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theme/theme1.xml" ContentType="application/vnd.openxmlformats-officedocument.theme+xml"/>
  <Override PartName="/xl/styles.xml" ContentType="application/vnd.openxmlformats-officedocument.spreadsheetml.styles+xml"/>
  <Override PartName="/xl/workbook.xml" ContentType="application/vnd.openxmlformats-officedocument.spreadsheetml.sheet.main+xml"/>
  <Override PartName="/docProps/app.xml" ContentType="application/vnd.openxmlformats-officedocument.extended-properties+xml"/>
  <Override PartName="/xl/worksheets/sheet1.xml" ContentType="application/vnd.openxmlformats-officedocument.spreadsheetml.worksheet+xml"/>
  <Override PartName="/xl/drawings/drawing1.xml" ContentType="application/vnd.openxmlformats-officedocument.drawing+xml"/>
  <Override PartName="/xl/worksheets/sheet2.xml" ContentType="application/vnd.openxmlformats-officedocument.spreadsheetml.worksheet+xml"/>
  <Override PartName="/xl/drawings/drawing2.xml" ContentType="application/vnd.openxmlformats-officedocument.drawing+xml"/>
  <Override PartName="/xl/worksheets/sheet3.xml" ContentType="application/vnd.openxmlformats-officedocument.spreadsheetml.worksheet+xml"/>
  <Override PartName="/xl/drawings/drawing3.xml" ContentType="application/vnd.openxmlformats-officedocument.drawing+xml"/>
  <Override PartName="/xl/worksheets/sheet4.xml" ContentType="application/vnd.openxmlformats-officedocument.spreadsheetml.worksheet+xml"/>
  <Override PartName="/xl/drawings/drawing4.xml" ContentType="application/vnd.openxmlformats-officedocument.drawing+xml"/>
  <Override PartName="/xl/worksheets/sheet5.xml" ContentType="application/vnd.openxmlformats-officedocument.spreadsheetml.worksheet+xml"/>
  <Override PartName="/xl/drawings/drawing5.xml" ContentType="application/vnd.openxmlformats-officedocument.drawing+xml"/>
  <Override PartName="/xl/worksheets/sheet6.xml" ContentType="application/vnd.openxmlformats-officedocument.spreadsheetml.worksheet+xml"/>
  <Override PartName="/xl/drawings/drawing6.xml" ContentType="application/vnd.openxmlformats-officedocument.drawing+xml"/>
  <Override PartName="/xl/worksheets/sheet7.xml" ContentType="application/vnd.openxmlformats-officedocument.spreadsheetml.worksheet+xml"/>
  <Override PartName="/xl/drawings/drawing7.xml" ContentType="application/vnd.openxmlformats-officedocument.drawing+xml"/>
  <Override PartName="/xl/worksheets/sheet8.xml" ContentType="application/vnd.openxmlformats-officedocument.spreadsheetml.worksheet+xml"/>
  <Override PartName="/xl/drawings/drawing8.xml" ContentType="application/vnd.openxmlformats-officedocument.drawing+xml"/>
  <Override PartName="/xl/worksheets/sheet9.xml" ContentType="application/vnd.openxmlformats-officedocument.spreadsheetml.worksheet+xml"/>
  <Override PartName="/xl/drawings/drawing9.xml" ContentType="application/vnd.openxmlformats-officedocument.drawing+xml"/>
  <Override PartName="/xl/worksheets/sheet10.xml" ContentType="application/vnd.openxmlformats-officedocument.spreadsheetml.worksheet+xml"/>
  <Override PartName="/xl/drawings/drawing10.xml" ContentType="application/vnd.openxmlformats-officedocument.drawing+xml"/>
  <Override PartName="/xl/worksheets/sheet11.xml" ContentType="application/vnd.openxmlformats-officedocument.spreadsheetml.worksheet+xml"/>
  <Override PartName="/xl/drawings/drawing11.xml" ContentType="application/vnd.openxmlformats-officedocument.drawing+xml"/>
  <Override PartName="/xl/worksheets/sheet12.xml" ContentType="application/vnd.openxmlformats-officedocument.spreadsheetml.worksheet+xml"/>
  <Override PartName="/xl/drawings/drawing12.xml" ContentType="application/vnd.openxmlformats-officedocument.drawing+xml"/>
  <Override PartName="/xl/worksheets/sheet13.xml" ContentType="application/vnd.openxmlformats-officedocument.spreadsheetml.worksheet+xml"/>
  <Override PartName="/xl/drawings/drawing13.xml" ContentType="application/vnd.openxmlformats-officedocument.drawing+xml"/>
  <Override PartName="/xl/worksheets/sheet14.xml" ContentType="application/vnd.openxmlformats-officedocument.spreadsheetml.worksheet+xml"/>
  <Override PartName="/xl/drawings/drawing14.xml" ContentType="application/vnd.openxmlformats-officedocument.drawing+xml"/>
  <Override PartName="/xl/worksheets/sheet15.xml" ContentType="application/vnd.openxmlformats-officedocument.spreadsheetml.worksheet+xml"/>
  <Override PartName="/xl/drawings/drawing15.xml" ContentType="application/vnd.openxmlformats-officedocument.drawing+xml"/>
  <Override PartName="/xl/worksheets/sheet16.xml" ContentType="application/vnd.openxmlformats-officedocument.spreadsheetml.worksheet+xml"/>
  <Override PartName="/xl/drawings/drawing16.xml" ContentType="application/vnd.openxmlformats-officedocument.drawing+xml"/>
  <Override PartName="/xl/worksheets/sheet17.xml" ContentType="application/vnd.openxmlformats-officedocument.spreadsheetml.worksheet+xml"/>
  <Override PartName="/xl/drawings/drawing17.xml" ContentType="application/vnd.openxmlformats-officedocument.drawing+xml"/>
  <Override PartName="/xl/worksheets/sheet18.xml" ContentType="application/vnd.openxmlformats-officedocument.spreadsheetml.worksheet+xml"/>
  <Override PartName="/xl/drawings/drawing18.xml" ContentType="application/vnd.openxmlformats-officedocument.drawing+xml"/>
  <Override PartName="/xl/worksheets/sheet19.xml" ContentType="application/vnd.openxmlformats-officedocument.spreadsheetml.worksheet+xml"/>
  <Override PartName="/xl/drawings/drawing19.xml" ContentType="application/vnd.openxmlformats-officedocument.drawing+xml"/>
  <Override PartName="/xl/worksheets/sheet20.xml" ContentType="application/vnd.openxmlformats-officedocument.spreadsheetml.worksheet+xml"/>
  <Override PartName="/xl/drawings/drawing20.xml" ContentType="application/vnd.openxmlformats-officedocument.drawing+xml"/>
  <Override PartName="/xl/worksheets/sheet21.xml" ContentType="application/vnd.openxmlformats-officedocument.spreadsheetml.worksheet+xml"/>
  <Override PartName="/xl/drawings/drawing21.xml" ContentType="application/vnd.openxmlformats-officedocument.drawing+xml"/>
  <Override PartName="/xl/worksheets/sheet22.xml" ContentType="application/vnd.openxmlformats-officedocument.spreadsheetml.worksheet+xml"/>
  <Override PartName="/xl/drawings/drawing22.xml" ContentType="application/vnd.openxmlformats-officedocument.drawing+xml"/>
  <Override PartName="/xl/worksheets/sheet23.xml" ContentType="application/vnd.openxmlformats-officedocument.spreadsheetml.worksheet+xml"/>
  <Override PartName="/xl/drawings/drawing23.xml" ContentType="application/vnd.openxmlformats-officedocument.drawing+xml"/>
  <Override PartName="/xl/worksheets/sheet24.xml" ContentType="application/vnd.openxmlformats-officedocument.spreadsheetml.worksheet+xml"/>
  <Override PartName="/xl/drawings/drawing24.xml" ContentType="application/vnd.openxmlformats-officedocument.drawing+xml"/>
  <Override PartName="/xl/worksheets/sheet25.xml" ContentType="application/vnd.openxmlformats-officedocument.spreadsheetml.worksheet+xml"/>
  <Override PartName="/xl/drawings/drawing25.xml" ContentType="application/vnd.openxmlformats-officedocument.drawing+xml"/>
  <Override PartName="/xl/worksheets/sheet26.xml" ContentType="application/vnd.openxmlformats-officedocument.spreadsheetml.worksheet+xml"/>
  <Override PartName="/xl/drawings/drawing26.xml" ContentType="application/vnd.openxmlformats-officedocument.drawing+xml"/>
  <Override PartName="/xl/worksheets/sheet27.xml" ContentType="application/vnd.openxmlformats-officedocument.spreadsheetml.worksheet+xml"/>
  <Override PartName="/xl/drawings/drawing27.xml" ContentType="application/vnd.openxmlformats-officedocument.drawing+xml"/>
  <Override PartName="/xl/worksheets/sheet28.xml" ContentType="application/vnd.openxmlformats-officedocument.spreadsheetml.worksheet+xml"/>
  <Override PartName="/xl/drawings/drawing28.xml" ContentType="application/vnd.openxmlformats-officedocument.drawing+xml"/>
  <Override PartName="/xl/worksheets/sheet29.xml" ContentType="application/vnd.openxmlformats-officedocument.spreadsheetml.worksheet+xml"/>
  <Override PartName="/xl/drawings/drawing29.xml" ContentType="application/vnd.openxmlformats-officedocument.drawing+xml"/>
  <Override PartName="/xl/worksheets/sheet30.xml" ContentType="application/vnd.openxmlformats-officedocument.spreadsheetml.worksheet+xml"/>
  <Override PartName="/xl/drawings/drawing30.xml" ContentType="application/vnd.openxmlformats-officedocument.drawing+xml"/>
  <Override PartName="/xl/worksheets/sheet31.xml" ContentType="application/vnd.openxmlformats-officedocument.spreadsheetml.worksheet+xml"/>
  <Override PartName="/xl/drawings/drawing31.xml" ContentType="application/vnd.openxmlformats-officedocument.drawing+xml"/>
  <Override PartName="/xl/worksheets/sheet32.xml" ContentType="application/vnd.openxmlformats-officedocument.spreadsheetml.worksheet+xml"/>
  <Override PartName="/xl/drawings/drawing32.xml" ContentType="application/vnd.openxmlformats-officedocument.drawing+xml"/>
  <Override PartName="/xl/worksheets/sheet33.xml" ContentType="application/vnd.openxmlformats-officedocument.spreadsheetml.worksheet+xml"/>
  <Override PartName="/xl/drawings/drawing33.xml" ContentType="application/vnd.openxmlformats-officedocument.drawing+xml"/>
  <Override PartName="/xl/worksheets/sheet34.xml" ContentType="application/vnd.openxmlformats-officedocument.spreadsheetml.worksheet+xml"/>
  <Override PartName="/xl/drawings/drawing34.xml" ContentType="application/vnd.openxmlformats-officedocument.drawing+xml"/>
  <Override PartName="/xl/worksheets/sheet35.xml" ContentType="application/vnd.openxmlformats-officedocument.spreadsheetml.worksheet+xml"/>
  <Override PartName="/xl/drawings/drawing35.xml" ContentType="application/vnd.openxmlformats-officedocument.drawing+xml"/>
  <Override PartName="/xl/worksheets/sheet36.xml" ContentType="application/vnd.openxmlformats-officedocument.spreadsheetml.worksheet+xml"/>
  <Override PartName="/xl/drawings/drawing36.xml" ContentType="application/vnd.openxmlformats-officedocument.drawing+xml"/>
  <Override PartName="/xl/worksheets/sheet37.xml" ContentType="application/vnd.openxmlformats-officedocument.spreadsheetml.worksheet+xml"/>
  <Override PartName="/xl/drawings/drawing37.xml" ContentType="application/vnd.openxmlformats-officedocument.drawing+xml"/>
  <Override PartName="/xl/worksheets/sheet38.xml" ContentType="application/vnd.openxmlformats-officedocument.spreadsheetml.worksheet+xml"/>
  <Override PartName="/xl/drawings/drawing38.xml" ContentType="application/vnd.openxmlformats-officedocument.drawing+xml"/>
  <Override PartName="/xl/worksheets/sheet39.xml" ContentType="application/vnd.openxmlformats-officedocument.spreadsheetml.worksheet+xml"/>
  <Override PartName="/xl/drawings/drawing39.xml" ContentType="application/vnd.openxmlformats-officedocument.drawing+xml"/>
  <Override PartName="/xl/worksheets/sheet40.xml" ContentType="application/vnd.openxmlformats-officedocument.spreadsheetml.worksheet+xml"/>
  <Override PartName="/xl/drawings/drawing40.xml" ContentType="application/vnd.openxmlformats-officedocument.drawing+xml"/>
  <Override PartName="/xl/worksheets/sheet41.xml" ContentType="application/vnd.openxmlformats-officedocument.spreadsheetml.worksheet+xml"/>
  <Override PartName="/xl/drawings/drawing41.xml" ContentType="application/vnd.openxmlformats-officedocument.drawing+xml"/>
  <Override PartName="/xl/worksheets/sheet42.xml" ContentType="application/vnd.openxmlformats-officedocument.spreadsheetml.worksheet+xml"/>
  <Override PartName="/xl/drawings/drawing42.xml" ContentType="application/vnd.openxmlformats-officedocument.drawing+xml"/>
  <Override PartName="/xl/worksheets/sheet43.xml" ContentType="application/vnd.openxmlformats-officedocument.spreadsheetml.worksheet+xml"/>
  <Override PartName="/xl/drawings/drawing43.xml" ContentType="application/vnd.openxmlformats-officedocument.drawing+xml"/>
  <Override PartName="/xl/worksheets/sheet44.xml" ContentType="application/vnd.openxmlformats-officedocument.spreadsheetml.worksheet+xml"/>
  <Override PartName="/xl/drawings/drawing44.xml" ContentType="application/vnd.openxmlformats-officedocument.drawing+xml"/>
  <Override PartName="/xl/worksheets/sheet45.xml" ContentType="application/vnd.openxmlformats-officedocument.spreadsheetml.worksheet+xml"/>
  <Override PartName="/xl/drawings/drawing45.xml" ContentType="application/vnd.openxmlformats-officedocument.drawing+xml"/>
  <Override PartName="/xl/worksheets/sheet46.xml" ContentType="application/vnd.openxmlformats-officedocument.spreadsheetml.worksheet+xml"/>
  <Override PartName="/xl/drawings/drawing46.xml" ContentType="application/vnd.openxmlformats-officedocument.drawing+xml"/>
  <Override PartName="/xl/worksheets/sheet47.xml" ContentType="application/vnd.openxmlformats-officedocument.spreadsheetml.worksheet+xml"/>
  <Override PartName="/xl/drawings/drawing47.xml" ContentType="application/vnd.openxmlformats-officedocument.drawing+xml"/>
  <Override PartName="/xl/worksheets/sheet48.xml" ContentType="application/vnd.openxmlformats-officedocument.spreadsheetml.worksheet+xml"/>
  <Override PartName="/xl/drawings/drawing48.xml" ContentType="application/vnd.openxmlformats-officedocument.drawing+xml"/>
  <Override PartName="/xl/worksheets/sheet49.xml" ContentType="application/vnd.openxmlformats-officedocument.spreadsheetml.worksheet+xml"/>
  <Override PartName="/xl/drawings/drawing49.xml" ContentType="application/vnd.openxmlformats-officedocument.drawing+xml"/>
  <Override PartName="/xl/worksheets/sheet50.xml" ContentType="application/vnd.openxmlformats-officedocument.spreadsheetml.worksheet+xml"/>
  <Override PartName="/xl/drawings/drawing50.xml" ContentType="application/vnd.openxmlformats-officedocument.drawing+xml"/>
  <Override PartName="/xl/worksheets/sheet51.xml" ContentType="application/vnd.openxmlformats-officedocument.spreadsheetml.worksheet+xml"/>
  <Override PartName="/xl/drawings/drawing51.xml" ContentType="application/vnd.openxmlformats-officedocument.drawing+xml"/>
  <Override PartName="/xl/worksheets/sheet52.xml" ContentType="application/vnd.openxmlformats-officedocument.spreadsheetml.worksheet+xml"/>
  <Override PartName="/xl/drawings/drawing52.xml" ContentType="application/vnd.openxmlformats-officedocument.drawing+xml"/>
  <Override PartName="/xl/worksheets/sheet53.xml" ContentType="application/vnd.openxmlformats-officedocument.spreadsheetml.worksheet+xml"/>
  <Override PartName="/xl/drawings/drawing53.xml" ContentType="application/vnd.openxmlformats-officedocument.drawing+xml"/>
  <Override PartName="/xl/worksheets/sheet54.xml" ContentType="application/vnd.openxmlformats-officedocument.spreadsheetml.worksheet+xml"/>
  <Override PartName="/xl/drawings/drawing54.xml" ContentType="application/vnd.openxmlformats-officedocument.drawing+xml"/>
  <Override PartName="/xl/worksheets/sheet55.xml" ContentType="application/vnd.openxmlformats-officedocument.spreadsheetml.worksheet+xml"/>
  <Override PartName="/xl/drawings/drawing55.xml" ContentType="application/vnd.openxmlformats-officedocument.drawing+xml"/>
  <Override PartName="/xl/worksheets/sheet56.xml" ContentType="application/vnd.openxmlformats-officedocument.spreadsheetml.worksheet+xml"/>
  <Override PartName="/xl/drawings/drawing56.xml" ContentType="application/vnd.openxmlformats-officedocument.drawing+xml"/>
  <Override PartName="/xl/worksheets/sheet57.xml" ContentType="application/vnd.openxmlformats-officedocument.spreadsheetml.worksheet+xml"/>
  <Override PartName="/xl/drawings/drawing57.xml" ContentType="application/vnd.openxmlformats-officedocument.drawing+xml"/>
  <Override PartName="/xl/worksheets/sheet58.xml" ContentType="application/vnd.openxmlformats-officedocument.spreadsheetml.worksheet+xml"/>
  <Override PartName="/xl/drawings/drawing58.xml" ContentType="application/vnd.openxmlformats-officedocument.drawing+xml"/>
  <Override PartName="/xl/worksheets/sheet59.xml" ContentType="application/vnd.openxmlformats-officedocument.spreadsheetml.worksheet+xml"/>
  <Override PartName="/xl/drawings/drawing59.xml" ContentType="application/vnd.openxmlformats-officedocument.drawing+xml"/>
  <Override PartName="/xl/worksheets/sheet60.xml" ContentType="application/vnd.openxmlformats-officedocument.spreadsheetml.worksheet+xml"/>
  <Override PartName="/xl/drawings/drawing60.xml" ContentType="application/vnd.openxmlformats-officedocument.drawing+xml"/>
  <Override PartName="/xl/worksheets/sheet61.xml" ContentType="application/vnd.openxmlformats-officedocument.spreadsheetml.worksheet+xml"/>
  <Override PartName="/xl/drawings/drawing61.xml" ContentType="application/vnd.openxmlformats-officedocument.drawing+xml"/>
  <Override PartName="/xl/worksheets/sheet62.xml" ContentType="application/vnd.openxmlformats-officedocument.spreadsheetml.worksheet+xml"/>
  <Override PartName="/xl/drawings/drawing62.xml" ContentType="application/vnd.openxmlformats-officedocument.drawing+xml"/>
  <Override PartName="/xl/worksheets/sheet63.xml" ContentType="application/vnd.openxmlformats-officedocument.spreadsheetml.worksheet+xml"/>
  <Override PartName="/xl/drawings/drawing63.xml" ContentType="application/vnd.openxmlformats-officedocument.drawing+xml"/>
  <Override PartName="/xl/worksheets/sheet64.xml" ContentType="application/vnd.openxmlformats-officedocument.spreadsheetml.worksheet+xml"/>
  <Override PartName="/xl/drawings/drawing64.xml" ContentType="application/vnd.openxmlformats-officedocument.drawing+xml"/>
  <Override PartName="/xl/worksheets/sheet65.xml" ContentType="application/vnd.openxmlformats-officedocument.spreadsheetml.worksheet+xml"/>
  <Override PartName="/xl/drawings/drawing65.xml" ContentType="application/vnd.openxmlformats-officedocument.drawing+xml"/>
  <Override PartName="/xl/worksheets/sheet66.xml" ContentType="application/vnd.openxmlformats-officedocument.spreadsheetml.worksheet+xml"/>
  <Override PartName="/xl/drawings/drawing66.xml" ContentType="application/vnd.openxmlformats-officedocument.drawing+xml"/>
  <Override PartName="/xl/worksheets/sheet67.xml" ContentType="application/vnd.openxmlformats-officedocument.spreadsheetml.worksheet+xml"/>
  <Override PartName="/xl/drawings/drawing67.xml" ContentType="application/vnd.openxmlformats-officedocument.drawing+xml"/>
  <Override PartName="/xl/worksheets/sheet68.xml" ContentType="application/vnd.openxmlformats-officedocument.spreadsheetml.worksheet+xml"/>
  <Override PartName="/xl/drawings/drawing68.xml" ContentType="application/vnd.openxmlformats-officedocument.drawing+xml"/>
  <Override PartName="/xl/worksheets/sheet69.xml" ContentType="application/vnd.openxmlformats-officedocument.spreadsheetml.worksheet+xml"/>
  <Override PartName="/xl/drawings/drawing69.xml" ContentType="application/vnd.openxmlformats-officedocument.drawing+xml"/>
  <Override PartName="/xl/worksheets/sheet70.xml" ContentType="application/vnd.openxmlformats-officedocument.spreadsheetml.worksheet+xml"/>
  <Override PartName="/xl/drawings/drawing70.xml" ContentType="application/vnd.openxmlformats-officedocument.drawing+xml"/>
  <Override PartName="/xl/worksheets/sheet71.xml" ContentType="application/vnd.openxmlformats-officedocument.spreadsheetml.worksheet+xml"/>
  <Override PartName="/xl/drawings/drawing71.xml" ContentType="application/vnd.openxmlformats-officedocument.drawing+xml"/>
  <Override PartName="/xl/worksheets/sheet72.xml" ContentType="application/vnd.openxmlformats-officedocument.spreadsheetml.worksheet+xml"/>
  <Override PartName="/xl/drawings/drawing72.xml" ContentType="application/vnd.openxmlformats-officedocument.drawing+xml"/>
  <Override PartName="/xl/worksheets/sheet73.xml" ContentType="application/vnd.openxmlformats-officedocument.spreadsheetml.worksheet+xml"/>
  <Override PartName="/xl/drawings/drawing73.xml" ContentType="application/vnd.openxmlformats-officedocument.drawing+xml"/>
  <Override PartName="/xl/worksheets/sheet74.xml" ContentType="application/vnd.openxmlformats-officedocument.spreadsheetml.worksheet+xml"/>
  <Override PartName="/xl/drawings/drawing74.xml" ContentType="application/vnd.openxmlformats-officedocument.drawing+xml"/>
  <Override PartName="/xl/worksheets/sheet75.xml" ContentType="application/vnd.openxmlformats-officedocument.spreadsheetml.worksheet+xml"/>
  <Override PartName="/xl/drawings/drawing75.xml" ContentType="application/vnd.openxmlformats-officedocument.drawing+xml"/>
  <Override PartName="/xl/worksheets/sheet76.xml" ContentType="application/vnd.openxmlformats-officedocument.spreadsheetml.worksheet+xml"/>
  <Override PartName="/xl/drawings/drawing76.xml" ContentType="application/vnd.openxmlformats-officedocument.drawing+xml"/>
  <Override PartName="/xl/worksheets/sheet77.xml" ContentType="application/vnd.openxmlformats-officedocument.spreadsheetml.worksheet+xml"/>
  <Override PartName="/xl/drawings/drawing77.xml" ContentType="application/vnd.openxmlformats-officedocument.drawing+xml"/>
  <Override PartName="/xl/worksheets/sheet78.xml" ContentType="application/vnd.openxmlformats-officedocument.spreadsheetml.worksheet+xml"/>
  <Override PartName="/xl/drawings/drawing78.xml" ContentType="application/vnd.openxmlformats-officedocument.drawing+xml"/>
  <Override PartName="/xl/worksheets/sheet79.xml" ContentType="application/vnd.openxmlformats-officedocument.spreadsheetml.worksheet+xml"/>
  <Override PartName="/xl/drawings/drawing79.xml" ContentType="application/vnd.openxmlformats-officedocument.drawing+xml"/>
  <Override PartName="/xl/worksheets/sheet80.xml" ContentType="application/vnd.openxmlformats-officedocument.spreadsheetml.worksheet+xml"/>
  <Override PartName="/xl/drawings/drawing80.xml" ContentType="application/vnd.openxmlformats-officedocument.drawing+xml"/>
  <Override PartName="/xl/worksheets/sheet81.xml" ContentType="application/vnd.openxmlformats-officedocument.spreadsheetml.worksheet+xml"/>
  <Override PartName="/xl/drawings/drawing81.xml" ContentType="application/vnd.openxmlformats-officedocument.drawing+xml"/>
  <Override PartName="/xl/worksheets/sheet82.xml" ContentType="application/vnd.openxmlformats-officedocument.spreadsheetml.worksheet+xml"/>
  <Override PartName="/xl/drawings/drawing82.xml" ContentType="application/vnd.openxmlformats-officedocument.drawing+xml"/>
  <Override PartName="/xl/worksheets/sheet83.xml" ContentType="application/vnd.openxmlformats-officedocument.spreadsheetml.worksheet+xml"/>
  <Override PartName="/xl/drawings/drawing83.xml" ContentType="application/vnd.openxmlformats-officedocument.drawing+xml"/>
  <Override PartName="/xl/worksheets/sheet84.xml" ContentType="application/vnd.openxmlformats-officedocument.spreadsheetml.worksheet+xml"/>
  <Override PartName="/xl/drawings/drawing84.xml" ContentType="application/vnd.openxmlformats-officedocument.drawing+xml"/>
  <Override PartName="/xl/worksheets/sheet85.xml" ContentType="application/vnd.openxmlformats-officedocument.spreadsheetml.worksheet+xml"/>
  <Override PartName="/xl/drawings/drawing85.xml" ContentType="application/vnd.openxmlformats-officedocument.drawing+xml"/>
  <Override PartName="/xl/worksheets/sheet86.xml" ContentType="application/vnd.openxmlformats-officedocument.spreadsheetml.worksheet+xml"/>
  <Override PartName="/xl/drawings/drawing86.xml" ContentType="application/vnd.openxmlformats-officedocument.drawing+xml"/>
  <Override PartName="/xl/worksheets/sheet87.xml" ContentType="application/vnd.openxmlformats-officedocument.spreadsheetml.worksheet+xml"/>
  <Override PartName="/xl/drawings/drawing87.xml" ContentType="application/vnd.openxmlformats-officedocument.drawing+xml"/>
  <Override PartName="/xl/worksheets/sheet88.xml" ContentType="application/vnd.openxmlformats-officedocument.spreadsheetml.worksheet+xml"/>
  <Override PartName="/xl/drawings/drawing88.xml" ContentType="application/vnd.openxmlformats-officedocument.drawing+xml"/>
  <Override PartName="/xl/worksheets/sheet89.xml" ContentType="application/vnd.openxmlformats-officedocument.spreadsheetml.worksheet+xml"/>
  <Override PartName="/xl/drawings/drawing89.xml" ContentType="application/vnd.openxmlformats-officedocument.drawing+xml"/>
  <Override PartName="/xl/worksheets/sheet90.xml" ContentType="application/vnd.openxmlformats-officedocument.spreadsheetml.worksheet+xml"/>
  <Override PartName="/xl/drawings/drawing90.xml" ContentType="application/vnd.openxmlformats-officedocument.drawing+xml"/>
  <Override PartName="/xl/worksheets/sheet91.xml" ContentType="application/vnd.openxmlformats-officedocument.spreadsheetml.worksheet+xml"/>
  <Override PartName="/xl/drawings/drawing91.xml" ContentType="application/vnd.openxmlformats-officedocument.drawing+xml"/>
  <Override PartName="/xl/worksheets/sheet92.xml" ContentType="application/vnd.openxmlformats-officedocument.spreadsheetml.worksheet+xml"/>
  <Override PartName="/xl/drawings/drawing92.xml" ContentType="application/vnd.openxmlformats-officedocument.drawing+xml"/>
  <Override PartName="/xl/worksheets/sheet93.xml" ContentType="application/vnd.openxmlformats-officedocument.spreadsheetml.worksheet+xml"/>
  <Override PartName="/xl/drawings/drawing93.xml" ContentType="application/vnd.openxmlformats-officedocument.drawing+xml"/>
  <Override PartName="/xl/worksheets/sheet94.xml" ContentType="application/vnd.openxmlformats-officedocument.spreadsheetml.worksheet+xml"/>
  <Override PartName="/xl/drawings/drawing94.xml" ContentType="application/vnd.openxmlformats-officedocument.drawing+xml"/>
  <Override PartName="/xl/worksheets/sheet95.xml" ContentType="application/vnd.openxmlformats-officedocument.spreadsheetml.worksheet+xml"/>
  <Override PartName="/xl/drawings/drawing95.xml" ContentType="application/vnd.openxmlformats-officedocument.drawing+xml"/>
  <Override PartName="/xl/worksheets/sheet96.xml" ContentType="application/vnd.openxmlformats-officedocument.spreadsheetml.worksheet+xml"/>
  <Override PartName="/xl/drawings/drawing96.xml" ContentType="application/vnd.openxmlformats-officedocument.drawing+xml"/>
  <Override PartName="/xl/worksheets/sheet97.xml" ContentType="application/vnd.openxmlformats-officedocument.spreadsheetml.worksheet+xml"/>
  <Override PartName="/xl/drawings/drawing97.xml" ContentType="application/vnd.openxmlformats-officedocument.drawing+xml"/>
  <Override PartName="/xl/worksheets/sheet98.xml" ContentType="application/vnd.openxmlformats-officedocument.spreadsheetml.worksheet+xml"/>
  <Override PartName="/xl/drawings/drawing98.xml" ContentType="application/vnd.openxmlformats-officedocument.drawing+xml"/>
  <Override PartName="/xl/worksheets/sheet99.xml" ContentType="application/vnd.openxmlformats-officedocument.spreadsheetml.worksheet+xml"/>
  <Override PartName="/xl/drawings/drawing99.xml" ContentType="application/vnd.openxmlformats-officedocument.drawing+xml"/>
  <Override PartName="/xl/worksheets/sheet100.xml" ContentType="application/vnd.openxmlformats-officedocument.spreadsheetml.worksheet+xml"/>
  <Override PartName="/xl/drawings/drawing100.xml" ContentType="application/vnd.openxmlformats-officedocument.drawing+xml"/>
  <Override PartName="/xl/worksheets/sheet101.xml" ContentType="application/vnd.openxmlformats-officedocument.spreadsheetml.worksheet+xml"/>
  <Override PartName="/xl/drawings/drawing101.xml" ContentType="application/vnd.openxmlformats-officedocument.drawing+xml"/>
  <Override PartName="/xl/worksheets/sheet102.xml" ContentType="application/vnd.openxmlformats-officedocument.spreadsheetml.worksheet+xml"/>
  <Override PartName="/xl/drawings/drawing102.xml" ContentType="application/vnd.openxmlformats-officedocument.drawing+xml"/>
  <Override PartName="/xl/worksheets/sheet103.xml" ContentType="application/vnd.openxmlformats-officedocument.spreadsheetml.worksheet+xml"/>
  <Override PartName="/xl/drawings/drawing103.xml" ContentType="application/vnd.openxmlformats-officedocument.drawing+xml"/>
  <Override PartName="/xl/worksheets/sheet104.xml" ContentType="application/vnd.openxmlformats-officedocument.spreadsheetml.worksheet+xml"/>
  <Override PartName="/xl/drawings/drawing104.xml" ContentType="application/vnd.openxmlformats-officedocument.drawing+xml"/>
  <Override PartName="/xl/worksheets/sheet105.xml" ContentType="application/vnd.openxmlformats-officedocument.spreadsheetml.worksheet+xml"/>
  <Override PartName="/xl/drawings/drawing105.xml" ContentType="application/vnd.openxmlformats-officedocument.drawing+xml"/>
  <Override PartName="/xl/worksheets/sheet106.xml" ContentType="application/vnd.openxmlformats-officedocument.spreadsheetml.worksheet+xml"/>
  <Override PartName="/xl/drawings/drawing106.xml" ContentType="application/vnd.openxmlformats-officedocument.drawing+xml"/>
  <Override PartName="/xl/worksheets/sheet107.xml" ContentType="application/vnd.openxmlformats-officedocument.spreadsheetml.worksheet+xml"/>
  <Override PartName="/xl/drawings/drawing107.xml" ContentType="application/vnd.openxmlformats-officedocument.drawing+xml"/>
  <Override PartName="/xl/worksheets/sheet108.xml" ContentType="application/vnd.openxmlformats-officedocument.spreadsheetml.worksheet+xml"/>
  <Override PartName="/xl/drawings/drawing108.xml" ContentType="application/vnd.openxmlformats-officedocument.drawing+xml"/>
  <Override PartName="/xl/worksheets/sheet109.xml" ContentType="application/vnd.openxmlformats-officedocument.spreadsheetml.worksheet+xml"/>
  <Override PartName="/xl/drawings/drawing109.xml" ContentType="application/vnd.openxmlformats-officedocument.drawing+xml"/>
  <Override PartName="/xl/worksheets/sheet110.xml" ContentType="application/vnd.openxmlformats-officedocument.spreadsheetml.worksheet+xml"/>
  <Override PartName="/xl/drawings/drawing110.xml" ContentType="application/vnd.openxmlformats-officedocument.drawing+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s>
</file>

<file path=xl/workbook.xml><?xml version="1.0" encoding="utf-8"?>
<workbook xmlns="http://schemas.openxmlformats.org/spreadsheetml/2006/main" xmlns:r="http://schemas.openxmlformats.org/officeDocument/2006/relationships">
  <fileVersion appName="xl" lastEdited="4" lowestEdited="4" rupBuild="4505"/>
  <fileSharing userName="HalfarP" reservationPassword="0"/>
  <workbookPr/>
  <bookViews>
    <workbookView xWindow="240" yWindow="120" windowWidth="14940" windowHeight="9225" activeTab="0"/>
  </bookViews>
  <sheets>
    <sheet name="Rekapitulace" sheetId="1" r:id="rId1"/>
    <sheet name="PS41-11-16-01" sheetId="2" r:id="rId2"/>
    <sheet name="PS41-11-17-01" sheetId="3" r:id="rId3"/>
    <sheet name="PS49-11-01" sheetId="4" r:id="rId4"/>
    <sheet name="PS41-21-16-01" sheetId="5" r:id="rId5"/>
    <sheet name="PS41-21-17-01" sheetId="6" r:id="rId6"/>
    <sheet name="PS41-22-16-01" sheetId="7" r:id="rId7"/>
    <sheet name="PS41-22-16-02" sheetId="8" r:id="rId8"/>
    <sheet name="PS41-22-17-01" sheetId="9" r:id="rId9"/>
    <sheet name="PS41-23-17-01" sheetId="10" r:id="rId10"/>
    <sheet name="PS41-24-16-01" sheetId="11" r:id="rId11"/>
    <sheet name="PS41-24-16-02.0" sheetId="12" r:id="rId12"/>
    <sheet name="PS41-24-17-01" sheetId="13" r:id="rId13"/>
    <sheet name="PS41-24-17-02" sheetId="14" r:id="rId14"/>
    <sheet name="PS41-25-00-01.1" sheetId="15" r:id="rId15"/>
    <sheet name="PS41-25-00-02" sheetId="16" r:id="rId16"/>
    <sheet name="PS41-27-16-01" sheetId="17" r:id="rId17"/>
    <sheet name="PS41-27-16-02" sheetId="18" r:id="rId18"/>
    <sheet name="PS41-27-17-01" sheetId="19" r:id="rId19"/>
    <sheet name="PS41-28-00-02" sheetId="20" r:id="rId20"/>
    <sheet name="PS41-29-00-01" sheetId="21" r:id="rId21"/>
    <sheet name="PS41-29-00-02" sheetId="22" r:id="rId22"/>
    <sheet name="PS41-29-16-01" sheetId="23" r:id="rId23"/>
    <sheet name="PS41-29-17-01" sheetId="24" r:id="rId24"/>
    <sheet name="PS41-31-00-01" sheetId="25" r:id="rId25"/>
    <sheet name="PS41-31-16-01" sheetId="26" r:id="rId26"/>
    <sheet name="PS41-31-17-01" sheetId="27" r:id="rId27"/>
    <sheet name="PS41-35-16-02" sheetId="28" r:id="rId28"/>
    <sheet name="PS41-35-16-04" sheetId="29" r:id="rId29"/>
    <sheet name="PS41-35-17-01" sheetId="30" r:id="rId30"/>
    <sheet name="PS41-35-17-03" sheetId="31" r:id="rId31"/>
    <sheet name="SO41-11-00-01" sheetId="32" r:id="rId32"/>
    <sheet name="SO41-11-16-01.1" sheetId="33" r:id="rId33"/>
    <sheet name="SO41-11-16-01.2" sheetId="34" r:id="rId34"/>
    <sheet name="SO41-11-16-04.1" sheetId="35" r:id="rId35"/>
    <sheet name="SO41-11-16-04.2" sheetId="36" r:id="rId36"/>
    <sheet name="SO41-11-17-01.1" sheetId="37" r:id="rId37"/>
    <sheet name="SO41-11-17-01.2" sheetId="38" r:id="rId38"/>
    <sheet name="SO49-11-01.1" sheetId="39" r:id="rId39"/>
    <sheet name="SO49-11-01.2" sheetId="40" r:id="rId40"/>
    <sheet name="SO49-11-03.1" sheetId="41" r:id="rId41"/>
    <sheet name="SO49-11-03.2" sheetId="42" r:id="rId42"/>
    <sheet name="SO41-11-16-02.0" sheetId="43" r:id="rId43"/>
    <sheet name="SO41-11-16-05" sheetId="44" r:id="rId44"/>
    <sheet name="SO41-11-17-02.0" sheetId="45" r:id="rId45"/>
    <sheet name="SO49-11-02" sheetId="46" r:id="rId46"/>
    <sheet name="SO41-12-16-01" sheetId="47" r:id="rId47"/>
    <sheet name="SO41-12-16-02" sheetId="48" r:id="rId48"/>
    <sheet name="SO41-12-17-01.1" sheetId="49" r:id="rId49"/>
    <sheet name="SO41-12-17-01.2" sheetId="50" r:id="rId50"/>
    <sheet name="SO41-13-16-01" sheetId="51" r:id="rId51"/>
    <sheet name="SO41-13-17-01" sheetId="52" r:id="rId52"/>
    <sheet name="SO41-14-16-01.1" sheetId="53" r:id="rId53"/>
    <sheet name="SO41-14-16-01.2" sheetId="54" r:id="rId54"/>
    <sheet name="SO41-14-16-02.1" sheetId="55" r:id="rId55"/>
    <sheet name="SO41-14-16-02.2" sheetId="56" r:id="rId56"/>
    <sheet name="SO41-14-16-02.3" sheetId="57" r:id="rId57"/>
    <sheet name="SO41-14-16-11" sheetId="58" r:id="rId58"/>
    <sheet name="SO41-14-16-12" sheetId="59" r:id="rId59"/>
    <sheet name="SO41-14-16-13.1" sheetId="60" r:id="rId60"/>
    <sheet name="SO41-14-16-13.2" sheetId="61" r:id="rId61"/>
    <sheet name="SO41-14-16-14" sheetId="62" r:id="rId62"/>
    <sheet name="SO41-14-16-15" sheetId="63" r:id="rId63"/>
    <sheet name="SO41-14-16-16" sheetId="64" r:id="rId64"/>
    <sheet name="SO41-14-16-17" sheetId="65" r:id="rId65"/>
    <sheet name="SO41-16-16-01" sheetId="66" r:id="rId66"/>
    <sheet name="SO41-16-16-02" sheetId="67" r:id="rId67"/>
    <sheet name="SO41-16-16-03" sheetId="68" r:id="rId68"/>
    <sheet name="SO41-16-16-04" sheetId="69" r:id="rId69"/>
    <sheet name="SO41-16-17-01" sheetId="70" r:id="rId70"/>
    <sheet name="SO41-16-17-02" sheetId="71" r:id="rId71"/>
    <sheet name="SO41-18-16-01" sheetId="72" r:id="rId72"/>
    <sheet name="SO41-18-16-02" sheetId="73" r:id="rId73"/>
    <sheet name="SO41-18-16-03.1" sheetId="74" r:id="rId74"/>
    <sheet name="SO41-18-16-03.2" sheetId="75" r:id="rId75"/>
    <sheet name="SO41-18-16-04" sheetId="76" r:id="rId76"/>
    <sheet name="SO41-21-16-01.1" sheetId="77" r:id="rId77"/>
    <sheet name="SO41-21-16-01.2" sheetId="78" r:id="rId78"/>
    <sheet name="SO41-21-17-01" sheetId="79" r:id="rId79"/>
    <sheet name="SO41-22-16-01.1" sheetId="80" r:id="rId80"/>
    <sheet name="SO41-22-16-01.2" sheetId="81" r:id="rId81"/>
    <sheet name="SO41-22-16-02.1" sheetId="82" r:id="rId82"/>
    <sheet name="SO41-22-16-02.2" sheetId="83" r:id="rId83"/>
    <sheet name="SO41-22-17-01.1" sheetId="84" r:id="rId84"/>
    <sheet name="SO41-22-17-01.2" sheetId="85" r:id="rId85"/>
    <sheet name="SO41-23-17-01" sheetId="86" r:id="rId86"/>
    <sheet name="SO41-24-16-01" sheetId="87" r:id="rId87"/>
    <sheet name="SO41-24-16-02" sheetId="88" r:id="rId88"/>
    <sheet name="SO41-24-17-01" sheetId="89" r:id="rId89"/>
    <sheet name="SO41-25-16-01" sheetId="90" r:id="rId90"/>
    <sheet name="SO41-25-16-02" sheetId="91" r:id="rId91"/>
    <sheet name="SO41-25-16-03" sheetId="92" r:id="rId92"/>
    <sheet name="SO41-11-16-02.1" sheetId="93" r:id="rId93"/>
    <sheet name="SO41-11-17-02.1" sheetId="94" r:id="rId94"/>
    <sheet name="SO49-31-01" sheetId="95" r:id="rId95"/>
    <sheet name="SO41-34-16-01" sheetId="96" r:id="rId96"/>
    <sheet name="SO41-34-17-01" sheetId="97" r:id="rId97"/>
    <sheet name="SO41-36-16-01" sheetId="98" r:id="rId98"/>
    <sheet name="SO41-36-16-02" sheetId="99" r:id="rId99"/>
    <sheet name="SO41-36-16-03" sheetId="100" r:id="rId100"/>
    <sheet name="SO41-36-16-04" sheetId="101" r:id="rId101"/>
    <sheet name="SO41-36-16-05" sheetId="102" r:id="rId102"/>
    <sheet name="SO41-36-17-01" sheetId="103" r:id="rId103"/>
    <sheet name="SO41-36-17-02" sheetId="104" r:id="rId104"/>
    <sheet name="SO41-36-17-03" sheetId="105" r:id="rId105"/>
    <sheet name="SO49-37-01" sheetId="106" r:id="rId106"/>
    <sheet name="SO41-40-00-01" sheetId="107" r:id="rId107"/>
    <sheet name="SO41-40-00-02" sheetId="108" r:id="rId108"/>
    <sheet name="SO98-98" sheetId="109" r:id="rId109"/>
    <sheet name="SO90-90" sheetId="110" r:id="rId110"/>
  </sheets>
  <definedNames/>
  <calcPr/>
  <webPublishing/>
</workbook>
</file>

<file path=xl/sharedStrings.xml><?xml version="1.0" encoding="utf-8"?>
<sst xmlns="http://schemas.openxmlformats.org/spreadsheetml/2006/main" count="93014" uniqueCount="9297">
  <si>
    <t>Aspe</t>
  </si>
  <si>
    <t>Rekapitulace ceny</t>
  </si>
  <si>
    <t>5523520012-zm00</t>
  </si>
  <si>
    <t>„Zvýšení kapacity trati Týniště n. O. – Častolovice – Solnice, 4. část“, 1.+3. etapa</t>
  </si>
  <si>
    <t>1</t>
  </si>
  <si>
    <t/>
  </si>
  <si>
    <t>Celková cena bez DPH:</t>
  </si>
  <si>
    <t>Celková cena s DPH:</t>
  </si>
  <si>
    <t>Objekt</t>
  </si>
  <si>
    <t>Popis</t>
  </si>
  <si>
    <t>Cena bez DPH</t>
  </si>
  <si>
    <t>DPH</t>
  </si>
  <si>
    <t>Cena s DPH</t>
  </si>
  <si>
    <t>Počet neoceněných položek</t>
  </si>
  <si>
    <t>D.1.1</t>
  </si>
  <si>
    <t>Zabezpečovací zařízení</t>
  </si>
  <si>
    <t xml:space="preserve">  PS41-11-16-01</t>
  </si>
  <si>
    <t>ŽST Solnice, obvod n. n., SZZ</t>
  </si>
  <si>
    <t>SŽDC05</t>
  </si>
  <si>
    <t>S</t>
  </si>
  <si>
    <t>O</t>
  </si>
  <si>
    <t>Soupis prací objektu</t>
  </si>
  <si>
    <t xml:space="preserve">Stavba: </t>
  </si>
  <si>
    <t>0,00</t>
  </si>
  <si>
    <t>15,00</t>
  </si>
  <si>
    <t>21,00</t>
  </si>
  <si>
    <t>3</t>
  </si>
  <si>
    <t>6</t>
  </si>
  <si>
    <t>2</t>
  </si>
  <si>
    <t>Objekt:</t>
  </si>
  <si>
    <t>Typ</t>
  </si>
  <si>
    <t>Poř. číslo</t>
  </si>
  <si>
    <t>Kód položky</t>
  </si>
  <si>
    <t>Varianta</t>
  </si>
  <si>
    <t>Název položky</t>
  </si>
  <si>
    <t>MJ</t>
  </si>
  <si>
    <t>Množství</t>
  </si>
  <si>
    <t>Jednotková hmotnost</t>
  </si>
  <si>
    <t>Celková hmotnost</t>
  </si>
  <si>
    <t>Jednotková cena</t>
  </si>
  <si>
    <t>Dodávka</t>
  </si>
  <si>
    <t>Jednotková</t>
  </si>
  <si>
    <t>Celkem</t>
  </si>
  <si>
    <t>Cenové soustavy</t>
  </si>
  <si>
    <t>Počet položek s nulovou cenou</t>
  </si>
  <si>
    <t>O1</t>
  </si>
  <si>
    <t>PS41-11-16-01</t>
  </si>
  <si>
    <t>SD</t>
  </si>
  <si>
    <t>0</t>
  </si>
  <si>
    <t>VŠEOBECNÉ PODMÍNKY</t>
  </si>
  <si>
    <t>P</t>
  </si>
  <si>
    <t>R015111</t>
  </si>
  <si>
    <t>LIKVIDACE ODPADŮ NEKONTAMINOVANÝCH - 17 05 04 - VYTĚŽENÉ ZEMINY A HORNINY - I. TŘÍDA TĚŽITELNOSTI, VČETNĚ DOPRAVY</t>
  </si>
  <si>
    <t>T</t>
  </si>
  <si>
    <t>ODP+d</t>
  </si>
  <si>
    <t>PP</t>
  </si>
  <si>
    <t>Evidenční položka. Neoceňovat v objektu SO/PS, položka se oceňuje pouze v SO 40-90-90-00</t>
  </si>
  <si>
    <t>VV</t>
  </si>
  <si>
    <t>TS</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</si>
  <si>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 náklady spojené s naložením a manipulací s materiálem.  
2. Položka neobsahuje:  
3. Způsob měření:   
 - měrná jednotka tuna určující množství odpadu vytříděného v souladu se zákonem č. 185/2001 Sb., o nakládání s odpady, v platném znění</t>
  </si>
  <si>
    <t>R015130</t>
  </si>
  <si>
    <t>LIKVIDACE ODPADŮ NEKONTAMINOVANÝCH - 17 03 02 - VYBOURANÝ ASFALTOVÝ BETON BEZ DEHTU, VČETNĚ DOPRAVY</t>
  </si>
  <si>
    <t>R015140</t>
  </si>
  <si>
    <t>LIKVIDACE ODPADŮ NEKONTAMINOVANÝCH - 17 01 01 - PROSTÝ BETON DO KUSOVITOSTI 400X400 MM, VČETNĚ DOPRAVY</t>
  </si>
  <si>
    <t>4</t>
  </si>
  <si>
    <t>R015240</t>
  </si>
  <si>
    <t>LIKVIDACE ODPADŮ NEKONTAMINOVANÝCH - 20 03 99 - ODPAD PODOBNÝ KOMUNÁLNÍMU ODPADU, VČETNĚ DOPRAVY</t>
  </si>
  <si>
    <t>5</t>
  </si>
  <si>
    <t>R015590</t>
  </si>
  <si>
    <t>LIKVIDACE ODPADŮ NEBEZPEČNÝCH - 08 01 11* - ODPADNÍ NÁTĚROVÉ HMOTY, VČETNĚ DOPRAVY</t>
  </si>
  <si>
    <t>ZEMNÍ PRÁCE</t>
  </si>
  <si>
    <t>13273</t>
  </si>
  <si>
    <t>HLOUBENÍ RÝH ŠÍŘ DO 2M PAŽ I NEPAŽ TŘ. I</t>
  </si>
  <si>
    <t>M3</t>
  </si>
  <si>
    <t>2023_OTSKP</t>
  </si>
  <si>
    <t>Technická specifikace položky odpovídá příslušné cenové soustavě.</t>
  </si>
  <si>
    <t>7</t>
  </si>
  <si>
    <t>14173</t>
  </si>
  <si>
    <t>PROTLAČOVÁNÍ POTRUBÍ Z PLAST HMOT DN DO 200MM</t>
  </si>
  <si>
    <t>M</t>
  </si>
  <si>
    <t>8</t>
  </si>
  <si>
    <t>17411</t>
  </si>
  <si>
    <t>ZÁSYP JAM A RÝH ZEMINOU SE ZHUTNĚNÍM</t>
  </si>
  <si>
    <t>ZÁKLADY</t>
  </si>
  <si>
    <t>9</t>
  </si>
  <si>
    <t>27152</t>
  </si>
  <si>
    <t>POLŠTÁŘE POD ZÁKLADY Z KAMENIVA DRCENÉHO</t>
  </si>
  <si>
    <t>10</t>
  </si>
  <si>
    <t>27211</t>
  </si>
  <si>
    <t>ZÁKLADY Z DÍLCŮ BETONOVÝCH</t>
  </si>
  <si>
    <t>11</t>
  </si>
  <si>
    <t>27232</t>
  </si>
  <si>
    <t>ZÁKLADY ZE ŽELEZOBETONU</t>
  </si>
  <si>
    <t>VODOROVNÉ KONSTRUKCE</t>
  </si>
  <si>
    <t>12</t>
  </si>
  <si>
    <t>45152</t>
  </si>
  <si>
    <t>PODKLADNÍ A VÝPLŇOVÉ VRSTVY Z KAMENIVA DRCENÉHO</t>
  </si>
  <si>
    <t>13</t>
  </si>
  <si>
    <t>465921</t>
  </si>
  <si>
    <t>DLAŽBY Z BETONOVÝCH DLAŽDIC NA SUCHO</t>
  </si>
  <si>
    <t>M2</t>
  </si>
  <si>
    <t>ÚPRAVY POVRCHŮ, PODLAHY, VÝPLNĚ OTVORŮ</t>
  </si>
  <si>
    <t>14</t>
  </si>
  <si>
    <t>63152</t>
  </si>
  <si>
    <t>NÁSYP PODLAH Z KAMENIVA DRCENÉHO</t>
  </si>
  <si>
    <t>PŘIDRUŽENÁ STAVEBNÍ VÝROBA</t>
  </si>
  <si>
    <t>15</t>
  </si>
  <si>
    <t>701004</t>
  </si>
  <si>
    <t>VYHLEDÁVACÍ MARKER ZEMNÍ</t>
  </si>
  <si>
    <t>KUS</t>
  </si>
  <si>
    <t>16</t>
  </si>
  <si>
    <t>702111</t>
  </si>
  <si>
    <t>KABELOVÝ ŽLAB ZEMNÍ VČETNĚ KRYTU SVĚTLÉ ŠÍŘKY DO 120 MM</t>
  </si>
  <si>
    <t>17</t>
  </si>
  <si>
    <t>702112</t>
  </si>
  <si>
    <t>KABELOVÝ ŽLAB ZEMNÍ VČETNĚ KRYTU SVĚTLÉ ŠÍŘKY PŘES 120 DO 250 MM</t>
  </si>
  <si>
    <t>18</t>
  </si>
  <si>
    <t>702212</t>
  </si>
  <si>
    <t>KABELOVÁ CHRÁNIČKA ZEMNÍ DN PŘES 100 DO 200 MM</t>
  </si>
  <si>
    <t>19</t>
  </si>
  <si>
    <t>702312</t>
  </si>
  <si>
    <t>ZAKRYTÍ KABELŮ VÝSTRAŽNOU FÓLIÍ ŠÍŘKY PŘES 20 DO 40 CM</t>
  </si>
  <si>
    <t>20</t>
  </si>
  <si>
    <t>703412</t>
  </si>
  <si>
    <t>ELEKTROINSTALAČNÍ TRUBKA PLASTOVÁ VČETNĚ UPEVNĚNÍ A PŘÍSLUŠENSTVÍ DN PRŮMĚRU PŘES 25 DO 40 MM</t>
  </si>
  <si>
    <t>21</t>
  </si>
  <si>
    <t>709210</t>
  </si>
  <si>
    <t>KŘIŽOVATKA KABELOVÝCH VEDENÍ SE STÁVAJÍCÍ INŽENÝRSKOU SÍTÍ (KABELEM, POTRUBÍM APOD.)</t>
  </si>
  <si>
    <t>22</t>
  </si>
  <si>
    <t>709400</t>
  </si>
  <si>
    <t>ZATAŽENÍ LANKA DO CHRÁNIČKY NEBO ŽLABU</t>
  </si>
  <si>
    <t>23</t>
  </si>
  <si>
    <t>742G32</t>
  </si>
  <si>
    <t>KABEL NN DVOU- A TŘÍŽÍLOVÝ CU S PLASTOVOU IZOLACÍ STÍNĚNÝ OD 4 DO 16 MM2</t>
  </si>
  <si>
    <t>24</t>
  </si>
  <si>
    <t>742H32</t>
  </si>
  <si>
    <t>KABEL NN ČTYŘ- A PĚTIŽÍLOVÝ CU S PLASTOVOU IZOLACÍ STÍNĚNÝ OD 4 DO 16 MM2</t>
  </si>
  <si>
    <t>25</t>
  </si>
  <si>
    <t>742I13</t>
  </si>
  <si>
    <t>KABEL NN CU OVLÁDACÍ 7-12ŽÍLOVÝ DO 2,5 MM2 STÍNĚNÝ</t>
  </si>
  <si>
    <t>26</t>
  </si>
  <si>
    <t>742I23</t>
  </si>
  <si>
    <t>KABEL NN CU OVLÁDACÍ 19-24ŽÍLOVÝ DO 2,5 MM2 STÍNĚNÝ</t>
  </si>
  <si>
    <t>27</t>
  </si>
  <si>
    <t>742L12</t>
  </si>
  <si>
    <t>UKONČENÍ DVOU AŽ PĚTIŽÍLOVÉHO KABELU V ROZVADĚČI NEBO NA PŘÍSTROJI OD 4 DO 16 MM2</t>
  </si>
  <si>
    <t>28</t>
  </si>
  <si>
    <t>742M11</t>
  </si>
  <si>
    <t>UKONČENÍ 7-12ŽÍLOVÉHO KABELU V ROZVADĚČI NEBO NA PŘÍSTROJI DO 2,5 MM2</t>
  </si>
  <si>
    <t>29</t>
  </si>
  <si>
    <t>742N11</t>
  </si>
  <si>
    <t>UKONČENÍ 19-24ŽÍLOVÉHO KABELU V ROZVADĚČI NEBO NA PŘÍSTROJI DO 2,5 MM2</t>
  </si>
  <si>
    <t>30</t>
  </si>
  <si>
    <t>742P13</t>
  </si>
  <si>
    <t>ZATAŽENÍ KABELU DO CHRÁNIČKY - KABEL DO 4 KG/M</t>
  </si>
  <si>
    <t>31</t>
  </si>
  <si>
    <t>742P15</t>
  </si>
  <si>
    <t>OZNAČOVACÍ ŠTÍTEK NA KABEL</t>
  </si>
  <si>
    <t>32</t>
  </si>
  <si>
    <t>744231</t>
  </si>
  <si>
    <t>KABELOVÁ SKŘÍŇ VENKOVNÍ SPOLEČNÁ PŘÍSTROJOVÁ PRO PŘEJEZDY</t>
  </si>
  <si>
    <t>33</t>
  </si>
  <si>
    <t>75A131</t>
  </si>
  <si>
    <t>KABEL METALICKÝ DVOUPLÁŠŤOVÝ DO 12 PÁRŮ - DODÁVKA</t>
  </si>
  <si>
    <t>KMPÁR</t>
  </si>
  <si>
    <t>34</t>
  </si>
  <si>
    <t>75A141</t>
  </si>
  <si>
    <t>KABEL METALICKÝ DVOUPLÁŠŤOVÝ PŘES 12 PÁRŮ - DODÁVKA</t>
  </si>
  <si>
    <t>35</t>
  </si>
  <si>
    <t>75A151</t>
  </si>
  <si>
    <t>KABEL METALICKÝ SE STÍNĚNÍM DO 12 PÁRŮ - DODÁVKA</t>
  </si>
  <si>
    <t>36</t>
  </si>
  <si>
    <t>75A161</t>
  </si>
  <si>
    <t>KABEL METALICKÝ SE STÍNĚNÍM PŘES 12 PÁRŮ - DODÁVKA</t>
  </si>
  <si>
    <t>37</t>
  </si>
  <si>
    <t>75A217</t>
  </si>
  <si>
    <t>ZATAŽENÍ A SPOJKOVÁNÍ KABELŮ DO 12 PÁRŮ - MONTÁŽ</t>
  </si>
  <si>
    <t>38</t>
  </si>
  <si>
    <t>75A218</t>
  </si>
  <si>
    <t>ZATAŽENÍ A SPOJKOVÁNÍ KABELŮ DO 12 PÁRŮ - DEMONTÁŽ</t>
  </si>
  <si>
    <t>39</t>
  </si>
  <si>
    <t>75A227</t>
  </si>
  <si>
    <t>ZATAŽENÍ A SPOJKOVÁNÍ KABELŮ PŘES 12 PÁRŮ - MONTÁŽ</t>
  </si>
  <si>
    <t>40</t>
  </si>
  <si>
    <t>75A237</t>
  </si>
  <si>
    <t>ZATAŽENÍ A SPOJKOVÁNÍ KABELŮ SE STÍNĚNÍM DO 12 PÁRŮ - MONTÁŽ</t>
  </si>
  <si>
    <t>41</t>
  </si>
  <si>
    <t>75A247</t>
  </si>
  <si>
    <t>ZATAŽENÍ A SPOJKOVÁNÍ KABELŮ SE STÍNĚNÍM PŘES 12 PÁRŮ - MONTÁŽ</t>
  </si>
  <si>
    <t>42</t>
  </si>
  <si>
    <t>75B121</t>
  </si>
  <si>
    <t>VNITŘNÍ KABELOVÉ ROZVODY PŘES 20 DO 50 KABELŮ - DODÁVKA</t>
  </si>
  <si>
    <t>43</t>
  </si>
  <si>
    <t>75B127</t>
  </si>
  <si>
    <t>VNITŘNÍ KABELOVÉ ROZVODY PŘES 20 DO 50 KABELŮ - MONTÁŽ</t>
  </si>
  <si>
    <t>44</t>
  </si>
  <si>
    <t>75B131</t>
  </si>
  <si>
    <t>VNITŘNÍ KABELOVÉ ROZVODY PŘES 50 KABELŮ - DODÁVKA</t>
  </si>
  <si>
    <t>45</t>
  </si>
  <si>
    <t>75B137</t>
  </si>
  <si>
    <t>VNITŘNÍ KABELOVÉ ROZVODY PŘES 50 KABELŮ - MONTÁŽ</t>
  </si>
  <si>
    <t>46</t>
  </si>
  <si>
    <t>75B211</t>
  </si>
  <si>
    <t>JEDNOTNÉ OVLÁDACÍ PRACOVIŠTĚ (JOP), TECHNOLOGIE, NEZÁLOHOVANÉ - DODÁVKA</t>
  </si>
  <si>
    <t>47</t>
  </si>
  <si>
    <t>75B217</t>
  </si>
  <si>
    <t>JEDNOTNÉ OVLÁDACÍ PRACOVIŠTĚ (JOP), TECHNOLOGIE, NEZÁLOHOVANÉ - MONTÁŽ</t>
  </si>
  <si>
    <t>48</t>
  </si>
  <si>
    <t>75B221</t>
  </si>
  <si>
    <t>SERVISNÍ A DIAGNOSTICKÉ PRACOVIŠTĚ, TECHNOLOGIE - DODÁVKA</t>
  </si>
  <si>
    <t>49</t>
  </si>
  <si>
    <t>75B227</t>
  </si>
  <si>
    <t>SERVISNÍ A DIAGNOSTICKÉ PRACOVIŠTĚ, TECHNOLOGIE - MONTÁŽ</t>
  </si>
  <si>
    <t>50</t>
  </si>
  <si>
    <t>75B261</t>
  </si>
  <si>
    <t>NÁBYTEK PRO JOP A SERVISNÍ A DIAGNOSTICKÉ PRACOVIŠTĚ - STOLY PEVNÉ PRO JEDNO PRACOVIŠTĚ - DODÁVKA</t>
  </si>
  <si>
    <t>51</t>
  </si>
  <si>
    <t>75B267</t>
  </si>
  <si>
    <t>NÁBYTEK PRO JOP A SERVISNÍ A DIAGNOSTICKÉ PRACOVIŠTĚ - STOLY PEVNÉ PRO JEDNO PRACOVIŠTĚ - MONTÁŽ</t>
  </si>
  <si>
    <t>52</t>
  </si>
  <si>
    <t>75B311</t>
  </si>
  <si>
    <t>PULT NOUZOVÉ OBSLUHY - DODÁVKA</t>
  </si>
  <si>
    <t>53</t>
  </si>
  <si>
    <t>75B317</t>
  </si>
  <si>
    <t>PULT NOUZOVÉ OBSLUHY - MONTÁŽ</t>
  </si>
  <si>
    <t>54</t>
  </si>
  <si>
    <t>75B471</t>
  </si>
  <si>
    <t>KABELOVÝ ROŠT VODOROVNÝ - DODÁVKA</t>
  </si>
  <si>
    <t>55</t>
  </si>
  <si>
    <t>75B477</t>
  </si>
  <si>
    <t>KABELOVÝ ROŠT VODOROVNÝ - MONTÁŽ</t>
  </si>
  <si>
    <t>56</t>
  </si>
  <si>
    <t>75B491</t>
  </si>
  <si>
    <t>SKŘÍŇ KABELOVÁ - DODÁVKA</t>
  </si>
  <si>
    <t>57</t>
  </si>
  <si>
    <t>75B497</t>
  </si>
  <si>
    <t>SKŘÍŇ KABELOVÁ - MONTÁŽ</t>
  </si>
  <si>
    <t>58</t>
  </si>
  <si>
    <t>75B511</t>
  </si>
  <si>
    <t>SKŘÍŇ TECHNOLOGICKÝCH POČÍTAČŮ - DODÁVKA</t>
  </si>
  <si>
    <t>59</t>
  </si>
  <si>
    <t>75B517</t>
  </si>
  <si>
    <t>SKŘÍŇ TECHNOLOGICKÝCH POČÍTAČŮ - MONTÁŽ</t>
  </si>
  <si>
    <t>60</t>
  </si>
  <si>
    <t>75B521</t>
  </si>
  <si>
    <t>ELEKTRONICKÁ VAZBA S PROVÁDĚCÍMI POČÍTAČI PRO ZABEZPEČENÍ VÝHYBKOVÉ JEDNOTKY - DODÁVKA</t>
  </si>
  <si>
    <t>v. j.</t>
  </si>
  <si>
    <t>61</t>
  </si>
  <si>
    <t>75B527</t>
  </si>
  <si>
    <t>ELEKTRONICKÁ VAZBA S PROVÁDĚCÍMI POČÍTAČI PRO ZABEZPEČENÍ VÝHYBKOVÉ JEDNOTKY - MONTÁŽ</t>
  </si>
  <si>
    <t>62</t>
  </si>
  <si>
    <t>75B531</t>
  </si>
  <si>
    <t>SKŘÍŇ ELEKTRONICKÝCH VAZEB S PROVÁDĚCÍMI POČÍTAČI - DODÁVKA</t>
  </si>
  <si>
    <t>63</t>
  </si>
  <si>
    <t>75B537</t>
  </si>
  <si>
    <t>SKŘÍŇ ELEKTRONICKÝCH VAZEB S PROVÁDĚCÍMI POČÍTAČI - MONTÁŽ</t>
  </si>
  <si>
    <t>64</t>
  </si>
  <si>
    <t>75B541</t>
  </si>
  <si>
    <t>SKŘÍŇ (STOJAN) VOLNÉ VAZBY - DODÁVKA</t>
  </si>
  <si>
    <t>65</t>
  </si>
  <si>
    <t>75B547</t>
  </si>
  <si>
    <t>SKŘÍŇ (STOJAN) VOLNÉ VAZBY - MONTÁŽ</t>
  </si>
  <si>
    <t>66</t>
  </si>
  <si>
    <t>75B601</t>
  </si>
  <si>
    <t>KOMPLETNÍ NAPÁJECÍ ZDROJ (50 HZ) DO 50 KVA - DODÁVKA</t>
  </si>
  <si>
    <t>67</t>
  </si>
  <si>
    <t>75B647</t>
  </si>
  <si>
    <t>NAPÁJECÍ ZDROJ - MONTÁŽ</t>
  </si>
  <si>
    <t>68</t>
  </si>
  <si>
    <t>75B661</t>
  </si>
  <si>
    <t>SKŘÍŇ NAPÁJECÍ - DODÁVKA</t>
  </si>
  <si>
    <t>69</t>
  </si>
  <si>
    <t>75B667</t>
  </si>
  <si>
    <t>SKŘÍŇ NAPÁJECÍ - MONTÁŽ</t>
  </si>
  <si>
    <t>70</t>
  </si>
  <si>
    <t>75B851</t>
  </si>
  <si>
    <t>SKŘÍŇ DOZ - DODÁVKA</t>
  </si>
  <si>
    <t>71</t>
  </si>
  <si>
    <t>75B857</t>
  </si>
  <si>
    <t>SKŘÍŇ DOZ - MONTÁŽ</t>
  </si>
  <si>
    <t>72</t>
  </si>
  <si>
    <t>75B921</t>
  </si>
  <si>
    <t>ZÁKLADNÍ SW ELEKTRONICKÉHO STAVĚDLA S ELEKTRONICKÝM ROZHRANÍM - DODÁVKA</t>
  </si>
  <si>
    <t>73</t>
  </si>
  <si>
    <t>75B937</t>
  </si>
  <si>
    <t>INDIVIDUÁLNÍ SW ELEKTRONICKÉHO STAVĚDLA S RELÉOVÝM ROZHRANÍM - MONTÁŽ</t>
  </si>
  <si>
    <t>74</t>
  </si>
  <si>
    <t>75C111</t>
  </si>
  <si>
    <t>PŘESTAVNÍK ELEKTROMOTORICKÝ - DODÁVKA</t>
  </si>
  <si>
    <t>75</t>
  </si>
  <si>
    <t>75C117</t>
  </si>
  <si>
    <t>PŘESTAVNÍK ELEKTROMOTORICKÝ - MONTÁŽ</t>
  </si>
  <si>
    <t>76</t>
  </si>
  <si>
    <t>75C1B1</t>
  </si>
  <si>
    <t>ZÁVORNÍK UZAMYKATELNÝ S ELEKTRICKOU KONTROLOU POLOHY - DODÁVKA</t>
  </si>
  <si>
    <t>77</t>
  </si>
  <si>
    <t>75C1B7</t>
  </si>
  <si>
    <t>ZÁVORNÍK UZAMYKATELNÝ S ELEKTRICKOU KONTROLOU POLOHY - MONTÁŽ</t>
  </si>
  <si>
    <t>78</t>
  </si>
  <si>
    <t>75C211</t>
  </si>
  <si>
    <t>VÝKOLEJKA S PŘESTAVNÍKEM - DODÁVKA</t>
  </si>
  <si>
    <t>79</t>
  </si>
  <si>
    <t>75C217</t>
  </si>
  <si>
    <t>VÝKOLEJKA S PŘESTAVNÍKEM - MONTÁŽ</t>
  </si>
  <si>
    <t>80</t>
  </si>
  <si>
    <t>75C221</t>
  </si>
  <si>
    <t>VÝKOLEJKA SE ZÁMKEM - DODÁVKA</t>
  </si>
  <si>
    <t>81</t>
  </si>
  <si>
    <t>75C227</t>
  </si>
  <si>
    <t>VÝKOLEJKA SE ZÁMKEM - MONTÁŽ</t>
  </si>
  <si>
    <t>82</t>
  </si>
  <si>
    <t>75C228</t>
  </si>
  <si>
    <t>VÝKOLEJKA SE ZÁMKEM - DEMONTÁŽ</t>
  </si>
  <si>
    <t>83</t>
  </si>
  <si>
    <t>75C231</t>
  </si>
  <si>
    <t>NÁVĚSTNÍ TĚLESO PRO VÝHYBKU A VÝKOLEJKU - DODÁVKA</t>
  </si>
  <si>
    <t>84</t>
  </si>
  <si>
    <t>75C237</t>
  </si>
  <si>
    <t>NÁVĚSTNÍ TĚLESO PRO VÝHYBKU A VÝKOLEJKU - MONTÁŽ</t>
  </si>
  <si>
    <t>85</t>
  </si>
  <si>
    <t>75C331</t>
  </si>
  <si>
    <t>POMOCNÉ STAVĚDLO (SE ČTYŘMI ŘADIČI) - DODÁVKA</t>
  </si>
  <si>
    <t>86</t>
  </si>
  <si>
    <t>75C337</t>
  </si>
  <si>
    <t>POMOCNÉ STAVĚDLO (SE ČTYŘMI ŘADIČI) - MONTÁŽ</t>
  </si>
  <si>
    <t>87</t>
  </si>
  <si>
    <t>75C341</t>
  </si>
  <si>
    <t>POMOCNÉ STAVĚDLO S ELEKTROMAGNETICKÝMI ZÁMKY - DODÁVKA</t>
  </si>
  <si>
    <t>88</t>
  </si>
  <si>
    <t>75C347</t>
  </si>
  <si>
    <t>POMOCNÉ STAVĚDLO S ELEKTROMAGNETICKÝMI ZÁMKY - MONTÁŽ</t>
  </si>
  <si>
    <t>89</t>
  </si>
  <si>
    <t>75C358</t>
  </si>
  <si>
    <t>POMOCNÉ STAVĚDLO - DEMONTÁŽ</t>
  </si>
  <si>
    <t>90</t>
  </si>
  <si>
    <t>75C418</t>
  </si>
  <si>
    <t>ZÁMEK VÝMĚNOVÝ NEBO ODTLAČNÝ (JEDNODUCHÝ, KONTROLNÍ) - DEMONTÁŽ</t>
  </si>
  <si>
    <t>91</t>
  </si>
  <si>
    <t>75C511</t>
  </si>
  <si>
    <t>STOŽÁROVÉ NÁVĚSTIDLO DO DVOU SVĚTEL - DODÁVKA</t>
  </si>
  <si>
    <t>92</t>
  </si>
  <si>
    <t>75C517</t>
  </si>
  <si>
    <t>STOŽÁROVÉ NÁVĚSTIDLO DO DVOU SVĚTEL - MONTÁŽ</t>
  </si>
  <si>
    <t>93</t>
  </si>
  <si>
    <t>75C518</t>
  </si>
  <si>
    <t>STOŽÁROVÉ NÁVĚSTIDLO DO DVOU SVĚTEL - DEMONTÁŽ</t>
  </si>
  <si>
    <t>94</t>
  </si>
  <si>
    <t>75C521</t>
  </si>
  <si>
    <t>STOŽÁROVÉ NÁVĚSTIDLO TŘÍSVĚTLOVÉ - DODÁVKA</t>
  </si>
  <si>
    <t>95</t>
  </si>
  <si>
    <t>75C527</t>
  </si>
  <si>
    <t>STOŽÁROVÉ NÁVĚSTIDLO TŘÍSVĚTLOVÉ - MONTÁŽ</t>
  </si>
  <si>
    <t>96</t>
  </si>
  <si>
    <t>75C528</t>
  </si>
  <si>
    <t>STOŽÁROVÉ NÁVĚSTIDLO TŘÍSVĚTLOVÉ - DEMONTÁŽ</t>
  </si>
  <si>
    <t>97</t>
  </si>
  <si>
    <t>75C531</t>
  </si>
  <si>
    <t>STOŽÁROVÉ NÁVĚSTIDLO OD ČTYŘ SVĚTEL - DODÁVKA</t>
  </si>
  <si>
    <t>98</t>
  </si>
  <si>
    <t>75C537</t>
  </si>
  <si>
    <t>STOŽÁROVÉ NÁVĚSTIDLO OD ČTYŘ SVĚTEL - MONTÁŽ</t>
  </si>
  <si>
    <t>99</t>
  </si>
  <si>
    <t>75C721</t>
  </si>
  <si>
    <t>VZDÁLENOSTNÍ UPOZORNOVADLO, NEPROMĚNNÉ NÁVĚSTIDLO SE ZÁKLADEM - DODÁVKA</t>
  </si>
  <si>
    <t>100</t>
  </si>
  <si>
    <t>75C727</t>
  </si>
  <si>
    <t>VZDÁLENOSTNÍ UPOZORNOVADLO, NEPROMĚNNÉ NÁVĚSTIDLO SE ZÁKLADEM - MONTÁŽ</t>
  </si>
  <si>
    <t>101</t>
  </si>
  <si>
    <t>75C728</t>
  </si>
  <si>
    <t>VZDÁLENOSTNÍ UPOZORNOVADLO, NEPROMĚNNÉ NÁVĚSTIDLO SE ZÁKLADEM - DEMONTÁŽ</t>
  </si>
  <si>
    <t>102</t>
  </si>
  <si>
    <t>75C751</t>
  </si>
  <si>
    <t>INDIKÁTOROVÁ TABULKA, NÁVĚST  "STANOVIŠTĚ SAMOSTANÉ PŘEDVĚSTI", NÁVĚST "STANOVIŠTĚ ODDÍLOVÉHO NÁVĚSTIDLA" - DODÁVKA</t>
  </si>
  <si>
    <t>103</t>
  </si>
  <si>
    <t>75C757</t>
  </si>
  <si>
    <t>INDIKÁTOROVÁ TABULKA, NÁVĚST  "STANOVIŠTĚ SAMOSTANÉ PŘEDVĚSTI", NÁVĚST "STANOVIŠTĚ ODDÍLOVÉHO NÁVĚSTIDLA" - MONTÁŽ</t>
  </si>
  <si>
    <t>104</t>
  </si>
  <si>
    <t>75C911</t>
  </si>
  <si>
    <t>SNÍMAČ POČÍTAČE NÁPRAV - DODÁVKA</t>
  </si>
  <si>
    <t>105</t>
  </si>
  <si>
    <t>75C917</t>
  </si>
  <si>
    <t>SNÍMAČ POČÍTAČE NÁPRAV - MONTÁŽ</t>
  </si>
  <si>
    <t>106</t>
  </si>
  <si>
    <t>75C921</t>
  </si>
  <si>
    <t>SKŘÍŇ S POČÍTAČI NÁPRAV 24 BODŮ/14 ÚSEKŮ - DODÁVKA</t>
  </si>
  <si>
    <t>107</t>
  </si>
  <si>
    <t>75C927</t>
  </si>
  <si>
    <t>SKŘÍŇ S POČÍTAČI NÁPRAV 24 BODŮ/14 ÚSEKŮ - MONTÁŽ</t>
  </si>
  <si>
    <t>108</t>
  </si>
  <si>
    <t>75C931</t>
  </si>
  <si>
    <t>SKŘÍŇ S POČÍTAČI NÁPRAV 8 BODŮ/7 ÚSEKŮ - DODÁVKA</t>
  </si>
  <si>
    <t>109</t>
  </si>
  <si>
    <t>75C937</t>
  </si>
  <si>
    <t>SKŘÍŇ S POČÍTAČI NÁPRAV 8 BODŮ/7 ÚSEKŮ - MONTÁŽ</t>
  </si>
  <si>
    <t>110</t>
  </si>
  <si>
    <t>75D111</t>
  </si>
  <si>
    <t>SKŘÍŇ LOGIKY RELÉOVÉHO PŘEJEZDOVÉHO ZABEZPEČOVACÍHO ZAŘÍZENÍ - DODÁVKA</t>
  </si>
  <si>
    <t>111</t>
  </si>
  <si>
    <t>75D117</t>
  </si>
  <si>
    <t>SKŘÍŇ LOGIKY RELÉOVÉHO PŘEJEZDOVÉHO ZABEZPEČOVACÍHO ZAŘÍZENÍ - MONTÁŽ</t>
  </si>
  <si>
    <t>112</t>
  </si>
  <si>
    <t>75D131</t>
  </si>
  <si>
    <t>BATERIOVÁ SKŘÍŇ - DODÁVKA</t>
  </si>
  <si>
    <t>113</t>
  </si>
  <si>
    <t>75D137</t>
  </si>
  <si>
    <t>BATERIOVÁ SKŘÍŇ - MONTÁŽ</t>
  </si>
  <si>
    <t>114</t>
  </si>
  <si>
    <t>75D141</t>
  </si>
  <si>
    <t>KABELOVÁ SKŘÍŇ - DODÁVKA</t>
  </si>
  <si>
    <t>115</t>
  </si>
  <si>
    <t>75D147</t>
  </si>
  <si>
    <t>KABELOVÁ SKŘÍŇ - MONTÁŽ</t>
  </si>
  <si>
    <t>116</t>
  </si>
  <si>
    <t>75D151</t>
  </si>
  <si>
    <t>KABELOVÝ OBJEKT - DODÁVKA</t>
  </si>
  <si>
    <t>117</t>
  </si>
  <si>
    <t>75D157</t>
  </si>
  <si>
    <t>KABELOVÝ OBJEKT - MONTÁŽ</t>
  </si>
  <si>
    <t>118</t>
  </si>
  <si>
    <t>75D161</t>
  </si>
  <si>
    <t>RELÉOVÝ DOMEK (DO 18 M2) PREFABRIKOVANÝ, IZOLOVANÝ, S KLIMATIZACÍ A VNITŘNÍ KABELIZACÍ - DODÁVKA</t>
  </si>
  <si>
    <t>119</t>
  </si>
  <si>
    <t>75D167</t>
  </si>
  <si>
    <t>RELÉOVÝ DOMEK (DO 18 M2) PREFABRIKOVANÝ - MONTÁŽ</t>
  </si>
  <si>
    <t>120</t>
  </si>
  <si>
    <t>75D181</t>
  </si>
  <si>
    <t>NAPÁJECÍ SKŘÍŇ PŘEJEZDOVÉHO ZABEZPEČOVACÍHO ZAŘÍZENÍ - DODÁVKA</t>
  </si>
  <si>
    <t>121</t>
  </si>
  <si>
    <t>75D187</t>
  </si>
  <si>
    <t>NAPÁJECÍ SKŘÍŇ PŘEJEZDOVÉHO ZABEZPEČOVACÍHO ZAŘÍZENÍ - MONTÁŽ</t>
  </si>
  <si>
    <t>122</t>
  </si>
  <si>
    <t>75D198</t>
  </si>
  <si>
    <t>PŘÍSTROJOVÁ SKŘÍŇ V KOLEJIŠTI BEZ VNITŘNÍ VÝSTROJE - DEMONTÁŽ</t>
  </si>
  <si>
    <t>123</t>
  </si>
  <si>
    <t>75D211</t>
  </si>
  <si>
    <t>VÝSTRAŽNÍK SE ZÁVOROU, 1 SKŘÍŇ - DODÁVKA</t>
  </si>
  <si>
    <t>124</t>
  </si>
  <si>
    <t>75D217</t>
  </si>
  <si>
    <t>VÝSTRAŽNÍK SE ZÁVOROU, 1 SKŘÍŇ - MONTÁŽ</t>
  </si>
  <si>
    <t>125</t>
  </si>
  <si>
    <t>75D271</t>
  </si>
  <si>
    <t>ZAŘÍZENÍ (PZZ) PRO NEVIDOMÉ - DODÁVKA</t>
  </si>
  <si>
    <t>126</t>
  </si>
  <si>
    <t>75D277</t>
  </si>
  <si>
    <t>ZAŘÍZENÍ (PZZ) PRO NEVIDOMÉ - MONTÁŽ</t>
  </si>
  <si>
    <t>127</t>
  </si>
  <si>
    <t>75E117</t>
  </si>
  <si>
    <t>DOZOR PRACOVNÍKŮ PROVOZOVATELE PŘI PRÁCI NA ŽIVÉM ZAŘÍZENÍ</t>
  </si>
  <si>
    <t>HOD</t>
  </si>
  <si>
    <t>1. Položka obsahuje:    
 – při provádění prací na zařízení, které je v provozu, určují pracovníci správy dopravní cesty kdy a jak je možné potřebný zásah provést    
 – ztrátu času pracovníků prozozovatele, kteří tento čas využijí ve prospěch prováděné stavby    
2. Položka neobsahuje:    
 X    
3. Způsob měření:    
Udává se počet hodin provádění dozoru, revize nebo práce.</t>
  </si>
  <si>
    <t>128</t>
  </si>
  <si>
    <t>75E127</t>
  </si>
  <si>
    <t>CELKOVÁ PROHLÍDKA ZAŘÍZENÍ A VYHOTOVENÍ REVIZNÍ ZPRÁVY</t>
  </si>
  <si>
    <t>129</t>
  </si>
  <si>
    <t>75E137</t>
  </si>
  <si>
    <t>PŘEZKOUŠENÍ VLAKOVÝCH CEST</t>
  </si>
  <si>
    <t>130</t>
  </si>
  <si>
    <t>75E157</t>
  </si>
  <si>
    <t>PŘEZKOUŠENÍ A REGULACE NÁVĚSTIDEL</t>
  </si>
  <si>
    <t>131</t>
  </si>
  <si>
    <t>75E187</t>
  </si>
  <si>
    <t>PŘÍPRAVA A CELKOVÉ ZKOUŠKY ELEKTRONICKÉHO STAVĚDLA PRO JEDNU VLAKOVOU CESTU</t>
  </si>
  <si>
    <t>132</t>
  </si>
  <si>
    <t>75E197</t>
  </si>
  <si>
    <t>PŘÍPRAVA A CELKOVÉ ZKOUŠKY PŘEJEZDOVÉHO ZABEZPEČOVACÍHO ZAŘÍZENÍ PRO JEDNU KOLEJ</t>
  </si>
  <si>
    <t>133</t>
  </si>
  <si>
    <t>75E1B7</t>
  </si>
  <si>
    <t>REGULACE A ZKOUŠENÍ ZABEZPEČOVACÍHO ZAŘÍZENÍ</t>
  </si>
  <si>
    <t>134</t>
  </si>
  <si>
    <t>75E1C7</t>
  </si>
  <si>
    <t>PROTOKOL UTZ</t>
  </si>
  <si>
    <t>135</t>
  </si>
  <si>
    <t>75I812</t>
  </si>
  <si>
    <t>KABEL OPTICKÝ SINGLEMODE DO 36 VLÁKEN</t>
  </si>
  <si>
    <t>KMVLÁKNO</t>
  </si>
  <si>
    <t>136</t>
  </si>
  <si>
    <t>75I81X</t>
  </si>
  <si>
    <t>KABEL OPTICKÝ SINGLEMODE - MONTÁŽ</t>
  </si>
  <si>
    <t>137</t>
  </si>
  <si>
    <t>75I841</t>
  </si>
  <si>
    <t>KABEL OPTICKÝ - REZERVA DO 500 MM - DODÁVKA</t>
  </si>
  <si>
    <t>138</t>
  </si>
  <si>
    <t>75I84X</t>
  </si>
  <si>
    <t>KABEL OPTICKÝ - REZERVA DO 500 MM - MONTÁŽ</t>
  </si>
  <si>
    <t>139</t>
  </si>
  <si>
    <t>75I921</t>
  </si>
  <si>
    <t>OPTOTRUBKA HDPE S LANKEM PRŮMĚRU DO 40 MM</t>
  </si>
  <si>
    <t>140</t>
  </si>
  <si>
    <t>75I92X</t>
  </si>
  <si>
    <t>OPTOTRUBKA HDPE S LANKEM - MONTÁŽ</t>
  </si>
  <si>
    <t>141</t>
  </si>
  <si>
    <t>75I961</t>
  </si>
  <si>
    <t>OPTOTRUBKA - HERMETIZACE ÚSEKU DO 2000 M</t>
  </si>
  <si>
    <t>ÚSEK</t>
  </si>
  <si>
    <t>142</t>
  </si>
  <si>
    <t>75IEE2</t>
  </si>
  <si>
    <t>OPTICKÝ ROZVADĚČ 19" PROVEDENÍ 24 VLÁKEN - DODÁVKA</t>
  </si>
  <si>
    <t>143</t>
  </si>
  <si>
    <t>75IEEX</t>
  </si>
  <si>
    <t>OPTICKÝ ROZVADĚČ 19" PROVEDENÍ - MONTÁŽ</t>
  </si>
  <si>
    <t>144</t>
  </si>
  <si>
    <t>75IEF2</t>
  </si>
  <si>
    <t>OPTICKÝ ROZVADĚČ NA ZEĎ 24 VLÁKEN - DODÁVKA</t>
  </si>
  <si>
    <t>145</t>
  </si>
  <si>
    <t>75IEFX</t>
  </si>
  <si>
    <t>OPTICKÝ ROZVADĚČ NA ZEĎ - MONTÁŽ</t>
  </si>
  <si>
    <t>146</t>
  </si>
  <si>
    <t>75IH62</t>
  </si>
  <si>
    <t>UKONČENÍ KABELU OPTICKÉHO DO 36 VLÁKEN</t>
  </si>
  <si>
    <t>147</t>
  </si>
  <si>
    <t>75IK21</t>
  </si>
  <si>
    <t>MĚŘENÍ KOMPLEXNÍ OPTICKÉHO KABELU</t>
  </si>
  <si>
    <t>VLÁKNO</t>
  </si>
  <si>
    <t>148</t>
  </si>
  <si>
    <t>75J821</t>
  </si>
  <si>
    <t>OPTICKÝ PIGTAIL SINGLEMODE DO 2 M - DODÁVKA</t>
  </si>
  <si>
    <t>149</t>
  </si>
  <si>
    <t>75J82X</t>
  </si>
  <si>
    <t>OPTICKÝ PIGTAIL SINGLEMODE - MONTÁŽ</t>
  </si>
  <si>
    <t>150</t>
  </si>
  <si>
    <t>75K621</t>
  </si>
  <si>
    <t>AKUMULÁTOROVÁ BATERIE PŘES 200AH - DODÁVKA</t>
  </si>
  <si>
    <t>151</t>
  </si>
  <si>
    <t>75K62X</t>
  </si>
  <si>
    <t>AKUMULÁTOROVÁ BATERIE - MONTÁŽ</t>
  </si>
  <si>
    <t>POTRUBÍ</t>
  </si>
  <si>
    <t>152</t>
  </si>
  <si>
    <t>86634</t>
  </si>
  <si>
    <t>CHRÁNIČKY Z TRUB OCELOVÝCH DN DO 200MM</t>
  </si>
  <si>
    <t>OSTATNÍ PRÁCE</t>
  </si>
  <si>
    <t>153</t>
  </si>
  <si>
    <t>914131</t>
  </si>
  <si>
    <t>DOPRAVNÍ ZNAČKY ZÁKLADNÍ VELIKOSTI OCELOVÉ FÓLIE TŘ 2 - DODÁVKA A MONTÁŽ</t>
  </si>
  <si>
    <t>154</t>
  </si>
  <si>
    <t>914133</t>
  </si>
  <si>
    <t>DOPRAVNÍ ZNAČKY ZÁKLADNÍ VELIKOSTI OCELOVÉ FÓLIE TŘ 2 - DEMONTÁŽ</t>
  </si>
  <si>
    <t xml:space="preserve">  PS41-11-17-01</t>
  </si>
  <si>
    <t>ŽST Solnice, obvod os. n., SZZ</t>
  </si>
  <si>
    <t>PS41-11-17-01</t>
  </si>
  <si>
    <t>11346</t>
  </si>
  <si>
    <t>ODSTRANĚNÍ KRYTU ZPEVNĚNÝCH PLOCH ZE SILNIČ DÍLCŮ (PANELŮ) VČET PODKL</t>
  </si>
  <si>
    <t>18090</t>
  </si>
  <si>
    <t>VŠEOBECNÉ ÚPRAVY OSTATNÍCH PLOCH</t>
  </si>
  <si>
    <t>KOMUNIKACE</t>
  </si>
  <si>
    <t>582602</t>
  </si>
  <si>
    <t>KRYTY Z BETON DLAŽDIC SE ZÁMKEM ŠEDÝCH TL 80MM BEZ LOŽE</t>
  </si>
  <si>
    <t>587206</t>
  </si>
  <si>
    <t>PŘEDLÁŽDĚNÍ KRYTU Z BETONOVÝCH DLAŽDIC SE ZÁMKEM</t>
  </si>
  <si>
    <t>702423</t>
  </si>
  <si>
    <t>KABELOVÝ PROSTUP DO OBJEKTU PŘES ZÁKLAD BETONOVÝ SVĚTLÉ ŠÍŘKY PŘES 200 MM</t>
  </si>
  <si>
    <t>742G31</t>
  </si>
  <si>
    <t>KABEL NN DVOU- A TŘÍŽÍLOVÝ CU S PLASTOVOU IZOLACÍ STÍNĚNÝ DO 2,5 MM2</t>
  </si>
  <si>
    <t>75A228</t>
  </si>
  <si>
    <t>ZATAŽENÍ A SPOJKOVÁNÍ KABELŮ PŘES 12 PÁRŮ - DEMONTÁŽ</t>
  </si>
  <si>
    <t>75B128</t>
  </si>
  <si>
    <t>VNITŘNÍ KABELOVÉ ROZVODY PŘES 20 DO 50 KABELŮ - DEMONTÁŽ</t>
  </si>
  <si>
    <t>75B328</t>
  </si>
  <si>
    <t>SEKCE OVLÁDACÍHO STOLU - DEMONTÁŽ</t>
  </si>
  <si>
    <t>75B428</t>
  </si>
  <si>
    <t>STOJANOVÁ ŘADA PRO 2 STOJANY - DEMONTÁŽ</t>
  </si>
  <si>
    <t>75B478</t>
  </si>
  <si>
    <t>KABELOVÝ ROŠT VODOROVNÝ - DEMONTÁŽ</t>
  </si>
  <si>
    <t>75B488</t>
  </si>
  <si>
    <t>KABELOVÝ ROŠT SVISLÝ - DEMONTÁŽ</t>
  </si>
  <si>
    <t>75B548</t>
  </si>
  <si>
    <t>SKŘÍŇ (STOJAN) VOLNÉ VAZBY - DEMONTÁŽ</t>
  </si>
  <si>
    <t>75B648</t>
  </si>
  <si>
    <t>NAPÁJECÍ ZDROJ - DEMONTÁŽ</t>
  </si>
  <si>
    <t>75C238</t>
  </si>
  <si>
    <t>NÁVĚSTNÍ TĚLESO PRO VÝHYBKU A VÝKOLEJKU - DEMONTÁŽ</t>
  </si>
  <si>
    <t>75C411</t>
  </si>
  <si>
    <t>ZÁMEK VÝMĚNOVÝ NEBO ODTLAČNÝ (JEDNODUCHÝ, KONTROLNÍ) - DODÁVKA</t>
  </si>
  <si>
    <t>75C417</t>
  </si>
  <si>
    <t>ZÁMEK VÝMĚNOVÝ NEBO ODTLAČNÝ (JEDNODUCHÝ, KONTROLNÍ) - MONTÁŽ</t>
  </si>
  <si>
    <t>75C478</t>
  </si>
  <si>
    <t>ZÁMEK ELEKTROMAGNETICKÝ V KOLEJIŠTI - DEMONTÁŽ</t>
  </si>
  <si>
    <t>75C4A8</t>
  </si>
  <si>
    <t>ZÁMEK ELEKTROMAGNETICKÝ VNITŘNÍ - DEMONTÁŽ</t>
  </si>
  <si>
    <t>75C4B8</t>
  </si>
  <si>
    <t>ZÁMEK ÚSTŘEDNÍ - DEMONTÁŽ</t>
  </si>
  <si>
    <t>75C918</t>
  </si>
  <si>
    <t>SNÍMAČ POČÍTAČE NÁPRAV - DEMONTÁŽ</t>
  </si>
  <si>
    <t>75C938</t>
  </si>
  <si>
    <t>SKŘÍŇ S POČÍTAČI NÁPRAV 8 BODŮ/7 ÚSEKŮ - DEMONTÁŽ</t>
  </si>
  <si>
    <t>75D118</t>
  </si>
  <si>
    <t>SKŘÍŇ LOGIKY RELÉOVÉHO PŘEJEZDOVÉHO ZABEZPEČOVACÍHO ZAŘÍZENÍ - DEMONTÁŽ</t>
  </si>
  <si>
    <t>75D138</t>
  </si>
  <si>
    <t>BATERIOVÁ SKŘÍŇ - DEMONTÁŽ</t>
  </si>
  <si>
    <t>75D168</t>
  </si>
  <si>
    <t>RELÉOVÝ DOMEK (DO 18 M2) PREFABRIKOVANÝ - DEMONTÁŽ</t>
  </si>
  <si>
    <t>75D188</t>
  </si>
  <si>
    <t>NAPÁJECÍ SKŘÍŇ PŘEJEZDOVÉHO ZABEZPEČOVACÍHO ZAŘÍZENÍ - DEMONTÁŽ</t>
  </si>
  <si>
    <t>75D221</t>
  </si>
  <si>
    <t>VÝSTRAŽNÍK BEZ ZÁVORY, 1 SKŘÍŇ - DODÁVKA</t>
  </si>
  <si>
    <t>75D227</t>
  </si>
  <si>
    <t>VÝSTRAŽNÍK BEZ ZÁVORY, 1 SKŘÍŇ - MONTÁŽ</t>
  </si>
  <si>
    <t>75D228</t>
  </si>
  <si>
    <t>VÝSTRAŽNÍK BEZ ZÁVORY, 1 SKŘÍŇ - DEMONTÁŽ</t>
  </si>
  <si>
    <t>75I22Y</t>
  </si>
  <si>
    <t>KABEL ZEMNÍ DVOUPLÁŠŤOVÝ BEZ PANCÍŘE PRŮMĚRU ŽÍLY 0,8 MM - DEMONTÁŽ</t>
  </si>
  <si>
    <t xml:space="preserve">  PS49-11-01</t>
  </si>
  <si>
    <t>ŽST Borohrádek, úprava SZZ</t>
  </si>
  <si>
    <t>PS49-11-01</t>
  </si>
  <si>
    <t>ZABEZPEČOVACÍ ZAŘÍZENÍ</t>
  </si>
  <si>
    <t>11120</t>
  </si>
  <si>
    <t>ODSTRANĚNÍ KŘOVIN</t>
  </si>
  <si>
    <t>viz textová a výkresová část projektové dokumentace</t>
  </si>
  <si>
    <t>Technická specifikace položky odpovídá příslušné cenové soustavě</t>
  </si>
  <si>
    <t>11221</t>
  </si>
  <si>
    <t>ODSTRANĚNÍ PAŘEZŮ D DO 0,5M</t>
  </si>
  <si>
    <t>63131</t>
  </si>
  <si>
    <t>MAZANINA Z PROST BETONU</t>
  </si>
  <si>
    <t>702232</t>
  </si>
  <si>
    <t>KABELOVÁ CHRÁNIČKA ZEMNÍ DĚLENÁ DN PŘES 100 DO 200 MM</t>
  </si>
  <si>
    <t>709611</t>
  </si>
  <si>
    <t>DEMONTÁŽ KABELOVÉHO ŽLABU/LIŠTY VČETNĚ KRYTU</t>
  </si>
  <si>
    <t>74F332</t>
  </si>
  <si>
    <t>VÝKON ORGANIZAČNÍCH JEDNOTEK SPRÁVCE</t>
  </si>
  <si>
    <t>75B369</t>
  </si>
  <si>
    <t>KOLEJOVÁ DESKA - ÚPRAVA</t>
  </si>
  <si>
    <t>75B379</t>
  </si>
  <si>
    <t>HRADLOVÝ PŘÍSTROJ (1 POLE) - ÚPRAVA</t>
  </si>
  <si>
    <t>75B569</t>
  </si>
  <si>
    <t>ÚPRAVA RELÉOVÝCH, NAPÁJECÍCH NEBO KABELOVÝCH STOJANŮ NEBO SKŘÍNÍ</t>
  </si>
  <si>
    <t>75C178</t>
  </si>
  <si>
    <t>PŘESTAVNÍK ELEKTROMOTORICKÝ - DEMONTÁŽ</t>
  </si>
  <si>
    <t>75C218</t>
  </si>
  <si>
    <t>VÝKOLEJKA S PŘESTAVNÍKEM - DEMONTÁŽ</t>
  </si>
  <si>
    <t>75C881</t>
  </si>
  <si>
    <t>MEZIKOLEJOVÁ LANOVÁ PROPOJKA (DO 3 LAN DO DÉLKY 7 M) - DODÁVKA</t>
  </si>
  <si>
    <t>75C887</t>
  </si>
  <si>
    <t>MEZIKOLEJOVÁ LANOVÁ PROPOJKA (DO 3 LAN DO DÉLKY 7 M) - MONTÁŽ</t>
  </si>
  <si>
    <t>75C888</t>
  </si>
  <si>
    <t>MEZIKOLEJOVÁ LANOVÁ PROPOJKA (DO 3 LAN DO DÉLKY 7 M) - DEMONTÁŽ</t>
  </si>
  <si>
    <t>75C8C1</t>
  </si>
  <si>
    <t>MEZIKOLEJOVÁ LANOVÁ PROPOJKA DLOUHÁ (DO 3 LAN) - DODÁVKA</t>
  </si>
  <si>
    <t>75C8C7</t>
  </si>
  <si>
    <t>MEZIKOLEJOVÁ LANOVÁ PROPOJKA DLOUHÁ (DO 3 LAN) - MONTÁŽ</t>
  </si>
  <si>
    <t>75C8C8</t>
  </si>
  <si>
    <t>MEZIKOLEJOVÁ LANOVÁ PROPOJKA DLOUHÁ (DO 3 LAN) - DEMONTÁŽ</t>
  </si>
  <si>
    <t>POPLATKY ZA LIKVIDACI ODPADŮ</t>
  </si>
  <si>
    <t>R015160</t>
  </si>
  <si>
    <t>LIKVIDACE ODPADŮ NEKONTAMINOVANÝCH - 20 02 01 - SMÝCENÉ STROMY A KEŘE, VČETNĚ DOPRAVY</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</si>
  <si>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541/2020 Sb., o nakládání s odpady, v platném znění.</t>
  </si>
  <si>
    <t>R015340</t>
  </si>
  <si>
    <t>LIKVIDACE ODPADŮ NEKONTAMINOVANÝCH - 20 02 01 - PAŘEZY, VČETNĚ DOPRAVY</t>
  </si>
  <si>
    <t>D.1.2</t>
  </si>
  <si>
    <t>Sdělovací zařízení</t>
  </si>
  <si>
    <t xml:space="preserve">  PS41-21-16-01</t>
  </si>
  <si>
    <t>ŽST Solnice, obvod n. n., místní kabelizace</t>
  </si>
  <si>
    <t>PS41-21-16-01</t>
  </si>
  <si>
    <t>R701011</t>
  </si>
  <si>
    <t>VYTÝČENÍ TRASY</t>
  </si>
  <si>
    <t>KM</t>
  </si>
  <si>
    <t>R-Položka</t>
  </si>
  <si>
    <t>1. Položka obsahuje:  
 – vytyčení nové trasy vedení na stěně či v terénu  
2. Položka neobsahuje:  
 X  
3. Způsob měření:  
Udává se v km vybourané rýhy</t>
  </si>
  <si>
    <t>13173</t>
  </si>
  <si>
    <t>HLOUBENÍ JAM ZAPAŽ I NEPAŽ TŘ. I</t>
  </si>
  <si>
    <t>R123201</t>
  </si>
  <si>
    <t>ODKOPÁVKY A PROKOPÁVKY CHODNÍKŮ, KOMUNIKACÍ, PLOCH A PODKLADOVÝCH VRSTEV TŘ. TĚŽITELNOSTI II., VČETNĚ KOMPLETNÍ OBNOVY POVRCHŮ A PROVIZORNÍCH LÁVEK</t>
  </si>
  <si>
    <t>1. Položka obsahuje:  
 – kompletní provedení vykopávky nezapažené i zapažené, včetně kompletní obnovy povrchů  
 – ošetření výkopiště po celou dobu práce v něm vč. klimatických opatření  
 – ztížení vykopávek v blízkosti podzemního vedení, konstrukcí a objektů vč. jejich dočasného zajištění  
 – ztížení pod vodou, v okolí výbušnin, ve stísněných prostorech ap.  
 – příplatek za lepivost  
 – těžení po vrstvách, pásech a po jiných nutných částech (figurách)  
 – čerpání vody vč. čerpacích jímek, potrubí a pohotovostní čerpací soupravy,  odvedení nebo obvedení vody v okolí výkopiště a ve výkopišti  
 – potřebné snížení hladiny podzemní vody  
 – těžení a rozpojování jednotlivých balvanů, eventuelně nutné druhotné rozpojení odstřelené horniny  
 – ruční vykopávky, odstranění kořenů a napadávek  
 – vytahování a nošení výkopku  
 – svahování a přesvahování svahů do konečného tvaru, výměnu hornin v podloží a v pláni znehodnocené klimatickými vlivy  
 – pažení, vzepření a rozepření vč. přepažování  
 – hradící a štětové stěny dočasné (adekvátně platí ustanovení k pol. 1151,2)  
 – úpravu, ochranu a očištění dna, základové spáry, stěn a svahů  
 – zhutnění podloží, případně i svahů vč. svahování  
 – třídění výkopku  
 – veškeré pomocné konstrukce umožňující provedení vykopávky (příjezdy, sjezdy, nájezdy, lešení, podpěrné konstrukce, přemostění, zpevněné plochy, zakrytí a pod.)  
 – naložení výkopku na dopravní prostředek  
2. Položka neobsahuje:  
 – hradící a štětové stěny  
 – zřízení stupňů v podloží a lavic na svazích  
 – dolamování  
 – odvoz výkopku na mezideponii, likvidaci nebo jiné určené místo  
 – poplatky za likvidaci odpadů, nacení se položkami ze ssd 0  
3. Způsob měření:  
Měří se metr krychlový výkopku v ulehlém (původním) stavu.</t>
  </si>
  <si>
    <t>561102</t>
  </si>
  <si>
    <t>PODKLADNÍ BETON TŘ. II</t>
  </si>
  <si>
    <t>702901</t>
  </si>
  <si>
    <t>ZASYPÁNÍ KABELOVÉHO ŽLABU VRSTVOU Z PŘESÁTÉHO PÍSKU ČI VÝKOPKU SVĚTLÉ ŠÍŘKY DO 120 MM</t>
  </si>
  <si>
    <t>R5933036</t>
  </si>
  <si>
    <t>PANEL SILNIČNÍ IZD 100/21 1000X215X3000, DODÁVKA, MONTÁŽ, DEMONTÁŽ, DOPRAVA</t>
  </si>
  <si>
    <t>1. Položka obsahuje:  
 – Viz. textace pložky  
2. Položka neobsahuje:  
 X  
3. Způsob měření:  
Udává se v kusech</t>
  </si>
  <si>
    <t>703754</t>
  </si>
  <si>
    <t>PROTIPOŽÁRNÍ UCPÁVKA PROSTUPU KABELOVÉHO PR. DO 110MM, DO EI 90 MIN.</t>
  </si>
  <si>
    <t>703762</t>
  </si>
  <si>
    <t>KABELOVÁ UCPÁVKA VODĚ ODOLNÁ PRO VNITŘNÍ PRŮMĚR OTVORU 65 - 110MM</t>
  </si>
  <si>
    <t>709110</t>
  </si>
  <si>
    <t>PROVIZORNÍ ZAJIŠTĚNÍ KABELU VE VÝKOPU</t>
  </si>
  <si>
    <t>709120</t>
  </si>
  <si>
    <t>PROVIZORNÍ ZAJIŠTĚNÍ POTRUBÍ VE VÝKOPU</t>
  </si>
  <si>
    <t>701001</t>
  </si>
  <si>
    <t>OZNAČOVACÍ ŠTÍTEK KABELOVÉHO VEDENÍ, SPOJKY NEBO KABELOVÉ SKŘÍNĚ (VČETNĚ OBJÍMKY)</t>
  </si>
  <si>
    <t>701003</t>
  </si>
  <si>
    <t>BETONOVÝ OZNAČNÍK</t>
  </si>
  <si>
    <t>R029113</t>
  </si>
  <si>
    <t>PŘEVZETÍ A PŘÍPRAVA STAVENIŠTĚ, VYTÝČENÍ SÍTÍ, REVIZE, ZAJIŠTĚNÍ VÝLUK A DOZORŮ V CELÉM ÚSEKU PS</t>
  </si>
  <si>
    <t>1. Položka obsahuje:  
 – Zahrnuje veškeré náklady spojené s objednatelem požadovanými pracemi. Dále obsahuje cenu za pom. mechanismy včetně všech ostatních vedlejších nákladů.  
2. Položka neobsahuje:  
 X  
3. Způsob měření:  
Udává se v km.</t>
  </si>
  <si>
    <t>R701ADC</t>
  </si>
  <si>
    <t>GEODETICKÉ ZAMĚŘENÍ TRASY</t>
  </si>
  <si>
    <t>1. Položka obsahuje:  
 – Geodetické zaměření trasy. Dále obsahuje cenu za pom. mechanismy včetně všech ostatních vedlejších nákladů.  
2. Položka neobsahuje:  
 X  
3. Způsob měření:  
Udává se v km</t>
  </si>
  <si>
    <t>DODÁVKY, MONTÁŽE A NOSNÝ MATERIÁL</t>
  </si>
  <si>
    <t>75I311</t>
  </si>
  <si>
    <t>KABEL ZEMNÍ DVOUPLÁŠŤOVÝ S PANCÍŘEM PRŮMĚRU ŽÍLY 0,6 MM DO 5XN</t>
  </si>
  <si>
    <t>KMČTYŘKA</t>
  </si>
  <si>
    <t>75I312</t>
  </si>
  <si>
    <t>KABEL ZEMNÍ DVOUPLÁŠŤOVÝ S PANCÍŘEM PRŮMĚRU ŽÍLY 0,6 MM DO 25XN</t>
  </si>
  <si>
    <t>75J212</t>
  </si>
  <si>
    <t>KABEL SDĚLOVACÍ PRO VNITŘNÍ POUŽITÍ DO 10 PÁRŮ PRŮMĚRU 0,5 MM</t>
  </si>
  <si>
    <t>75I811</t>
  </si>
  <si>
    <t>KABEL OPTICKÝ SINGLEMODE DO 12 VLÁKEN</t>
  </si>
  <si>
    <t>703452</t>
  </si>
  <si>
    <t>ELEKTROINSTALAČNÍ TRUBKA S FUNKČNÍ ODOLNOSTÍ PŘI POŽÁRU VČETNĚ UPEVNĚNÍ A PŘÍSLUŠENSTVÍ DN PRŮMĚRU PŘES 25 DO 40 MM</t>
  </si>
  <si>
    <t>75I911</t>
  </si>
  <si>
    <t>OPTOTRUBKA HDPE PRŮMĚRU DO 40 MM</t>
  </si>
  <si>
    <t>75I962</t>
  </si>
  <si>
    <t>OPTOTRUBKA - KALIBRACE</t>
  </si>
  <si>
    <t>75IA11</t>
  </si>
  <si>
    <t>OPTOTRUBKOVÁ SPOJKA  PRŮMĚRU DO 40 MM - DODÁVKA</t>
  </si>
  <si>
    <t>75IA1X</t>
  </si>
  <si>
    <t>OPTOTRUBKOVÁ SPOJKA  - MONTÁŽ</t>
  </si>
  <si>
    <t>75IA51</t>
  </si>
  <si>
    <t>OPTOTRUBKOVÁ KONCOVKA PRŮMĚRU DO 40 MM - DODÁVKA</t>
  </si>
  <si>
    <t>75IA5X</t>
  </si>
  <si>
    <t>OPTOTRUBKOVÁ KONCOVKA - MONTÁŽ</t>
  </si>
  <si>
    <t>75IA61</t>
  </si>
  <si>
    <t>OPTOTRUBKOVÁ KONCOKA S VENTILKEM PRŮMĚRU DO 40 MM - DODÁVKA</t>
  </si>
  <si>
    <t>75IA6X</t>
  </si>
  <si>
    <t>OPTOTRUBKOVÁ KONCOKA S VENTILKEM - MONTÁŽ</t>
  </si>
  <si>
    <t>75IA71</t>
  </si>
  <si>
    <t>OPTOTRUBKOVÁ PRŮCHODKA PRŮMĚRU DO 40 MM - DODÁVKA</t>
  </si>
  <si>
    <t>75IA7X</t>
  </si>
  <si>
    <t>OPTOTRUBKOVÁ PRŮCHODKA - MONTÁŽ</t>
  </si>
  <si>
    <t>75IEE1</t>
  </si>
  <si>
    <t>OPTICKÝ ROZVADĚČ 19" PROVEDENÍ DO 12 VLÁKEN - DODÁVKA</t>
  </si>
  <si>
    <t>75IEE4</t>
  </si>
  <si>
    <t>OPTICKÝ ROZVADĚČ 19" PROVEDENÍ 48 VLÁKEN - DODÁVKA</t>
  </si>
  <si>
    <t>75IEG1</t>
  </si>
  <si>
    <t>KAZETA PRO ULOŽENÍ SVÁRŮ - DODÁVKA</t>
  </si>
  <si>
    <t>75IEGX</t>
  </si>
  <si>
    <t>KAZETA PRO ULOŽENÍ SVÁRŮ - MONTÁŽ</t>
  </si>
  <si>
    <t>75IEC3</t>
  </si>
  <si>
    <t>VENKOVNÍ TELEFONNÍ OBJEKT NA OBJEKTU - DODÁVKA</t>
  </si>
  <si>
    <t>75IECX</t>
  </si>
  <si>
    <t>VENKOVNÍ TELEFONNÍ OBJEKT - MONTÁŽ</t>
  </si>
  <si>
    <t>75IF21</t>
  </si>
  <si>
    <t>ROZPOJOVACÍ SVORKOVNICE 2/10, 2/8 - DODÁVKA</t>
  </si>
  <si>
    <t>75IF2X</t>
  </si>
  <si>
    <t>ROZPOJOVACÍ SVORKOVNICE 2/10, 2/8 - MONTÁŽ</t>
  </si>
  <si>
    <t>75IF31</t>
  </si>
  <si>
    <t>ZEMNÍCÍ SVORKOVNICE - DODÁVKA</t>
  </si>
  <si>
    <t>75IF3X</t>
  </si>
  <si>
    <t>ZEMNÍCÍ SVORKOVNICE - MONTÁŽ</t>
  </si>
  <si>
    <t>75IF41</t>
  </si>
  <si>
    <t>MONTÁŽNÍ RÁM DO 10+1 - DODÁVKA</t>
  </si>
  <si>
    <t>75IF4X</t>
  </si>
  <si>
    <t>MONTÁŽNÍ RÁM DO 10+1 - MONTÁŽ</t>
  </si>
  <si>
    <t>75IF61</t>
  </si>
  <si>
    <t>MONTÁŽNÍ RÁM 20+1 - DODÁVKA</t>
  </si>
  <si>
    <t>75IF6X</t>
  </si>
  <si>
    <t>MONTÁŽNÍ RÁM 20+1 - MONTÁŽ</t>
  </si>
  <si>
    <t>75IF71</t>
  </si>
  <si>
    <t>MONTÁŽNÍ RÁM 30+1 - DODÁVKA</t>
  </si>
  <si>
    <t>75IF7X</t>
  </si>
  <si>
    <t>MONTÁŽNÍ RÁM 30+1 - MONTÁŽ</t>
  </si>
  <si>
    <t>75IF91</t>
  </si>
  <si>
    <t>KONSTRUKCE DO SKŘÍNĚ 19" PRO UPEVNĚNÍ ZAŘÍZENÍ - DODÁVKA</t>
  </si>
  <si>
    <t>75IF9X</t>
  </si>
  <si>
    <t>KONSTRUKCE DO SKŘÍNĚ 19" PRO UPEVNĚNÍ ZAŘÍZENÍ - MONTÁŽ</t>
  </si>
  <si>
    <t>75IFA1</t>
  </si>
  <si>
    <t>NOSNÍK BLESKOJISTEK - DODÁVKA</t>
  </si>
  <si>
    <t>75IFAX</t>
  </si>
  <si>
    <t>NOSNÍK BLESKOJISTEK - MONTÁŽ</t>
  </si>
  <si>
    <t>75IFB1</t>
  </si>
  <si>
    <t>BLESKOJISTKA - DODÁVKA</t>
  </si>
  <si>
    <t>75IFBX</t>
  </si>
  <si>
    <t>BLESKOJISTKA - MONTÁŽ</t>
  </si>
  <si>
    <t>75IG11</t>
  </si>
  <si>
    <t>TYČ UZEMŇOVACÍ - DODÁVKA</t>
  </si>
  <si>
    <t>75IG1X</t>
  </si>
  <si>
    <t>TYČ UZEMŇOVACÍ - MONTÁŽ</t>
  </si>
  <si>
    <t>75IG31</t>
  </si>
  <si>
    <t>ZEMNICÍ DESKA FEZN 2000 X 250 X 3 MM - DODÁVKA</t>
  </si>
  <si>
    <t>75IG3X</t>
  </si>
  <si>
    <t>ZEMNICÍ DESKA FEZN 2000 X 250 X 3 MM - MONTÁŽ</t>
  </si>
  <si>
    <t>741C02</t>
  </si>
  <si>
    <t>UZEMŇOVACÍ SVORKA</t>
  </si>
  <si>
    <t>741C01</t>
  </si>
  <si>
    <t>EKVIPOTENCIÁLNÍ PŘÍPOJNICE</t>
  </si>
  <si>
    <t>741C04</t>
  </si>
  <si>
    <t>OCHRANNÉ POSPOJOVÁNÍ CU VODIČEM DO 16 MM2</t>
  </si>
  <si>
    <t>742F12</t>
  </si>
  <si>
    <t>KABEL NN NEBO VODIČ JEDNOŽÍLOVÝ CU S PLASTOVOU IZOLACÍ OD 4 DO 16 MM2</t>
  </si>
  <si>
    <t>742K12</t>
  </si>
  <si>
    <t>UKONČENÍ JEDNOŽÍLOVÉHO KABELU V ROZVADĚČI NEBO NA PŘÍSTROJI OD 4 DO 16 MM2</t>
  </si>
  <si>
    <t>75IG61</t>
  </si>
  <si>
    <t>VEDENÍ UZEMŇOVACÍ V ZEMI Z FEZN DRÁTU DO 120 MM2 - DODÁVKA</t>
  </si>
  <si>
    <t>75IG6X</t>
  </si>
  <si>
    <t>VEDENÍ UZEMŇOVACÍ V ZEMI Z FEZN DRÁTU DO 120 MM2  - MONTÁŽ</t>
  </si>
  <si>
    <t>75IH21</t>
  </si>
  <si>
    <t>UKONČENÍ KABELU CELOPLASTOVÝHO S PANCÍŘEM DO 40 ŽIL</t>
  </si>
  <si>
    <t>75IH31</t>
  </si>
  <si>
    <t>UKONČENÍ KABELU FORMA KABELOVÁ DÉLKY DO 0,5 M DO 5XN</t>
  </si>
  <si>
    <t>75IH32</t>
  </si>
  <si>
    <t>UKONČENÍ KABELU FORMA KABELOVÁ DÉLKY DO 0,5 M DO 25XN</t>
  </si>
  <si>
    <t>75IH61</t>
  </si>
  <si>
    <t>UKONČENÍ KABELU OPTICKÉHO DO 12 VLÁKEN</t>
  </si>
  <si>
    <t>75II21</t>
  </si>
  <si>
    <t>SPOJKA PRO CELOPLASTOVÉ KABELY S PANCÍŘEM DO 100 ŽIL - DODÁVKA</t>
  </si>
  <si>
    <t>75II2X</t>
  </si>
  <si>
    <t>SPOJKA PRO CELOPLASTOVÉ KABELY S PANCÍŘEM - MONTÁŽ</t>
  </si>
  <si>
    <t>75IJ11</t>
  </si>
  <si>
    <t>MĚŘENÍ - ZŘÍZENÍ VÝVODU KABELOVÉHO PLÁŠTĚ PRO MĚŘENÍ</t>
  </si>
  <si>
    <t>75IJ12</t>
  </si>
  <si>
    <t>MĚŘENÍ JEDNOSMĚRNÉ NA SDĚLOVACÍM KABELU</t>
  </si>
  <si>
    <t>75IJ13</t>
  </si>
  <si>
    <t>MĚŘENÍ ÚTLUMU PŘESLECHU NA BLÍZKÉM KONCI NA MÍSTNÍM SDĚL. KABELU ZA 1 ČTYŘKU XN A 1 MĚŘENÝ ÚSEK</t>
  </si>
  <si>
    <t>75IJ15</t>
  </si>
  <si>
    <t>MĚŘENÍ A VYROVNÁNÍ KAPACITNÍCH NEROVNOVÁH NA MÍSTNÍM SDĚLOVACÍM KABELU, KABEL DO 4 KM DÉLKY, 1 ČTYŘKA</t>
  </si>
  <si>
    <t>75J921</t>
  </si>
  <si>
    <t>OPTICKÝ PATCHCORD SINGLEMODE DO 5 M - DODÁVKA</t>
  </si>
  <si>
    <t>75J92X</t>
  </si>
  <si>
    <t>OPTICKÝ PATCHCORD SINGLEMODE - MONTÁŽ</t>
  </si>
  <si>
    <t>75K112</t>
  </si>
  <si>
    <t>TRANSFORMÁTOR ODDĚLOVACÍ (OCHRANNÝ) PŘES 1000 VA - DODÁVKA</t>
  </si>
  <si>
    <t>75K11X</t>
  </si>
  <si>
    <t>TRANSFORMÁTOR ODDĚLOVACÍ (OCHRANNÝ) - MONTÁŽ</t>
  </si>
  <si>
    <t>R75IL71</t>
  </si>
  <si>
    <t>KABELOVÁ KNIHA - VYHOTOVENÍ</t>
  </si>
  <si>
    <t>1. Položka obsahuje:  
 – zhotovení kabelové knihy plánů dle požadavku správce a majitele zařízení a "Základní technické specifikace optických kabelů a jejich přislušenství v telekomunikační síti SŽDC".  
2. Položka neobsahuje:  
 X  
3. Způsob měření:  
Měřící práce se udávají počtem metrů kabeláže, pro kterou má být kniha zhotovena.</t>
  </si>
  <si>
    <t>POPLATKY ZA SKLÁDKY</t>
  </si>
  <si>
    <t>R015430</t>
  </si>
  <si>
    <t>LIKVIDACE ODPADŮ NEKONTAMINOVANÝCH - 17 09 04 - LAMINÁT Z DEMOLIC RELÉOVÝCH DOMKŮ, VČETNĚ DOPRAVY</t>
  </si>
  <si>
    <t>R015420</t>
  </si>
  <si>
    <t>LIKVIDACE ODPADŮ NEKONTAMINOVANÝCH - 17 06 04 - ZBYTKY IZOLAČNÍCH MATERIÁLŮ, VČETNĚ DOPRAVY</t>
  </si>
  <si>
    <t>R01523115R</t>
  </si>
  <si>
    <t>LIKVIDACE ODPADŮ NEKONTAMINOVANÝCH - 17 04 11 - ZBYTKY KABELŮ A VODIČŮ, VČETNĚ DOPRAVY</t>
  </si>
  <si>
    <t xml:space="preserve">  PS41-21-17-01</t>
  </si>
  <si>
    <t>ŽST Solnice, obvod os. n., místní kabelizace</t>
  </si>
  <si>
    <t>PS41-21-17-01</t>
  </si>
  <si>
    <t>702902</t>
  </si>
  <si>
    <t>ZASYPÁNÍ KABELOVÉHO ŽLABU VRSTVOU Z PŘESÁTÉHO PÍSKU SVĚTLÉ ŠÍŘKY PŘES 120 DO 250 MM</t>
  </si>
  <si>
    <t>703512</t>
  </si>
  <si>
    <t>ELEKTROINSTALAČNÍ LIŠTA ŠÍŘKY PŘES 30 DO 60 MM</t>
  </si>
  <si>
    <t>709612</t>
  </si>
  <si>
    <t>DEMONTÁŽ CHRÁNIČKY/TRUBKY</t>
  </si>
  <si>
    <t>75IE2Y</t>
  </si>
  <si>
    <t>SKŘÍŇ ROZVODNÁ DO 100 PÁRŮ - DEMONTÁŽ</t>
  </si>
  <si>
    <t>75IEE3</t>
  </si>
  <si>
    <t>OPTICKÝ ROZVADĚČ 19" PROVEDENÍ 36 VLÁKEN - DODÁVKA</t>
  </si>
  <si>
    <t>75IEC1</t>
  </si>
  <si>
    <t>VENKOVNÍ TELEFONNÍ OBJEKT NA SLOUPKU - DODÁVKA</t>
  </si>
  <si>
    <t>75IECY</t>
  </si>
  <si>
    <t>VENKOVNÍ TELEFONNÍ OBJEKT - DEMONTÁŽ</t>
  </si>
  <si>
    <t>75IF2Y</t>
  </si>
  <si>
    <t>ROZPOJOVACÍ SVORKOVNICE 2/10, 2/8 - DEMONTÁŽ</t>
  </si>
  <si>
    <t>75IF3Y</t>
  </si>
  <si>
    <t>ZEMNÍCÍ SVORKOVNICE - DEMONTÁŽ</t>
  </si>
  <si>
    <t>75IF4Y</t>
  </si>
  <si>
    <t>MONTÁŽNÍ RÁM DO 10+1 - DEMONTÁŽ</t>
  </si>
  <si>
    <t>75IF9Y</t>
  </si>
  <si>
    <t>KONSTRUKCE DO SKŘÍNĚ 19" PRO UPEVNĚNÍ ZAŘÍZENÍ - DEMONTÁŽ</t>
  </si>
  <si>
    <t>UKONČENÍ KABELU CELOPLASTOVÉHO S PANCÍŘEM DO 40 ŽIL</t>
  </si>
  <si>
    <t>75IH1Y</t>
  </si>
  <si>
    <t>UKONČENÍ KABELU CELOPLASTOVÉHO BEZ PANCÍŘE - DEMONTÁŽ</t>
  </si>
  <si>
    <t>75II1Y</t>
  </si>
  <si>
    <t>SPOJKA PRO CELOPLASTOVÉ KABELY BEZ PANCÍŘE - DEMONTÁŽ</t>
  </si>
  <si>
    <t>75K11Y</t>
  </si>
  <si>
    <t>TRANSFORMÁTOR ODDĚLOVACÍ (OCHRANNÝ) - DEMONTÁŽ</t>
  </si>
  <si>
    <t xml:space="preserve">  PS41-22-16-01</t>
  </si>
  <si>
    <t>Zastávka Lipovka, rozhlasové zařízení</t>
  </si>
  <si>
    <t>PS41-22-16-01</t>
  </si>
  <si>
    <t>132737</t>
  </si>
  <si>
    <t>HLOUBENÍ RÝH ŠÍŘ DO 2M PAŽ I NEPAŽ TŘ. I, ODVOZ DO 16KM</t>
  </si>
  <si>
    <t>702412</t>
  </si>
  <si>
    <t>KABELOVÝ PROSTUP DO OBJEKTU PŘES ZÁKLAD ZDĚNÝ SVĚTLÉ ŠÍŘKY PŘES 100 DO 200 MM</t>
  </si>
  <si>
    <t>703443</t>
  </si>
  <si>
    <t>ELEKTROINSTALAČNÍ TRUBKA OCELOVÁ VČETNĚ UPEVNĚNÍ A PŘÍSLUŠENSTVÍ DN PRŮMĚRU PŘES 40 MM</t>
  </si>
  <si>
    <t>703423</t>
  </si>
  <si>
    <t>ELEKTROINSTALAČNÍ TRUBKA PLASTOVÁ UV STABILNÍ VČETNĚ UPEVNĚNÍ A PŘÍSLUŠENSTVÍ DN PRŮMĚRU PŘES 40 MM</t>
  </si>
  <si>
    <t>703212</t>
  </si>
  <si>
    <t>KABELOVÝ ŽLAB NOSNÝ/DRÁTĚNÝ ŽÁROVĚ ZINKOVANÝ VČETNĚ UPEVNĚNÍ A PŘÍSLUŠENSTVÍ SVĚTLÉ ŠÍŘKY PŘES 100 DO 250 MM</t>
  </si>
  <si>
    <t>703721</t>
  </si>
  <si>
    <t>KABELOVÁ PŘÍCHYTKA PRO ROZSAH UPNUTÍ DO 25 MM</t>
  </si>
  <si>
    <t>703722</t>
  </si>
  <si>
    <t>KABELOVÁ PŘÍCHYTKA PRO ROZSAH UPNUTÍ OD 26 DO 50 MM</t>
  </si>
  <si>
    <t>ROZHLASOVÉ ZAŘÍZENÍ</t>
  </si>
  <si>
    <t>75L112</t>
  </si>
  <si>
    <t>ROZHLASOVÁ ÚSTŘEDNA DIGITÁLNÍ (IP) PROVEDENÍ SE ZESILOVAČEM DO 100W - DODÁVKA</t>
  </si>
  <si>
    <t>75L11X</t>
  </si>
  <si>
    <t>ROZHLASOVÁ ÚSTŘEDNA - MONTÁŽ</t>
  </si>
  <si>
    <t>75L175</t>
  </si>
  <si>
    <t>REPRODUKTOR VENKOVNÍ TLAKOVÝ S NASTAVITELNÝM VÝKONEM - DODÁVKA</t>
  </si>
  <si>
    <t>75L17X</t>
  </si>
  <si>
    <t>REPRODUKTOR VENKOVNÍ - MONTÁŽ</t>
  </si>
  <si>
    <t>75L161</t>
  </si>
  <si>
    <t>ROZHLASOVÉ PŘÍSLUŠENSTVÍ - KONZOLA PRO REPRODUKTOR - DODÁVKA</t>
  </si>
  <si>
    <t>75L162</t>
  </si>
  <si>
    <t>ROZHLASOVÉ PŘÍSLUŠENSTVÍ - SVORKOVNICE PRO SKLOPNÝ ROZHLASOVÝ STOŽÁR - DODÁVKA</t>
  </si>
  <si>
    <t>75L163</t>
  </si>
  <si>
    <t>ROZHLASOVÉ PŘÍSLUŠENSTVÍ - ROZVODNÁ KRABICE PRO ROZHLAS - DODÁVKA</t>
  </si>
  <si>
    <t>75L166</t>
  </si>
  <si>
    <t>ROZHLASOVÉ PŘÍSLUŠENSTVÍ - GALVANICKÉ ODDĚLENÍ ROZHLASOVÝCH KABELOVÝCH ROZVODŮ - DODÁVKA</t>
  </si>
  <si>
    <t>75L16X</t>
  </si>
  <si>
    <t>ROZHLASOVÉ PŘÍSLUŠENSTVÍ - MONTÁŽ</t>
  </si>
  <si>
    <t>75J131</t>
  </si>
  <si>
    <t>NOSNÁ LIŠTA DIN - DODÁVKA</t>
  </si>
  <si>
    <t>75J13X</t>
  </si>
  <si>
    <t>NOSNÁ LIŠTA DIN - MONTÁŽ</t>
  </si>
  <si>
    <t>741171</t>
  </si>
  <si>
    <t>KRABICE (ROZVODKA) INSTALAČNÍ KABELOVÁ VE VYŠŠÍM KRYTÍ - MIN. IP 44 VČETNĚ PRŮCHODEK PRÁZDNÁ</t>
  </si>
  <si>
    <t>744R11</t>
  </si>
  <si>
    <t>SVORKA DO 2,5 MM2</t>
  </si>
  <si>
    <t>741C05</t>
  </si>
  <si>
    <t>SPOJOVÁNÍ UZEMŇOVACÍCH VODIČŮ</t>
  </si>
  <si>
    <t>744612</t>
  </si>
  <si>
    <t>JISTIČ JEDNOPÓLOVÝ (10 KA) OD 4 DO 10 A</t>
  </si>
  <si>
    <t>744L51</t>
  </si>
  <si>
    <t>RELÉ - POMOCNÝ SPÍNAČ</t>
  </si>
  <si>
    <t>744Q21</t>
  </si>
  <si>
    <t>SVODIČ PŘEPĚTÍ TYP 1+2 (TŘÍDA B+C) 1-2 PÓLOVÝ</t>
  </si>
  <si>
    <t>Viz textová a výkresová část projektové dokumentace</t>
  </si>
  <si>
    <t>741321</t>
  </si>
  <si>
    <t>ZÁSUVKA INSTALAČNÍ JEDNODUCHÁ S PŘEPĚŤOVOU OCHRANOU, MONTÁŽ NA KRABICI</t>
  </si>
  <si>
    <t>ROZHLASOVÁ KABELIZACE</t>
  </si>
  <si>
    <t>742G11</t>
  </si>
  <si>
    <t>KABEL NN DVOU- A TŘÍŽÍLOVÝ CU S PLASTOVOU IZOLACÍ DO 2,5 MM2</t>
  </si>
  <si>
    <t>75J931</t>
  </si>
  <si>
    <t>METALICKÝ PATCHCORD DO 2M - DODÁVKA</t>
  </si>
  <si>
    <t>75J93X</t>
  </si>
  <si>
    <t>METALICKÝ PATCHCORD - MONTÁŽ</t>
  </si>
  <si>
    <t>75J321</t>
  </si>
  <si>
    <t>KABEL SDĚLOVACÍ PRO STRUKTUROVANOU KABELÁŽ FTP/STP</t>
  </si>
  <si>
    <t>75J32X</t>
  </si>
  <si>
    <t>KABEL SDĚLOVACÍ PRO STRUKTUROVANOU KABELÁŽ FTP/STP - MONTÁŽ</t>
  </si>
  <si>
    <t>703511</t>
  </si>
  <si>
    <t>ELEKTROINSTALAČNÍ LIŠTA ŠÍŘKY DO 30 MM</t>
  </si>
  <si>
    <t>25: 60; viz textová a výkresová část projektové dokumentace</t>
  </si>
  <si>
    <t>75J23X</t>
  </si>
  <si>
    <t>KABEL SDĚLOVACÍ, MONTÁŽ A UPEVNĚNÍ</t>
  </si>
  <si>
    <t>ROZHLASOVÉ ZAŘÍZENÍ - SW, MĚŘENÍ, ZKOUŠENÍ, NASTAVENÍ</t>
  </si>
  <si>
    <t>75L1A2</t>
  </si>
  <si>
    <t>MĚŘENÍ AKUSTICKÉHO HLUKU NA HRANICI OCHRANNÉHO PÁSMA V ZAST.</t>
  </si>
  <si>
    <t>komplet</t>
  </si>
  <si>
    <t>75L1B1</t>
  </si>
  <si>
    <t>ZKOUŠENÍ, NASTAVENÍ HLASITOSTI ROZHLASOVÉHO ZAŘÍZENÍ</t>
  </si>
  <si>
    <t>75L1B2</t>
  </si>
  <si>
    <t>ZKOUŠENÍ, NASTAVENÍ A UVEDENÍ ROZHLASOVÉHO ZAŘÍZENÍ DO PROVOZU</t>
  </si>
  <si>
    <t>75O94L</t>
  </si>
  <si>
    <t>DDTS ŽDC, INTEGRACE ROZ DO SERVERŮ A KLIENTŮ DDTS ŽDC</t>
  </si>
  <si>
    <t>75O94M</t>
  </si>
  <si>
    <t>DDTS ŽDC, INTEGRACE ROZ DO INK DDTS ŽDC</t>
  </si>
  <si>
    <t>75O961</t>
  </si>
  <si>
    <t>DDTS ŽDC, SPOLUPRÁCE ZHOTOVITELE URČENÉHO ZAŘÍZENÍ PŘI INTEGRACI DO DDTS</t>
  </si>
  <si>
    <t>75M71A</t>
  </si>
  <si>
    <t>ZÁZNAMOVÉ ZAŘÍZENÍ, LICENCE - KAC, AKTIVACE JEDNOHO KANÁLU/ZAŘÍZENÍ</t>
  </si>
  <si>
    <t>75M714</t>
  </si>
  <si>
    <t>ZÁZNAMOVÉ ZAŘÍZENÍ, INTERFACE/KARTA DIGITÁLNÍ - DODÁVKA</t>
  </si>
  <si>
    <t>75M72X</t>
  </si>
  <si>
    <t>ZÁZNAMOVÉ ZAŘÍZENÍ - MONTÁŽ</t>
  </si>
  <si>
    <t>75L3E1</t>
  </si>
  <si>
    <t>SW PRO ŘÍZENÍ SYSTÉMU (TRAŤOVÉ NASAZENÍ) - SW CŘP  (KLIENT + SERVER) PRO 2-5 STANIC (TRAŤOVÉ NASAZENÍ)</t>
  </si>
  <si>
    <t>75L3E5</t>
  </si>
  <si>
    <t>SW PRO ŘÍZENÍ SYSTÉMU (TRAŤOVÉ NASAZENÍ) - SW MODUL PRO ŘÍZENÍ RÚ</t>
  </si>
  <si>
    <t>75L3E8</t>
  </si>
  <si>
    <t>SW PRO ŘÍZENÍ SYSTÉMU (TRAŤOVÉ NASAZENÍ) - SW MODUL HLÁŠENÍ</t>
  </si>
  <si>
    <t>R015</t>
  </si>
  <si>
    <t>LIKVIDACE ODPADŮ VČETNĚ DOPRAVY</t>
  </si>
  <si>
    <t>R015120</t>
  </si>
  <si>
    <t>LIKVIDACE ODPADŮ NEKONTAMINOVANÝCH - 17 01 02 - STAVEBNÍ A DEMOLIČNÍ SUŤ (CIHLY), VČETNĚ DOPRAVY</t>
  </si>
  <si>
    <t>R015760</t>
  </si>
  <si>
    <t>LIKVIDACE ODPADŮ NEBEZPEČNÝCH - 17 06 03* - IZOLAČNÍ MATERIÁLY OBSAHUJÍCÍ NEBEZPEČNÉ LÁTKY, VČETNĚ DOPRAVY</t>
  </si>
  <si>
    <t xml:space="preserve">  PS41-22-16-02</t>
  </si>
  <si>
    <t>Zastávka Solnice zast., rozhlasové zařízení</t>
  </si>
  <si>
    <t>PS41-22-16-02</t>
  </si>
  <si>
    <t xml:space="preserve">  PS41-22-17-01</t>
  </si>
  <si>
    <t>ŽST Solnice, obvod os. n., rozhlasové zařízení</t>
  </si>
  <si>
    <t>PS41-22-17-01</t>
  </si>
  <si>
    <t>75L113</t>
  </si>
  <si>
    <t>ROZHLASOVÁ ÚSTŘEDNA DIGITÁLNÍ (IP) PROVEDENÍ SE ZESILOVAČEM DO 300W - DODÁVKA</t>
  </si>
  <si>
    <t>75L1A1</t>
  </si>
  <si>
    <t>MĚŘENÍ AKUSTICKÉHO HLUKU NA HRANICI OCHRANNÉHO PÁSMA V ŽST</t>
  </si>
  <si>
    <t>75L3F1</t>
  </si>
  <si>
    <t>SW PRO ŘÍZENÍ SYSTÉMU (ŽST. SAMOSTATNÁ MALÁ) - SW (KLIENT+SERVER) PRO 1 STANICI</t>
  </si>
  <si>
    <t>75L3F5</t>
  </si>
  <si>
    <t>SW PRO ŘÍZENÍ SYSTÉMU (ŽST. SAMOSTATNÁ MALÁ) - SW MODUL PRO ŘÍZENÍ RÚ</t>
  </si>
  <si>
    <t>75L3F3</t>
  </si>
  <si>
    <t>SW PRO ŘÍZENÍ SYSTÉMU (ŽST. SAMOSTATNÁ MALÁ) - SW MODUL HLÁŠENÍ</t>
  </si>
  <si>
    <t xml:space="preserve">  PS41-23-17-01</t>
  </si>
  <si>
    <t>ŽST Solnice, obvod os. n., telefonní zapojovač</t>
  </si>
  <si>
    <t>PS41-23-17-01</t>
  </si>
  <si>
    <t>DODÁVKY + NOSNÝ MATERIÁL, MONTÁŽE</t>
  </si>
  <si>
    <t>75M431</t>
  </si>
  <si>
    <t>TELEFONNÍ ZAPOJOVAČ DIGITÁLNÍ, BRÁNA IP/MB - DODÁVKA</t>
  </si>
  <si>
    <t>R4123170101</t>
  </si>
  <si>
    <t>TELEFONNÍ ZAPOJOVAČ DIGITÁLNÍ, ROUTER</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</si>
  <si>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</si>
  <si>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75M43X</t>
  </si>
  <si>
    <t>TELEFONNÍ ZAPOJOVAČ DIGITÁLNÍ, BRÁNA - MONTÁŽ</t>
  </si>
  <si>
    <t>75M444</t>
  </si>
  <si>
    <t>TELEFONNÍ ZAPOJOVAČ DIGITÁLNÍ, ŘÍDÍCÍ ČÁSTI SÍTĚ SCU LICENCE</t>
  </si>
  <si>
    <t>R4123170102</t>
  </si>
  <si>
    <t>TELEFONNÍ ZAPOJOVAČ - LICENCE PRO DOHLED</t>
  </si>
  <si>
    <t>75M262</t>
  </si>
  <si>
    <t>TELEFONNÍ ZAPOJOVAČ ANALOGOVÝ, NÁHRADNÍ ZAPOJOVAČ DO STOLU VÝPRAVČÍHO - DODÁVKA</t>
  </si>
  <si>
    <t>75M26X</t>
  </si>
  <si>
    <t>TELEFONNÍ ZAPOJOVAČ ANALOGOVÝ, NÁHRADNÍ ZAPOJOVAČ - MONTÁŽ</t>
  </si>
  <si>
    <t>75M111</t>
  </si>
  <si>
    <t>TELEFONNÍ PŘÍSTROJ MB - DODÁVKA</t>
  </si>
  <si>
    <t>75M11X</t>
  </si>
  <si>
    <t>TELEFONNÍ PŘÍSTROJ MB - MONTÁŽ</t>
  </si>
  <si>
    <t>75M712</t>
  </si>
  <si>
    <t>ZÁZNAMOVÉ ZAŘÍZENÍ, DIGITÁLNÍ PASIVNÍ PROVEDENÍ - DODÁVKA</t>
  </si>
  <si>
    <t>75M717</t>
  </si>
  <si>
    <t>ZÁZNAMOVÉ ZAŘÍZENÍ, LICENCE - ZÁZNAM VOIP KANÁLU</t>
  </si>
  <si>
    <t>R4123170103</t>
  </si>
  <si>
    <t>VÝSUVNÁ KVM KONZOLE (17" MONITOR, KLÁVESNICE, TOUCHPAD)</t>
  </si>
  <si>
    <t>1. Položka obsahuje:  
 – kompletní dodávku a montáž specifikovaného bloku/zařízení včetně potřebného souvisejícího materiálu (napájecí adaptér, kabelizace, ostatní drobný materiál)  
 – dodávku souvisejícího příslušenství pro specifikovaný blok/zařízení  
 – dopravu a skladování  
2. Položka neobsahuje:  
 X  
3. Způsob měření:  
Udává se počet kusů kompletní konstrukce nebo práce.</t>
  </si>
  <si>
    <t>R4123170104</t>
  </si>
  <si>
    <t>APLIKAČNÍ SERVER PRO IP TELEFON VE FCI OVLÁDACÍHO PŘÍSTROJE TZ</t>
  </si>
  <si>
    <t>1. Položka obsahuje:  
 – dodávku, montáž a konfiguraci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</si>
  <si>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75M335</t>
  </si>
  <si>
    <t>DIGITÁLNÍ TELEFONIE A VOIP, IP TELEFON TECHNOLOGICKÝ POKROČILÝ, BAREVNÝ DISPLEJ - DODÁVKA</t>
  </si>
  <si>
    <t>75M33X</t>
  </si>
  <si>
    <t>DIGITÁLNÍ TELEFONIE A VOIP, IP TELEFON - MONTÁŽ</t>
  </si>
  <si>
    <t>75M346</t>
  </si>
  <si>
    <t>DIGITÁLNÍ TELEFONIE A VOIP, NAPÁJECÍ ADAPTÉR PRO IP TELEFON - DODÁVKA</t>
  </si>
  <si>
    <t>75M34X</t>
  </si>
  <si>
    <t>DIGITÁLNÍ TELEFONIE A VOIP, NAPÁJECÍ ADAPTÉR PRO IP TELEFON - MONTÁŽ</t>
  </si>
  <si>
    <t>75M442</t>
  </si>
  <si>
    <t>TELEFONNÍ ZAPOJOVAČ DIGITÁLNÍ, ŘÍDÍCÍ ČÁSTI SÍTĚ CUCM LICENCE</t>
  </si>
  <si>
    <t>75M34A</t>
  </si>
  <si>
    <t>DIGITÁLNÍ TELEFONIE A VOIP, LICENCE IP TELEFON TECHNOLOGICKÝ - STŘEDNÍ NEBO POKROČILÝ</t>
  </si>
  <si>
    <t>75M421</t>
  </si>
  <si>
    <t>TELEFONNÍ ZAPOJOVAČ DIGITÁLNÍ, DISPEČERSKÝ TERMINÁL VOIP S DOTYKOVOU OBRAZOVKOU - DODÁVKA</t>
  </si>
  <si>
    <t>kompletní dodávka (SW, licence)</t>
  </si>
  <si>
    <t>75M42X</t>
  </si>
  <si>
    <t>TELEFONNÍ ZAPOJOVAČ DIGITÁLNÍ, DISPEČERSKÝ TERMINÁL VOIP - MONTÁŽ</t>
  </si>
  <si>
    <t>75K222</t>
  </si>
  <si>
    <t>NAPÁJECÍ ZDROJ 24 V DC, SAMOSTATNÝ DO 500W - DODÁVKA</t>
  </si>
  <si>
    <t>Zdroj včetně SNMP dohledu.</t>
  </si>
  <si>
    <t>75K22X</t>
  </si>
  <si>
    <t>NAPÁJECÍ ZDROJ 24 V DC, SAMOSTATNÝ - MONTÁŽ</t>
  </si>
  <si>
    <t>75K611</t>
  </si>
  <si>
    <t>AKUMULÁTOROVÁ BATERIE DO 50AH - DODÁVKA</t>
  </si>
  <si>
    <t>75K671</t>
  </si>
  <si>
    <t>AKUMULÁTOROVÁ BATERIE - STOJAN/NOSIČ AKUMULÁTORŮ - DODÁVKA</t>
  </si>
  <si>
    <t>Police pro akumulátory do racku 19".</t>
  </si>
  <si>
    <t>75K67X</t>
  </si>
  <si>
    <t>AKUMULÁTOROVÁ BATERIE - STOJAN/NOSIČ AKUMULÁTORŮ - MONTÁŽ</t>
  </si>
  <si>
    <t>75K691</t>
  </si>
  <si>
    <t>AKUMULÁTOROVÁ BATERIE - FORMOVÁNÍ SESTAVY</t>
  </si>
  <si>
    <t>75K511</t>
  </si>
  <si>
    <t>BATERIOVÉ VEDENÍ O PRŮŘEZU DO 16 MM2</t>
  </si>
  <si>
    <t>75K51X</t>
  </si>
  <si>
    <t>BATERIOVÉ VEDENÍ O PRŮŘEZU DO 16 MM2 - MONTÁŽ</t>
  </si>
  <si>
    <t>R4123170105</t>
  </si>
  <si>
    <t>INDIKACE NAHRÁVÁNÍ NA ZÁZNAMOVÉ ZAŘÍZENÍ (HW MODUL)</t>
  </si>
  <si>
    <t>744652</t>
  </si>
  <si>
    <t>JISTIČ DC OD 4 DO 10 A</t>
  </si>
  <si>
    <t>744811</t>
  </si>
  <si>
    <t>PROUDOVÝ CHRÁNIČ DVOUPÓLOVÝ S NADPROUDOVOU OCHRANOU (10 KA) DO 30 MA, DO 25 A</t>
  </si>
  <si>
    <t>75IF11</t>
  </si>
  <si>
    <t>SPOJOVACÍ SVORKOVNICE 2/10 - DODÁVKA</t>
  </si>
  <si>
    <t>75IF1X</t>
  </si>
  <si>
    <t>SPOJOVACÍ SVORKOVNICE 2/10 - MONTÁŽ</t>
  </si>
  <si>
    <t>75J222</t>
  </si>
  <si>
    <t>KABEL SDĚLOVACÍ PRO VNITŘNÍ POUŽITÍ DO 20 PÁRŮ PRŮMĚRU 0,5 MM</t>
  </si>
  <si>
    <t>742L11</t>
  </si>
  <si>
    <t>UKONČENÍ DVOU AŽ PĚTIŽÍLOVÉHO KABELU V ROZVADĚČI NEBO NA PŘÍSTROJI DO 2,5 MM2</t>
  </si>
  <si>
    <t>741111</t>
  </si>
  <si>
    <t>KRABICE (ROZVODKA) INSTALAČNÍ PŘÍSTROJOVÁ PRÁZDNÁ</t>
  </si>
  <si>
    <t>KS</t>
  </si>
  <si>
    <t>741331</t>
  </si>
  <si>
    <t>ZÁSUVKA INSTALAČNÍ DVOJNÁSOBNÁ, MONTÁŽ NA KRABICI</t>
  </si>
  <si>
    <t>747213</t>
  </si>
  <si>
    <t>CELKOVÁ PROHLÍDKA, ZKOUŠENÍ, MĚŘENÍ A VYHOTOVENÍ VÝCHOZÍ REVIZNÍ ZPRÁVY, PRO OBJEM IN PŘES 500 DO 1000 TIS. KČ</t>
  </si>
  <si>
    <t>747214</t>
  </si>
  <si>
    <t>CELKOVÁ PROHLÍDKA, ZKOUŠENÍ, MĚŘENÍ A VYHOTOVENÍ VÝCHOZÍ REVIZNÍ ZPRÁVY, PRO OBJEM IN - PŘÍPLATEK ZA KAŽDÝCH DALŠÍCH I ZAPOČATÝCH 500 TIS. KČ</t>
  </si>
  <si>
    <t>R4123170106</t>
  </si>
  <si>
    <t>DEMONTÁŽ STÁVAJÍCÍCH PRVKŮ TELEFONNÍHO ZAPOJOVAČE</t>
  </si>
  <si>
    <t>CELEK</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</si>
  <si>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jako celek kompletní konstrukce nebo práce.</t>
  </si>
  <si>
    <t>R4123170107</t>
  </si>
  <si>
    <t>ÚPRAVA PŘENOSOVÉ A DATOVÉ SÍTĚ (KONFIGURACE, NASTAVENÍ)</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</si>
  <si>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hodin specifikované činnosti.</t>
  </si>
  <si>
    <t>R4123170108</t>
  </si>
  <si>
    <t>ZAJIŠTĚNÍ PROVIZORNÍCH STAVŮ NA ZAŘÍZENÍ</t>
  </si>
  <si>
    <t>1. Položka obsahuje:  
 – kompletní montáž a demontáž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hodin specifikované činnosti.</t>
  </si>
  <si>
    <t>R4123170109</t>
  </si>
  <si>
    <t>ÚPRAVA TELEFONNÍ SÍTĚ (KONFIGURACE, NASTAVENÍ, ČÍSLOVÁNÍ)</t>
  </si>
  <si>
    <t>R015310</t>
  </si>
  <si>
    <t>LIKVIDACE ODPADŮ NEKONTAMINOVANÝCH - 16 02 14 - ELEKTROŠROT (VYŘAZENÁ EL. ZAŘÍZENÍ A PŘÍSTR. - AL, CU A VZ. KOVY) , VČETNĚ DOPRAVY</t>
  </si>
  <si>
    <t xml:space="preserve">  PS41-24-16-01</t>
  </si>
  <si>
    <t>ŽST Solnice, obvod n. n., EZS, LDP</t>
  </si>
  <si>
    <t>PS41-24-16-01</t>
  </si>
  <si>
    <t>DODÁVKY + MONTÁŽE</t>
  </si>
  <si>
    <t>75O511</t>
  </si>
  <si>
    <t>PZTS, ÚSTŘEDNA DO 48 ZÓN - DODÁVKA</t>
  </si>
  <si>
    <t>75O512</t>
  </si>
  <si>
    <t>PZTS, ÚSTŘEDNA DO 96 ZÓN - DODÁVKA</t>
  </si>
  <si>
    <t>75O51X</t>
  </si>
  <si>
    <t>PZTS, ÚSTŘEDNA - MONTÁŽ</t>
  </si>
  <si>
    <t>R4124160101</t>
  </si>
  <si>
    <t>KOMPLETNÍ PŘEPĚŤOVÁ OCHRANA ÚSTŘEDNY VČ. PŘÍSLUŠENSTVÍ</t>
  </si>
  <si>
    <t>1. Položka obsahuje:  
 – kompletní dodávku a montáž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Způsob měření:  
Udává se počet kusů kompletní konstrukce nebo práce.</t>
  </si>
  <si>
    <t>75O521</t>
  </si>
  <si>
    <t>PZTS, SOFTWARE ÚSTŘEDNY - DODÁVKA</t>
  </si>
  <si>
    <t>75O5J1</t>
  </si>
  <si>
    <t>PZTS, KOMUNIKAČNÍ ROZHRANÍ PRO INTEGRACI DO PROGRAMU TŘETÍCH STRAN TCP/IP - DODÁVKA</t>
  </si>
  <si>
    <t>75O5J2</t>
  </si>
  <si>
    <t>PZTS,  KOMUNIKAČNÍ ROZHRANÍ PRO MONITORING, SPRÁVU UŽIVATELŮ A KONFIGURACI TCP/IP - DODÁVKA</t>
  </si>
  <si>
    <t>75O5JX</t>
  </si>
  <si>
    <t>PZTS, KOMUNIKAČNÍ ROZHRANÍ - MONTÁŽ</t>
  </si>
  <si>
    <t>75O5M2</t>
  </si>
  <si>
    <t>PZTS, SIRÉNA VENKOVNÍ - DODÁVKA</t>
  </si>
  <si>
    <t>75O5MX</t>
  </si>
  <si>
    <t>PZTS, SIRÉNA - MONTÁŽ</t>
  </si>
  <si>
    <t>75O571</t>
  </si>
  <si>
    <t>PZTS, MAGNETICKÝ KONTAKT PLASTOVÝ - LEHKÉ PROVEDENÍ - DODÁVKA</t>
  </si>
  <si>
    <t>75O572</t>
  </si>
  <si>
    <t>PZTS, MAGNETICKÝ KONTAKT PLASTOVÝ - TĚŽKÉ PROVEDENÍ - DODÁVKA</t>
  </si>
  <si>
    <t>75O57X</t>
  </si>
  <si>
    <t>PZTS, MAGNETICKÝ KONTAKT - MONTÁŽ</t>
  </si>
  <si>
    <t>75O592</t>
  </si>
  <si>
    <t>PZTS, PROSTOROVÝ DETEKTOR DUÁLNÍ - DODÁVKA</t>
  </si>
  <si>
    <t>75O59X</t>
  </si>
  <si>
    <t>PZTS, PROSTOROVÝ DETEKTOR - MONTÁŽ</t>
  </si>
  <si>
    <t>75O5B1</t>
  </si>
  <si>
    <t>PZTS, HLÁSIČ KOUŘE - DODÁVKA</t>
  </si>
  <si>
    <t>75O5BX</t>
  </si>
  <si>
    <t>PZTS, HLÁSIČ KOUŘE - MONTÁŽ</t>
  </si>
  <si>
    <t>75O5H1</t>
  </si>
  <si>
    <t>PZTS, PROPOJOVACÍ MODUL PRO ČTEČKU - DODÁVKA</t>
  </si>
  <si>
    <t>75O5HX</t>
  </si>
  <si>
    <t>PZTS, PROPOJOVACÍ MODUL PRO ČTEČKU - MONTÁŽ</t>
  </si>
  <si>
    <t>75O5G1</t>
  </si>
  <si>
    <t>PZTS, BEZKONTAKTNÍ ČTEČKA KARET - DODÁVKA</t>
  </si>
  <si>
    <t>75O5GX</t>
  </si>
  <si>
    <t>PZTS, BEZKONTAKTNÍ ČTEČKA KARET - MONTÁŽ</t>
  </si>
  <si>
    <t>75O541</t>
  </si>
  <si>
    <t>PZTS, KLÁVESNICE - BAREVNÝ DOTYKOVÝ DISPLEJ - DODÁVKA</t>
  </si>
  <si>
    <t>včetně integrované čtečky karet</t>
  </si>
  <si>
    <t>75O54X</t>
  </si>
  <si>
    <t>PZTS, KLÁVESNICE - MONTÁŽ</t>
  </si>
  <si>
    <t>75O551</t>
  </si>
  <si>
    <t>PZTS, KONCENTRÁTOR 8 ZÓN + 4 PGM VÝSTUPY V PLASTOVÉM KRYTU - DODÁVKA</t>
  </si>
  <si>
    <t>75O554</t>
  </si>
  <si>
    <t>PZTS, KONCENTRÁTOR 8 ZÓN + 4 PGM S POSILOVACÍM ZDROJEM V KOVOVÉM KRYTU - DODÁVKA</t>
  </si>
  <si>
    <t>75O55X</t>
  </si>
  <si>
    <t>PZTS, KONCENTRÁTOR - MONTÁŽ</t>
  </si>
  <si>
    <t>75O5K1</t>
  </si>
  <si>
    <t>PZTS, PŘEPĚŤOVÁ OCHRANA SBĚRNICE - DODÁVKA</t>
  </si>
  <si>
    <t>75O5KX</t>
  </si>
  <si>
    <t>PZTS, PŘEPĚŤOVÁ OCHRANA SBĚRNICE - MONTÁŽ</t>
  </si>
  <si>
    <t>75O561</t>
  </si>
  <si>
    <t>PZTS, ROZVODNÁ KRABICE - DODÁVKA</t>
  </si>
  <si>
    <t>75O56X</t>
  </si>
  <si>
    <t>PZTS, ROZVODNÁ KRABICE - MONTÁŽ</t>
  </si>
  <si>
    <t>R4124160102</t>
  </si>
  <si>
    <t>DRÁŽKA VE ZDI PRO KABELOVOU TRASU, OPRAVA POVRCHU, ZAČIŠTĚNÍ</t>
  </si>
  <si>
    <t>1. Položka obsahuje:  
 – vyhotovení drážky ve zdi pro kabelovou trasu  
 – oprava povrchu a začištění po drážkování  
2. Způsob měření:  
Měří se v metrech.</t>
  </si>
  <si>
    <t>702521</t>
  </si>
  <si>
    <t>PRŮRAZ ZDIVEM (PŘÍČKOU) BETONOVÝM TLOUŠŤKY DO 45 CM</t>
  </si>
  <si>
    <t>703756</t>
  </si>
  <si>
    <t>PROTIPOŽÁRNÍ TMEL ( TUBA - 1000ML ), DO EI 90 MIN.</t>
  </si>
  <si>
    <t>75O5O1</t>
  </si>
  <si>
    <t>PZTS, ŠKOLENÍ A ZÁCVIK PERSONÁLU OBSLUHUJÍCÍHO ZAŘÍZENÍ PZTS</t>
  </si>
  <si>
    <t>75O5O2</t>
  </si>
  <si>
    <t>PZTS, ZÁVĚREČNÉ OŽIVENÍ, NASTAVENÍ A FUNKČNÍ ODZKOUŠENÍ ZAŘÍZENÍ PZTS</t>
  </si>
  <si>
    <t>75O5O4</t>
  </si>
  <si>
    <t>PZTS, UVEDENÍ ÚSTŘEDNY PZTS DO TRVALÉHO PROVOZU</t>
  </si>
  <si>
    <t>75O5O5</t>
  </si>
  <si>
    <t>PZTS, REVIZE ÚSTŘEDNY PZTS</t>
  </si>
  <si>
    <t>904</t>
  </si>
  <si>
    <t>NEOCEŇOVAT - LIKVIDACE ODPADŮ NEKONTAMINOVANÝCH - 17 01 02 - STAVEBNÍ A DEMOLIČNÍ SUŤ (CIHLY), VČETNĚ DOPRAVY</t>
  </si>
  <si>
    <t>926</t>
  </si>
  <si>
    <t>NEOCEŇOVAT - LIKVIDACE ODPADŮ NEKONTAMINOVANÝCH - 17 06 04 - ZBYTKY IZOLAČNÍCH MATERIÁLŮ, VČETNĚ DOPRAVY</t>
  </si>
  <si>
    <t xml:space="preserve">  PS41-24-16-02.0</t>
  </si>
  <si>
    <t>ŽST Solnice, obvod n. n., kamerový systém</t>
  </si>
  <si>
    <t>PS41-24-16-02.0</t>
  </si>
  <si>
    <t>KAMEROVÝ SYSTÉM</t>
  </si>
  <si>
    <t>75L431</t>
  </si>
  <si>
    <t>KAMERA DIGITÁLNÍ (IP) DOME PEVNÁ - DODÁVKA</t>
  </si>
  <si>
    <t>75L43X</t>
  </si>
  <si>
    <t>KAMERA DIGITÁLNÍ (IP) DOME - MONTÁŽ</t>
  </si>
  <si>
    <t>75L421</t>
  </si>
  <si>
    <t>KAMERA DIGITÁLNÍ (IP) PEVNÁ - DODÁVKA</t>
  </si>
  <si>
    <t>75L42X</t>
  </si>
  <si>
    <t>KAMERA DIGITÁLNÍ (IP) - MONTÁŽ</t>
  </si>
  <si>
    <t>75L432</t>
  </si>
  <si>
    <t>KAMERA DIGITÁLNÍ (IP) DOME OTOČNÁ - DODÁVKA</t>
  </si>
  <si>
    <t>75L424</t>
  </si>
  <si>
    <t>KAMERA DIGITÁLNÍ (IP) SW LICENCE</t>
  </si>
  <si>
    <t>75L434</t>
  </si>
  <si>
    <t>KAMERA DIGITÁLNÍ (IP) DOME SW LICENCE</t>
  </si>
  <si>
    <t>75K231</t>
  </si>
  <si>
    <t>NAPÁJECÍ ZDROJ 48 V DC, SAMOSTATNÝ DO 200W - DODÁVKA</t>
  </si>
  <si>
    <t>75K23X</t>
  </si>
  <si>
    <t>NAPÁJECÍ ZDROJ 48 V DC, SAMOSTATNÝ - MONTÁŽ</t>
  </si>
  <si>
    <t>75K121</t>
  </si>
  <si>
    <t>TRANSFORMÁTOR SILOVÝ PŘEVODNÍ DO 1000 VA - DODÁVKA</t>
  </si>
  <si>
    <t>75K12X</t>
  </si>
  <si>
    <t>TRANSFORMÁTOR SILOVÝ PŘEVODNÍ - MONTÁŽ</t>
  </si>
  <si>
    <t>75L452</t>
  </si>
  <si>
    <t>KAMEROVÝ SERVER - ZÁZNAMOVÉ ZAŘÍZENÍ, DO 16 KAMER (HW, SW) - DODÁVKA</t>
  </si>
  <si>
    <t>75L457</t>
  </si>
  <si>
    <t>KAMEROVÝ SERVER - HDD PŘES 2 TB, PRO PROVOZ 24/7 - DODÁVKA</t>
  </si>
  <si>
    <t>75L45X</t>
  </si>
  <si>
    <t>KAMEROVÝ SERVER - MONTÁŽ</t>
  </si>
  <si>
    <t>75L461</t>
  </si>
  <si>
    <t>KLIENSTKÉ PRACOVIŠTĚ - KOMPLETNÍ PRACOVNÍ STANICE (HW, SW, MONITOR) - DODÁVKA</t>
  </si>
  <si>
    <t>75L46W</t>
  </si>
  <si>
    <t>KLIENSTKÉ PRACOVIŠTĚ - DOPLNĚNÍ HW, SW - DODÁVKA</t>
  </si>
  <si>
    <t>75L46X</t>
  </si>
  <si>
    <t>KLIENSTKÉ PRACOVIŠTĚ - MONTÁŽ</t>
  </si>
  <si>
    <t>R03024102</t>
  </si>
  <si>
    <t>KVM konzole výsuvná - 17" - včetně příslušenství</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</si>
  <si>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</si>
  <si>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R03024104</t>
  </si>
  <si>
    <t>KVM přepínač</t>
  </si>
  <si>
    <t>75K321</t>
  </si>
  <si>
    <t>ZÁLOŽNÍ ZDROJ UPS 230 V DO 1000 VA - DODÁVKA</t>
  </si>
  <si>
    <t>75K32X</t>
  </si>
  <si>
    <t>ZÁLOŽNÍ ZDROJ UPS 230 V DO 1000 VA - MONTÁŽ</t>
  </si>
  <si>
    <t>R03024101</t>
  </si>
  <si>
    <t>ZŘÍZENÍ SERVISNÍ ZÁSUVKY PRO STAHOVÁNÍ ZÁZNAMU Z KS</t>
  </si>
  <si>
    <t>zahrnuje veškeré náklady spojené s objednatelem požadovanými pracemi</t>
  </si>
  <si>
    <t>75M922</t>
  </si>
  <si>
    <t>DATOVÁ INFRASTRUKTURA LAN, L2 SWITCH PRŮMYSLOVÝ KOMPAKTNÍ, 8XFE, DC PROVEDENÍ - DODÁVKA</t>
  </si>
  <si>
    <t>75M921</t>
  </si>
  <si>
    <t>DATOVÁ INFRASTRUKTURA LAN, L2 SWITCH PRŮMYSLOVÝ KOMPAKTNÍ, 4XFE, DC PROVEDENÍ - DODÁVKA</t>
  </si>
  <si>
    <t>75M92X</t>
  </si>
  <si>
    <t>DATOVÁ INFRASTRUKTURA LAN, SWITCH PRŮMYSLOVÝ - MONTÁŽ</t>
  </si>
  <si>
    <t>75IH91</t>
  </si>
  <si>
    <t>UKONČENÍ KABELU ŠTÍTEK KABELOVÝ - DODÁVKA</t>
  </si>
  <si>
    <t>75IH9X</t>
  </si>
  <si>
    <t>UKONČENÍ KABELU ŠTÍTEK KABELOVÝ - MONTÁŽ</t>
  </si>
  <si>
    <t>703522</t>
  </si>
  <si>
    <t>ELEKTROINSTALAČNÍ LIŠTA S FUNKČNÍ ODOLNOSTÍ PŘI POŽÁRU ŠÍŘKY PŘES 30 DO 60 MM</t>
  </si>
  <si>
    <t>703422</t>
  </si>
  <si>
    <t>ELEKTROINSTALAČNÍ TRUBKA PLASTOVÁ UV STABILNÍ VČETNĚ UPEVNĚNÍ A PŘÍSLUŠENSTVÍ DN PRŮMĚRU PŘES 25 DO 40 MM</t>
  </si>
  <si>
    <t>75L481</t>
  </si>
  <si>
    <t>PŘÍSLUŠENSTVÍ KS - ROZVODNÁ SKŘÍŇ KS - DODÁVKA</t>
  </si>
  <si>
    <t>75L482</t>
  </si>
  <si>
    <t>PŘÍSLUŠENSTVÍ KS - PŘEPĚŤOVÁ OCHRANA PRO KS - DODÁVKA</t>
  </si>
  <si>
    <t>75L483</t>
  </si>
  <si>
    <t>PŘÍSLUŠENSTVÍ KS - DRŽÁK PRO KAMEROVÝ KRYT (KAMERU) - DODÁVKA</t>
  </si>
  <si>
    <t>75L484</t>
  </si>
  <si>
    <t>PŘÍSLUŠENSTVÍ KS - ADAPTÉR PRO MONTÁŽ NA SLOUP - DODÁVKA</t>
  </si>
  <si>
    <t>75L48X</t>
  </si>
  <si>
    <t>PŘÍSLUŠENSTVÍ KS - MONTÁŽ</t>
  </si>
  <si>
    <t>744622</t>
  </si>
  <si>
    <t>JISTIČ DVOUPÓLOVÝ (1+N, 10 KA) OD 4 DO 10 A</t>
  </si>
  <si>
    <t>703752</t>
  </si>
  <si>
    <t>PROTIPOŽÁRNÍ UCPÁVKA STĚNOU/STROPEM, TL DO 50CM, DO EI 90 MIN.</t>
  </si>
  <si>
    <t>703753</t>
  </si>
  <si>
    <t>NÁSTŘIK PROTIPOŽÁRNÍ DO 2,5CM NA PŘIPRAVENÝ PODKLAD - PROSTUP</t>
  </si>
  <si>
    <t>702512</t>
  </si>
  <si>
    <t>PRŮRAZ ZDIVEM (PŘÍČKOU) ZDĚNÝM TLOUŠŤKY PŘES 45 DO 60 CM</t>
  </si>
  <si>
    <t>75J932</t>
  </si>
  <si>
    <t>METALICKÝ PATCHCORD DO 5M - DODÁVKA</t>
  </si>
  <si>
    <t>R03024103</t>
  </si>
  <si>
    <t>Spolupráce při integraci do systému DDTS</t>
  </si>
  <si>
    <t>64: 1; viz technická zpráva</t>
  </si>
  <si>
    <t>1. Položka obsahuje:   
- spolupráci zhotovitele určeného sdělovacího, silnoproudého nebo jiného zařízení  (dle TZ) realizovaného samostatným PS/SO se zaintegrováním tohoto zařízení do DDTS  
- předání potřebných podkladů (výkresů, databází, specifikací...) k zaintegrování zařízení do DDTS  
- spolupráce při integraci a v průběhu vytváření výrobní dokumentace  
- veškeré potřebné mechanizmy, včetně obsluhy, náklady na mzdy  
2. Položka neobsahuje:  
 X  
3. Způsob měření:  
Udává se jeden kus za PS/SO ve kterém je zařízení určené k integraci do systému DDTS.</t>
  </si>
  <si>
    <t>75L491</t>
  </si>
  <si>
    <t>ZPROVOZNĚNÍ A NASTAVENÍ KAMERY</t>
  </si>
  <si>
    <t>75L492</t>
  </si>
  <si>
    <t>ZPROVOZNĚNÍ A NASTAVENÍ POHLEDU KAMERY</t>
  </si>
  <si>
    <t>75L493</t>
  </si>
  <si>
    <t>ZPROVOZNĚNÍ A NASTAVENÍ KAMEROVÉHO SYSTÉMU</t>
  </si>
  <si>
    <t>75L495</t>
  </si>
  <si>
    <t>LICENCE PRO PŘIPOJENÍ KAMERY DO SYSTÉMU KAC</t>
  </si>
  <si>
    <t>R75L496</t>
  </si>
  <si>
    <t>PŘIPOJENÍ KAMEROVÉHO SYSTÉMU DO KAC - KONFIGURAČNÍ PRÁCE</t>
  </si>
  <si>
    <t>74665C</t>
  </si>
  <si>
    <t>PŘIPOJENÍ, OŽIVENÍ A ZPROVOZNĚNÍ PŘENOSOVÉ CESTY V OBJEKTU ŽST</t>
  </si>
  <si>
    <t>75L494</t>
  </si>
  <si>
    <t>ZPROVOZNĚNÍ A NASTAVENÍ ŠKOLENÍ A ZÁCVIK PERSONÁLU OBSLUHUJÍCÍHO KAMEROVÝ SYSTÉM</t>
  </si>
  <si>
    <t xml:space="preserve">  PS41-24-17-01</t>
  </si>
  <si>
    <t>ŽST Solnice, obvod os. n., EZS, LDP</t>
  </si>
  <si>
    <t>PS41-24-17-01</t>
  </si>
  <si>
    <t xml:space="preserve">  PS41-24-17-02</t>
  </si>
  <si>
    <t>ŽST Solnice, obvod os. n., kamerový systém</t>
  </si>
  <si>
    <t>PS41-24-17-02</t>
  </si>
  <si>
    <t>R4124170201</t>
  </si>
  <si>
    <t>Vytyčení trasy</t>
  </si>
  <si>
    <t>popis položky</t>
  </si>
  <si>
    <t>R4124170202</t>
  </si>
  <si>
    <t>Geodetické zaměření trasy</t>
  </si>
  <si>
    <t>75K232</t>
  </si>
  <si>
    <t>NAPÁJECÍ ZDROJ 48 V DC, SAMOSTATNÝ DO 500W - DODÁVKA</t>
  </si>
  <si>
    <t>75L45W</t>
  </si>
  <si>
    <t>KAMEROVÝ SERVER - DOPLNĚNÍ ZÁZNAMOVÉHO ZAŘÍZENÍ (HW, SW) - DODÁVKA</t>
  </si>
  <si>
    <t>R4124170203</t>
  </si>
  <si>
    <t>703111</t>
  </si>
  <si>
    <t>KABELOVÝ ROŠT/LÁVKA NOSNÝ ŽÁROVĚ ZINKOVANÝ VČETNĚ UPEVNĚNÍ A PŘÍSLUŠENSTVÍ SVĚTLÉ ŠÍŘKY DO 100 MM</t>
  </si>
  <si>
    <t>R4124170205</t>
  </si>
  <si>
    <t xml:space="preserve">  PS41-25-00-01.1</t>
  </si>
  <si>
    <t>ŽST Solnice, DOK, TK</t>
  </si>
  <si>
    <t>PS41-25-00-01.1</t>
  </si>
  <si>
    <t>ZASYPÁNÍ KABELOVÉHO ŽLABU VRSTVOU Z PŘESÁTÉHO PÍSKU SVĚTLÉ ŠÍŘKY DO 120 MM</t>
  </si>
  <si>
    <t>ZASYPÁNÍ KABELOVÉHO ŽLABU VRSTVOU Z PŘESÁTÉHO PÍSKU ČI VÝKOPKU SVĚTLÉ ŠÍŘKY PŘES 120 DO 250 MM</t>
  </si>
  <si>
    <t>702422</t>
  </si>
  <si>
    <t>KABELOVÝ PROSTUP DO OBJEKTU PŘES ZÁKLAD BETONOVÝ SVĚTLÉ ŠÍŘKY PŘES 100 DO 200 MM</t>
  </si>
  <si>
    <t>701005</t>
  </si>
  <si>
    <t>VYHLEDÁVACÍ MARKER ZEMNÍ S MOŽNOSTÍ ZÁPISU</t>
  </si>
  <si>
    <t>75I221</t>
  </si>
  <si>
    <t>KABEL ZEMNÍ DVOUPLÁŠŤOVÝ BEZ PANCÍŘE PRŮMĚRU ŽÍLY 0,8 MM DO 5XN</t>
  </si>
  <si>
    <t>75I321</t>
  </si>
  <si>
    <t>KABEL ZEMNÍ DVOUPLÁŠŤOVÝ S PANCÍŘEM PRŮMĚRU ŽÍLY 0,8 MM DO 5XN</t>
  </si>
  <si>
    <t>75I322</t>
  </si>
  <si>
    <t>KABEL ZEMNÍ DVOUPLÁŠŤOVÝ S PANCÍŘEM PRŮMĚRU ŽÍLY 0,8 MM DO 25XN</t>
  </si>
  <si>
    <t>75I813</t>
  </si>
  <si>
    <t>KABEL OPTICKÝ SINGLEMODE DO 72 VLÁKEN</t>
  </si>
  <si>
    <t>75I851</t>
  </si>
  <si>
    <t>KABEL OPTICKÝ - REZERVA PŘES 500 MM - DODÁVKA</t>
  </si>
  <si>
    <t>75I85X</t>
  </si>
  <si>
    <t>KABEL OPTICKÝ - REZERVA PŘES 500 MM - MONTÁŽ</t>
  </si>
  <si>
    <t>75ID11</t>
  </si>
  <si>
    <t>PLASTOVÁ ZEMNÍ KOMORA PRO ULOŽENÍ REZERVY - DODÁVKA</t>
  </si>
  <si>
    <t>75ID1X</t>
  </si>
  <si>
    <t>PLASTOVÁ ZEMNÍ KOMORA PRO ULOŽENÍ REZERVY - MONTÁŽ</t>
  </si>
  <si>
    <t>75ID21</t>
  </si>
  <si>
    <t>PLASTOVÁ ZEMNÍ KOMORA PRO ULOŽENÍ SPOJKY - DODÁVKA</t>
  </si>
  <si>
    <t>75ID2X</t>
  </si>
  <si>
    <t>PLASTOVÁ ZEMNÍ KOMORA PRO ULOŽENÍ SPOJKY - MONTÁŽ</t>
  </si>
  <si>
    <t>75ID31</t>
  </si>
  <si>
    <t>PLASTOVÁ ZEMNÍ KOMORA TĚSNENÍ PRO HDPE TRUBKU DO 40 MM - DODÁVKA</t>
  </si>
  <si>
    <t>75ID3X</t>
  </si>
  <si>
    <t>PLASTOVÁ ZEMNÍ KOMORA TĚSNENÍ PRO HDPE TRUBKU DO 40 MM - MONTÁŽ</t>
  </si>
  <si>
    <t>75IEE5</t>
  </si>
  <si>
    <t>OPTICKÝ ROZVADĚČ 19" PROVEDENÍ DO 144 VLÁKEN - DODÁVKA</t>
  </si>
  <si>
    <t>75IEH1</t>
  </si>
  <si>
    <t>KONEKTOROVÝ MODUL 12 VLÁKEN - DODÁVKA</t>
  </si>
  <si>
    <t>75IEHX</t>
  </si>
  <si>
    <t>KONEKTOROVÝ MODUL 12 VLÁKEN - MONTÁŽ</t>
  </si>
  <si>
    <t>75IEI1</t>
  </si>
  <si>
    <t>SPOJOVACÍ MODUL 12 VLÁKEN - DODÁVKA</t>
  </si>
  <si>
    <t>75IEIX</t>
  </si>
  <si>
    <t>SPOJOVACÍ MODUL 12 VLÁKEN - MONTÁŽ</t>
  </si>
  <si>
    <t>75IEJ1</t>
  </si>
  <si>
    <t>ZASLEPOVACÍ MODUL 12 VLÁKEN - DODÁVKA</t>
  </si>
  <si>
    <t>75IEJX</t>
  </si>
  <si>
    <t>ZASLEPOVACÍ MODUL 12 VLÁKEN - MONTÁŽ</t>
  </si>
  <si>
    <t>R75IEC1</t>
  </si>
  <si>
    <t>Venkovní telefonní objekt na sloupku, skříň společná přístrojová 3D, včetně výstroje a montáže</t>
  </si>
  <si>
    <t>1. Položka obsahuje:  
 – dodávku a montáž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</si>
  <si>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75IH11</t>
  </si>
  <si>
    <t>UKONČENÍ KABELU CELOPLASTOVÉHO BEZ PANCÍŘE DO 40 ŽIL</t>
  </si>
  <si>
    <t>75IH63</t>
  </si>
  <si>
    <t>UKONČENÍ KABELU OPTICKÉHO DO 72 VLÁKEN</t>
  </si>
  <si>
    <t>75II62</t>
  </si>
  <si>
    <t>SPOJKA - ODBOČOVACÍ SOUPRAVA STŘEDNÍ - DODÁVKA</t>
  </si>
  <si>
    <t>75II6X</t>
  </si>
  <si>
    <t>SPOJKA - ODBOČOVACÍ SOUPRAVA - MONTÁŽ</t>
  </si>
  <si>
    <t>75II71</t>
  </si>
  <si>
    <t>SPOJKA OPTICKÁ DO 72 VLÁKEN - DODÁVKA</t>
  </si>
  <si>
    <t>75II7X</t>
  </si>
  <si>
    <t>SPOJKA OPTICKÁ - MONTÁŽ</t>
  </si>
  <si>
    <t xml:space="preserve">  PS41-25-00-02</t>
  </si>
  <si>
    <t>ŽST Solnice, přeložky a úpravy sdělovacích kabelů</t>
  </si>
  <si>
    <t>PS41-25-00-02</t>
  </si>
  <si>
    <t>709613</t>
  </si>
  <si>
    <t>DEMONTÁŽ KABELOVÉHO ROŠTU VČETNĚ UPEVNĚNÍ A PŘÍSLUŠENSTVÍ</t>
  </si>
  <si>
    <t>75I22X</t>
  </si>
  <si>
    <t>KABEL ZEMNÍ DVOUPLÁŠŤOVÝ BEZ PANCÍŘE PRŮMĚRU ŽÍLY 0,8 MM - MONTÁŽ</t>
  </si>
  <si>
    <t>75IFCY</t>
  </si>
  <si>
    <t>KABELOVÝ ZÁVĚR - DEMONTÁŽ</t>
  </si>
  <si>
    <t>75II11</t>
  </si>
  <si>
    <t>SPOJKA PRO CELOPLASTOVÉ KABELY BEZ PANCÍŘE DO 100 ŽIL - DODÁVKA</t>
  </si>
  <si>
    <t>75II1X</t>
  </si>
  <si>
    <t>SPOJKA PRO CELOPLASTOVÉ KABELY BEZ PANCÍŘE - MONTÁŽ</t>
  </si>
  <si>
    <t xml:space="preserve">  PS41-27-16-01</t>
  </si>
  <si>
    <t>Zastávka Lipovka, informační zařízení pro cestující</t>
  </si>
  <si>
    <t>PS41-27-16-01</t>
  </si>
  <si>
    <t>VYTYČENÍ TRASY</t>
  </si>
  <si>
    <t>1: 0,03; viz textová a výkresová část projektové dokumentace</t>
  </si>
  <si>
    <t>1. Položka obsahuje:  
 – vytyčení nové trasy vedení na stěně či v terénu. Položka neobsahuje:  
 X  
3. Způsob měření:  
Udává se v metrech vybourané rýhy</t>
  </si>
  <si>
    <t>2: 3; viz textová a výkresová část projektové dokumentace</t>
  </si>
  <si>
    <t>131738</t>
  </si>
  <si>
    <t>HLOUBENÍ JAM ZAPAŽ I NEPAŽ TŘ. I, ODVOZ DO 20KM</t>
  </si>
  <si>
    <t>3: 1; viz textová a výkresová část projektové dokumentace</t>
  </si>
  <si>
    <t>4: 15,8; viz textová a výkresová část projektové dokumentace</t>
  </si>
  <si>
    <t>132738</t>
  </si>
  <si>
    <t>HLOUBENÍ RÝH ŠÍŘ DO 2M PAŽ I NEPAŽ TŘ. I, ODVOZ DO 20KM</t>
  </si>
  <si>
    <t>5: 1,6; viz textová a výkresová část projektové dokumentace</t>
  </si>
  <si>
    <t>6: 16,2; viz textová a výkresová část projektové dokumentace</t>
  </si>
  <si>
    <t>ODKOPÁVKY A PROKOPÁVKY KOMUNIKACÍ, PLOCH A PODKLADOVÝCH VRSTEV TŘ. TĚŽITELNOSTI II., VČETNĚ KOMPLETNÍ OBNOVY POVRCHŮ A PROVIZORNÍCH LÁVEK</t>
  </si>
  <si>
    <t>7: 1; viz textová a výkresová část projektové dokumentace</t>
  </si>
  <si>
    <t>8: 10; viz textová a výkresová část projektové dokumentace</t>
  </si>
  <si>
    <t>9: 30; viz textová a výkresová část projektové dokumentace</t>
  </si>
  <si>
    <t>10: 30; viz textová a výkresová část projektové dokumentace</t>
  </si>
  <si>
    <t>702211</t>
  </si>
  <si>
    <t>KABELOVÁ CHRÁNIČKA ZEMNÍ DN DO 100 MM</t>
  </si>
  <si>
    <t>11: 4; viz textová a výkresová část projektové dokumentace</t>
  </si>
  <si>
    <t>12: 4; viz textová a výkresová část projektové dokumentace</t>
  </si>
  <si>
    <t>13: 30; viz textová a výkresová část projektové dokumentace</t>
  </si>
  <si>
    <t>14: 1; viz textová a výkresová část projektové dokumentace</t>
  </si>
  <si>
    <t>702522</t>
  </si>
  <si>
    <t>PRŮRAZ ZDIVEM (PŘÍČKOU) BETONOVÝM TLOUŠŤKY PŘES 45 DO 60 CM</t>
  </si>
  <si>
    <t>15: 1; viz textová a výkresová část projektové dokumentace</t>
  </si>
  <si>
    <t>702820</t>
  </si>
  <si>
    <t>VYČIŠTĚNÍ STÁVAJÍCÍHO KABELOVÉHO PROSTUPU Z TVÁRNIC NEBO CHRÁNIČEK BEZ KABELOVÉ KOMORY</t>
  </si>
  <si>
    <t>16: 2; viz textová a výkresová část projektové dokumentace</t>
  </si>
  <si>
    <t>703755</t>
  </si>
  <si>
    <t>PROTIPOŽÁRNÍ UCPÁVKA PROSTUPU KABELOVÉHO PR. DO 200MM, DO EI 90 MIN.</t>
  </si>
  <si>
    <t>17: 2; viz textová a výkresová část projektové dokumentace</t>
  </si>
  <si>
    <t>18: 2; viz textová a výkresová část projektové dokumentace</t>
  </si>
  <si>
    <t>19: 2; viz textová a výkresová část projektové dokumentace</t>
  </si>
  <si>
    <t>20: 5; viz textová a výkresová část projektové dokumentace</t>
  </si>
  <si>
    <t>21: 8; viz textová a výkresová část projektové dokumentace</t>
  </si>
  <si>
    <t>709512</t>
  </si>
  <si>
    <t>PODPŮRNÉ A POMOCNÉ KONSTRUKCE OCELOVÉ Z PROFILŮ SVAŘOVANÝCH A ŠROUBOVANÝCH S POVRCHOVOU ÚPRAVOU NÁTĚREM</t>
  </si>
  <si>
    <t>KG</t>
  </si>
  <si>
    <t>22: 10; viz textová a výkresová část projektové dokumentace</t>
  </si>
  <si>
    <t>96813</t>
  </si>
  <si>
    <t>VYSEKÁNÍ OTVORŮ, KAPES, RÝH V CIHELNÉM ZDIVU</t>
  </si>
  <si>
    <t>23: 0,5; viz textová a výkresová část projektové dokumentace</t>
  </si>
  <si>
    <t>61444</t>
  </si>
  <si>
    <t>ÚPRAVY POVRCHŮ VNITŘ KONSTR ZDĚNÝCH OMÍTKOU ŠTUKOVOU</t>
  </si>
  <si>
    <t>24: 1; viz textová a výkresová část projektové dokumentace</t>
  </si>
  <si>
    <t>272315</t>
  </si>
  <si>
    <t>ZÁKLADY Z PROSTÉHO BETONU DO C30/37</t>
  </si>
  <si>
    <t>25: 2; viz textová a výkresová část projektové dokumentace</t>
  </si>
  <si>
    <t>26: 0,03; viz textová a výkresová část projektové dokumentace</t>
  </si>
  <si>
    <t>27: 0,03; viz textová a výkresová část projektové dokumentace</t>
  </si>
  <si>
    <t>DODÁVKY + MONTÁŽE + NOSNÝ MATERIÁL</t>
  </si>
  <si>
    <t>28: 0,1; viz textová a výkresová část projektové dokumentace</t>
  </si>
  <si>
    <t>29: 0,02; viz textová a výkresová část projektové dokumentace</t>
  </si>
  <si>
    <t>75I411</t>
  </si>
  <si>
    <t>KABEL ZEMNÍ DATOVÝ PRŮMĚRU ŽÍLY 0,6 MM DO 4 PÁRŮ</t>
  </si>
  <si>
    <t>30: 0,2; viz textová a výkresová část projektové dokumentace</t>
  </si>
  <si>
    <t>31: 10; viz textová a výkresová část projektové dokumentace</t>
  </si>
  <si>
    <t>32: 4; viz textová a výkresová část projektové dokumentace</t>
  </si>
  <si>
    <t>33: 50; viz textová a výkresová část projektové dokumentace</t>
  </si>
  <si>
    <t>34: 4; viz textová a výkresová část projektové dokumentace</t>
  </si>
  <si>
    <t>35: 50; viz textová a výkresová část projektové dokumentace</t>
  </si>
  <si>
    <t>36: 1; viz textová a výkresová část projektové dokumentace</t>
  </si>
  <si>
    <t>37: 1; viz textová a výkresová část projektové dokumentace</t>
  </si>
  <si>
    <t>38: 1; viz textová a výkresová část projektové dokumentace</t>
  </si>
  <si>
    <t>39: 1; viz textová a výkresová část projektové dokumentace</t>
  </si>
  <si>
    <t>75IG21</t>
  </si>
  <si>
    <t>SVORKA ROZPOJOVACÍ ZKUŠEBNÍ - DODÁVKA</t>
  </si>
  <si>
    <t>40: 1; viz textová a výkresová část projektové dokumentace</t>
  </si>
  <si>
    <t>75IG2X</t>
  </si>
  <si>
    <t>SVORKA ROZPOJOVACÍ ZKUŠEBNÍ - MONTÁŽ</t>
  </si>
  <si>
    <t>41: 1; viz textová a výkresová část projektové dokumentace</t>
  </si>
  <si>
    <t>42: 1; viz textová a výkresová část projektové dokumentace</t>
  </si>
  <si>
    <t>43: 1; viz textová a výkresová část projektové dokumentace</t>
  </si>
  <si>
    <t>75IG51</t>
  </si>
  <si>
    <t>VEDENÍ UZEMŇOVACÍ NA POVRCHU Z FEZN DRÁTU DO 120 MM2 - DODÁVKA</t>
  </si>
  <si>
    <t>44: 5; viz textová a výkresová část projektové dokumentace</t>
  </si>
  <si>
    <t>75IG5X</t>
  </si>
  <si>
    <t>VEDENÍ UZEMŇOVACÍ NA POVRCHU Z FEZN DRÁTU DO 120 MM2 - MONTÁŽ</t>
  </si>
  <si>
    <t>45: 5; viz textová a výkresová část projektové dokumentace</t>
  </si>
  <si>
    <t>46: 15; viz textová a výkresová část projektové dokumentace</t>
  </si>
  <si>
    <t>47: 15; viz textová a výkresová část projektové dokumentace</t>
  </si>
  <si>
    <t>48: 1; viz textová a výkresová část projektové dokumentace</t>
  </si>
  <si>
    <t>49: 1; viz textová a výkresová část projektové dokumentace</t>
  </si>
  <si>
    <t>50: 2; viz textová a výkresová část projektové dokumentace</t>
  </si>
  <si>
    <t>51: 2; viz textová a výkresová část projektové dokumentace</t>
  </si>
  <si>
    <t>75IH81</t>
  </si>
  <si>
    <t>UKONČENÍ KABELU OBJÍMKA KABELOVÁ - DODÁVKA</t>
  </si>
  <si>
    <t>52: 4; viz textová a výkresová část projektové dokumentace</t>
  </si>
  <si>
    <t>75IH8X</t>
  </si>
  <si>
    <t>UKONČENÍ KABELU OBJÍMKA KABELOVÁ - MONTÁŽ</t>
  </si>
  <si>
    <t>53: 4; viz textová a výkresová část projektové dokumentace</t>
  </si>
  <si>
    <t>54: 10; viz textová a výkresová část projektové dokumentace</t>
  </si>
  <si>
    <t>55: 10; viz textová a výkresová část projektové dokumentace</t>
  </si>
  <si>
    <t>56: 4; viz textová a výkresová část projektové dokumentace</t>
  </si>
  <si>
    <t>703122</t>
  </si>
  <si>
    <t>KABELOVÝ ROŠT/LÁVKA NOSNÝ NEREZOVÝ VČETNĚ UPEVNĚNÍ A PŘÍSLUŠENSTVÍ SVĚTLÉ ŠÍŘKY PŘES 100 DO 250 MM</t>
  </si>
  <si>
    <t>57: 2; viz textová a výkresová část projektové dokumentace</t>
  </si>
  <si>
    <t>703322</t>
  </si>
  <si>
    <t>KRYT K NOSNÉMU ŽLABU/ROŠTU NEREZOVÝ VČETNĚ UPEVNĚNÍ A PŘÍSLUŠENSTVÍ SVĚTLÉ ŠÍŘKY PŘES 100 DO 250 MM</t>
  </si>
  <si>
    <t>58: 2; viz textová a výkresová část projektové dokumentace</t>
  </si>
  <si>
    <t>59: 6; viz textová a výkresová část projektové dokumentace</t>
  </si>
  <si>
    <t>60: 5; viz textová a výkresová část projektové dokumentace</t>
  </si>
  <si>
    <t>61: 5; viz textová a výkresová část projektové dokumentace</t>
  </si>
  <si>
    <t>62: 2; viz textová a výkresová část projektové dokumentace</t>
  </si>
  <si>
    <t>63: 2; viz textová a výkresová část projektové dokumentace</t>
  </si>
  <si>
    <t>64: 1; viz textová a výkresová část projektové dokumentace</t>
  </si>
  <si>
    <t>R5XX06</t>
  </si>
  <si>
    <t>65: 8; viz textová a výkresová část projektové dokumentace</t>
  </si>
  <si>
    <t>1. Položka obsahuje:   
- konfigurace přenosů dat   
- odladění a ověření  
- funkční zkoušky  
- náklady na mzdy  
- programátorské práce  
2. Položka neobsahuje:  
 X  
3. Způsob měření:  
Udává se počet hod</t>
  </si>
  <si>
    <t>75O94W</t>
  </si>
  <si>
    <t>DDTS ŽDC, INTEGRACE ISC DO SERVERŮ A KLIENTŮ DDTS ŽDC</t>
  </si>
  <si>
    <t>66: 1; viz textová a výkresová část projektové dokumentace</t>
  </si>
  <si>
    <t>67: 1; viz textová a výkresová část projektové dokumentace</t>
  </si>
  <si>
    <t>75L3A9</t>
  </si>
  <si>
    <t>INFORMAČNÍ PRVEK, HODINY STŘEDOVÉ, NOSNÝ PRVEK PRO NÁSTUPIŠTNÍ TABULE - DODÁVKA</t>
  </si>
  <si>
    <t>68: 1; viz textová a výkresová část projektové dokumentace</t>
  </si>
  <si>
    <t>75L24X</t>
  </si>
  <si>
    <t>HODINY PODRUŽNÉ NEBO AUTONOMNÍ VENKOVNÍ - MONTÁŽ</t>
  </si>
  <si>
    <t>70: 1; viz textová a výkresová část projektové dokumentace</t>
  </si>
  <si>
    <t>75L261</t>
  </si>
  <si>
    <t>HODINOVÉ PŘÍSLUŠENSTVÍ, OSVĚTLENÍ HODIN - DODÁVKA</t>
  </si>
  <si>
    <t>71: 1; viz textová a výkresová část projektové dokumentace</t>
  </si>
  <si>
    <t>75L263</t>
  </si>
  <si>
    <t>HODINOVÉ PŘÍSLUŠENSTVÍ, TEPLOTNÍ ČIDLO HODIN - DODÁVKA</t>
  </si>
  <si>
    <t>72: 1; viz textová a výkresová část projektové dokumentace</t>
  </si>
  <si>
    <t>75L267</t>
  </si>
  <si>
    <t>HODINOVÉ PŘÍSLUŠENSTVÍ - MONTÁŽ</t>
  </si>
  <si>
    <t>73: 2; viz textová a výkresová část projektové dokumentace</t>
  </si>
  <si>
    <t>75L271</t>
  </si>
  <si>
    <t>PŘEZKOUŠENÍ, UVEDENÍ FUNKCÍ A NASTAVENÍ HODIN NA PŘESNÝ ČAS</t>
  </si>
  <si>
    <t>74: 1; viz textová a výkresová část projektové dokumentace</t>
  </si>
  <si>
    <t>75L272</t>
  </si>
  <si>
    <t>PŘEZKOUŠENÍ, UVEDENÍ HODINOVÉHO ZAŘÍZENÍ DO PROVOZU</t>
  </si>
  <si>
    <t>75: 1; viz textová a výkresová část projektové dokumentace</t>
  </si>
  <si>
    <t>75L361</t>
  </si>
  <si>
    <t>NÁSTUPIŠTNÍ TABULE IS OBOUSTRANNÁ BEZ ČÍSLA KOLEJE - DODÁVKA</t>
  </si>
  <si>
    <t>76: 1; viz textová a výkresová část projektové dokumentace</t>
  </si>
  <si>
    <t>75L36X</t>
  </si>
  <si>
    <t>NÁSTUPIŠTNÍ TABULE IS - MONTÁŽ</t>
  </si>
  <si>
    <t>77: 1; viz textová a výkresová část projektové dokumentace</t>
  </si>
  <si>
    <t>75L3A1</t>
  </si>
  <si>
    <t>INFORMAČNÍ PRVEK, HLASOVÝ MODUL PRO NEVIDOMÉ - DODÁVKA</t>
  </si>
  <si>
    <t>78: 1; viz textová a výkresová část projektové dokumentace</t>
  </si>
  <si>
    <t>75L3A4</t>
  </si>
  <si>
    <t>INFORMAČNÍ PRVEK, ZÁVĚS PRO INFORMAČNÍ TABULE - DODÁVKA</t>
  </si>
  <si>
    <t>79: 1; viz textová a výkresová část projektové dokumentace</t>
  </si>
  <si>
    <t>75L3A7</t>
  </si>
  <si>
    <t>INFORMAČNÍ PRVEK, SLOUP PRO JEDNU INFORMAČNÍ TABULI SE ZASTŘEŠENÍM - DODÁVKA</t>
  </si>
  <si>
    <t>80: 1; viz textová a výkresová část projektové dokumentace</t>
  </si>
  <si>
    <t>75L3AX</t>
  </si>
  <si>
    <t>INFORMAČNÍ PRVEK, - MONTÁŽ</t>
  </si>
  <si>
    <t>81: 3; viz textová a výkresová část projektové dokumentace</t>
  </si>
  <si>
    <t>75L3C1</t>
  </si>
  <si>
    <t>PŘEVODNÍK RS232/485 S ANTÉNOU DCF (SLOUŽÍ JAKO HLAVNÍ HODINY PRO PC A SYNCHRONIZUJE ČAS V INFORMAČNÍCH TABULÍCH) - DODÁVKA</t>
  </si>
  <si>
    <t>82: 1; viz textová a výkresová část projektové dokumentace</t>
  </si>
  <si>
    <t>75L3C2</t>
  </si>
  <si>
    <t>PŘEVODNÍK SPÍNAČ ROZHLASOVÉ ÚSTŘEDNY - DODÁVKA</t>
  </si>
  <si>
    <t>83: 1; viz textová a výkresová část projektové dokumentace</t>
  </si>
  <si>
    <t>75L3CX</t>
  </si>
  <si>
    <t>PŘEVODNÍK - MONTÁŽ</t>
  </si>
  <si>
    <t>84: 2; viz textová a výkresová část projektové dokumentace</t>
  </si>
  <si>
    <t>85: 1; viz textová a výkresová část projektové dokumentace</t>
  </si>
  <si>
    <t>75L3E6</t>
  </si>
  <si>
    <t>SW PRO ŘÍZENÍ SYSTÉMU (TRAŤOVÉ NASAZENÍ) - SW MODUL ŘÍZENÍ TABULÍ - DO 3 KS INF. TABULÍ / DISPLEJŮ VE STANICI</t>
  </si>
  <si>
    <t>86: 1; viz textová a výkresová část projektové dokumentace</t>
  </si>
  <si>
    <t>87: 1; viz textová a výkresová část projektové dokumentace</t>
  </si>
  <si>
    <t>75L3E9</t>
  </si>
  <si>
    <t>SW PRO ŘÍZENÍ SYSTÉMU (TRAŤOVÉ NASAZENÍ) - SW MODUL PRO PODPORU HLÁSIČE PRO NEVIDOMÉ</t>
  </si>
  <si>
    <t>88: 1; viz textová a výkresová část projektové dokumentace</t>
  </si>
  <si>
    <t>75L3EA</t>
  </si>
  <si>
    <t>SW PRO ŘÍZENÍ SYSTÉMU (TRAŤOVÉ NASAZENÍ) - PŘÍPRAVA DAT GVD, INSTALACE A KONFIGURACE</t>
  </si>
  <si>
    <t>89: 1; viz textová a výkresová část projektové dokumentace</t>
  </si>
  <si>
    <t>75L3H8</t>
  </si>
  <si>
    <t>SW PRO ŘÍZENÍ SYSTÉMU (OSTATNÍ SPOLEČNÉ POLOŽKY) - SW MODUL SW + HW, PŘIPOJENÍ NA GTN ZAPEZPEČOVACÍHO ZAŘÍZENÍ</t>
  </si>
  <si>
    <t>90: 1; viz textová a výkresová část projektové dokumentace</t>
  </si>
  <si>
    <t>75L3HW</t>
  </si>
  <si>
    <t>SW PRO ŘÍZENÍ SYSTÉMU (OSTATNÍ SPOLEČNÉ POLOŽKY) - DOPLNĚNÍ</t>
  </si>
  <si>
    <t>91: 1; viz textová a výkresová část projektové dokumentace</t>
  </si>
  <si>
    <t>75L3I2</t>
  </si>
  <si>
    <t>ZAŠKOLENÍ OBSLUHY NA MÍSTĚ, INSTALACE, DOPRAVA PŘES 200 KM</t>
  </si>
  <si>
    <t>92: 1; viz textová a výkresová část projektové dokumentace</t>
  </si>
  <si>
    <t>75L3J1</t>
  </si>
  <si>
    <t>ŠÉFMONTÁŽE, ZKOUŠENÍ, OŽIVENÍ, REVIZE INFORMAČNÍHO SYSTÉMU DO 10 PRVKŮ</t>
  </si>
  <si>
    <t>93: 1; viz textová a výkresová část projektové dokumentace</t>
  </si>
  <si>
    <t>NÁZEV DÍLU</t>
  </si>
  <si>
    <t>94: 5; viz textová a výkresová část projektové dokumentace</t>
  </si>
  <si>
    <t>95: 0,1; viz textová a výkresová část projektové dokumentace</t>
  </si>
  <si>
    <t>96: 0,1; viz textová a výkresová část projektové dokumentace</t>
  </si>
  <si>
    <t>97: 0,1; viz textová a výkresová část projektové dokumentace</t>
  </si>
  <si>
    <t xml:space="preserve">  PS41-27-16-02</t>
  </si>
  <si>
    <t>Zastávka Solnice zast., informační zařízení pro cestující</t>
  </si>
  <si>
    <t>PS41-27-16-02</t>
  </si>
  <si>
    <t>1: 0,4; viz textová a výkresová část projektové dokumentace</t>
  </si>
  <si>
    <t>4: 12,6; viz textová a výkresová část projektové dokumentace</t>
  </si>
  <si>
    <t>5: 1,3; viz textová a výkresová část projektové dokumentace</t>
  </si>
  <si>
    <t>6: 13,3; viz textová a výkresová část projektové dokumentace</t>
  </si>
  <si>
    <t>9: 40; viz textová a výkresová část projektové dokumentace</t>
  </si>
  <si>
    <t>10: 40; viz textová a výkresová část projektové dokumentace</t>
  </si>
  <si>
    <t>12: 2; viz textová a výkresová část projektové dokumentace</t>
  </si>
  <si>
    <t>13: 40; viz textová a výkresová část projektové dokumentace</t>
  </si>
  <si>
    <t>21: 6; viz textová a výkresová část projektové dokumentace</t>
  </si>
  <si>
    <t>22: 5; viz textová a výkresová část projektové dokumentace</t>
  </si>
  <si>
    <t>26: 0,04; viz textová a výkresová část projektové dokumentace</t>
  </si>
  <si>
    <t>27: 0,04; viz textová a výkresová část projektové dokumentace</t>
  </si>
  <si>
    <t>30: 0,24; viz textová a výkresová část projektové dokumentace</t>
  </si>
  <si>
    <t>33: 60; viz textová a výkresová část projektové dokumentace</t>
  </si>
  <si>
    <t>35: 60; viz textová a výkresová část projektové dokumentace</t>
  </si>
  <si>
    <t>36: 2; viz textová a výkresová část projektové dokumentace</t>
  </si>
  <si>
    <t>37: 2; viz textová a výkresová část projektové dokumentace</t>
  </si>
  <si>
    <t>64: 3; viz textová a výkresová část projektové dokumentace</t>
  </si>
  <si>
    <t>65: 3; viz textová a výkresová část projektové dokumentace</t>
  </si>
  <si>
    <t>67: 8; viz textová a výkresová část projektové dokumentace</t>
  </si>
  <si>
    <t>69: 1; viz textová a výkresová část projektové dokumentace</t>
  </si>
  <si>
    <t>73: 1; viz textová a výkresová část projektové dokumentace</t>
  </si>
  <si>
    <t>75: 2; viz textová a výkresová část projektové dokumentace</t>
  </si>
  <si>
    <t>81: 1; viz textová a výkresová část projektové dokumentace</t>
  </si>
  <si>
    <t>83: 3; viz textová a výkresová část projektové dokumentace</t>
  </si>
  <si>
    <t>84: 1; viz textová a výkresová část projektové dokumentace</t>
  </si>
  <si>
    <t>86: 2; viz textová a výkresová část projektové dokumentace</t>
  </si>
  <si>
    <t>75L3D1</t>
  </si>
  <si>
    <t>HW PRO ŘÍZENÍ SYSTÉMU ŘÍDÍCÍ SERVER PRO ŘÍZENÍ INFORMAČNÍHO ZAŘÍZENÍ - DODÁVKA</t>
  </si>
  <si>
    <t>75L3D3</t>
  </si>
  <si>
    <t>HW PRO ŘÍZENÍ SYSTÉMU OVLÁDACÍ PRACOVIŠTĚ PRO ŘÍZENÍ INFORMAČNÍHO ZAŘÍZENÍ - DODÁVKA</t>
  </si>
  <si>
    <t>88: 2; viz textová a výkresová část projektové dokumentace</t>
  </si>
  <si>
    <t>75L3DW</t>
  </si>
  <si>
    <t>HW PRO ŘÍZENÍ SYSTÉMU - DOPLNĚNÍ - DODÁVKA</t>
  </si>
  <si>
    <t>75L3DX</t>
  </si>
  <si>
    <t>HW PRO ŘÍZENÍ SYSTÉMU - MONTÁŽ</t>
  </si>
  <si>
    <t>90: 4; viz textová a výkresová část projektové dokumentace</t>
  </si>
  <si>
    <t>75L3H5</t>
  </si>
  <si>
    <t>SW PRO ŘÍZENÍ SYSTÉMU (OSTATNÍ SPOLEČNÉ POLOŽKY) - SW PRO DODATEČNÉ KLIENTSKÉ PRACOVIŠTĚ</t>
  </si>
  <si>
    <t>94: 1; viz textová a výkresová část projektové dokumentace</t>
  </si>
  <si>
    <t>95: 1; viz textová a výkresová část projektové dokumentace</t>
  </si>
  <si>
    <t>96: 1; viz textová a výkresová část projektové dokumentace</t>
  </si>
  <si>
    <t>97: 1; viz textová a výkresová část projektové dokumentace</t>
  </si>
  <si>
    <t>98: 1; viz textová a výkresová část projektové dokumentace</t>
  </si>
  <si>
    <t>99: 1; viz textová a výkresová část projektové dokumentace</t>
  </si>
  <si>
    <t>100: 1; viz textová a výkresová část projektové dokumentace</t>
  </si>
  <si>
    <t>101: 1; viz textová a výkresová část projektové dokumentace</t>
  </si>
  <si>
    <t>102: 5; viz textová a výkresová část projektové dokumentace</t>
  </si>
  <si>
    <t>103: 0,1; viz textová a výkresová část projektové dokumentace</t>
  </si>
  <si>
    <t>104: 0,1; viz textová a výkresová část projektové dokumentace</t>
  </si>
  <si>
    <t>105: 0,1; viz textová a výkresová část projektové dokumentace</t>
  </si>
  <si>
    <t xml:space="preserve">  PS41-27-17-01</t>
  </si>
  <si>
    <t>ŽST Solnice, obvod os. n., informační zařízení pro cestující</t>
  </si>
  <si>
    <t>PS41-27-17-01</t>
  </si>
  <si>
    <t>1: 0,01; viz textová a výkresová část projektové dokumentace</t>
  </si>
  <si>
    <t>4: 3,2; viz textová a výkresová část projektové dokumentace</t>
  </si>
  <si>
    <t>5: 0,4; viz textová a výkresová část projektové dokumentace</t>
  </si>
  <si>
    <t>6: 1,8; viz textová a výkresová část projektové dokumentace</t>
  </si>
  <si>
    <t>7: 0,5; viz textová a výkresová část projektové dokumentace</t>
  </si>
  <si>
    <t>9: 10; viz textová a výkresová část projektové dokumentace</t>
  </si>
  <si>
    <t>10: 10; viz textová a výkresová část projektové dokumentace</t>
  </si>
  <si>
    <t>13: 10; viz textová a výkresová část projektové dokumentace</t>
  </si>
  <si>
    <t>26: 0,01; viz textová a výkresová část projektové dokumentace</t>
  </si>
  <si>
    <t>27: 0,01; viz textová a výkresová část projektové dokumentace</t>
  </si>
  <si>
    <t>30: 0,12; viz textová a výkresová část projektové dokumentace</t>
  </si>
  <si>
    <t>33: 30; viz textová a výkresová část projektové dokumentace</t>
  </si>
  <si>
    <t>35: 30; viz textová a výkresová část projektové dokumentace</t>
  </si>
  <si>
    <t>72: 2; viz textová a výkresová část projektové dokumentace</t>
  </si>
  <si>
    <t>80: 3; viz textová a výkresová část projektové dokumentace</t>
  </si>
  <si>
    <t>83: 2; viz textová a výkresová část projektové dokumentace</t>
  </si>
  <si>
    <t>93: 3,5; viz textová a výkresová část projektové dokumentace</t>
  </si>
  <si>
    <t>94: 0,1; viz textová a výkresová část projektové dokumentace</t>
  </si>
  <si>
    <t xml:space="preserve">  PS41-28-00-02</t>
  </si>
  <si>
    <t>Rychnov n. K. - Solnice, úprava TRS, MRS</t>
  </si>
  <si>
    <t>PS41-28-00-02</t>
  </si>
  <si>
    <t>VŠEOBECNÉ KONSTRUKCE A PRÁCE</t>
  </si>
  <si>
    <t>R4128000207</t>
  </si>
  <si>
    <t>OSTATNÍ POŽADAVKY - VYPRACOVÁNÍ RDS</t>
  </si>
  <si>
    <t>KPL</t>
  </si>
  <si>
    <t>zahrnuje veškeré náklady spojené s vypracováním realizační dokumentace tohoto provozního souboru</t>
  </si>
  <si>
    <t>R4128000208</t>
  </si>
  <si>
    <t>OSTATNÍ POŽADAVKY - GEODETICKÉ ZAMĚŘENÍ - CELKY</t>
  </si>
  <si>
    <t>zahrnuje veškeré náklady spojené s objednatelem požadovanými zařízeními</t>
  </si>
  <si>
    <t>R4128000209</t>
  </si>
  <si>
    <t>VYTÝČENÍ INŽENÝRSKÝCH SÍTÍ</t>
  </si>
  <si>
    <t>"1. Položka obsahuje:  
 – vyhledání stávajících inženýrských sítí v rámci výstavby včetně veškerého příslušenství  
2. Položka neobsahuje:  
 X  
3. Způsob měření:  
Udává se počet kusů kompletní konstrukce nebo práce za jednu lokalitu."</t>
  </si>
  <si>
    <t>155</t>
  </si>
  <si>
    <t>R4128000210</t>
  </si>
  <si>
    <t>PRŮZKUMNÉ PRÁCE GEOTECHNICKÉ NA POVRCHU</t>
  </si>
  <si>
    <t>13173A</t>
  </si>
  <si>
    <t>HLOUBENÍ JAM ZAPAŽ I NEPAŽ TŘ. I - BEZ DOPRAVY</t>
  </si>
  <si>
    <t>18241</t>
  </si>
  <si>
    <t>ZALOŽENÍ TRÁVNÍKU RUČNÍM VÝSEVEM</t>
  </si>
  <si>
    <t>R4128000201</t>
  </si>
  <si>
    <t>VŠEOBECNÉ VYKLIZENÍ ZASTAVĚNÉHO ÚZEMÍ</t>
  </si>
  <si>
    <t>zahrnuje odstranění všech překážek pro uskutečnění stavby</t>
  </si>
  <si>
    <t>13183A</t>
  </si>
  <si>
    <t>HLOUBENÍ JAM ZAPAŽ I NEPAŽ TŘ II - BEZ DOPRAVY</t>
  </si>
  <si>
    <t>16111</t>
  </si>
  <si>
    <t>SVISLÉ PŘEMÍSTĚNÍ RUBANINY NA DOPRAVNÍ VÝŠKU DO 50M</t>
  </si>
  <si>
    <t>ÚPRAVA POVRCHŮ, PODLAHY, VÝPLNĚ OTVORŮ</t>
  </si>
  <si>
    <t>62447</t>
  </si>
  <si>
    <t>ÚPRAVA POVRCHŮ VNĚJŠ KONSTR ZDĚNÝCH OMÍT Z MALTY ZVLÁŠTNÍ</t>
  </si>
  <si>
    <t>62945</t>
  </si>
  <si>
    <t>VYROVNÁVACÍ VRSTVA Z CEMENT MALTY</t>
  </si>
  <si>
    <t>75N1G1</t>
  </si>
  <si>
    <t>TRS, IP BLOK ZÁKLADNOVÁ RADIOSTANICE - DODÁVKA</t>
  </si>
  <si>
    <t>75N1GX</t>
  </si>
  <si>
    <t>TRS, IP BLOK - MONTÁŽ</t>
  </si>
  <si>
    <t>75N1H1</t>
  </si>
  <si>
    <t>TRS, RÁDIOVÝ SERVER - DODÁVKA</t>
  </si>
  <si>
    <t>75N1HX</t>
  </si>
  <si>
    <t>TRS, RÁDIOVÝ SERVER - MONTÁŽ</t>
  </si>
  <si>
    <t>75N1HW</t>
  </si>
  <si>
    <t>TRS, RÁDIOVÝ SERVER - DOPLNĚNÍ HW, SW, LICENCE</t>
  </si>
  <si>
    <t>viz textová a výkresová část projektové dokumentace 1ks pro případné RDP Týniště</t>
  </si>
  <si>
    <t>75N1I1</t>
  </si>
  <si>
    <t>TRS, PROGRAMOVÉ VYBAVENÍ A GRAFICKÉ ZOBRAZENÍ V DOTYKOVÉM TERMINÁLU</t>
  </si>
  <si>
    <t>viz textová a výkresová část projektové dokumentace 2ks pro Solnici, 2ks pro případné RDP Týniště</t>
  </si>
  <si>
    <t>75N1B1</t>
  </si>
  <si>
    <t>TRS, ANTÉNNÍ SOUSTAVA SMĚROVÁ - DODÁVKA</t>
  </si>
  <si>
    <t>75N1B4</t>
  </si>
  <si>
    <t>TRS, ANTÉNNÍ SOUSTAVA DĚLÍCÍ ČLEN - DODÁVKA</t>
  </si>
  <si>
    <t>75N1B5</t>
  </si>
  <si>
    <t>TRS, SMĚROVÁNÍ ANTÉN</t>
  </si>
  <si>
    <t>75N1BX</t>
  </si>
  <si>
    <t>TRS, ANTÉNNÍ SOUSTAVA - MONTÁŽ</t>
  </si>
  <si>
    <t>75N1C1</t>
  </si>
  <si>
    <t>TRS, KOAXIÁLNÍ KABEL VENKOVNÍ PRŮMĚRU DO 35 MM</t>
  </si>
  <si>
    <t>75N1C3</t>
  </si>
  <si>
    <t>TRS, KOAXIÁLNÍ KABEL VENKOVNÍ - SADA KONEKTORŮ (2KS) - DODÁVKA</t>
  </si>
  <si>
    <t>75N1CX</t>
  </si>
  <si>
    <t>TRS, KOAXIÁLNÍ KABEL VENKOVNÍ - MONTÁŽ</t>
  </si>
  <si>
    <t>75N21Y</t>
  </si>
  <si>
    <t>MRS, RADIOSTANICE - DEMONTÁŽ</t>
  </si>
  <si>
    <t>75N221</t>
  </si>
  <si>
    <t>MRS, BLOK ZÁKLADNOVÝCH RADIOSTANIC 1 RADIOSTANICE IP TECHNOLOGIE - DODÁVKA</t>
  </si>
  <si>
    <t>75N22X</t>
  </si>
  <si>
    <t>MRS, BLOK ZÁKLADNOVÝCH RADIOSTANIC - MONTÁŽ</t>
  </si>
  <si>
    <t>75N231</t>
  </si>
  <si>
    <t>MRS, OVLÁDACÍ PRACOVIŠTĚ LOKÁLNÍ - DODÁVKA</t>
  </si>
  <si>
    <t>75N23X</t>
  </si>
  <si>
    <t>MRS, OVLÁDACÍ PRACOVIŠTĚ - MONTÁŽ</t>
  </si>
  <si>
    <t>75N23Y</t>
  </si>
  <si>
    <t>MRS, OVLÁDACÍ PRACOVIŠTĚ - DEMONTÁŽ</t>
  </si>
  <si>
    <t>75N242</t>
  </si>
  <si>
    <t>MRS, NAPÁJECÍ ZDROJ RADIOSTANICE BLOK 1 RADIOSTANICE - DODÁVKA</t>
  </si>
  <si>
    <t>75N24X</t>
  </si>
  <si>
    <t>MRS, NAPÁJECÍ ZDROJ RADIOSTANICE - MONTÁŽ</t>
  </si>
  <si>
    <t>75N24Y</t>
  </si>
  <si>
    <t>MRS, NAPÁJECÍ ZDROJ RADIOSTANICE - DEMONTÁŽ</t>
  </si>
  <si>
    <t>75N252</t>
  </si>
  <si>
    <t>MRS, ANTÉNNNÍ SOUSTAVA VŠESMĚROVÁ - DODÁVKA</t>
  </si>
  <si>
    <t>75N25X</t>
  </si>
  <si>
    <t>MRS, ANTÉNNNÍ SOUSTAVA - MONTÁŽ</t>
  </si>
  <si>
    <t>75N25Y</t>
  </si>
  <si>
    <t>MRS, ANTÉNNNÍ SOUSTAVA - DEMONTÁŽ</t>
  </si>
  <si>
    <t>75N255</t>
  </si>
  <si>
    <t>MRS, SMĚROVÁNÍ ANTÉN</t>
  </si>
  <si>
    <t>75N261</t>
  </si>
  <si>
    <t>MRS, KOAXIÁLNÍ KABEL VENKOVNÍ PRŮMĚRU DO 35 MM</t>
  </si>
  <si>
    <t>75N26Y</t>
  </si>
  <si>
    <t>MRS, KOAXIÁLNÍ KABEL VENKOVNÍ - DEMONTÁŽ</t>
  </si>
  <si>
    <t>75N263</t>
  </si>
  <si>
    <t>MRS, KOAXIÁLNÍ KABEL VENKOVNÍ - SADA KONEKTORŮ (2KS) - DODÁVKA</t>
  </si>
  <si>
    <t>75N26X</t>
  </si>
  <si>
    <t>MRS, KOAXIÁLNÍ KABEL VENKOVNÍ - MONTÁŽ</t>
  </si>
  <si>
    <t>75N28W</t>
  </si>
  <si>
    <t>MRS, RÁDIOVÝ SERVER - DOPLNĚNÍ HW, SW, LICENCE</t>
  </si>
  <si>
    <t>viz textová a výkresová část projektové dokumentace 1ks pro Solnici, 1ks pro případné RDP Týniště</t>
  </si>
  <si>
    <t>75N291</t>
  </si>
  <si>
    <t>MRS, PROGRAMOVÉ VYBAVENÍ A GRAFICKÉ ZOBRAZENÍ INTEGRACE DO OVLÁDÁNÍ TELEFONNÍHO ZAPOJOVAČE</t>
  </si>
  <si>
    <t>75N413</t>
  </si>
  <si>
    <t>ANTÉNNÍ STOŽÁR TRUBKOVÝ DO 15 M - DODÁVKA</t>
  </si>
  <si>
    <t>75N41X</t>
  </si>
  <si>
    <t>ANTÉNNÍ STOŽÁR TRUBKOVÝ - MONTÁŽ</t>
  </si>
  <si>
    <t>75N435</t>
  </si>
  <si>
    <t>ANTÉNNÍ STOŽÁR ŽELEZOBETONOVÝ DO 35 M - DODÁVKA</t>
  </si>
  <si>
    <t>75N43X</t>
  </si>
  <si>
    <t>ANTÉNNÍ STOŽÁR ŽELEZOBETONOVÝ - MONTÁŽ</t>
  </si>
  <si>
    <t>R4128000202</t>
  </si>
  <si>
    <t>ANTÉNNÍ STOŽÁR - DOPLNĚNÍ KONSTRUKCE STOŽÁRU</t>
  </si>
  <si>
    <t>1. Položka obsahuje:  
 – dodávku nové konstrukce doplňující stávající stožár nebo atypické konstrukce pro stožár nově budovaný  
 – PKO nových konstrukcí  
 – dodávku souvisejícího příslušenství pro konstrukci a drobný montážní materiál  
 – náklady na dopravu a skladování  
 – kompletní montáž konstrukce na anténní stožár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 Udává se počet kusů(kompletů) kompletní konstrukce nebo práce na jeden stožár.</t>
  </si>
  <si>
    <t>75N444</t>
  </si>
  <si>
    <t>ANTÉNNÍ STOŽÁR - SPECIÁLNÍ ZALOŽENÍ ZÁKLADU</t>
  </si>
  <si>
    <t>75N445</t>
  </si>
  <si>
    <t>ANTÉNNÍ STOŽÁR - PAŽENÍ ZÁKLADOVÉ JÁMY</t>
  </si>
  <si>
    <t>75N522</t>
  </si>
  <si>
    <t>ANTÉNNÍ VÝLOŽNÍK K INSTALACI NA STOŽÁR DÉLKY DO 1M - DODÁVKA</t>
  </si>
  <si>
    <t>75N52X</t>
  </si>
  <si>
    <t>ANTÉNNÍ VÝLOŽNÍK - MONTÁŽ</t>
  </si>
  <si>
    <t>75IJ31</t>
  </si>
  <si>
    <t>MĚŘENÍ ZÁVĚREČNÉ KOAXIÁLNÍHO KABELU</t>
  </si>
  <si>
    <t>75N721</t>
  </si>
  <si>
    <t>PLÁNOVÁNÍ RÁDIOVÝCH SÍTÍ KMITOČTOVÉ</t>
  </si>
  <si>
    <t>75N731</t>
  </si>
  <si>
    <t>RADIOVNÍK KOMPLEXNÍ PROJEDNÁNÍ</t>
  </si>
  <si>
    <t>PŘÍPAD</t>
  </si>
  <si>
    <t>75N732</t>
  </si>
  <si>
    <t>RADIOVNÍK - DODÁVKA</t>
  </si>
  <si>
    <t>75N73X</t>
  </si>
  <si>
    <t>RADIOVNÍK - MONTÁŽ</t>
  </si>
  <si>
    <t>75N73Y</t>
  </si>
  <si>
    <t>RADIOVNÍK - DEMONTÁŽ</t>
  </si>
  <si>
    <t>75N641</t>
  </si>
  <si>
    <t>NAPĚŤOVÉ ODDĚLENÍ ANTÉNNÍ SOUSTAVY OD ZAŘÍZENÍ - DODÁVKA</t>
  </si>
  <si>
    <t>75N64X</t>
  </si>
  <si>
    <t>NAPĚŤOVÉ ODDĚLENÍ ANTÉNNÍ SOUSTAVY OD ZAŘÍZENÍ, MONTÁŽ</t>
  </si>
  <si>
    <t>75N611</t>
  </si>
  <si>
    <t>KOMPLEXNÍ OCHRANA TRS PŘED BLESKEM A PŘEPĚTÍM - DODÁVKA</t>
  </si>
  <si>
    <t>75N61X</t>
  </si>
  <si>
    <t>KOMPLEXNÍ OCHRANA TRS PŘED BLESKEM A PŘEPĚTÍM - MONTÁŽ</t>
  </si>
  <si>
    <t>75N621</t>
  </si>
  <si>
    <t>KOMPLEXNÍ OCHRANA MRS PŘED BLESKEM A PŘEPĚTÍM - DODÁVKA</t>
  </si>
  <si>
    <t>75N62X</t>
  </si>
  <si>
    <t>KOMPLEXNÍ OCHRANA MRS PŘED BLESKEM A PŘEPĚTÍM - MONTÁŽ</t>
  </si>
  <si>
    <t>75N62Y</t>
  </si>
  <si>
    <t>KOMPLEXNÍ OCHRANA MRS PŘED BLESKEM A PŘEPĚTÍM - DEMONTÁŽ</t>
  </si>
  <si>
    <t>75N711</t>
  </si>
  <si>
    <t>MĚŘENÍ RÁDIOVÝCH SÍTÍ PŘEDPROJEKTOVÉ PRO PÁSMO 460 MHZ</t>
  </si>
  <si>
    <t>75N712</t>
  </si>
  <si>
    <t>MĚŘENÍ RÁDIOVÝCH SÍTÍ PO REALIZACI PRO PÁSMO 460 MHZ</t>
  </si>
  <si>
    <t>75N713</t>
  </si>
  <si>
    <t>MĚŘENÍ RÁDIOVÝCH SÍTÍ PŘEDPROJEKTOVÉ PRO PÁSMO 150 MHZ</t>
  </si>
  <si>
    <t>75N714</t>
  </si>
  <si>
    <t>MĚŘENÍ RÁDIOVÝCH SÍTÍ PO REALIZACI PRO PÁSMO 150 MHZ</t>
  </si>
  <si>
    <t>75N52Y</t>
  </si>
  <si>
    <t>ANTÉNNÍ VÝLOŽNÍK  - DEMONTÁŽ</t>
  </si>
  <si>
    <t>R4128000203</t>
  </si>
  <si>
    <t>ZÁZNAMOVÉ ZAŘÍZENÍ, LICENCE JZP</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</si>
  <si>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</si>
  <si>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75K51Y</t>
  </si>
  <si>
    <t>BATERIOVÉ VEDENÍ O PRŮŘEZU DO 16 MM2 - DEMONTÁŽ</t>
  </si>
  <si>
    <t>75K62Y</t>
  </si>
  <si>
    <t>AKUMULÁTOROVÁ BATERIE - DEMONTÁŽ</t>
  </si>
  <si>
    <t>75IA5Y</t>
  </si>
  <si>
    <t>OPTOTRUBKOVÁ KONCOVKA - DEMONTÁŽ</t>
  </si>
  <si>
    <t>75IA6Y</t>
  </si>
  <si>
    <t>OPTOTRUBKOVÁ KONCOKA S VENTILKEM - DEMONTÁŽ</t>
  </si>
  <si>
    <t>75JA51</t>
  </si>
  <si>
    <t>ROZVADĚČ STRUKT. KABELÁŽE, ORGANIZÉR - DODÁVKA</t>
  </si>
  <si>
    <t>75JA5X</t>
  </si>
  <si>
    <t>ROZVADĚČ STRUKT. KABELÁŽE, MONTÁŽ ORGANIZÉRU, PATCHPANELU</t>
  </si>
  <si>
    <t>747705</t>
  </si>
  <si>
    <t>MANIPULACE NA ZAŘÍZENÍCH PROVÁDĚNÉ PROVOZOVATELEM</t>
  </si>
  <si>
    <t>747706</t>
  </si>
  <si>
    <t>ZJIŠŤOVÁNÍ STÁVAJÍCÍHO STAVU ROZVODŮ NN</t>
  </si>
  <si>
    <t>747701</t>
  </si>
  <si>
    <t>DOKONČOVACÍ MONTÁŽNÍ PRÁCE NA ELEKTRICKÉM ZAŘÍZENÍ</t>
  </si>
  <si>
    <t>747704</t>
  </si>
  <si>
    <t>ZAŠKOLENÍ OBSLUHY</t>
  </si>
  <si>
    <t>741E11</t>
  </si>
  <si>
    <t>HROMOSVODOVÁ JÍMACÍ TYČ KOVOVÁ VČETNĚ STOJANU/DRŽÁKU DÉLKY DO 3 M</t>
  </si>
  <si>
    <t>741D44</t>
  </si>
  <si>
    <t>HROMOSVODOVÝ VODIČ PRO IZOLOVANÝ SVOD NA IZOLAČNÍM DRŽÁKU</t>
  </si>
  <si>
    <t>741E21</t>
  </si>
  <si>
    <t>HROMOSVODOVÁ JÍMACÍ TYČ IZOLAČNÍ VČETNĚ STOJANU/DRŽÁKU DÉLKY DO 3 M</t>
  </si>
  <si>
    <t>741D41</t>
  </si>
  <si>
    <t>HROMOSVODOVÝ VODIČ PRO IZOLOVANÝ SVOD NA POVRCHU</t>
  </si>
  <si>
    <t>748211</t>
  </si>
  <si>
    <t>POVRCHOVÁ ÚPRAVA NÁTĚREM</t>
  </si>
  <si>
    <t>741Z08</t>
  </si>
  <si>
    <t>DEMONTÁŽ STÁVAJÍCÍ ELEKTROINSTALACE - KABELY, SVÍTIDLA, VYPÍNAČE, ZÁSUVKY, KRABICE APOD.</t>
  </si>
  <si>
    <t>742P14</t>
  </si>
  <si>
    <t>ZATAŽENÍ KABELU DO CHRÁNIČKY - KABEL PŘES 4 KG/M</t>
  </si>
  <si>
    <t>741C11</t>
  </si>
  <si>
    <t>ZKUŠEBNÍ JÍMKA, UZEMNĚNÍ VENKOVNÍ DO VOLNÉHO TERÉNU</t>
  </si>
  <si>
    <t>741C07</t>
  </si>
  <si>
    <t>VYVEDENÍ UZEMŇOVACÍCH VODIČŮ NA POVRCH/KONSTRUKCI</t>
  </si>
  <si>
    <t>741911</t>
  </si>
  <si>
    <t>UZEMŇOVACÍ VODIČ V ZEMI FEZN DO 120 MM2</t>
  </si>
  <si>
    <t>741Z05</t>
  </si>
  <si>
    <t>DEMONTÁŽ VNĚJŠÍHO UZEMNĚNÍ</t>
  </si>
  <si>
    <t>747413</t>
  </si>
  <si>
    <t>MĚŘENÍ ZEMNÍCH ODPORŮ - ZEMNICÍ SÍTĚ DÉLKY PÁSKU DO 100 M</t>
  </si>
  <si>
    <t>741B11</t>
  </si>
  <si>
    <t>ZEMNÍCÍ TYČ FEZN DÉLKY DO 2 M</t>
  </si>
  <si>
    <t>741Z13</t>
  </si>
  <si>
    <t>DEMONTÁŽ STÁVAJÍCÍCH UCPÁVEK PROTIPOŽÁRNÍCH PRŮMĚRU OTVORU DO 200 MM</t>
  </si>
  <si>
    <t>742F11</t>
  </si>
  <si>
    <t>KABEL NN NEBO VODIČ JEDNOŽÍLOVÝ CU S PLASTOVOU IZOLACÍ DO 2,5 MM2</t>
  </si>
  <si>
    <t>742K11</t>
  </si>
  <si>
    <t>UKONČENÍ JEDNOŽÍLOVÉHO KABELU V ROZVADĚČI NEBO NA PŘÍSTROJI DO 2,5 MM2</t>
  </si>
  <si>
    <t>747703</t>
  </si>
  <si>
    <t>ZKUŠEBNÍ PROVOZ</t>
  </si>
  <si>
    <t>703763</t>
  </si>
  <si>
    <t>KABELOVÁ UCPÁVKA VODĚ ODOLNÁ PRO VNITŘNÍ PRŮMĚR OTVORU 105 - 185MM</t>
  </si>
  <si>
    <t>744141</t>
  </si>
  <si>
    <t>ROZVODNICE NN PRÁZDNÁ PLASTOVÁ, MIN. IP 55, TŘÍDA IZOLACE II, DO 400 X 400 MM</t>
  </si>
  <si>
    <t>R4128000204</t>
  </si>
  <si>
    <t>KABEL SDĚLOVACÍ, DEMONTÁŽ</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</si>
  <si>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metrů kompletní konstrukce nebo práce.</t>
  </si>
  <si>
    <t>744R21</t>
  </si>
  <si>
    <t>UCPÁVKOVÁ VÝVODKA PRO KABEL O PRŮMĚRU DO 13 MM</t>
  </si>
  <si>
    <t>744R22</t>
  </si>
  <si>
    <t>UCPÁVKOVÁ VÝVODKA PRO KABEL O PRŮMĚRU OD 10 DO 17 MM</t>
  </si>
  <si>
    <t>744R33</t>
  </si>
  <si>
    <t>DIN LIŠTA - 0,5 M</t>
  </si>
  <si>
    <t>R4128000205</t>
  </si>
  <si>
    <t>DROBNÝ MONTÁŽNÍ MATERIÁL A DROBNÉ NESPECIFIKOVANÉ PRÁCE</t>
  </si>
  <si>
    <t>Obsahuje drobný elektroinstalační materiál, včetně kompletní montáže a drobné nespecifikované práce včetně veškerých nákladů</t>
  </si>
  <si>
    <t>702221</t>
  </si>
  <si>
    <t>KABELOVÁ CHRÁNIČKA ZEMNÍ UV STABILNÍ DN DO 100 MM</t>
  </si>
  <si>
    <t>702720</t>
  </si>
  <si>
    <t>ODDĚLENÍ KABELŮ VE VÝKOPU BETONOVOU DESKOU</t>
  </si>
  <si>
    <t>R4128000206</t>
  </si>
  <si>
    <t>KABELOVÁ UCPÁVKA VODĚ ODOLNÁ PRO VNITŘNÍ PRŮMĚR OTVORU DO 60 MM</t>
  </si>
  <si>
    <t>Položka obsahuje: Dodávku a montáž kabelové ucpávky vč. příslušenství ( utěsňovací spony apod. ) a pomocného materiálu, vyhotovení a dodání atestu. Dále obsahuje cenu za pom. mechanismy včetně všech ostatních vedlejších nákladů.</t>
  </si>
  <si>
    <t>703451</t>
  </si>
  <si>
    <t>ELEKTROINSTALAČNÍ TRUBKA S FUNKČNÍ ODOLNOSTÍ PŘI POŽÁRU VČETNĚ UPEVNĚNÍ A PŘÍSLUŠENSTVÍ DN PRŮMĚRU DO 25 MM</t>
  </si>
  <si>
    <t>703411</t>
  </si>
  <si>
    <t>ELEKTROINSTALAČNÍ TRUBKA PLASTOVÁ VČETNĚ UPEVNĚNÍ A PŘÍSLUŠENSTVÍ DN PRŮMĚRU DO 25 MM</t>
  </si>
  <si>
    <t>741Z92</t>
  </si>
  <si>
    <t>DEMONTÁŽ - ODVOZ (NA LIKVIDACI ODPADŮ NEBO JINÉ URČENÉ MÍSTO)</t>
  </si>
  <si>
    <t>tkm</t>
  </si>
  <si>
    <t>747702</t>
  </si>
  <si>
    <t>ÚPRAVA ZAPOJENÍ STÁVAJÍCÍCH KABELOVÝCH SKŘÍNÍ/ROZVADĚČŮ</t>
  </si>
  <si>
    <t>156</t>
  </si>
  <si>
    <t>157</t>
  </si>
  <si>
    <t>R015112</t>
  </si>
  <si>
    <t>LIKVIDACE ODPADŮ NEKONTAMINOVANÝCH - 17 05 04 - VYTĚŽENÉ ZEMINY A HORNINY - II. TŘÍDA TĚŽITELNOSTI, VČETNĚ DOPRAVY</t>
  </si>
  <si>
    <t>158</t>
  </si>
  <si>
    <t>159</t>
  </si>
  <si>
    <t>160</t>
  </si>
  <si>
    <t>161</t>
  </si>
  <si>
    <t>R015640</t>
  </si>
  <si>
    <t>LIKVIDACE ODPADŮ NEBEZPEČNÝCH - 16 06 01* - OLOVĚNÉ AKUMULÁTORY, VČETNĚ DOPRAVY</t>
  </si>
  <si>
    <t xml:space="preserve">  PS41-29-00-01</t>
  </si>
  <si>
    <t>Rychnov n. K. - Solnice, přenosový systém</t>
  </si>
  <si>
    <t>PS41-29-00-01</t>
  </si>
  <si>
    <t>DODÁVKY, NOSNÝ MATERIÁL, MONTÁŽE</t>
  </si>
  <si>
    <t>75M836</t>
  </si>
  <si>
    <t>PŘENOSOVÝ SYSTÉM, MPLS 10G AGREGAČNÍ - DODÁVKA</t>
  </si>
  <si>
    <t>75M83X</t>
  </si>
  <si>
    <t>PŘENOSOVÝ SYSTÉM, MPLS - MONTÁŽ</t>
  </si>
  <si>
    <t>75M853</t>
  </si>
  <si>
    <t>DATOVÁ INFRASTRUKTURA LAN, CE ROUTER AGREGAČNÍ 48XGE - DODÁVKA</t>
  </si>
  <si>
    <t>75M855</t>
  </si>
  <si>
    <t>DATOVÁ INFRASTRUKTURA LAN, CE ROUTER - MONTÁŽ</t>
  </si>
  <si>
    <t>75M858</t>
  </si>
  <si>
    <t>DATOVÁ INFRASTRUKTURA LAN, SÍŤOVÝ CE MODUL 8X10G - DODÁVKA</t>
  </si>
  <si>
    <t>75M85C</t>
  </si>
  <si>
    <t>DATOVÁ INFRASTRUKTURA LAN, SÍŤOVÝ CE MODUL - MONTÁŽ</t>
  </si>
  <si>
    <t>75M85E</t>
  </si>
  <si>
    <t>DATOVÁ INFRASTRUKTURA LAN, SADA STACKOVACÍCH KABELŮ - KRÁTKÉ - DODÁVKA</t>
  </si>
  <si>
    <t>75M85X</t>
  </si>
  <si>
    <t>DATOVÁ INFRASTRUKTURA LAN, SADA STACKOVACÍCH KABELŮ - MONTÁŽ</t>
  </si>
  <si>
    <t>75M917</t>
  </si>
  <si>
    <t>DATOVÁ INFRASTRUKTURA LAN, L2 SWITCH STŘEDNÍ 48XGE, POKROČILÝ - DODÁVKA</t>
  </si>
  <si>
    <t>75M915</t>
  </si>
  <si>
    <t>DATOVÁ INFRASTRUKTURA LAN, L2 SWITCH STŘEDNÍ 24XGE, POKROČILÝ - DODÁVKA</t>
  </si>
  <si>
    <t>75M911</t>
  </si>
  <si>
    <t>DATOVÁ INFRASTRUKTURA LAN, L2 SWITCH KOMPAKTNÍ 8XGE - DODÁVKA</t>
  </si>
  <si>
    <t>75M91X</t>
  </si>
  <si>
    <t>DATOVÁ INFRASTRUKTURA LAN, SWITCH ETHERNET L2 - MONTÁŽ</t>
  </si>
  <si>
    <t>75M857</t>
  </si>
  <si>
    <t>DATOVÁ INFRASTRUKTURA LAN, SÍŤOVÝ CE MODUL 4X1G - DODÁVKA</t>
  </si>
  <si>
    <t>75M97F</t>
  </si>
  <si>
    <t>PŘEVODNÍK - SFP 10G, STŘEDNÍ DOSAH - DODÁVKA</t>
  </si>
  <si>
    <t>75M97J</t>
  </si>
  <si>
    <t>PŘEVODNÍK - SFP 1G, STŘEDNÍ DOSAH - DODÁVKA</t>
  </si>
  <si>
    <t>75M97X</t>
  </si>
  <si>
    <t>75M923</t>
  </si>
  <si>
    <t>DATOVÁ INFRASTRUKTURA LAN, L2 SWITCH PRŮMYSLOVÝ KOMPAKTNÍ,16XFE, DC PROVEDENÍ - DODÁVKA</t>
  </si>
  <si>
    <t>75M92I</t>
  </si>
  <si>
    <t>DATOVÁ INFRASTRUKTURA LAN, SWITCH PRŮMYSLOVÝ, ZDROJ PRO SWITCH PRŮMYSLOVÝ DO 170W - DODÁVKA</t>
  </si>
  <si>
    <t>75M96A</t>
  </si>
  <si>
    <t>LICENCE DO DOHLEDOVÉHO SYSTÉMU</t>
  </si>
  <si>
    <t>75M959</t>
  </si>
  <si>
    <t>DATOVÁ INFRASTRUKTURA LAN, MODEM - MODEM SHDSL S ROZHRANÍM ETHERNET, 4 DRÁT - DODÁVKA</t>
  </si>
  <si>
    <t>75M95X</t>
  </si>
  <si>
    <t>DATOVÁ INFRASTRUKTURA LAN, MODEM - MONTÁŽ</t>
  </si>
  <si>
    <t>75JB43</t>
  </si>
  <si>
    <t>DATOVÝ ROZVADĚČ 19" 800X800 DO 47 U - DODÁVKA</t>
  </si>
  <si>
    <t>75JB4X</t>
  </si>
  <si>
    <t>DATOVÝ ROZVADĚČ 19" 800X800 - MONTÁŽ</t>
  </si>
  <si>
    <t>75JB23</t>
  </si>
  <si>
    <t>DATOVÝ ROZVADĚČ 19" 600X800 DO 47 U - DODÁVKA</t>
  </si>
  <si>
    <t>75JB2X</t>
  </si>
  <si>
    <t>DATOVÝ ROZVADĚČ 19" 600X800 - MONTÁŽ</t>
  </si>
  <si>
    <t>75JB13</t>
  </si>
  <si>
    <t>DATOVÝ ROZVADĚČ 19" 600X600 DO 47 U - DODÁVKA</t>
  </si>
  <si>
    <t>75JB1X</t>
  </si>
  <si>
    <t>DATOVÝ ROZVADĚČ 19" 600X600 - MONTÁŽ</t>
  </si>
  <si>
    <t>75JA53</t>
  </si>
  <si>
    <t>ROZVADĚČ STRUKT. KABELÁŽE, PATCHPANEL 24 ZÁSUVEK - DODÁVKA</t>
  </si>
  <si>
    <t>75JA5C</t>
  </si>
  <si>
    <t>ROZVADĚČ STRUKT. KABELÁŽE, 19" PANEL DISTRIBUCE PLNĚ VYBAVENÝ - DODÁVKA</t>
  </si>
  <si>
    <t>75JA5D</t>
  </si>
  <si>
    <t>ROZVADĚČ STRUKT. KABELÁŽE, 19" PANEL DISTRIBUCE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</si>
  <si>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</si>
  <si>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75JA5F</t>
  </si>
  <si>
    <t>ROZVADĚČ STRUKT. KABELÁŽE, 19" PANEL ZÁSUVEK - DODÁVKA</t>
  </si>
  <si>
    <t>75JA5H</t>
  </si>
  <si>
    <t>ROZVADĚČ STRUKT. KABELÁŽE, PANEL ZÁSUVEK - MONTÁŽ</t>
  </si>
  <si>
    <t>75K234</t>
  </si>
  <si>
    <t>NAPÁJECÍ ZDROJ 48 V DC, SAMOSTATNÝ DO 2000W - DODÁVKA</t>
  </si>
  <si>
    <t>75K341</t>
  </si>
  <si>
    <t>ZÁLOŽNÍ ZDROJ UPS 230 V DO 6000 VA - DODÁVKA</t>
  </si>
  <si>
    <t>75K34X</t>
  </si>
  <si>
    <t>ZÁLOŽNÍ ZDROJ UPS 230 V DO 6000 VA - MONTÁŽ</t>
  </si>
  <si>
    <t>75K63Y</t>
  </si>
  <si>
    <t>AKUMULÁTOROVÁ BATERIE, BLOK BATERIÍ DO 200AH - DODÁVKA</t>
  </si>
  <si>
    <t>75K64X</t>
  </si>
  <si>
    <t>AKUMULÁTOROVÁ BATERIE, BLOK BATERIÍ - MONTÁŽ</t>
  </si>
  <si>
    <t>75K61X</t>
  </si>
  <si>
    <t>AKUMULÁTOROVÁ BATERIE DO 100AH - DODÁVKA</t>
  </si>
  <si>
    <t>75K69X</t>
  </si>
  <si>
    <t>AKUMULÁTOROVÁ BATERIE - FORMOVÁNÍ SESTAVY - MONTÁŽ</t>
  </si>
  <si>
    <t>75K414</t>
  </si>
  <si>
    <t>MĚNIČ NAPĚTÍ (STŘÍDAČ), SAMOSTATNÝ DC/AC PŘES 1500W - DODÁVKA</t>
  </si>
  <si>
    <t>75K41X</t>
  </si>
  <si>
    <t>MĚNIČ NAPĚTÍ (STŘÍDAČ), SAMOSTATNÝ DC/AC - MONTÁŽ</t>
  </si>
  <si>
    <t>75K415</t>
  </si>
  <si>
    <t>MĚNIČ NAPĚTÍ (STŘÍDAČ) 48 V DC/230 V AC - DOPLNĚNÍ SNMP DOHLEDU</t>
  </si>
  <si>
    <t>75K416</t>
  </si>
  <si>
    <t>MĚNIČ NAPĚTÍ (STŘÍDAČ) 48 V DC/230 V AC - DOPLNĚNÍ BYPASSU</t>
  </si>
  <si>
    <t>75K521</t>
  </si>
  <si>
    <t>BATERIOVÉ VEDENÍ O PRŮŘEZU DO 35 MM2</t>
  </si>
  <si>
    <t>75K52X</t>
  </si>
  <si>
    <t>BATERIOVÉ VEDENÍ O PRŮŘEZU DO 35 MM2 - MONTÁŽ</t>
  </si>
  <si>
    <t>75JA61R</t>
  </si>
  <si>
    <t>METALICKÝ PATCHCORD</t>
  </si>
  <si>
    <t>75JA5R</t>
  </si>
  <si>
    <t>1. Položka obsahuje:  
 – všechny práce spojené s úpravou kabelů pro montáž včetně veškerého příslušentsví  
2. Položka neobsahuje:  
 X  
3. Způsob měření:  
Udává se počet kusů kompletní konstrukce nebo práce.</t>
  </si>
  <si>
    <t>742G12</t>
  </si>
  <si>
    <t>KABEL NN DVOU- A TŘÍŽÍLOVÝ CU S PLASTOVOU IZOLACÍ OD 4 DO 16 MM2</t>
  </si>
  <si>
    <t>741411</t>
  </si>
  <si>
    <t>ZÁSUVKA/PŘÍVODKA PRŮMYSLOVÁ, KRYTÍ IP 44 230 V, 16 A</t>
  </si>
  <si>
    <t>744613</t>
  </si>
  <si>
    <t>JISTIČ JEDNOPÓLOVÝ (10 KA) OD 13 DO 20 A</t>
  </si>
  <si>
    <t>744113R</t>
  </si>
  <si>
    <t>ÚPRAVY VE STÁVAJÍCÍCH NN ROZVADĚČÍCH VČETNĚ DODÁNÍ POTŘEBNÉHO MATERIÁLU</t>
  </si>
  <si>
    <t>74F323</t>
  </si>
  <si>
    <t>75XX06R</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</si>
  <si>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</si>
  <si>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75XX07R</t>
  </si>
  <si>
    <t>1. Položka obsahuje:  
 – kompletní montáž a demontáž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</si>
  <si>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75XX18R</t>
  </si>
  <si>
    <t>ZAJIŠTĚNÍ ZAOKRUHOVÁNÍ (SESTAVENÍ OKRUHU, MĚŘENÍ, KONFIGURACE SYSTÉMU)</t>
  </si>
  <si>
    <t>DEMONTÁŽE</t>
  </si>
  <si>
    <t>75XX08R</t>
  </si>
  <si>
    <t>DEMONTÁŽ STÁVAJÍCÍCH ZAŘÍZENÍ</t>
  </si>
  <si>
    <t>1. Položka obsahuje:  
 – kompletní demontáž specifikovaného bloku/zařízení a souvisejícího příslušenství včetně potřebného drobného montážního materiálu, odvoz, vyhotovení protokolů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</si>
  <si>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901</t>
  </si>
  <si>
    <t>NEOCEŇOVAT - LIKVIDACE ODPADŮ NEKONTAMINOVANÝCH - 16 02 14 - ELEKTROŠROT (VYŘAZENÁ EL. ZAŘÍZENÍ A PŘÍSTR. - AL, CU A VZ. KOVY) , VČETNĚ DOPRAVY</t>
  </si>
  <si>
    <t>R015650</t>
  </si>
  <si>
    <t>902</t>
  </si>
  <si>
    <t>NEOCEŇOVAT - LIKVIDACE ODPADŮ NEBEZPEČNÝCH - 16 06 02* - NIKL - KADMIOVÉ BATERIE A AKUMULÁTORY, VČETNĚ DOPRAVY</t>
  </si>
  <si>
    <t xml:space="preserve">  PS41-29-00-02</t>
  </si>
  <si>
    <t>Rychnov n. k. - Solnice, DDTS ŽDC</t>
  </si>
  <si>
    <t>PS41-29-00-02</t>
  </si>
  <si>
    <t>75O91B</t>
  </si>
  <si>
    <t>DDTS ŽDC, INTEGRAČNÍ KONCENTRÁTOR</t>
  </si>
  <si>
    <t>75O91C</t>
  </si>
  <si>
    <t>DDTS ŽDC, SW PRO INTEGRAČNÍ KONCENTRÁTOR</t>
  </si>
  <si>
    <t>75O973</t>
  </si>
  <si>
    <t>DDTS ŽDC, VYBAVENÝ PANEL PRO DDTS DO ROZVADĚČE / SKŘÍNĚ</t>
  </si>
  <si>
    <t>75O921</t>
  </si>
  <si>
    <t>DDTS ŽDC, INTEGRAČNÍ SERVER</t>
  </si>
  <si>
    <t>75O922</t>
  </si>
  <si>
    <t>DDTS ŽDC, SW PRO INS</t>
  </si>
  <si>
    <t>75O912</t>
  </si>
  <si>
    <t>DDTS ŽDC, ŘÍDICÍ STANICE PLC DO 24XDI / 24XDO / 12XAI</t>
  </si>
  <si>
    <t>75O913</t>
  </si>
  <si>
    <t>DDTS ŽDC, ROZŠÍŘENÍ ŘÍDICÍ STANICE PLC DO 24XDI / 24XDO / 12XAI</t>
  </si>
  <si>
    <t>75O91A</t>
  </si>
  <si>
    <t>DDTS ŽDC, KOMUNIKAČNÍ PŘEVODNÍK</t>
  </si>
  <si>
    <t>75O916</t>
  </si>
  <si>
    <t>DDTS ŽDC, MODUL VYHODNOCENÍ VÝPADKU NAPĚTÍ</t>
  </si>
  <si>
    <t>75O918</t>
  </si>
  <si>
    <t>DDTS ŽDC, SNÍMAČ TEPLOTY A VLHKOSTI</t>
  </si>
  <si>
    <t>75O915</t>
  </si>
  <si>
    <t>DDTS ŽDC, PŘEVODNÍK M-BUS/ ETHERNET</t>
  </si>
  <si>
    <t>75O932</t>
  </si>
  <si>
    <t>DDTS ŽDC, KLIENTSKÉ PRACOVIŠTĚ STACIONÁRNÍ</t>
  </si>
  <si>
    <t>75O93A</t>
  </si>
  <si>
    <t>DDTS ŽDC, KLIENTSKÉ PRACOVIŠTĚ MOBILNÍ</t>
  </si>
  <si>
    <t>75O938</t>
  </si>
  <si>
    <t>DDTS ŽDC, KLIENTSKÉ PRACOVIŠTĚ TENKÝ KLIENT</t>
  </si>
  <si>
    <t>75O943</t>
  </si>
  <si>
    <t>DDTS ŽDC, INTEGRACE EOV DO INK DDTS ŽDC</t>
  </si>
  <si>
    <t>75O941</t>
  </si>
  <si>
    <t>DDTS ŽDC, INTEGRACE EOV DO SERVERŮ A KLIENTŮ DDTS ŽDC</t>
  </si>
  <si>
    <t>75O947</t>
  </si>
  <si>
    <t>DDTS ŽDC, INTEGRACE OSV DO INK DDTS ŽDC</t>
  </si>
  <si>
    <t>75O945</t>
  </si>
  <si>
    <t>DDTS ŽDC, INTEGRACE OSV DO SERVERŮ A KLIENTŮ DDTS ŽDC</t>
  </si>
  <si>
    <t>75O94B</t>
  </si>
  <si>
    <t>DDTS ŽDC, INTEGRACE PZTS DO INK DDTS ŽDC</t>
  </si>
  <si>
    <t>75O94C</t>
  </si>
  <si>
    <t>DDTS ŽDC, ROZŠÍŘENÍ INTEGRACE PZTS DO INK DDTS ŽDC</t>
  </si>
  <si>
    <t>75O949</t>
  </si>
  <si>
    <t>DDTS ŽDC, INTEGRACE PZTS DO SERVERŮ A KLIENTŮ DDTS ŽDC</t>
  </si>
  <si>
    <t>75O94A</t>
  </si>
  <si>
    <t>DDTS ŽDC, ROZŠÍŘENÍ INTEGRACE PZTS DO SERVERŮ A KLIENTŮ DDTS ŽDC</t>
  </si>
  <si>
    <t>R4129000201</t>
  </si>
  <si>
    <t>DDTS ŽDC, INTEGRACE OSE DO INK DDTS ŽDC</t>
  </si>
  <si>
    <t>1. Položka obsahuje:   
- SW integraci jednoho převodníku M-BUS/ Ethernet s maximálním počtem 15ks připojených elektroměrů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</si>
  <si>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75O94I</t>
  </si>
  <si>
    <t>DDTS ŽDC, INTEGRACE OSE DO SERVERŮ A KLIENTŮ DDTS ŽDC</t>
  </si>
  <si>
    <t>75O94S</t>
  </si>
  <si>
    <t>DDTS ŽDC, INTEGRACE KAM DO INK DDTS ŽDC</t>
  </si>
  <si>
    <t>75O94T</t>
  </si>
  <si>
    <t>DDTS ŽDC, ROZŠÍŘENÍ INTEGRACE KAM DO INK DDTS ŽDC</t>
  </si>
  <si>
    <t>75O94Q</t>
  </si>
  <si>
    <t>DDTS ŽDC, INTEGRACE KAM DO SERVERŮ A KLIENTŮ DDTS ŽDC</t>
  </si>
  <si>
    <t>75O94R</t>
  </si>
  <si>
    <t>DDTS ŽDC, ROZŠÍŘENÍ INTEGRACE KAM DO SERVERŮ A KLIENTŮ DDTS ŽDC</t>
  </si>
  <si>
    <t>75O94V</t>
  </si>
  <si>
    <t>DDTS ŽDC, INTEGRACE AKTIVNÍHO PRVKU PŘENOSOVÉHO SYSTÉMU LTDS DO INK DDTS ŽDC</t>
  </si>
  <si>
    <t>75O94U</t>
  </si>
  <si>
    <t>DDTS ŽDC, INTEGRACE AKTIVNÍHO PRVKU PŘENOSOVÉHO SYSTÉMU LTDS DO SERVERŮ A KLIENTŮ DDTS ŽDC</t>
  </si>
  <si>
    <t>75O94Y</t>
  </si>
  <si>
    <t>DDTS ŽDC, INTEGRACE ISC DO INK DDTS ŽDC</t>
  </si>
  <si>
    <t>75O951</t>
  </si>
  <si>
    <t>DDTS ŽDC, INTEGRACE NAPÁJECÍHO ZDROJE DO INK DDTS ŽDC</t>
  </si>
  <si>
    <t>75O94Z</t>
  </si>
  <si>
    <t>DDTS ŽDC, INTEGRACE NAPÁJECÍHO ZDROJE DO SERVERŮ A KLIENTŮ DDTS ŽDC</t>
  </si>
  <si>
    <t>75O957</t>
  </si>
  <si>
    <t>DDTS ŽDC, INTEGRACE KLIMATIZAČNÍ NEBO VZT JEDNOTKY DO INK DDTS ŽDC</t>
  </si>
  <si>
    <t>75O956</t>
  </si>
  <si>
    <t>DDTS ŽDC, INTEGRACE KLIMATIZAČNÍ NEBO VZT JEDNOTKY DO SERVERŮ A KLIENTŮ DDTS ŽDC</t>
  </si>
  <si>
    <t>75O95C</t>
  </si>
  <si>
    <t>DDTS ŽDC, INTEGRACE EE DO INK DDTS ŽDC</t>
  </si>
  <si>
    <t>75O95D</t>
  </si>
  <si>
    <t>DDTS ŽDC, ROZŠÍŘENÍ INTEGRACE EE DO INK DDTS ŽDC</t>
  </si>
  <si>
    <t>75O958</t>
  </si>
  <si>
    <t>DDTS ŽDC, INTEGRACE EE DO SERVERŮ A KLIENTŮ DDTS ŽDC</t>
  </si>
  <si>
    <t>75O959</t>
  </si>
  <si>
    <t>DDTS ŽDC, ROZŠÍŘENÍ INTEGRACE EE DO SERVERŮ A KLIENTŮ DDTS ŽDC</t>
  </si>
  <si>
    <t>75O95H</t>
  </si>
  <si>
    <t>DDTS ŽDC, INTEGRACE ZS DO INK DDTS ŽDC</t>
  </si>
  <si>
    <t>75O95G</t>
  </si>
  <si>
    <t>DDTS ŽDC, INTEGRACE ZS DO SERVERŮ A KLIENTŮ DDTS ŽDC</t>
  </si>
  <si>
    <t>75O95N</t>
  </si>
  <si>
    <t>DDTS ŽDC, INTEGRACE ČIDLA NEBO SENZORU DO INK DDTS ŽDC</t>
  </si>
  <si>
    <t>75O95M</t>
  </si>
  <si>
    <t>DDTS ŽDC, INTEGRACE ČIDLA NEBO SENZORU DO SERVERŮ A KLIENTŮ DDTS ŽDC</t>
  </si>
  <si>
    <t>75O95P</t>
  </si>
  <si>
    <t>DDTS ŽDC, INTEGRACE JINÉHO ZAŘÍZENÍ DO INK DDTS ŽDC</t>
  </si>
  <si>
    <t>2x DTTZ; 2x MRS a 1x SRD, 2x telefonní zapojovač, 1x modem  SHDSL, 1x záznamové zařízení</t>
  </si>
  <si>
    <t>75O95O</t>
  </si>
  <si>
    <t>DDTS ŽDC, INTEGRACE JINÉHO ZAŘÍZENÍ DO SERVERŮ A KLIENTŮ DDTS ŽDC</t>
  </si>
  <si>
    <t>75O95Z</t>
  </si>
  <si>
    <t>DDTS ŽDC, ZÁVĚREČNÁ ZKOUŠKA</t>
  </si>
  <si>
    <t>R4129000202</t>
  </si>
  <si>
    <t>DDTS ŽDC, DOPLNĚNÍ, PARAMETRIZACE A KONFIGURACE SMS BRÁNY</t>
  </si>
  <si>
    <t>položka zahrnuje kompletní doplnění, parametrizaci, konfiguraci SW SMS brány o nové TLS a RDD v rámci stavby na telefony udržujících zaměstnanců DDTS ŽDC dle schválených TP a aktuální platné verze směrnice TS 2/2008 - ZSE v době zhotovení DSP</t>
  </si>
  <si>
    <t>75K421</t>
  </si>
  <si>
    <t>MĚNIČ NAPĚTÍ DC/DC DO 300W - DODÁVKA</t>
  </si>
  <si>
    <t>75K422</t>
  </si>
  <si>
    <t>MĚNIČ NAPĚTÍ DC/DC DO 500W - DODÁVKA</t>
  </si>
  <si>
    <t>75K425</t>
  </si>
  <si>
    <t>MĚNIČ NAPĚTÍ DC/DC - DOPLNĚNÍ SNMP DOHLEDU</t>
  </si>
  <si>
    <t>75K427</t>
  </si>
  <si>
    <t>MĚNIČ NAPĚTÍ DC/DC - PŘÍPLATEK ZA PRŮMYSLOVÉ PROVEDENÍ - DODÁVKA</t>
  </si>
  <si>
    <t>75K42X</t>
  </si>
  <si>
    <t>MĚNIČ NAPĚTÍ DC/DC - MONTÁŽ</t>
  </si>
  <si>
    <t>75JA55</t>
  </si>
  <si>
    <t>ROZVADĚČ STRUKT. KABELÁŽE, PATCHPANEL S PŘEPĚŤOVOU OCHRANOU - DODÁVKA</t>
  </si>
  <si>
    <t>75JA57</t>
  </si>
  <si>
    <t>ROZVADĚČ STRUKT. KABELÁŽE, PATCHPANEL - ZÁSUVKA RJ45 (KEYSTONE) - DODÁVKA</t>
  </si>
  <si>
    <t>R4129000203</t>
  </si>
  <si>
    <t>PŘEPĚŤOVÁ OCHRANA DATOVÉHO KABELU</t>
  </si>
  <si>
    <t>1. Položka obsahuje:  
 – veškeré příslušentsví  
 – kompletní montáž  
2. Položka neobsahuje:  
 X  
3. Způsob měření:  
Udává se počet kusů kompletní konstrukce nebo práce.</t>
  </si>
  <si>
    <t>R4129000204</t>
  </si>
  <si>
    <t>ZHOTOVENÍ SERVISNÍ DATOVÉ ZÁSUVKY</t>
  </si>
  <si>
    <t>1. Položka obsahuje:  
 – veškeré konfigurační práce  
 – kompletní montáž  
2. Položka neobsahuje:  
 X  
3. Způsob měření:  
Udává se počet kusů kompletní konstrukce nebo práce.</t>
  </si>
  <si>
    <t>Datové kabely FTP, SYKFY atd.</t>
  </si>
  <si>
    <t>75JA24</t>
  </si>
  <si>
    <t>ZÁSUVKA DATOVÁ RJ45 NA DIN LIŠTU - DODÁVKA</t>
  </si>
  <si>
    <t>75JA2X</t>
  </si>
  <si>
    <t>ZÁSUVKA DATOVÁ RJ45 - MONTÁŽ</t>
  </si>
  <si>
    <t>747301</t>
  </si>
  <si>
    <t>PROVEDENÍ PROHLÍDKY A ZKOUŠKY PRÁVNICKOU OSOBOU, VYDÁNÍ PRŮKAZU ZPŮSOBILOSTI</t>
  </si>
  <si>
    <t>R4129000205</t>
  </si>
  <si>
    <t>ZÁSUVKA INSTALAČNÍ JEDNODUCHÁ, MONTÁŽ NA DIN LIŠTU</t>
  </si>
  <si>
    <t>viz textová a výkresová část projektové dokumentace  
"1. Položka obsahuje:  
 – kompletní přístroj vč. příslušenství  
2. Položka neobsahuje:  
 X  
3. Způsob měření:  
Udává se počet kusů kompletní konstrukce nebo práce."</t>
  </si>
  <si>
    <t>744R35</t>
  </si>
  <si>
    <t>OZNAČOVACÍ ŠTÍTEK DO ROZVADĚČE NN</t>
  </si>
  <si>
    <t>744R36</t>
  </si>
  <si>
    <t>OBAL NA VÝKRESY DO ROZVADĚČE NN</t>
  </si>
  <si>
    <t>744R23</t>
  </si>
  <si>
    <t>UCPÁVKOVÁ VÝVODKA PRO KABEL O PRŮMĚRU OD 14 DO 21 MM</t>
  </si>
  <si>
    <t>748151</t>
  </si>
  <si>
    <t>BEZPEČNOSTNÍ TABULKA</t>
  </si>
  <si>
    <t>742H11</t>
  </si>
  <si>
    <t>KABEL NN ČTYŘ- A PĚTIŽÍLOVÝ CU S PLASTOVOU IZOLACÍ DO 2,5 MM2</t>
  </si>
  <si>
    <t>742I11</t>
  </si>
  <si>
    <t>KABEL NN CU OVLÁDACÍ 7-12ŽÍLOVÝ DO 2,5 MM2</t>
  </si>
  <si>
    <t>742I21</t>
  </si>
  <si>
    <t>KABEL NN CU OVLÁDACÍ 19-24ŽÍLOVÝ DO 2,5 MM2</t>
  </si>
  <si>
    <t>744711</t>
  </si>
  <si>
    <t>PROUDOVÝ CHRÁNIČ DVOUPÓLOVÝ (10 KA) DO 30 MA, DO 25 A</t>
  </si>
  <si>
    <t>702511</t>
  </si>
  <si>
    <t>PRŮRAZ ZDIVEM (PŘÍČKOU) ZDĚNÝM TLOUŠŤKY DO 45 CM</t>
  </si>
  <si>
    <t>R4129000206</t>
  </si>
  <si>
    <t>703413</t>
  </si>
  <si>
    <t>ELEKTROINSTALAČNÍ TRUBKA PLASTOVÁ VČETNĚ UPEVNĚNÍ A PŘÍSLUŠENSTVÍ DN PRŮMĚRU PŘES 40 MM</t>
  </si>
  <si>
    <t>703113</t>
  </si>
  <si>
    <t>KABELOVÝ ROŠT/LÁVKA NOSNÝ ŽÁROVĚ ZINKOVANÝ VČETNĚ UPEVNĚNÍ A PŘÍSLUŠENSTVÍ SVĚTLÉ ŠÍŘKY PŘES 250 DO 400 MM</t>
  </si>
  <si>
    <t>703112</t>
  </si>
  <si>
    <t>KABELOVÝ ROŠT/LÁVKA NOSNÝ ŽÁROVĚ ZINKOVANÝ VČETNĚ UPEVNĚNÍ A PŘÍSLUŠENSTVÍ SVĚTLÉ ŠÍŘKY PŘES 100 DO 250 MM</t>
  </si>
  <si>
    <t>R4129000207</t>
  </si>
  <si>
    <t>NESPECIFIKOVANÉ PRÁCE A DROBNÝ MATERIÁL</t>
  </si>
  <si>
    <t>742Z92</t>
  </si>
  <si>
    <t>R4129000208</t>
  </si>
  <si>
    <t>96815</t>
  </si>
  <si>
    <t>VYSEKÁNÍ OTVORŮ, KAPES, RÝH V ŽELEZOBETONOVÉ KONSTRUKCI</t>
  </si>
  <si>
    <t>927</t>
  </si>
  <si>
    <t>NEOCEŇOVAT - LIKVIDACE ODPADŮ NEKONTAMINOVANÝCH - 17 04 11 - ZBYTKY KABELŮ A VODIČŮ, VČETNĚ DOPRAVY</t>
  </si>
  <si>
    <t xml:space="preserve">  PS41-29-16-01</t>
  </si>
  <si>
    <t>ŽST Solnice, obvod n. n., sdělovací zařízení</t>
  </si>
  <si>
    <t>PS41-29-16-01</t>
  </si>
  <si>
    <t>75JA58</t>
  </si>
  <si>
    <t>ROZVADĚČ STRUKT. KABELÁŽE, PATCHPANEL - POE INJEKTOR - DODÁVKA</t>
  </si>
  <si>
    <t>75JA32</t>
  </si>
  <si>
    <t>ZÁSUVKA SDRUŽENNÁ NA OMÍTKU - DODÁVKA</t>
  </si>
  <si>
    <t>75JA3X</t>
  </si>
  <si>
    <t>ZÁSUVKA SDRUŽENNÁ - MONTÁŽ</t>
  </si>
  <si>
    <t>75M331</t>
  </si>
  <si>
    <t>DIGITÁLNÍ TELEFONIE A VOIP, IP TELEFON TECHNOLOGICKÝ ZÁKLADNÍ - DODÁVKA</t>
  </si>
  <si>
    <t>75M34B</t>
  </si>
  <si>
    <t>DIGITÁLNÍ TELEFONIE A VOIP, LICENCE IP TELEFON TECHNOLOGICKÝ - ZÁKLADNÍ</t>
  </si>
  <si>
    <t>75L213</t>
  </si>
  <si>
    <t>HLAVNÍ HODINY DVOULINKOVÉ S AKUMULÁTOREM - DODÁVKA</t>
  </si>
  <si>
    <t>75L21X</t>
  </si>
  <si>
    <t>HLAVNÍ HODINY - MONTÁŽ</t>
  </si>
  <si>
    <t>75L221</t>
  </si>
  <si>
    <t>PŘÍSLUŠENSTVÍ HLAVNÍCH HODIN, PŘIJÍMAČ DCF - DODÁVKA</t>
  </si>
  <si>
    <t>75L226</t>
  </si>
  <si>
    <t>PŘÍSLUŠENSTVÍ HLAVNÍCH HODIN - MONTÁŽ</t>
  </si>
  <si>
    <t>75L231</t>
  </si>
  <si>
    <t>HODINY PODRUŽNÉ NEBO AUTONOMNÍ VNITŘNÍ RUČIČKOVÉ JEDNOSTRANNÉ DO 50 CM - DODÁVKA</t>
  </si>
  <si>
    <t>75L23X</t>
  </si>
  <si>
    <t>HODINY PODRUŽNÉ NEBO AUTONOMNÍ VNITŘNÍ - MONTÁŽ</t>
  </si>
  <si>
    <t>742G41</t>
  </si>
  <si>
    <t>KABEL NN DVOU- A TŘÍŽÍLOVÝ CU FLEXIBILNÍ DO 2,5 MM2</t>
  </si>
  <si>
    <t>R4129160101</t>
  </si>
  <si>
    <t>STANICE + PŘENAŠEČ VZDÁLENÉHO ÚČASTNÍKA LINEK AUT</t>
  </si>
  <si>
    <t>75M121</t>
  </si>
  <si>
    <t>TELEFONNÍ PŘÍSTROJ ANALAGOVÝ (AUT) - DODÁVKA</t>
  </si>
  <si>
    <t>75M12X</t>
  </si>
  <si>
    <t>TELEFONNÍ PŘÍSTROJ ANALOGOVÝ (AUT) - MONTÁŽ</t>
  </si>
  <si>
    <t>75K131</t>
  </si>
  <si>
    <t>TRANSFORMÁTOR SDĚLOVACÍ NF 600:600 SE 4KV IZOLAČNÍ PEVNOSTÍ - DODÁVKA</t>
  </si>
  <si>
    <t>75K13X</t>
  </si>
  <si>
    <t>TRANSFORMÁTOR SDĚLOVACÍ - MONTÁŽ</t>
  </si>
  <si>
    <t>75J213</t>
  </si>
  <si>
    <t>KABEL SDĚLOVACÍ PRO VNITŘNÍ POUŽITÍ DO 10 PÁRŮ PRŮMĚRU 0,8 MM</t>
  </si>
  <si>
    <t>741122</t>
  </si>
  <si>
    <t>KRABICE (ROZVODKA) INSTALAČNÍ ODBOČNÁ SE SVORKOVNICÍ DO 4 MM2</t>
  </si>
  <si>
    <t>R4129160102</t>
  </si>
  <si>
    <t>PŘEPĚŤOVÁ OCHRANA ETHERNET NA DIN</t>
  </si>
  <si>
    <t>R4129160103</t>
  </si>
  <si>
    <t>PŘEPĚŤOVÁ OCHRANA HODINOVÉ LINKY NA DIN</t>
  </si>
  <si>
    <t>R4129160104</t>
  </si>
  <si>
    <t>703213</t>
  </si>
  <si>
    <t>KABELOVÝ ŽLAB NOSNÝ/DRÁTĚNÝ ŽÁROVĚ ZINKOVANÝ VČETNĚ UPEVNĚNÍ A PŘÍSLUŠENSTVÍ SVĚTLÉ ŠÍŘKY PŘES 250 DO 400 MM</t>
  </si>
  <si>
    <t>703214</t>
  </si>
  <si>
    <t>KABELOVÝ ŽLAB NOSNÝ/DRÁTĚNÝ ŽÁROVĚ ZINKOVANÝ VČETNĚ UPEVNĚNÍ A PŘÍSLUŠENSTVÍ SVĚTLÉ ŠÍŘKY PŘES 400 DO 600 MM</t>
  </si>
  <si>
    <t>703612</t>
  </si>
  <si>
    <t>ELEKTROINSTALAČNÍ KANÁL ŠÍŘKY PŘES 100 MM</t>
  </si>
  <si>
    <t>R4129160105</t>
  </si>
  <si>
    <t>R4129160106</t>
  </si>
  <si>
    <t>R4129160107</t>
  </si>
  <si>
    <t xml:space="preserve">  PS41-29-17-01</t>
  </si>
  <si>
    <t>ŽST Solnice, obvod os. n., sdělovací zařízení</t>
  </si>
  <si>
    <t>PS41-29-17-01</t>
  </si>
  <si>
    <t>R4129170101</t>
  </si>
  <si>
    <t>IP INTERKOM, NAPÁJENÍ POE, EXT.TLAČÍTKO, ČERVENÝ MAJÁČEK, LICENCE</t>
  </si>
  <si>
    <t>R4129170102</t>
  </si>
  <si>
    <t>R4129170103</t>
  </si>
  <si>
    <t>R4129170104</t>
  </si>
  <si>
    <t>R4129170105</t>
  </si>
  <si>
    <t>R4129170106</t>
  </si>
  <si>
    <t>D.1.3</t>
  </si>
  <si>
    <t>Silnoproudá technologie včetně DŘT</t>
  </si>
  <si>
    <t xml:space="preserve">  PS41-31-00-01</t>
  </si>
  <si>
    <t>ED OŘ Hradec Králové, doplnění DŘT</t>
  </si>
  <si>
    <t>PS41-31-00-01</t>
  </si>
  <si>
    <t>DODÁVKA A MONTÁŽ DŘT</t>
  </si>
  <si>
    <t>746689</t>
  </si>
  <si>
    <t>REALIZACE A PLNĚNÍ DATOVÝCH A PREZENTAČNÍCH STRUKTUR SVZ PRO OBJEKT TS</t>
  </si>
  <si>
    <t>746691</t>
  </si>
  <si>
    <t>PŘIPOJENÍ TELEMECHANICKÉ CESTY NA ED, OŽIVENÍ, ZPROVOZNĚNÍ - 1. OBJEKT</t>
  </si>
  <si>
    <t>746694</t>
  </si>
  <si>
    <t>ŠKOLENÍ DISPEČERŮ</t>
  </si>
  <si>
    <t>746695</t>
  </si>
  <si>
    <t>ODZKOUŠENÍ UPRAVENÉHO ED</t>
  </si>
  <si>
    <t>746696</t>
  </si>
  <si>
    <t>KOMPLEXNÍ VYZKOUŠENÍ ED</t>
  </si>
  <si>
    <t>746697</t>
  </si>
  <si>
    <t>PROVOZNÍ DOKUMENTACE</t>
  </si>
  <si>
    <t>7466A4</t>
  </si>
  <si>
    <t>ÚPRAVA STRUKTUR A ŘÍDÍCÍCH PROGRAMOVÝCH TABULEK ED PRO OBJEKT TS</t>
  </si>
  <si>
    <t>7466A8</t>
  </si>
  <si>
    <t>DEFINICE A DEKLARACE STRUKTUR DAT ED PRO OBJEKT TS</t>
  </si>
  <si>
    <t>7466AC</t>
  </si>
  <si>
    <t>ZPROVOZNĚNÍ SYSTÉMU S NOVÝMI DATY PRO OBJEKT TS</t>
  </si>
  <si>
    <t>7466AG</t>
  </si>
  <si>
    <t>VERIFIKACE SIGNÁLŮ A POVELŮ S NOVÝMI DATY PRO OBJEKT TS</t>
  </si>
  <si>
    <t>7466AH</t>
  </si>
  <si>
    <t>KONFIGURACE SOFTWARU, OVLADAČE, LICENCE, PARAMETRIZACE - 1. OBJEKT</t>
  </si>
  <si>
    <t>7466AL</t>
  </si>
  <si>
    <t>SYSTÉMOVÁ A DATOVÁ ANALÝZA PRO OBJEKT TS</t>
  </si>
  <si>
    <t>7466AP</t>
  </si>
  <si>
    <t>DOPLNĚNÍ A ÚPRAVA SW TABULEK PRO OBJEKT TS</t>
  </si>
  <si>
    <t>7466AT</t>
  </si>
  <si>
    <t>AKTUALIZACE MODELU ŘÍZENÉ TECHNOLOGIE V PRŮBĚHU VÝSTAVBY PRO OBJEKT TS</t>
  </si>
  <si>
    <t>7466AU</t>
  </si>
  <si>
    <t>POSKYTNUTÍ DAT DO OSTATNÍCH SYSTÉMŮ NAPŘ. DDTS, ENERGETIKA</t>
  </si>
  <si>
    <t>743972</t>
  </si>
  <si>
    <t>ÚPRAVA NEBO ROZŠÍŘENÍ SW NA ELEKTRODISPEČINKU PRO ZOBRAZENÍ A VÝPIS HLÁŠEK Z TECHNOLOGIE DŘT,SKŘ,DDTS</t>
  </si>
  <si>
    <t xml:space="preserve">  PS41-31-16-01</t>
  </si>
  <si>
    <t>ŽST Solnice, obvod n. n., DŘT</t>
  </si>
  <si>
    <t>PS41-31-16-01</t>
  </si>
  <si>
    <t>746632</t>
  </si>
  <si>
    <t>VYBAVENÁ SKŘÍŇ PRO AUTOMATIZACI 19" PŘES 15 U</t>
  </si>
  <si>
    <t>746642</t>
  </si>
  <si>
    <t>PLC PRO AUTOMATIZACI - ZÁKLADNÍ JEDNOTKA PŘES 128 DO 1024 IO</t>
  </si>
  <si>
    <t>746648</t>
  </si>
  <si>
    <t>PLC PRO AUTOMATIZACI - ODDĚLOVACÍ ČLEN RELÉOVÝ MIN. 4 KV PRO POVELY NEBO SIGNÁLY 24-230 V DC AC, MAX. 6 A, KONT. 1P, OCHRANNÉ A SIGNALIZAČNÍ PRVKY</t>
  </si>
  <si>
    <t>746649</t>
  </si>
  <si>
    <t>PLC PRO AUTOMATIZACI - ZDROJ POMOCNÉHO NAPĚTÍ 24 V DC, MAX. 10 A</t>
  </si>
  <si>
    <t>74664A</t>
  </si>
  <si>
    <t>PLC PRO AUTOMATIZACI - SVORKOVNICE (JEŽEK) PRO VYVEDENÍ 8 SIGNÁLŮ/POVELŮ/MĚŘENÍ VČETNĚ NAPÁJECÍHO OBVODU 24 V DC</t>
  </si>
  <si>
    <t>746654</t>
  </si>
  <si>
    <t>ZÁKLADNÍ PROGRAMOVÉ VYBAVENÍ TLM. JEDNOTKY PRO OBJEKT SPS</t>
  </si>
  <si>
    <t>746655</t>
  </si>
  <si>
    <t>SW-OVLADAČE KOMUNIKACE, PARAMETRIZACE - PRO NADŘAZENÝ SYSTÉM</t>
  </si>
  <si>
    <t>746656</t>
  </si>
  <si>
    <t>SW-OVLADAČE KOMUNIKACE, PARAMETRIZACE - PRO JEDEN PODŘÍZENÝ PLC, OCHRANU, TERMINÁL</t>
  </si>
  <si>
    <t>746657</t>
  </si>
  <si>
    <t>SW-OVLADAČE KOMUNIKACE, PARAMETRIZACE NA ED - PRO JEDEN OBJEKT (ŽST, NS, SPS, TS)</t>
  </si>
  <si>
    <t>74665B</t>
  </si>
  <si>
    <t>ZPROVOZNĚNÍ, OŽIVENÍ TELEMECHANICKÉ JEDNOTKY V OBJEKTU TS</t>
  </si>
  <si>
    <t>74665F</t>
  </si>
  <si>
    <t>PŘIPOJENÍ, OŽIVENÍ A ZPROVOZNĚNÍ PŘENOSOVÉ CESTY V OBJEKTU TS</t>
  </si>
  <si>
    <t>74665J</t>
  </si>
  <si>
    <t>PROVOZNÍ ZKOUŠKY TELEMECHANICKÉ JEDNOTKY V OBJEKTU TS</t>
  </si>
  <si>
    <t>74665N</t>
  </si>
  <si>
    <t>PODPORA PŘI UVÁDĚNÍ DO PROVOZU, ENGINEERING PRO OBJEKT TS</t>
  </si>
  <si>
    <t>746671</t>
  </si>
  <si>
    <t>ROZŠÍŘENÍ PLC NEBO IPC O KOMUNIKAČNÍ JEDNOTKU PRO KOMUNIKACI S NAD/PODŘÍZENÝM SYSTÉMEM</t>
  </si>
  <si>
    <t>746672</t>
  </si>
  <si>
    <t>ROZŠÍŘENÍ ZÁKLADNÍ JEDNOTKY PLC NEBO IPC O KOMUNIKACI S JEDNÍM PODŘÍZENÝM SYSTÉMEM PLC (JEN SW)</t>
  </si>
  <si>
    <t>746698</t>
  </si>
  <si>
    <t>PRACOVNÍ STŮL</t>
  </si>
  <si>
    <t>746699</t>
  </si>
  <si>
    <t>ŽIDLE</t>
  </si>
  <si>
    <t>747112</t>
  </si>
  <si>
    <t>KONTROLA MANIPULAČNÍCH, OVLÁDACÍCH NEBO RELÉOVÝCH ROZVADĚČŮ, 1 POLE</t>
  </si>
  <si>
    <t>747125</t>
  </si>
  <si>
    <t>OŽIVENÍ JEDNOHO POLE ROZVADĚČE ZHOTOVENÉHO SUBDODAVATELEM V PODMÍNKÁCH EXTERNÍ MONTÁŽE SE SLOŽITOU VÝSTROJÍ</t>
  </si>
  <si>
    <t>748241</t>
  </si>
  <si>
    <t>PÍSMENA A ČÍSLICE VÝŠKY DO 40 MM</t>
  </si>
  <si>
    <t>75J111</t>
  </si>
  <si>
    <t>NOSNÁ LIŠTA PLASTOVÁ - DODÁVKA</t>
  </si>
  <si>
    <t>75J11X</t>
  </si>
  <si>
    <t>NOSNÁ LIŠTA PLASTOVÁ - MONTÁŽ</t>
  </si>
  <si>
    <t>75JA23</t>
  </si>
  <si>
    <t>ZÁSUVKA DATOVÁ RJ45 DO LIŠTOVÉHO ROZVODU - DODÁVKA</t>
  </si>
  <si>
    <t>75JA33</t>
  </si>
  <si>
    <t>ZÁSUVKA SDRUŽENNÁ DO LIŠTOVÉHO ROZVODU - DODÁVKA</t>
  </si>
  <si>
    <t>703751</t>
  </si>
  <si>
    <t>PROTIPOŽÁRNÍ UCPÁVKA POD ROZVADĚČ DO EI 90 MIN.</t>
  </si>
  <si>
    <t>744633</t>
  </si>
  <si>
    <t>JISTIČ TŘÍPÓLOVÝ (10 KA) OD 13 DO 20 A</t>
  </si>
  <si>
    <t>744Q41</t>
  </si>
  <si>
    <t>SVODIČ PŘEPĚTÍ TYP 3 (TŘÍDA D) 1-2 PÓLOVÝ</t>
  </si>
  <si>
    <t>R75B717</t>
  </si>
  <si>
    <t xml:space="preserve">  PS41-31-17-01</t>
  </si>
  <si>
    <t>ŽST Solnice, obvod os. n., DŘT</t>
  </si>
  <si>
    <t>PS41-31-17-01</t>
  </si>
  <si>
    <t xml:space="preserve">  PS41-35-16-02</t>
  </si>
  <si>
    <t>ŽST Solnice, obvod n. n., TS 35/0,4kV, technologie část drážní</t>
  </si>
  <si>
    <t>PS41-35-16-02</t>
  </si>
  <si>
    <t>VŠEOBECNÉ PRÁCE PRO SILNOPROUD</t>
  </si>
  <si>
    <t>22+4+4</t>
  </si>
  <si>
    <t>2*10</t>
  </si>
  <si>
    <t>2+2</t>
  </si>
  <si>
    <t>703711</t>
  </si>
  <si>
    <t>IZOLAČNÍ DESKA DO KABELOVÉ LÁVKY VČETNĚ NAŘEZÁNÍ TLOUŠŤKY DO 10 MM</t>
  </si>
  <si>
    <t>1*10</t>
  </si>
  <si>
    <t>PS=100</t>
  </si>
  <si>
    <t>PS=50</t>
  </si>
  <si>
    <t>703742</t>
  </si>
  <si>
    <t>KABELOVÁ PŘÍCHYTKA VN VČETNĚ UPEVNĚNÍ A PŘÍSLUŠENSTVÍ PRO ROZSAH UPNUTÍ OD 26 DO 50 MM</t>
  </si>
  <si>
    <t>PS=25</t>
  </si>
  <si>
    <t>1+1</t>
  </si>
  <si>
    <t>3+4</t>
  </si>
  <si>
    <t>PS=2</t>
  </si>
  <si>
    <t>4*1</t>
  </si>
  <si>
    <t>709513</t>
  </si>
  <si>
    <t>PODPŮRNÉ A POMOCNÉ KONSTRUKCE OCELOVÉ Z PROFILŮ SVAŘOVANÝCH A ŠROUBOVANÝCH S POVRCHOVOU ÚPRAVOU ŽÁROVÝM ZINKOVÁNÍM</t>
  </si>
  <si>
    <t>PS=250</t>
  </si>
  <si>
    <t>SILNOPROUDÁ TECHNOLOGIE</t>
  </si>
  <si>
    <t>741413</t>
  </si>
  <si>
    <t>ZÁSUVKA/PŘÍVODKA PRŮMYSLOVÁ, KRYTÍ IP 44 400 V, DO 63 A</t>
  </si>
  <si>
    <t>741731</t>
  </si>
  <si>
    <t>DVEŘNÍ KONTAKT</t>
  </si>
  <si>
    <t>741811</t>
  </si>
  <si>
    <t>UZEMŇOVACÍ VODIČ NA POVRCHU FEZN DO 120 MM2</t>
  </si>
  <si>
    <t>PS=125</t>
  </si>
  <si>
    <t>741C03</t>
  </si>
  <si>
    <t>POUZDRO PRO PRŮCHOD PÁSKU STĚNOU</t>
  </si>
  <si>
    <t>3*1</t>
  </si>
  <si>
    <t>PS=40</t>
  </si>
  <si>
    <t>PS=65</t>
  </si>
  <si>
    <t>1+1+1</t>
  </si>
  <si>
    <t>742121</t>
  </si>
  <si>
    <t>VEDENÍ SPOJOVACÍ, PAS AL BEZ DRŽÁKŮ DO 500 MM2</t>
  </si>
  <si>
    <t>7425A2</t>
  </si>
  <si>
    <t>KABEL VN - JEDNOŽÍLOVÝ, 35-AXEKVCE(Y) OD 95 DO 150 MM2</t>
  </si>
  <si>
    <t>dle přílohy č. 4</t>
  </si>
  <si>
    <t>742A22</t>
  </si>
  <si>
    <t>KABELOVÁ KONCOVKA VN VNITŘNÍ JEDNOŽÍLOVÁ PRO KABELY PŘES 6 KV OD 95 DO 150 MM2</t>
  </si>
  <si>
    <t>dle přílohy č. 2</t>
  </si>
  <si>
    <t>742E12</t>
  </si>
  <si>
    <t>IZOLOVANÝ ADAPTÉR PRO PŘIPOJENÍ DO IZOLOVANÉHO ROZVADĚČE, K TRANSFORMÁTORU DO 35 KV, SADA TŘÍ ŽIL, BEZ OMEZOVAČE PŘEPĚTÍ OD 95 DO 150 MM2</t>
  </si>
  <si>
    <t>742F13</t>
  </si>
  <si>
    <t>KABEL NN NEBO VODIČ JEDNOŽÍLOVÝ CU S PLASTOVOU IZOLACÍ OD 25 DO 50 MM2</t>
  </si>
  <si>
    <t>742F25</t>
  </si>
  <si>
    <t>KABEL NN NEBO VODIČ JEDNOŽÍLOVÝ AL S PLASTOVOU IZOLACÍ OD 150 DO 240 MM2</t>
  </si>
  <si>
    <t>742H12</t>
  </si>
  <si>
    <t>KABEL NN ČTYŘ- A PĚTIŽÍLOVÝ CU S PLASTOVOU IZOLACÍ OD 4 DO 16 MM2</t>
  </si>
  <si>
    <t>742H13</t>
  </si>
  <si>
    <t>KABEL NN ČTYŘ- A PĚTIŽÍLOVÝ CU S PLASTOVOU IZOLACÍ OD 25 DO 50 MM2</t>
  </si>
  <si>
    <t>742H31</t>
  </si>
  <si>
    <t>KABEL NN ČTYŘ- A PĚTIŽÍLOVÝ CU S PLASTOVOU IZOLACÍ STÍNĚNÝ DO 2,5 MM2</t>
  </si>
  <si>
    <t>742J22</t>
  </si>
  <si>
    <t>SYKFY 5X2X0,5, KABEL SDĚLOVACÍ IZOLACE PVC</t>
  </si>
  <si>
    <t>742J29</t>
  </si>
  <si>
    <t>KABEL SDĚLOVACÍ LAN UTP/FTP UKONČENÝ KONEKTORY RJ45</t>
  </si>
  <si>
    <t>742J51</t>
  </si>
  <si>
    <t>UKONČENÍ SDĚLOVACÍHO KABELU V ROZVADĚČI VČ. POMOCNÉHO MATERIÁLU A ZMĚŘENÍ KONTINUITY OVLÁDACÍHO OBVODU</t>
  </si>
  <si>
    <t>742K13</t>
  </si>
  <si>
    <t>UKONČENÍ JEDNOŽÍLOVÉHO KABELU V ROZVADĚČI NEBO NA PŘÍSTROJI OD 25 DO 50 MM2</t>
  </si>
  <si>
    <t>742K15</t>
  </si>
  <si>
    <t>UKONČENÍ JEDNOŽÍLOVÉHO KABELU V ROZVADĚČI NEBO NA PŘÍSTROJI OD 150 DO 240 MM2</t>
  </si>
  <si>
    <t>742L13</t>
  </si>
  <si>
    <t>UKONČENÍ DVOU AŽ PĚTIŽÍLOVÉHO KABELU V ROZVADĚČI NEBO NA PŘÍSTROJI OD 25 DO 50 MM2</t>
  </si>
  <si>
    <t>743F14</t>
  </si>
  <si>
    <t>SKŘÍŇ ELEKTROMĚROVÁ DO VÝKLENKU PRO NEPŘÍMÉ MĚŘENÍ PŘES 80 A DVOUSAZBOVÉ VČETNĚ VÝSTROJE</t>
  </si>
  <si>
    <t>Re</t>
  </si>
  <si>
    <t>R744144</t>
  </si>
  <si>
    <t>ROZVODNICE NN PLASTOVÁ, MIN. IP 55, TŘÍDA IZOLACE II, 510-800 X 610-900 MM - S JEDNODUCHOU VÝZBROJÍ</t>
  </si>
  <si>
    <t>RZN</t>
  </si>
  <si>
    <t>1. Položka obsahuje:  
 – přípravu podkladu pro osazení vč. upevňovacího materiálu  
 – veškerý podružný a pomocný materiál  
 – provedení zkoušek, dodání předepsaných zkoušek, revizí a atestů  
2. Položka neobsahuje:  
 – přístrojové vybavení ( jističe, stykače apod. ), přípojnice  
3. Způsob měření:  
Udává se počet kusů kompletní konstrukce nebo práce.  
3. Způsob měření:  
Udává se počet kusů kompletní konstrukce nebo práce.</t>
  </si>
  <si>
    <t>744322</t>
  </si>
  <si>
    <t>ROZVADĚČ NN SKŘÍŇOVÝ OCELOPLECHOVÝ PRÁZDNÝ, IP 40, HLOUBKY OD 510 DO 800 MM, ŠÍŘKY OD 510 DO 800 MM, VÝŠKY DO 2250 MM</t>
  </si>
  <si>
    <t>Rohové pole</t>
  </si>
  <si>
    <t>744356</t>
  </si>
  <si>
    <t>ROZVADĚČ NN SKŘÍŇOVÝ OCELOPLECH.VYZBROJENÝ,DO IP 40,HLOUBKY OD 510 DO 800MM,ŠÍŘKY OD 510 DO 800MM,VÝŠKY DO 2250MM-PŘÍVODNÍ POLE SE SLOŽITOU VÝZBROJÍ</t>
  </si>
  <si>
    <t>P1, RZS1, RZZ</t>
  </si>
  <si>
    <t>744358</t>
  </si>
  <si>
    <t>ROZVADĚČ NN SKŘÍŇOVÝ OCELOPLECH.VYZBROJENÝ,DO IP 40,HLOUBKY OD 510 DO 800MM, ŠÍŘKY OD 510 DO 800MM, VÝŠKY DO 2250MM-VÝVODNÍ POLE SE SLOŽITOU VÝZBROJÍ</t>
  </si>
  <si>
    <t>RZS2, RH V1-4</t>
  </si>
  <si>
    <t>744412</t>
  </si>
  <si>
    <t>PŘÍPOJNICE DO ROZVADĚČE NN CU VČETNĚ DRŽÁKŮ PŘES 500 DO 1000 MM2</t>
  </si>
  <si>
    <t>744513</t>
  </si>
  <si>
    <t>ROZVADĚČ KOMPENZAČNÍ VNITŘNÍ OD 41 DO 60 KVAR</t>
  </si>
  <si>
    <t>RK1, RK2</t>
  </si>
  <si>
    <t>744542</t>
  </si>
  <si>
    <t>ROZVADĚČ - REGULAČNÍ A MONITOROVACÍ ELEKTROENERGETICKÉ ZAŘÍZENÍ PRO SLEDOVÁNÍ ODBĚRU, PROGRAMOVÉ REGULOVÁNÍ ODBĚRU A PŘENOS DAT DO CENTRÁLNÍ DATABÁZE</t>
  </si>
  <si>
    <t>Rmr</t>
  </si>
  <si>
    <t>744O32</t>
  </si>
  <si>
    <t>INTERFACE - OPTODODĚLOVAČ NEBO ZDVOJOVAČ</t>
  </si>
  <si>
    <t>PS=1</t>
  </si>
  <si>
    <t>7451B2</t>
  </si>
  <si>
    <t>MODULÁRNÍ ROZVADĚČ 3-F DO UN 38,5KV, 630A, DO 20KA/1S, ŽIVÉ ČÁSTI A SPÍNACÍ PRVKY BEZ IZOLACE PLYNU SF6, KABELOVÉ POLE S ODPÍNAČEM</t>
  </si>
  <si>
    <t>R35 kV</t>
  </si>
  <si>
    <t>7451B3</t>
  </si>
  <si>
    <t>MODULÁRNÍ ROZVADĚČ 3-F DO UN 38,5KV, 630A, DO 20KA/1S, ŽIVÉ ČÁSTI A SPÍNACÍ PRVKY BEZ IZOLACE PLYNU SF6, TRANSFORMÁTOROVÉ POLE S POJISTKOVÝM ODPÍNAČEM</t>
  </si>
  <si>
    <t>7451D1</t>
  </si>
  <si>
    <t>OVLÁDACÍ SKŘÍŇ NA VN ROZVADĚČ  - OVLÁDÁNÍ, BEZ OCHRANY</t>
  </si>
  <si>
    <t>745262</t>
  </si>
  <si>
    <t>SVODIČ PŘEPĚTÍ VN UN PŘES 25 KV</t>
  </si>
  <si>
    <t>R7452E2</t>
  </si>
  <si>
    <t>KOBKA VN - DŘEVĚNÁ ZÁBRANA DO KOBKY</t>
  </si>
  <si>
    <t>1. Položka obsahuje:  
 – veškerý podružný, pomocný a upevňovací materiál, kompletní výroba, dodávka a montáž na místě, nátěry  
 – technický popis viz. projektová dokumentace  
 – výrobní dokumentace  
2. Položka neobsahuje:  
 X  
3. Způsob měření:  
Udává se počet kusů kompletní konstrukce nebo práce.</t>
  </si>
  <si>
    <t>745532</t>
  </si>
  <si>
    <t>TRANSFORMÁTOR 3-F, 35/0,4 KV, OLEJOVÝ HERMETIZOVANÝ PŘES 160 DO 400 KVA</t>
  </si>
  <si>
    <t>745803</t>
  </si>
  <si>
    <t>TLUMIČ VIBRACÍ TRANSFORMÁTORU (PODLOŽKY POD KOLEČKA Z ANTIVIBRAČNÍ HMOTY)</t>
  </si>
  <si>
    <t>745804</t>
  </si>
  <si>
    <t>ZARÁŽKA KOLEČEK TRANSFORMÁTORU</t>
  </si>
  <si>
    <t>R745C16</t>
  </si>
  <si>
    <t>ROZVADĚČ VN - OCELOVÝ RÁM POD JEDNO POLE ROZVADĚČE</t>
  </si>
  <si>
    <t>1. Položka obsahuje:  
 – veškerý podružný, pomocný, spojovací a upevňovací materiál  
 – technický popis viz. projektová dokumentace  
2. Položka neobsahuje:  
 X  
3. Způsob měření:  
Udává se počet kusů kompletní konstrukce nebo práce.</t>
  </si>
  <si>
    <t>746723</t>
  </si>
  <si>
    <t>ROZVADĚČ VLASTNÍ SPOTŘEBY BEZVÝPADKOVÝ 24V/48V DC, VČETNĚ VYBAVENÍ, BEZ MĚNIČŮ NN/MN</t>
  </si>
  <si>
    <t>ATK</t>
  </si>
  <si>
    <t>746731</t>
  </si>
  <si>
    <t>USMĚRŇOVAČ 1-F AC/DC DO 20 A</t>
  </si>
  <si>
    <t>7467B2</t>
  </si>
  <si>
    <t>AKUMULÁTOR/BATERIE 24 V DC PŘES 150 DO 300 AH</t>
  </si>
  <si>
    <t>747111</t>
  </si>
  <si>
    <t>KONTROLA SILOVÝCH ROZVADĚČŮ NN, 1 POLE</t>
  </si>
  <si>
    <t>PS=11</t>
  </si>
  <si>
    <t>747114</t>
  </si>
  <si>
    <t>KONTROLA USMĚRŇOVAČŮ NEBO MĚNIČŮ, 1 POLE</t>
  </si>
  <si>
    <t>747116</t>
  </si>
  <si>
    <t>KONTROLA ROZVADĚČŮ VN, BEZ NASTAVENÍ OCHRANY, 1 POLE</t>
  </si>
  <si>
    <t>747124</t>
  </si>
  <si>
    <t>NAPĚŤOVÁ ZKOUŠKA ROZVODNY VČETNĚ SPÍNACÍCH PRVKŮ DO 35 KV</t>
  </si>
  <si>
    <t>747132</t>
  </si>
  <si>
    <t>UVEDENÍ DO PROVOZU TRANSFORMÁTORU OLEJOVÉHO VN/NN DO 1000 KVA</t>
  </si>
  <si>
    <t>T1</t>
  </si>
  <si>
    <t>747511</t>
  </si>
  <si>
    <t>ZKOUŠKY VODIČŮ A KABELŮ NN PRŮŘEZU ŽÍLY DO 5X25 MM2</t>
  </si>
  <si>
    <t>747512</t>
  </si>
  <si>
    <t>ZKOUŠKY VODIČŮ A KABELŮ NN PRŮŘEZU ŽÍLY OD 4X35 DO 120 MM2</t>
  </si>
  <si>
    <t>747513</t>
  </si>
  <si>
    <t>ZKOUŠKY VODIČŮ A KABELŮ NN PRŮŘEZU ŽÍLY OD 4X150 DO 300 MM2</t>
  </si>
  <si>
    <t>747521</t>
  </si>
  <si>
    <t>ZKOUŠKY VODIČŮ A KABELŮ OVLÁDACÍCH OD 5 DO 12 ŽIL</t>
  </si>
  <si>
    <t>747522</t>
  </si>
  <si>
    <t>ZKOUŠKY VODIČŮ A KABELŮ OVLÁDACÍCH PŘES 12 DO 24 ŽIL</t>
  </si>
  <si>
    <t>747531</t>
  </si>
  <si>
    <t>ZKOUŠKY VODIČŮ A KABELŮ VN ZVÝŠENÝM NAPĚTÍM DO 35 KV</t>
  </si>
  <si>
    <t>747532</t>
  </si>
  <si>
    <t>ZKOUŠKY VODIČŮ A KABELŮ VN - PROVOZ MĚŘÍCÍHO VOZU PO DOBU ZKOUŠEK VN KABELŮ</t>
  </si>
  <si>
    <t>747615</t>
  </si>
  <si>
    <t>MĚŘENÍ A NASTAVENÍ KOMPENZACE INDUKČNÍHO ODBĚRU STANICE</t>
  </si>
  <si>
    <t>748111</t>
  </si>
  <si>
    <t>KOMPLETNÍ OSOBNÍ OCHRANNÉ PROSTŘEDKY A PRACOVNÍ POMŮCKY PRO TRAFOSTANICI</t>
  </si>
  <si>
    <t>TS=1</t>
  </si>
  <si>
    <t>748129</t>
  </si>
  <si>
    <t>DIELEKTRICKÝ KOBEREC ŠÍŘE 1300 MM, DÉLKY DO 5 M</t>
  </si>
  <si>
    <t>748135</t>
  </si>
  <si>
    <t>DRŽÁK NÁSTĚNNÝ PRO OCHRANNÉ POMŮCKY</t>
  </si>
  <si>
    <t>PS=15</t>
  </si>
  <si>
    <t>748152</t>
  </si>
  <si>
    <t>PLAKÁT "PRVNÍ POMOC"</t>
  </si>
  <si>
    <t>748153</t>
  </si>
  <si>
    <t>PLAKÁT "TELEFONNÍ ČÍSLA"</t>
  </si>
  <si>
    <t>748154</t>
  </si>
  <si>
    <t>PLAKÁT "SCHÉMA ZAŘÍZENÍ"</t>
  </si>
  <si>
    <t>748242</t>
  </si>
  <si>
    <t>PÍSMENA A ČÍSLICE VÝŠKY PŘES 40 DO 100 MM</t>
  </si>
  <si>
    <t>PS=120</t>
  </si>
  <si>
    <t>748243</t>
  </si>
  <si>
    <t>PÍSMENA A ČÍSLICE VÝŠKY PŘES 100 DO 150 MM</t>
  </si>
  <si>
    <t>748244</t>
  </si>
  <si>
    <t>PÍSMENA A ČÍSLICE VÝŠKY PŘES 150 DO 250 MM</t>
  </si>
  <si>
    <t>R747709</t>
  </si>
  <si>
    <t>Vypracování realizační dokumentace PS/SO</t>
  </si>
  <si>
    <t>PS=160</t>
  </si>
  <si>
    <t>1. Položka obsahuje:  
– veškeré práce spojené s vypracováním realizační dokumentace  
– veškeré náklady spojené s výtisky, kompletací  
– veškeré potřebné mechanizmy včetně obsluhy, náklady na mzdy a přibližné (průměrné) náklady na pořízení potřebných materiálů včetně všech ostatních  
vedlejších nákladů  
– koordinaci se zhotoviteli souvisejících zařízení apod.  
2. Položka neobsahuje:  
X  
3. Způsob měření:  
Udává se čas v hodinách.</t>
  </si>
  <si>
    <t>LIKVIDACE ODPADU VČETNĚ DOPRAVY</t>
  </si>
  <si>
    <t>0,15</t>
  </si>
  <si>
    <t xml:space="preserve">  PS41-35-16-04</t>
  </si>
  <si>
    <t>ŽST Solnice, obvod n. n., náhradní zdroj, technologie</t>
  </si>
  <si>
    <t>PS41-35-16-04</t>
  </si>
  <si>
    <t>74,1</t>
  </si>
  <si>
    <t>74.1 SILNOPROUDÁ TECHNOLOGIE</t>
  </si>
  <si>
    <t>R7451</t>
  </si>
  <si>
    <t>STACIONÁRNÍ ZÁLOŽNÍ ZDROJ ELEKTRICKÉ ENERGIE O VÝKONU DO 60 kVA, V ODHLUČNĚNÉM PROVEDENÍ, VČETNĚ PŘÍSLUŠENSTVÍ A DOPRAVY, DLE SPECIFIKACE V PŘÍLOZE Č.2 A SCHÉMATU V PŘÍLOZE Č.7</t>
  </si>
  <si>
    <t>ZZEE</t>
  </si>
  <si>
    <t>Položka obsahuje : Dodávku a montáž zařízení včetně dovozu a manipulace se zařízením, uvedení zařízení do provozu včetně předepsaných zkoušek a výchozí revize, výrobní dokumentaci. Dále obsahuje cenu za pom. mechanismy včetně všech ostatních vedlejších nákladů.</t>
  </si>
  <si>
    <t>74,3</t>
  </si>
  <si>
    <t>74.3 SILNOPROUDÁ TECHNOLOGIE</t>
  </si>
  <si>
    <t>ZZEE = 25, podepření plech žlabu</t>
  </si>
  <si>
    <t>trasa u ZZEE = 6</t>
  </si>
  <si>
    <t>703313</t>
  </si>
  <si>
    <t>KRYT K NOSNÉMU ŽLABU/ROŠTU ŽÁROVĚ ZINKOVANÝ VČETNĚ UPEVNĚNÍ A PŘÍSLUŠENSTVÍ SVĚTLÉ ŠÍŘKY PŘES 250 DO 400 MM</t>
  </si>
  <si>
    <t>rozvodna nn = 3*12</t>
  </si>
  <si>
    <t>703713</t>
  </si>
  <si>
    <t>IZOLAČNÍ DESKA DO KABELOVÉ LÁVKY VČETNĚ NAŘEZÁNÍ TLOUŠŤKY PŘES 15 MM</t>
  </si>
  <si>
    <t>plocha 36*0,3</t>
  </si>
  <si>
    <t>40*2</t>
  </si>
  <si>
    <t>74,4</t>
  </si>
  <si>
    <t>74.4 SILNOPROUDÁ TECHNOLOGIE</t>
  </si>
  <si>
    <t>40+40+40</t>
  </si>
  <si>
    <t>2*1</t>
  </si>
  <si>
    <t>2*3</t>
  </si>
  <si>
    <t>2*16</t>
  </si>
  <si>
    <t>74,5</t>
  </si>
  <si>
    <t>74.5 SILNOPROUDÁ TECHNOLOGIE</t>
  </si>
  <si>
    <t>3+2</t>
  </si>
  <si>
    <t>742P12</t>
  </si>
  <si>
    <t>OCHRANNÝ NÁTĚR KABELU PROTI OHNI</t>
  </si>
  <si>
    <t>5*1</t>
  </si>
  <si>
    <t>2*5</t>
  </si>
  <si>
    <t>2*30</t>
  </si>
  <si>
    <t>2*30+4*2</t>
  </si>
  <si>
    <t>vyvedení vodičů k zemnícím bodům = 2</t>
  </si>
  <si>
    <t>2*6+2*36</t>
  </si>
  <si>
    <t>PS = 1</t>
  </si>
  <si>
    <t>747611</t>
  </si>
  <si>
    <t>MĚŘENÍ EMC A EMI DLE ČSN EN 50 121 V ROZSAHU PS/SO</t>
  </si>
  <si>
    <t>747612</t>
  </si>
  <si>
    <t>MĚŘENÍ KROKOVÉHO A DOTYKOVÉHO NAPĚTÍ V AREÁLU ELEKTRIZOVANÉ STANICE</t>
  </si>
  <si>
    <t>747618</t>
  </si>
  <si>
    <t>MĚŘENÍ VNĚJŠÍ HLUČNOSTI TECHNOLOGICKÉHO ZAŘÍZENÍ V ROZSAHU PS</t>
  </si>
  <si>
    <t>2 (před a po realizaci)</t>
  </si>
  <si>
    <t>PS=80</t>
  </si>
  <si>
    <t>748112</t>
  </si>
  <si>
    <t>KOMPLETNÍ OSOBNÍ OCHRANNÉ PROSTŘEDKY A PRACOVNÍ POMŮCKY PRO ROZVODNU NN</t>
  </si>
  <si>
    <t>4+5</t>
  </si>
  <si>
    <t>jádrové vrtání prostupu do STS pro kabel nn, (3,14*0,2*,2)*0,25*3</t>
  </si>
  <si>
    <t>74,6</t>
  </si>
  <si>
    <t>74.6 SILNOPROUDÁ TECHNOLOGIE</t>
  </si>
  <si>
    <t>trasa v chráničkách = 4*0,6*2+10*0,6*1, Vnější uzemnění =30*0,4*1</t>
  </si>
  <si>
    <t>132731</t>
  </si>
  <si>
    <t>HLOUBENÍ RÝH ŠÍŘ DO 2M PAŽ I NEPAŽ TŘ. I, ODVOZ DO 1KM</t>
  </si>
  <si>
    <t>22,8</t>
  </si>
  <si>
    <t>22,8*0,9</t>
  </si>
  <si>
    <t>22,8*0,1*1,8</t>
  </si>
  <si>
    <t>0,093*2,6</t>
  </si>
  <si>
    <t>0,002</t>
  </si>
  <si>
    <t xml:space="preserve">  PS41-35-17-01</t>
  </si>
  <si>
    <t>ŽST Solnice obvod os. n., rozvodna 0,4kV, technologie</t>
  </si>
  <si>
    <t>PS41-35-17-01</t>
  </si>
  <si>
    <t>10+10</t>
  </si>
  <si>
    <t>PS=10</t>
  </si>
  <si>
    <t>4+4</t>
  </si>
  <si>
    <t>PS=75</t>
  </si>
  <si>
    <t>PS=35</t>
  </si>
  <si>
    <t>RH-P1, RZZ, RZS</t>
  </si>
  <si>
    <t>RZS2, RH-V1-3</t>
  </si>
  <si>
    <t>RK1</t>
  </si>
  <si>
    <t>PS=9</t>
  </si>
  <si>
    <t>PS=30</t>
  </si>
  <si>
    <t xml:space="preserve">  PS41-35-17-03</t>
  </si>
  <si>
    <t>ŽST Solnice obvod os. n., náhradní zdroj, technologie</t>
  </si>
  <si>
    <t>PS41-35-17-03</t>
  </si>
  <si>
    <t>ZZEE = 75, podepření plech žlabu</t>
  </si>
  <si>
    <t>trasa u ZZEE = 10</t>
  </si>
  <si>
    <t>30*2</t>
  </si>
  <si>
    <t>30+60</t>
  </si>
  <si>
    <t>3+3</t>
  </si>
  <si>
    <t>2*10+2*36</t>
  </si>
  <si>
    <t>trasa v chráničkách = 1*1*1, Vnější uzemnění =30*0,4*1</t>
  </si>
  <si>
    <t>13*0,9</t>
  </si>
  <si>
    <t>13*0,1*1,8</t>
  </si>
  <si>
    <t>D.2.1.1.0</t>
  </si>
  <si>
    <t>Kolejový svršek</t>
  </si>
  <si>
    <t xml:space="preserve">  SO41-11-00-01</t>
  </si>
  <si>
    <t>ŽST Solnice, značení a výstroj trati</t>
  </si>
  <si>
    <t>SO41-11-00-01</t>
  </si>
  <si>
    <t>VYSTROJENÍ TRATI</t>
  </si>
  <si>
    <t>923121</t>
  </si>
  <si>
    <t>STANIČNÍK,ŽELEZOBET. HEKTOMETR</t>
  </si>
  <si>
    <t>OTSKP - 2023</t>
  </si>
  <si>
    <t>viz.výkaz výměr</t>
  </si>
  <si>
    <t>Návěst - kilometrická poloha - staničník železobetonový (ŽB hektometr ABZ 1 - 100) 15 = 15,000 [A]  
 Celkové množství 15.000000 = 15,000 [B]</t>
  </si>
  <si>
    <t>1. Položka obsahuje:  
 – dodávku a osazení vcetne nutných zemních prací a obetonování  
 – odrazky nebo retroreflexní fólie  
2. Položka neobsahuje:  
 X  
3. Zpusob merení:  
Udává se pocet kusu kompletní konstrukce nebo práce.</t>
  </si>
  <si>
    <t>923141</t>
  </si>
  <si>
    <t>OSAZENÍ MEZNÍKU SŽDC VČ.DODÁNÍ</t>
  </si>
  <si>
    <t>1300 = 1300,000 [A]  
 Celkové množství 1300.000000 = 1300,000 [B]</t>
  </si>
  <si>
    <t>923211</t>
  </si>
  <si>
    <t>NÁVĚST -HRANICE PROVOZOVATELE DRÁHY -HRANIČNÍK</t>
  </si>
  <si>
    <t>zaústění vlečky č. V4254 1 = 1,000 [A]  
 Celkové množství 1.000000 = 1,000 [B]</t>
  </si>
  <si>
    <t>1. Položka obsahuje:  
 – dodávku a montáž návesti v príslušném provedení na sloupek, popr. jinou podpurnou konstrukci vcetne upevnovacího a pomocného materiálu  
 – protikorozní úpravu, není-li tato provedena již z výroby nebo daná vlastnostmi použitého materiálu  
 – odrazky nebo retroreflexní fólie  
2. Položka neobsahuje:  
 – nosnou konstrukci, napr. sloupek, konzolu apod. vcetne základu a zemních prácí  
3. Zpusob merení:  
Udává se pocet kusu kompletní konstrukce nebo práce.</t>
  </si>
  <si>
    <t>923341</t>
  </si>
  <si>
    <t>NÁVĚST-TRATOVÁ RYCHLOST-RYCHLOSTNÍK,TABULE</t>
  </si>
  <si>
    <t>4 ks, km 12,361, km 15,017 4 = 4,000 [A]  
 Celkové množství 4.000000 = 4,000 [B]</t>
  </si>
  <si>
    <t>923411</t>
  </si>
  <si>
    <t>NÁVEST "VLAK SE BLÍŽÍ K ZASTÁVCE" - ZÁKLADNÍ TABULE</t>
  </si>
  <si>
    <t>4 ks; zast. Lipovka a zast. Solnice zastávka 4 = 4,000 [A]  
 Celkové množství 4.000000 = 4,000 [B]</t>
  </si>
  <si>
    <t>923431</t>
  </si>
  <si>
    <t>NÁVEST "KONEC NÁSTUPIŠTE"</t>
  </si>
  <si>
    <t>923441</t>
  </si>
  <si>
    <t>NÁVEST "POSUN ZAKÁZÁN"</t>
  </si>
  <si>
    <t>ukončení koleje č. 3, č. 202a, č. 202c a kol. č. 208 - 218 9 = 9,000 [A]  
 Celkové množství 9.000000 = 9,000 [B]</t>
  </si>
  <si>
    <t>923471</t>
  </si>
  <si>
    <t>NÁVĚST-STOUPÁNÍ TRATI-KLESÁNÍ TRATI - SKLONOVNÍK,TABULE</t>
  </si>
  <si>
    <t>Návěst - stoupání tratě (sklonovník) - tabule 3 = 3,000 [A]  
 Návěst - klesání trati (sklonovník) - tabule 3 = 3,000 [B]  
 Celkové množství 6.000000 = 6,000 [C]</t>
  </si>
  <si>
    <t>923481</t>
  </si>
  <si>
    <t>STANIČNÍK, TABULE NA TRUB. STOŽÁRU TV</t>
  </si>
  <si>
    <t>Návěst - kilometrická poloha - staničník 14+16+2 = 32,000 [A]  
 Celkové množství 32.000000 = 32,000 [B]</t>
  </si>
  <si>
    <t>923821</t>
  </si>
  <si>
    <t>SLOUPEK DN 60 PRO NÁVEST</t>
  </si>
  <si>
    <t>Sloupek DN 60 pro návěst (včetně základu) 22 = 22,000 [A]  
 Sloupek DN 60 pro staničník 1 = 1,000 [B]  
 Celkové množství 23.000000 = 23,000 [C]</t>
  </si>
  <si>
    <t>1. Položka obsahuje:  
 – dodání a osazení sloupku v príslušném provedení vcetne základu nebo patky a zemních prací  
 – protikorozní úpravu, není-li tato provedena již z výroby nebo daná vlastnostmi použitého materiálu  
2. Položka neobsahuje:  
 X  
3. Zpusob merení:  
Udává se pocet kusu kompletní konstrukce nebo práce.</t>
  </si>
  <si>
    <t>923941</t>
  </si>
  <si>
    <t>ZAJIŠTOVACÍ ZNACKA KONZOLOVÁ (K) VCETNE OCELOVÉHO SLOUPKU</t>
  </si>
  <si>
    <t>Konzolová značka (K) umístěná na ocelových sloupcích 3 = 3,000 [A]  
 Celkové množství 3.000000 = 3,000 [B]</t>
  </si>
  <si>
    <t>1. Položka obsahuje:  
 – geodetické zamerení a kontrolu pripravenosti pro osazení znacky  
 – dodávku konzolové zajištovací znacky a slopku v požadovaném provedení  
 – vykopání jamky, osazení a zabetonování sloupku a upevnení podpurné konstrukce na sloupek  
 – nalepení nebo uchycení zajištovací znacky a další související práce  
 – všechny potrebné pomucky, stroje, náradí a pomocný materiál  
 – kontrolní merení  
 – vyhotovení príslušné dokumentace  
2. Položka neobsahuje:  
 X  
3. Zpusob merení:  
Udává se pocet kusu kompletní konstrukce nebo práce.</t>
  </si>
  <si>
    <t>923971</t>
  </si>
  <si>
    <t>ZAJIŠTOVACÍ ZNACKA KONZOLOVÁ (K) NA ZÁKLADU TRAKCNÍHO STOŽÁRU</t>
  </si>
  <si>
    <t>Konzolová značka (K) umístěná na základu trakčního stožáru 137 = 137,000 [A]  
 Celkové množství 137.000000 = 137,000 [B]</t>
  </si>
  <si>
    <t>1. Položka obsahuje:  
 – geodetické zamerení a kontrolu pripravenosti pro osazení znacky  
 – vyvrtání otvoru požadovaného prumeru, vlepení zajištovací znacky a další související práce  
 – dodávku a montáž konzolové zajištovací znacky v požadovaném provedení  
 – všechny potrebné pomucky, stroje, náradí a pomocný materiál  
 – kontrolní merení  
 – vyhotovení príslušné dokumentace  
2. Položka neobsahuje:  
 X  
3. Zpusob merení:  
Udává se pocet kusu kompletní konstrukce nebo práce.</t>
  </si>
  <si>
    <t>BOURÁNÍ A DEMONTÁŽE</t>
  </si>
  <si>
    <t>965821</t>
  </si>
  <si>
    <t>DEMONTÁŽ KILOMETROVNÍKU, HEKTOMETROVNÍKU, MEZNÍKU</t>
  </si>
  <si>
    <t>31 = 31,000 [A]</t>
  </si>
  <si>
    <t>1. Položka obsahuje:  
 – zahrnuje veškeré cinnosti, zarízení a materiál nutných k odstranení konstrukce  
 – naložení vybouraného materiálu na dopravní prostredek  
 – príplatky za ztížené podmínky pri práci v kolejišti, napr. za prekážky na strane koleje apod.  
2. Položka neobsahuje:  
 – odvoz vybouraného materiálu do skladu nebo na likvidaci  
 – poplatky za likvidaci odpadu, nacení se položkami ze ssd 0  
3. Zpusob merení:  
Udává se pocet kusu kompletní konstrukce nebo práce.</t>
  </si>
  <si>
    <t>965841</t>
  </si>
  <si>
    <t>DEMONTÁŽ JAKÉKOLIV NÁVESTI</t>
  </si>
  <si>
    <t>17 = 17,000 [A]  
 Celkové množství 17.000000 = 17,000 [B]</t>
  </si>
  <si>
    <t>965842</t>
  </si>
  <si>
    <t>DEMONTÁŽ JAKÉKOLIV NÁVESTI - ODVOZ (NA LIKVIDACI ODPADU NEBO JINÉ URCENÉ MÍSTO)</t>
  </si>
  <si>
    <t>90 = 90,000 [A]  
 Celkové množství 90.000000 = 90,000 [B]</t>
  </si>
  <si>
    <t>1. Položka obsahuje:  
 – odvoz jakýmkoliv dopravním prostredkem a složení  
 – prípadné prekládky na trase  
2. Položka neobsahuje:  
 – naložení vybouraného materiálu na dopravní prostredek (je zahrnuto ve zdrojové položce)  
 – poplatky za likvidaci odpadu, nacení se položkami ze ssd 0  
3. Zpusob merení:  
Výmera je souctem soucinu metru krychlových tun vybouraného materiálu v puvodním stavu a jednotlivých vzdáleností v kilometrech.</t>
  </si>
  <si>
    <t>965851</t>
  </si>
  <si>
    <t>DEMONTÁŽ ZAJIŠTOVACÍ ZNACKY</t>
  </si>
  <si>
    <t>Demontáž zajišťovacích značek 96 = 96,000 [A]  
 Celkové množství 96.000000 = 96,000 [B]</t>
  </si>
  <si>
    <t>1. Položka obsahuje:  
 – demontáž zajištovací znacky z jakékoliv nosné konstrukce  
 – prípadnou demontáž sloupku vcetne základu, konzoly a jiné drobné nosné konstrukce  
 – naložení vybouraného materiálu na dopravní prostredek  
2. Položka neobsahuje:  
 – odvoz vybouraného materiálu do skladu nebo na likvidaci  
 – poplatky za likvidaci odpadu, nacení se položkami ze ssd 0  
3. Zpusob merení:  
Udává se pocet kusu kompletní konstrukce nebo práce.</t>
  </si>
  <si>
    <t>965852</t>
  </si>
  <si>
    <t>DEMONTÁŽ ZAJIŠTOVACÍ ZNACKY - ODVOZ (NA LIKVIDACI ODPADU NEBO JINÉ URCENÉ MÍSTO)</t>
  </si>
  <si>
    <t>38,4 = 38,400 [A]  
 Celkové množství 38.400000 = 38,400 [B]</t>
  </si>
  <si>
    <t>R976140</t>
  </si>
  <si>
    <t>DEMONTÁŽ SLOUPŮ NÁVĚSTI -DROBNÝCH ČÁSTÍ BETONOVÝCH</t>
  </si>
  <si>
    <t>Demontáž sloupků návěstí 16 = 16,000 [A]  
 Celkové množství 16.000000 = 16,000 [B]</t>
  </si>
  <si>
    <t>R015142</t>
  </si>
  <si>
    <t>LIKVIDACE ODPADŮ NEKONTAMINOVANÝCH - 17 01 01 - ŽELEZOBETON NAD KUSOVITOST 400X400 MM, VČETNĚ DOPRAVY</t>
  </si>
  <si>
    <t>Odpad 54,050 = 54,050 [A]  
 Celkové množství 54.050000 = 54,050 [B]</t>
  </si>
  <si>
    <t xml:space="preserve">  SO41-11-16-01.1</t>
  </si>
  <si>
    <t>ŽST Solnice, obvod n. n., železniční svršek</t>
  </si>
  <si>
    <t>SO41-11-16-01.1</t>
  </si>
  <si>
    <t>512550</t>
  </si>
  <si>
    <t>KOLEJOVÉ LOŽE - ZRÍZENÍ Z KAMENIVA HRUBÉHO DRCENÉHO (ŠTERK)</t>
  </si>
  <si>
    <t>Zřízení štěrkového lože - nový materiál 22659,0 = 22659,000 [A]  
 Celkové množství 22659.000000 = 22659,000 [B]</t>
  </si>
  <si>
    <t>1. Položka obsahuje:  
 – dodávku, dopravu a uložení kameniva predepsané specifikace a frakce v požadované míre zhutnení  
2. Položka neobsahuje:  
 X  
3. Zpusob merení:  
Merí se objem kolejového lože v projektovaném profilu.</t>
  </si>
  <si>
    <t>513550</t>
  </si>
  <si>
    <t>KOLEJOVÉ LOŽE - DOPLNENÍ Z KAMENIVA HRUBÉHO DRCENÉHO (ŠTERK)</t>
  </si>
  <si>
    <t>Doplnění štěrkového lože u výškové a směrové úpravy - nový mat. 21,6 = 21,600 [A]  
 Zásyp drážní stezky (ŠD 32-63 mm) - nový materiál 7147,2 = 7147,200 [B]  
 Celkové množství 7168.800000 = 7168,800 [C]</t>
  </si>
  <si>
    <t>925110</t>
  </si>
  <si>
    <t>DRÁŽNÍ STEZKY Z DRTI TL. DO 50 MM</t>
  </si>
  <si>
    <t>Drážní stezka z drceného kameniva fr. 4/16 tl. 0,05 m 15539,0 = 15539,000 [A]  
 Celkové množství 15539.000000 = 15539,000 [B]</t>
  </si>
  <si>
    <t>1. Položka obsahuje:  
 – kompletní provedení konstrukce s dodáním materiálu  
 – urovnání povrchu do predepsaného tvaru, prípadne i rucní hutnení a výpln nerovností a prohlubní  
 – zhutnení na predepsanou míru bez ohledu na zpusob provádení  
 – príplatky za ztížené podmínky vyskytující se pri zrízení drážních stezek, napr. za prekážky na strane koleje ap.  
2. Položka neobsahuje:  
 – výpln pod drážní stezkou mezi kolejovým ložem sousedních kolejí, nacení se položkami ve sd 51  
3. Zpusob merení:  
Merí se horní pochozí plocha bez ohledu na tvar dosypávek pod drážní stezkou.</t>
  </si>
  <si>
    <t>ZŘÍZENÍ DRÁŽNÍHO SVRŠKU</t>
  </si>
  <si>
    <t>528152</t>
  </si>
  <si>
    <t>KOLEJ 49 E1, ROZD. "C", BEZSTYKOVÁ, PR. BET. BEZPODKLADNICOVÝ, UP. PRUŽNÉ</t>
  </si>
  <si>
    <t>KOLEJ Č. 202a 66,548 = 66,548 [A]  
 KOLEJ Č. 202c 385,845 = 385,845 [B]  
 KOLEJ Č. 208 462,052 = 462,052 [C]  
 KOLEJ Č. 210 544,812 = 544,812 [D]  
 KOLEJ Č. 212 585,480 = 585,480 [E]  
 KOLEJ Č. 214 676,943+12,446 = 689,389 [F]  
 KOLEJ Č. 216 701,399 = 701,399 [G]  
 KOLEJ Č. 218 703,331 = 703,331 [H]  
 Celkové množství 4138.856000 = 4138,856 [I]</t>
  </si>
  <si>
    <t>1. Položka obsahuje:  
 – defektoskopické zkoušky kolejnic, jsou-li vyžadovány  
 – dodávku uvedeného typu kolejnic, pražcu (popr. mostnic), upevnovadel a drobného kolejiva v uvedeném rozdelení koleje pro normální rozchod kolejí (1435 mm)  
 – montáž kolejových polí ze soucástí železnicního svršku uvedených typu na montážní základne, popr. prímo na staveništi nebo strojní linkou  
 – dopravu smontovaných kolejových polí nebo soucástí z montážní základny na místo urcení, pokud si to zvolená technologie pokládky vyžaduje  
 – zrízení koleje pomocí kolejových polí za použití vhodného kladecího prostredku  
 – sespojkování kolejových polí bez jejich svarení  
 – smerovou a výškovou úpravu koleje do predepsané polohy vcetne stabilizace kolejového lože  
 – ocištení a naolejování spojkových a sverkových šroubu pred zahájením provozu  
 – pomocné a dokoncovací práce  
 – prípadné ztížení práce pri prekážách na jedné nebo obou stranách, v tunelu i pri rekonstrukcích  
2. Položka neobsahuje:  
 – zrízení kolejového lože  
 – svarování kolejnic do bezstykové koleje  
 – broušení koleje  
 – prípadnou dodávku a montáž pražcových kotev  
 – následnou úpravu smerového a výškového usporádání koleje  
3. Zpusob merení:  
Merí se délka koleje ve smyslu CSN 73 6360, tj. v ose koleje.</t>
  </si>
  <si>
    <t>528352</t>
  </si>
  <si>
    <t>KOLEJ 49 E1, ROZD. "U", BEZSTYKOVÁ, PR. BET. BEZPODKLADNICOVÝ, UP. PRUŽNÉ</t>
  </si>
  <si>
    <t>KOLEJ Č. 1 (201a, 201, 201c, 91, 1a) 2040,829 = 2040,829 [A]  
 KOLEJ Č. 202, 202b 1035,031+14 = 1049,031 [B]  
 KOLEJ Č. 204 728,379 = 728,379 [C]  
 KOLEJ Č. 206 734,000 = 734,000 [D]  
 Celkové množství 4552.239000 = 4552,239 [E]</t>
  </si>
  <si>
    <t>528372</t>
  </si>
  <si>
    <t>KOLEJ 49 E1, ROZD. "U", BEZSTYKOVÁ, PR. BET. VÝHYBKOVÝ KRÁTKÝ, UP. PRUŽNÉ</t>
  </si>
  <si>
    <t>KOLEJ Č. 1 (201a, 201, 201c, 91, 1a) 7,200+10,200+13,316+2,400 = 33,116 [A]  
 KOLEJ Č. 202a 3,600+4,838 = 8,438 [B]  
 KOLEJ Č. 202, 202b 4,800+6,000+7,280+5,406+3,000+3,640 = 30,126 [C]  
 KOLEJ Č. 202c 3,600+4,838 = 8,438 [D]  
 KOLEJ Č. 204 8,400+7,280+4,206+4,200+3,640 = 27,726 [E]  
 KOLEJ Č. 206 6,000+7,280+4,200+3,640 = 21,120 [F]  
 KOLEJ Č. 208 3,000+1,251 = 4,251 [G]  
 KOLEJ Č. 210 2,400+1,251+3,000+1,251 = 7,902 [H]  
 KOLEJ Č. 212 3,000+1,251 = 4,251 [I]  
 KOLEJ Č. 214 2,400+1,251+5,561+9,600+8,531 = 27,343 [J]  
 KOLEJ Č. 216 4,200+3,640+4,206+4,200+3,640 = 19,886 [K]  
 KOLEJ Č. 218 3,000+3,640 = 6,640 [L]  
 KOLEJOVÉ SPOJKY (výh. 202-203 a 214-215) 17,176+19,352 = 36,528 [M]  
 Celkové množství 235.765000 = 235,765 [N]</t>
  </si>
  <si>
    <t>1. Položka obsahuje:  
 – defektoskopické zkoušky kolejnic, jsou-li vyžadovány  
 – dodávku uvedeného typu kolejnic, pražcu (popr. mostnic), upevnovadel a drobného kolejiva v uvedeném rozdelení koleje pro normální rozchod kolejí (1435 mm)  
 – montáž kolejových polí ze soucástí železnicního svršku uvedených typu na montážní základne, popr. prímo na staveništi nebo strojní linkou  
 – dopravu smontovaných kolejových polí nebo soucástí z montážní základny na místo urcení, pokud si to zvolená technologie pokládky vyžaduje  
 – zrízení koleje pomocí kolejových polí za použití vhodného kladecího prostredku  
 – sespojkování kolejových polí bez jejich svarení  
  – smerovou a výškovou úpravu koleje do predepsané polohy vcetne stabilizace kolejového lože  
 – ocištení a naolejování spojkových a sverkových šroubu pred zahájením provozu  
 – pomocné a dokoncovací práce  
 – prípadné ztížení práce pri prekážách na jedné nebo obou stranách, v tunelu i pri rekonstrukcích  
2. Položka neobsahuje:  
 – zrízení kolejového lože  
 – svarování kolejnic do bezstykové koleje  
 – broušení koleje  
 – prípadnou dodávku a montáž pražcových kotev  
 – následnou úpravu smerového a výškového usporádání koleje  
3. Zpusob merení:  
Merí se délka koleje ve smyslu CSN 73 6360, tj. v ose koleje.</t>
  </si>
  <si>
    <t>542121</t>
  </si>
  <si>
    <t>SMEROVÉ A VÝŠKOVÉ VYROVNÁNÍ KOLEJE NA PRAŽCÍCH BETONOVÝCH DO 0,05 M</t>
  </si>
  <si>
    <t>72 = 72,000 [A]  
 Celkové množství 72.000000 = 72,000 [B]</t>
  </si>
  <si>
    <t>1. Položka obsahuje:  
 – podbíjení pražcu, vyrovnání nivelety stávající koleje nebo výhybkové konstrukce do 50 mm pri zapojování na novostavbu (prechodový úsek)  
 – príplatky za ztížené podmínky pri práci v koleji, napr. prekážky po stranách koleje, práci v tunelu apod.  
2. Položka neobsahuje:  
 – prípadné doplnení šterkového lože  
3. Zpusob merení:  
Merí se délka koleje ve smyslu CSN 73 6360, tj. v ose koleje.</t>
  </si>
  <si>
    <t>543430</t>
  </si>
  <si>
    <t>VÝMĚNA PODLOŽEK PRYŽOVÝCH VE STÁVAJÍCÍ KOLEJI</t>
  </si>
  <si>
    <t>PAR</t>
  </si>
  <si>
    <t>viz.výkaz výměr: 100m : 0,60= 107 párů</t>
  </si>
  <si>
    <t>50 m, v místě napojení na stávající stav; viz kolejový plán 107 = 107,000 [A]  
 Celkové množství 107.000000 = 107,000 [B]</t>
  </si>
  <si>
    <t>1. Položka obsahuje:  
 – dodávku a uložení vymenovaného materiálu, at nového, regenerovaného nebo vyzískaného  
 – prípadné doplnení ostatního drobného kolejiva  
 – naložení a odvoz demontovaného materiálu do skladu nebo na likvidaci  
 – príplatky za ztížené podmínky pri práci v koleji, napr. prekážky po stranách koleje, práci v tunelu ap.  
2. Položka neobsahuje:  
 – poplatek za likvidaci odpadu (nacení se dle SSD 0)  
3. Zpusob merení:  
Udává se vždy pár, tj. po dvou kusech úložných ploch kolejnice na každém pražci.</t>
  </si>
  <si>
    <t>54599R</t>
  </si>
  <si>
    <t>PŘECHODOVÉ KOLEJNICE R65/49E1 dl. 12,500m</t>
  </si>
  <si>
    <t>1 pár; kolej č. 201a; viz kolejový plán 25 = 25,000 [A]  
 Celkové množství 25.000000 = 25,000 [B]</t>
  </si>
  <si>
    <t>549311</t>
  </si>
  <si>
    <t>ZRUŠENÍ A ZNOVUZRÍZENÍ BEZSTYKOVÉ KOLEJE NA NEDEMONTOVANÝCH ÚSECÍCH V KOLEJI</t>
  </si>
  <si>
    <t>50,000 = 50,000 [A]  
 Celkové množství 50.000000 = 50,000 [B]</t>
  </si>
  <si>
    <t>1. Položka obsahuje:  
 – povolení upevnovadel, úprava dilatacních spár a následné utažení upevnovadel  
 – montážní prípravky na zajištení podmínek daných predpisem SŽDC S 3/2, zejména dodržení upínací teploty  
 – smerovou a výškovou úpravu koleje  
 – podbíjení pražcu, vyrovnání nivelety koleje nebo výhybkové konstrukce do 50 mm pri zapojování na novostavbu (prechodový úsek)  
 – príplatky za ztížené podmínky pri práci v koleji, napr. prekážky po stranách koleje, práci v tunelu ap.  
2. Položka neobsahuje:  
 – prípadné doplnení kolejového lože  
 – svary  
3. Zpusob merení:  
Merí se délka koleje ve smyslu CSN 73 6360, tj. v ose koleje.</t>
  </si>
  <si>
    <t>549331</t>
  </si>
  <si>
    <t>ZŘÍZENÍ BEZSTYKOVÉ KOLEJE</t>
  </si>
  <si>
    <t>všechny nově zřizované koleje 9430,044 = 9430,044 [A]  
 Celkové množství 9430.044000 = 9430,044 [B]</t>
  </si>
  <si>
    <t>1. Položka obsahuje:  
 – úprava dilatacních spár a následné utažení upevnovadel  
 – montážní prípravky na zajištení podmínek daných predpisem SŽDC S 3/2, zejména dodržení upínací teploty  
 – smerovou a výškovou úpravu koleje  
 – podbíjení pražcu, vyrovnání nivelety koleje nebo výhybkové konstrukce do 50 mm pri zapojování na novostavbu (prechodový úsek)  
 – príplatky za ztížené podmínky pri práci v koleji, napr. prekážky po stranách koleje, práci v tunelu ap.  
2. Položka neobsahuje:  
 – prípadné doplnení kolejového lože  
 – svary  
3. Zpusob merení:  
Merí se délka koleje ve smyslu CSN 73 6360, tj. v ose koleje.</t>
  </si>
  <si>
    <t>921930</t>
  </si>
  <si>
    <t>ANTIKOROZNÍ PROVEDENÍ UPEVNOVADEL A JINÉHO DROBNÉHO KOLEJIVA</t>
  </si>
  <si>
    <t>22+18m; přejezdy P4117 a P4118, viz kolejový plán 40 = 40,000 [A]  
 Celkové množství 40.000000 = 40,000 [B]</t>
  </si>
  <si>
    <t>(Položka je príplatkovou jakožto materiálový rozdíl oproti standardnímu upevnení. Samostatne ji tedy nelze použít.)  
1. Položka obsahuje:  
 – antikorozní provedení urcených cástí upevnení žárovým zinkováním nebo jiným vhodným zpusobem ve výrobním závodu  
 – príplatky za ztížené podmínky vyskytující se pri zrízení kolejových vah, napr. za prekážky na strane koleje apod.  
2. Položka neobsahuje:  
 – dodávku materiálu, je soucástí položek zrízení koleje nebo prejezdu  
3. Zpusob merení:  
Merí se metr délkový.</t>
  </si>
  <si>
    <t>922401</t>
  </si>
  <si>
    <t>ZARÁŽEDLO KOLEJNICOVÉ TV 49E1</t>
  </si>
  <si>
    <t>ukončení kolejí 202a, 202c 2 = 2,000 [A]  
 Celkové množství 2.000000 = 2,000 [B]</t>
  </si>
  <si>
    <t>1. Položka obsahuje:  
 – dodávku a montáž veškerého materiálu nutného ke zrízení kompletní konstrukce kolejnicového zarážedl vcetne nárazníku, návesti, upevnovacích prvku ap.  
 – veškeré práce v kolejovém loži  
 – príplatky za ztížené podmínky vyskytující se pri zrízení zarážedla, napr. za prekážky na strane koleje ap.  
2. Položka neobsahuje:  
 X  
3. Zpusob merení:  
Udává se pocet kusu kompletní konstrukce nebo práce.</t>
  </si>
  <si>
    <t>922501</t>
  </si>
  <si>
    <t>ZARÁŽEDLO DYNAMICKÉ</t>
  </si>
  <si>
    <t>ukončení kolejí 208, 210, 212, 214, 216, 218 6 = 6,000 [A]  
 Celkové množství 6.000000 = 6,000 [B]</t>
  </si>
  <si>
    <t>1. Položka obsahuje:  
 – dodávku a montáž dynamického kolejnicového zarážedla  
 – veškeré pomocné práce a materiál  
 – speciální montážní nářadí, závěsné a seřizovací zařízení ap.,  
 – případné posunutí pražců přilehlé koleje ap.  
 – dodání a osazení návěsti včetně případného sloupku se základem nebo jiné podpůrné konstrukce  
 – příplatky za ztížené podmínky vyskytující se při zřízení zarážedla, např. za překážky na straně koleje ap.  
2. Položka neobsahuje:  
 X  
3. Způsob měření:  
Udává se počet kusů kompletní konstrukce nebo práce.</t>
  </si>
  <si>
    <t>R525352</t>
  </si>
  <si>
    <t>Kolej R65, bet. pražce SB8P, pružné podkl. upevnění, rozd. "u", bezstyková kolej - REGENEROVANÝ materiál</t>
  </si>
  <si>
    <t>KOLEJ Č. 1 (201a, 201, 201c, 91, 1a) 2,75 = 2,750 [A]  
 Celkové množství 2.750000 = 2,750 [B]</t>
  </si>
  <si>
    <t>1. Položka obsahuje:  
 – overení kvality vyzískaných materiálu s prípadnou regenerací do predpisového stavu  
 – defektoskopické zkoušky kolejnic, jsou-li vyžadovány  
 – dodávku uvedeného typu kolejnic, pražcu (popr. mostnic), upevnovadel a drobného kolejiva v uvedeném rozdelení koleje pro normální rozchod kolejí (1435 mm)  
 – montáž kolejových polí ze soucástí železnicního svršku uvedených typu na montážní základne, popr. prímo na staveništi nebo strojní linkou  
 – dopravu smontovaných kolejových polí nebo soucástí z montážní základny na místo urcení, pokud si to zvolená technologie pokládky vyžaduje  
 – zrízení koleje pomocí kolejových polí za použití vhodného kladecího prostredku  
 – sespojkování kolejových polí bez jejich svarení  
  – smerovou a výškovou úpravu koleje do predepsané polohy vcetne stabilizace kolejového lože  
 – ocištení a naolejování spojkových a sverkových šroubu pred zahájením provozu  
 – pomocné a dokoncovací práce  
 – prípadné ztížení práce pri prekážách na jedné nebo obou stranách, v tunelu i pri rekonstrukcích  
2. Položka neobsahuje:  
 – zrízení kolejového lože  
 – svarování kolejnic do bezstykové koleje  
 – broušení koleje  
 – prípadnou dodávku a montáž pražcových kotev  
 – následnou úpravu smerového a výškového usporádání koleje  
3. Zpusob merení:  
Merí se délka koleje ve smyslu CSN 73 6360, tj. v ose koleje</t>
  </si>
  <si>
    <t>R528362</t>
  </si>
  <si>
    <t>Kolej 49 E1, R350HT, bet. pražce, pružné bezpodkl. upevnění, rozd. "u", bezstyková kolej - nový materiál (dlouhé pásy)</t>
  </si>
  <si>
    <t>KOLEJ Č. 1 (201a, 201, 201c, 91, 1a) 500,434 = 500,434 [A]  
 Celkové množství 500.434000 = 500,434 [B]</t>
  </si>
  <si>
    <t>SVARY KOLEJNIC A IZOLOVANÉ STYKY</t>
  </si>
  <si>
    <t>545111</t>
  </si>
  <si>
    <t>SVAR KOLEJNIC (STEJNÉHO TVARU) 60 E2, R 65 JEDNOTLIVE</t>
  </si>
  <si>
    <t>2*2; kolej 201</t>
  </si>
  <si>
    <t>Svařování kolejnicových pasů R65 do BK - aluminotermicky 4 = 4,000 [A]  
 Celkové množství 4.000000 = 4,000 [B]</t>
  </si>
  <si>
    <t>Jednotlivým svarem se rozumí svar, který splnuje nekteré z následujících kriterií:  
–  pocet svaru v jednom objektu je menší než 20 ks  
–  pri vevarování lepených izolovaných styku a dilatacních zarízení do kolejí  
–  záverný svar pri zrizování bezstykové koleje ve smyslu predpisu S3/2  
Svar, který nesplnuje ani jedno z výše uvedených kriterií, je svar prubežný  
1. Položka obsahuje:  
 – úpravu koleje nebo výhybky, tj. povolení upevnovadel do vzdálenosti predepsané predpisem S3/2, jejich prípadná ojedinelá výmena, úprava dilatacních spar, vyrovnání kolejnic výškové a smerové, podbití stykových pražcu, demontáž spojek a jejich odvoz na urcené místo nebo do šrotu, prípadné obroušení nutných ploch apod., tak, aby mohl být vyhotoven svar, utažení upevnovadel  
–  úpravu kolejového lože pro nasazení formy, zpetnou úprava do profilu  
 – svarení kolejnic nebo cásti výhybek, opracování a obroušení svaru  
 – úprava koleje nebo výhybkové konstrukce do stavu pred svarováním  
 – príplatky za ztížené podmínky pri práci v koleji, napr. prekážky po stranách koleje, práci v tunelu ap.  
2. Položka neobsahuje:  
 – prípadné rezání koleje  
3. Zpusob merení:  
Udává se pocet kusu kompletní konstrukce nebo práce.</t>
  </si>
  <si>
    <t>545121</t>
  </si>
  <si>
    <t>SVAR KOLEJNIC (STEJNÉHO TVARU) 49 E1, T JEDNOTLIVE</t>
  </si>
  <si>
    <t>Svařování kolejnicových pasů 49 E1 (S49) do BK - aluminotermicky 234 = 234,000 [A]  
 Svařování výhybek tvaru 49 E1 (S49) do BK - aluminotermicky 210 = 210,000 [B]  
 svar pro vložení LIS 4 = 4,000 [C]  
 Celkové množství 448.000000 = 448,000 [D]</t>
  </si>
  <si>
    <t>545220</t>
  </si>
  <si>
    <t>SVAR PRECHODOVÝ (PRECHODOVÁ KOLEJNICE) 49 E1/R 65</t>
  </si>
  <si>
    <t>kolej č. 201a 4 = 4,000 [A]  
 Celkové množství 4.000000 = 4,000 [B]</t>
  </si>
  <si>
    <t>1. Položka obsahuje:  
 – úpravu koleje nebo výhybky, tj. povolení upevnovadel, jejich prípadná výmena, úprava DILATACNÍích spar, vyrovnání kolejnic výškové a smerové, prípadné obroušení nutných ploch apod., tak, aby mohl být vyhotoven svar  
 – svarení kolejnic nebo cásti výhybek, jeho opracování a obroušení  
 – úprava koleje nebo výhybkové konstrukce do stavu pred svarováním  
 – príplatky za ztížené podmínky pri práci v koleji, napr. prekážky po stranách koleje, práci v tunelu ap.  
2. Položka neobsahuje:  
 – prípadné rezání koleje  
 – zrízení bezstykové koleje  
3. Zpusob merení:  
Udává se pocet kusu kompletní konstrukce nebo práce.</t>
  </si>
  <si>
    <t>549111</t>
  </si>
  <si>
    <t>BROUŠENÍ KOLEJE A VÝHYBEK</t>
  </si>
  <si>
    <t>Broušení kolejí 2649,129 = 2649,129 [A]  
 Broušení výhybek 747,095 = 747,095 [B]  
 Celkové množství 3396.224000 = 3396,224 [C]</t>
  </si>
  <si>
    <t>1. Položka obsahuje:  
 – prípravné práce, zejména odstranování prekážek v koleji a výhybce, napr. odstranení kolejových propojek, ukolejnení ap.  
 – vlastní broušení a související práce a materiál, napr. brusivo  
 – dokoncovací práce, zejména zpetná montáž odstraneného zarízení, napr. kolejových propojek, ukolejnení ap.  
 – dopravu brousící soupravy a doprovodných vozu na místo broušení a zpet  
 – príplatky za ztížené podmínky pri práci v koleji, napr. prekážky po stranách koleje, práci v tunelu ap.  
2. Položka neobsahuje:  
 X  
3. Zpusob merení:  
Merí se délka koleje ve smyslu CSN 73 6360, tj. v ose koleje.</t>
  </si>
  <si>
    <t>549510</t>
  </si>
  <si>
    <t>ŘEZÁNÍ KOLEJNIC BEZ OHLEDU NA TVAR</t>
  </si>
  <si>
    <t>216 = 216,000 [A]  
 rozřez pilou pro zřízení LIS 4 = 4,000 [B]  
 Celkové množství 220.000000 = 220,000 [C]</t>
  </si>
  <si>
    <t>1. Položka obsahuje:  
 – rozrezání kolejnic všech profilu  
 – príplatky za ztížené podmínky pri práci v koleji, napr. prekážky po stranách koleje, práci v tunelu ap.  
2. Položka neobsahuje:  
 X  
3. Zpusob merení:  
Udává se pocet kusu kompletní konstrukce nebo práce..</t>
  </si>
  <si>
    <t>75C871</t>
  </si>
  <si>
    <t>KOLEJOVÁ PROPOJKA VÝHYBKOVÁ - DODÁVKA</t>
  </si>
  <si>
    <t>"1: viz.výkaz výměr "  
 Celkem 60 = 60,000 [B]</t>
  </si>
  <si>
    <t>1. Položka obsahuje:  
 – dodávka kolejové propojky výhybkové (do 3 lan) podle typu a potrebné délky vcetne potrebného pomocného materiálu a dopravy do staveništního skladu  
 – dodávku kolejové propojky výhybkové vcetne pomocného materiálu, dopravu do staveništního skladu  
2. Položka neobsahuje:  
 X  
3. Zpusob merení:  
Udává se pocet kusu kompletní konstrukce nebo práce.</t>
  </si>
  <si>
    <t>75C877</t>
  </si>
  <si>
    <t>KOLEJOVÁ PROPOJKA VÝHYBKOVÁ - MONTÁŽ</t>
  </si>
  <si>
    <t>1. Položka obsahuje:  
 – rozmerení místa pripojení, prípadné vyvrtání otvoru, montáž kolejové propojky výhybkové  
 – montáž kolejové propojky výhybkové (do 3 lan) se všemi pomocnými a doplnujícími pracemi a soucástmi, prípadné použití mechanizmu, vcetne dopravy ze skladu k místu montáže  
2. Položka neobsahuje:  
 X  
3. Zpusob merení:  
Udává se pocet kusu kompletní konstrukce nebo práce.</t>
  </si>
  <si>
    <t>VÝHYBKY A VÝHYBKOVÉ KONSTRUKCE</t>
  </si>
  <si>
    <t>533243</t>
  </si>
  <si>
    <t>J 49 1:7,5-190, PR. BET., UP. PRUŽNÉ</t>
  </si>
  <si>
    <t>3 = 3,000 [A]  
 Celkové množství 3.000000 = 3,000 [B]</t>
  </si>
  <si>
    <t>1. Položka obsahuje: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  
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  
 – přechodové kolejnice  
 – broušení koleje  
 – nadstandardní srdcovky  
 – omezovač polohy jazyka  
 – snímače jazyka včetně prodloužení stoliček pro snímač jazyka  
 – závěry a přestavníky včetně výměnových těles  
 – ohřev výhybek  
 – dodatečné výhybkové propojky, naceňují se položkami ve sd 75C  
 – následnou úpravu směrového a výškového uspořádání koleje                                                                                                                                                                                                                                                                                                                   3. Způsob měření:  
Kusem se rozumí kompletní výhybka nebo výhybková konstrukce.</t>
  </si>
  <si>
    <t>533273</t>
  </si>
  <si>
    <t>J 49 1:9-300, PR. BET., UP. PRUŽNÉ</t>
  </si>
  <si>
    <t>8 = 8,000 [A]  
 Celkové množství 8.000000 = 8,000 [B]</t>
  </si>
  <si>
    <t>1. Položka obsahuje:  
 – defektoskopické zkoušky kolejnic, jsou-li vyžadovány  
 – dodávku uvedeného typu výhybky nebo jiné výhybkové konstrukce vcetne pražcu, upevnovadel a drobného kolejiva v uvedeném rozdelení koleje pro normální rozchod kolejí (1435 mm)  
 – montáž výhybky z predmontovaných polí nebo ze soucástí železnicního svršku uvedených typu na montážní základne nebo prímo na staveništi  
 – dopravu predmontovaných nebo smontovaných výhybkových polí nebo soucástí z montážní základny na místo urcení, pokud si to zvolená technologie pokládky vyžaduje  
 – pokládku výhybky nebo jiné výhybkové konstrukce pomocí vhodného kladecího prostredku  
 – sespojkování jednotlivých predmontovaných výhybkových polí bez jejich svarení  
 – smerovou a výškovou úpravu koleje do predepsané polohy vcetne stabilizace kolejového lože  
 – konecnou výškovou a smerovou úpravu výhybkové konstrukce do predepsané polohy projektem nebo jiným zadáním vcetne stabilizace kolejového lože  
 – ocištení a naolejování spojkových a sverkových šroubu pred zahájením provozu  
 – základní výhybkové propojky namontované (výrobcem výhybkové konstrukce)  
 – pomocné a dokoncovací práce  
 – prípadné ztížení práce pri prekážách na jedné nebo obou stranách, v tunelu i pri rekonstrukcích  
2. Položka neobsahuje:  
 – zrízení kolejového lože  
 – kompletní kolejový rošt na atypických výhybkových (krátkých) pražcích (nacenuje se položkami ve sd 52)  
 – kompletní kolejový rošt na spolecných výhybkových (dlouhých) pražcích (nacenuje se položkami ve sd 52)  
 – montážní a záverné svary, svarování kolejnic do bezstykové koleje  
 – žlabové pražce  
 – izolované styky  
 – tepelne opracované jazyky a opornice  
 – váleckové (nadzvedávací) stolicky  
 – prechodové kolejnice  
 – broušení koleje  
 – nadstandardní srdcovky  
 – omezovac polohy jazyka  
 – snímace jazyka vcetne prodloužení stolicek pro snímac jazyka  
 – závery a prestavníky vcetne výmenových teles  
 – ohrev výhybek  
 – dodatecné výhybkové propojky, nacenují se položkami ve sd 75C  
 – následnou úpravu smerového a výškového usporádání koleje                                                                                                                                                                                                                                                                                                                   3. Zpusob merení:  
Kusem se rozumí kompletní výhybka nebo výhybková konstrukce.</t>
  </si>
  <si>
    <t>533293</t>
  </si>
  <si>
    <t>J 49 1:11-300, PR. BET., UP. PRUŽNÉ</t>
  </si>
  <si>
    <t>"1: viz. pril. výkazu výměr, "  
 Celkem 4 = 4,000 [B]</t>
  </si>
  <si>
    <t>539101</t>
  </si>
  <si>
    <t>ZVLÁŠTNÍ VYBAVENÍ VÝHYBEK, PRAŽCE ŽLABOVÉ, SESTAVA 1 KS</t>
  </si>
  <si>
    <t>výhybky č. 202, 203, 214, 215 4 = 4,000 [A]  
 Celkové množství 4.000000 = 4,000 [B]</t>
  </si>
  <si>
    <t>(Položka je príplatkovou k položkám výhybek a nelze ji použít samostatne.)  
1. Položka obsahuje:  
 – žlabové provedení výhybkových pražcu vcetne veškerých nákladu s tímto spojených  
2. Položka neobsahuje:  
 – stavecí a prestavné zarízení vcetne táhel  
3. Zpusob merení:  
Udává se pocet sad, které se skládají z predepsaných dílu, jež tvorí požadovaný celek.</t>
  </si>
  <si>
    <t>539409</t>
  </si>
  <si>
    <t>ZVLÁŠTNÍ VYBAVENÍ VÝHYBEK,VÁLEČKOVÉ STOLIČKY NADZVEDÁVACÍ,PRO TV. 1-11-300</t>
  </si>
  <si>
    <t>výhybky č. 202, 203, 214, 215 4 = 4,000 [A]</t>
  </si>
  <si>
    <t>1. Položka obsahuje:  
 – dodání a montáž poctu a typu váleckových stolicek odpovídající dané výhybkové konstrukci dle platných predpisu SŽDC  
2. Položka neobsahuje:  
 X  
3. Zpusob merení:  
Udává se pocet sad, které se skládají z predepsaných dílu, jež tvorí požadovaný celek.</t>
  </si>
  <si>
    <t>539540</t>
  </si>
  <si>
    <t>ZVLÁŠTNÍ VYBAVENÍ VÝHYBEK, CELISTOVÝ ZÁVER</t>
  </si>
  <si>
    <t>15 = 15,000 [A]  
 Celkové množství 15.000000 = 15,000 [B]</t>
  </si>
  <si>
    <t>1. Položka obsahuje:  
 – dodání a montáž celistového záveru  
2. Položka neobsahuje:  
 X  
3. Zpusob merení:  
Udává se pocet kusu kompletní konstrukce nebo práce.</t>
  </si>
  <si>
    <t>544322</t>
  </si>
  <si>
    <t>IZOLOVANÝ STYK LEPENÝ STANDARDNÍ DÉLKY (3,4-8,0 M), TEPELNE NEOPRACOVANÝ, TVARU 49 E1</t>
  </si>
  <si>
    <t>1 pár; kolej č. 214; viz schéma ZZ a kolejový plán 2 = 2,000 [A]  
 Celkové množství 2.000000 = 2,000 [B]</t>
  </si>
  <si>
    <t>1. Položka obsahuje:  
 – dodání a zabudování LISu požadované délky  
 – výmenu nebo doplnení podložek, spojkových šroubu, sverkových šroubu, matic a dvojitých pružných kroužku ap.  
 – defektoskopickou zkoušku kolejnic lepeného izolovaného styku, je-li požadována  
2. Položka neobsahuje:  
 – demontáž stávajícího lepeného izolovaného styku nebo bežné kolejnice, ocení se položkami SD 965  
 – rezání koleje  
 – prípadnou úpravu pražcu  
 – zavarení LISu do bezstykové koleje,ocení se položkamiSD 545 pro svary jednotlivé  
3. Zpusob merení:  
Udává se pocet kusu izolovaného styku libovolné délky v každém kolejnicovém pasu. V bežné koleji jsou tyto IS zpravidla v párech.</t>
  </si>
  <si>
    <t>549210</t>
  </si>
  <si>
    <t>PRAŽCOVÁ KOTVA V NOVE ZRIZOVANÉ KOLEJI</t>
  </si>
  <si>
    <t>(18/0.6/3)+(14/0.6/3); kolej č. 201a - na každém 3. pražci, výhybka č. 201 - na každém 3. pražci - výměnová část</t>
  </si>
  <si>
    <t>Pražcová kotva 18 = 18,000 [A]  
 Celkové množství 18.000000 = 18,000 [B]</t>
  </si>
  <si>
    <t>1. Položka obsahuje:  
 – dodávku a montáž pražcové kotvy  
 – prípadné odhrabání šterku v míste zabudování pražcové kotvy bez ohledu na ulehlost  
 – po dokoncení montáže navrácení šterku na puvodní místo a uvedení koleje do normového stavu  
 – príplatky za ztížené podmínky pri práci v koleji, napr. prekážky po stranách koleje, práci v tunelu ap.  
2. Položka neobsahuje:  
 X  
3. Zpusob merení:  
Udává se pocet kusu kompletní konstrukce nebo práce.</t>
  </si>
  <si>
    <t>743812</t>
  </si>
  <si>
    <t>VÝSTROJ EOV PRO VÝHYBKU  JEDNODUCHOU TVARU 1:9-300, 1:11-300</t>
  </si>
  <si>
    <t>výhybky č. 202, 203, 204, 205, 211, 212, 213, 214, 215 9 = 9,000 [A]  
 Celkové množství 9.000000 = 9,000 [B]</t>
  </si>
  <si>
    <t>1. Položka obsahuje:  
 – kompletní vybavení výhybky zarízením EOV – topné tyce, príchytky hlavic topných tycí a pérových príchytek vlastních topných tycí, pripojovací šnury a chránicky pro tyto šnury, rozvodné skrínky vc. nosných konstrukcí techto skrínek, dále topnice pro ohrev táhel všech prestavníku vc. sálavých desek a veškerého drobného spojovacího a upevnovacího materiálu.   
 – technický popis viz. projektová dokumentace  
2. Položka neobsahuje:  
 X  
3. Zpusob merení:  
Udává se pocet kusu kompletní konstrukce nebo práce.</t>
  </si>
  <si>
    <t>743853</t>
  </si>
  <si>
    <t>KRYT EOV,STŘEDNÍ S49-BET.PRAŽEC</t>
  </si>
  <si>
    <t>1. Položka obsahuje:  
 – vybavení výhybky zarízením krytu eov – strední kryt, objímky z ocelového pozinkovaného pásku obepínajícího pražec, gumové zásterky pro volné vedení táhla pod kryt, cepy pro pripevnení a veškerého drobného spojovacího a upevnovacího materiálu, odstranení šterku v okolí pražcu a opetovné zasypání    
 – technický popis viz. projektová dokumentace  
2. Položka neobsahuje:  
 - x  
3. Zpusob merení:  
Udává se pocet kusu kompletní konstrukce nebo práce.</t>
  </si>
  <si>
    <t>923131</t>
  </si>
  <si>
    <t>NÁMEZNÍK</t>
  </si>
  <si>
    <t>965113</t>
  </si>
  <si>
    <t>DEMONTÁŽ KOLEJE NA BETONOVÝCH PRAŽCÍCH DO KOLEJOVÝCH POLÍ S ODVOZEM NA MONTÁŽNÍ ZÁKLADNU S NÁSLEDNÝM ROZEBRÁNÍM</t>
  </si>
  <si>
    <t>2640,000 = 2640,000 [A]  
 Celkové množství 2640.000000 = 2640,000 [B]</t>
  </si>
  <si>
    <t>1. Položka obsahuje:  
 – uvolnení kolejového roštu z kolejového lože  
 – odstranení kolejnicových propojek, uzemnení a jiného vybavení  
 – prípadné rozrezání kolejového roštu  
 – úplné rozebrání koleje v míste demontáže do kolejových polí a jejich hrubé ocištení  
 – naložení vybouraného materiálu na dopravní prostredek  
 – odvoz kolejových polí z místa demontáže na montážní základnu  
 – rozebrání kolejových polí na montážní základne do soucástí  
 – príplatky za ztížené podmínky pri práci v kolejišti, napr. za prekážky na strane koleje apod.   
 2. Položka neobsahuje:  
 – odvoz nevyhovujícího materiálu na likvidaci  
 – poplatky za likvidaci odpadu, nacení se položkami ze ssd 0  
3. Zpusob merení:  
Merí se délka koleje ve smyslu CSN 73 6360, tj. v ose koleje.</t>
  </si>
  <si>
    <t>965116</t>
  </si>
  <si>
    <t>DEMONTÁŽ KOLEJE NA BETONOVÝCH PRAŽCÍCH - ODVOZ ROZEBRANÝCH SOUCÁSTÍ (Z MÍSTA DEMONTÁŽE NEBO Z MONTÁŽNÍ ZÁKLADNY) K LIKVIDACI</t>
  </si>
  <si>
    <t>9931,68 = 9931,680 [A]  
 Celkové množství 9931.680000 = 9931,680 [B]</t>
  </si>
  <si>
    <t>1. Položka obsahuje:  
 – naložení na dopravní prostredek, odvoz a složení  
 – prípadné prekládky na trase  
2. Položka neobsahuje:  
 – poplatky za likvidaci odpadu, nacení se položkami ze ssd 0  
3. Zpusob merení:  
Výmera je sumou soucinu tun vybouraného materiálu v puvodním stavu a k nim príslušných jednotlivých odvozových vzdáleností v kilometrech.</t>
  </si>
  <si>
    <t>965123</t>
  </si>
  <si>
    <t>DEMONTÁŽ KOLEJE NA DREVENÝCH PRAŽCÍCH DO KOLEJOVÝCH POLÍ S ODVOZEM NA MONTÁŽNÍ ZÁKLADNU S NÁSLEDNÝM ROZEBRÁNÍM</t>
  </si>
  <si>
    <t>1. Položka obsahuje:  
 – uvolnení kolejového roštu z kolejového lože  
 – odstranení kolejnicových propojek, uzemnení a jiného vybavení  
 – prípadné rozrezání kolejového roštu  
 – úplné rozebrání koleje v míste demontáže do kolejových polí a jejich hrubé ocištení  
 – naložení vybouraného materiálu na dopravní prostredek  
 – odvoz kolejových polí z místa demontáže na montážní základnu  
 – rozebrání kolejových polí na montážní základne do soucástí  
 – príplatky za ztížené podmínky pri práci v kolejišti, napr. za prekážky na strane koleje apod.  
2. Položka neobsahuje:  
 – odvoz nevyhovujícího materiálu na likvidaci  
 – poplatky za likvidaci odpadu, nacení se položkami ze ssd 0  
3. Zpusob merení:  
Merí se délka koleje ve smyslu CSN 73 6360, tj. v ose koleje.</t>
  </si>
  <si>
    <t>965126</t>
  </si>
  <si>
    <t>DEMONTÁŽ KOLEJE NA DREVENÝCH PRAŽCÍCH - ODVOZ ROZEBRANÝCH SOUCÁSTÍ (Z MÍSTA DEMONTÁŽE NEBO Z MONTÁŽNÍ ZÁKLADNY) K LIKVIDACI</t>
  </si>
  <si>
    <t>54,270 = 54,270 [A]  
 Celkové množství 54.270000 = 54,270 [B]</t>
  </si>
  <si>
    <t>965223</t>
  </si>
  <si>
    <t>DEMONTÁŽ VÝHYBKOVÉ KONSTRUKCE NA DREVENÝCH PRAŽCÍCH DO KOLEJOVÝCH POLÍ S ODVOZEM NA MONTÁŽNÍ ZÁKLADNU S NÁSLEDNÝM ROZEBRÁNÍM</t>
  </si>
  <si>
    <t>37,833 = 37,833 [A]  
 Celkové množství 37.833000 = 37,833 [B]</t>
  </si>
  <si>
    <t>1. Položka obsahuje:  
 – uvolnení kolejového roštu výhybkové konstrukce z kolejového lože  
 – odstranení kolejnicových propojek, uzemnení a jiného vybavení  
 – prípadné rozrezání kolejového roštu výhybkové konstrukce  
 – úplné rozebrání výhybkové konstrukce v míste demontáže do kolejových polí a jejich hrubé ocištení  
 – naložení vybouraného materiálu na dopravní prostredek  
 – odvoz kolejových polí z místa demontáže na montážní základnu  
 – rozebrání kolejových polí na montážní základne do soucástí  
 – príplatky za ztížené podmínky pri práci v kolejišti, napr. za prekážky na strane koleje apod.  
2. Položka neobsahuje:  
 – odvoz nevyhovujícího materiálu na likvidaci  
 – poplatky za likvidaci odpadu, nacení se položkami ze ssd 0  
3. Zpusob merení:  
Merí se rozvinutá délka výhybkové konstrukce ve všech vetvcích dle CSN 73 6360, tj. v ose koleje.</t>
  </si>
  <si>
    <t>námezník u výhybky č. 201 1 = 1,000 [A]  
 Celkové množství 1.000000 = 1,000 [B]</t>
  </si>
  <si>
    <t>R965010</t>
  </si>
  <si>
    <t>ODSTRANĚNÍ KOLEJOVÉHO LOŽE A DRÁŽNÍCH STEZEK VČETNĚ ODVOZU NA MEZIDEPONII</t>
  </si>
  <si>
    <t>Včetně odvozu na mezideponii v režii zhotovitele</t>
  </si>
  <si>
    <t>Odstranění kolejového lože 4277,600 = 4277,600 [A]  
 Celkové množství 4277.600000 = 4277,600 [B]</t>
  </si>
  <si>
    <t>1. Položka obsahuje:  
 – odstranení kolejového lože rucne nebo mechanizací, a to po nebo bez sejmutí kolejového roštu  
 – príplatky za ztížené podmínky pri práci v kolejišti, napr. za prekážky na strane koleje apod.  
 – naložení vybouraného materiálu na dopravní prostredek  
-  vlastní vybourání konstrukcí, veškerou manipulaci s vybouranou sutí a s vybouranými hmotami až po první naložení na dopravní prostředek.  Nezahrnuje další vodorovnou dopravu, uložení na skládku, poplatek za skládku, které se vykazují v položce R015*** .  
2. Položka neobsahuje:  
 – odvoz vybouraného materiálu do skladu nebo na likvidaci  
 – poplatky za likvidaci odpadu, nacení se položkami ze ssd 0  
3. Zpusob merení:  
Merí se metry krychlové odteženého kolejového lože v ulehlém (puvodním) stavu.</t>
  </si>
  <si>
    <t>R965010sc</t>
  </si>
  <si>
    <t>ODSTRANENÍ KOLEJOVÉHO LOŽE A DRÁŽNÍCH STEZEK</t>
  </si>
  <si>
    <t>Odpad, lokálně znečištěný štěrk mazadly (výhybky) 50 = 50,000 [A]  
 Celkové množství 50.000000 = 50,000 [B]</t>
  </si>
  <si>
    <t>Odpad, betonové námezníky 0,1 = 0,100 [A]  
 Celkové množství 0.100000 = 0,100 [B]</t>
  </si>
  <si>
    <t>R015210</t>
  </si>
  <si>
    <t>LIKVIDACE ODPADŮ NEKONTAMINOVANÝCH - 17 01 01 - ŽELEZNIČNÍ PRAŽCE BETONOVÉ, VČETNĚ DOPRAVY</t>
  </si>
  <si>
    <t>Odpad, betonové pražce 251,9 = 251,900 [A]  
 Celkové množství 251.900000 = 251,900 [B]</t>
  </si>
  <si>
    <t>R015250</t>
  </si>
  <si>
    <t>LIKVIDACE ODPADŮ NEKONTAMINOVANÝCH - 17 02 03 - POLYETYLÉNOVÉ  PODLOŽKY (ŽEL. SVRŠEK), VČETNĚ DOPRAVY</t>
  </si>
  <si>
    <t>Odpad, polyetylénové  podložky 0,74 = 0,740 [A]  
 Celkové množství 0.740000 = 0,740 [B]</t>
  </si>
  <si>
    <t>R015260</t>
  </si>
  <si>
    <t>LIKVIDACE ODPADŮ NEKONTAMINOVANÝCH - 07 02 99 - PRYŽOVÉ PODLOŽKY (ŽEL. SVRŠEK), VČETNĚ DOPRAVY</t>
  </si>
  <si>
    <t>Odpad, pryžové podložky 1,53 = 1,530 [A]  
 Celkové množství 1.530000 = 1,530 [B]</t>
  </si>
  <si>
    <t>R015510</t>
  </si>
  <si>
    <t>LIKVIDACE ODPADŮ NEBEZPEČNÝCH - 17 05 07* - LOKÁLNĚ ZNEČIŠTĚNÝ ŠTĚRK A ZEMINA Z KOLEJIŠTĚ (VÝHYBKY), VČETNĚ DOPRAVY</t>
  </si>
  <si>
    <t>Odpad, lokálně znečištěný štěrk mazadly (výhybky) 50*2,035 = 101,750 [A]  
 Celkové množství 101.750000 = 101,750 [B]</t>
  </si>
  <si>
    <t>R015520</t>
  </si>
  <si>
    <t>LIKVIDACE ODPADŮ NEBEZPEČNÝCH - 17 02 04* - ŽELEZNIČNÍ PRAŽCE DŘEVĚNÉ, VČETNĚ DOPRAVY</t>
  </si>
  <si>
    <t>Odpad, dřevěné pražce 0,9 = 0,900 [A]  
 Celkové množství 0.900000 = 0,900 [B]</t>
  </si>
  <si>
    <t xml:space="preserve">  SO41-11-16-01.2</t>
  </si>
  <si>
    <t>ŽST Solnice, obvod n. n., železniční svršek, třetí podbití</t>
  </si>
  <si>
    <t>SO41-11-16-01.2</t>
  </si>
  <si>
    <t>542312</t>
  </si>
  <si>
    <t>NÁSLEDNÁ ÚPRAVA SMEROVÉHO A VÝŠKOVÉHO USPORÁDÁNÍ KOLEJE - PRAŽCE BETONOVÉ</t>
  </si>
  <si>
    <t>9430.044+72m; všechny nově zřizované koleje + navázání</t>
  </si>
  <si>
    <t>3. podbití koleje (následná úprava GPK) 9502,044 = 9502,044 [A]  
 Celkové množství 9502.044000 = 9502,044 [B]</t>
  </si>
  <si>
    <t>1.Položka obsahuje:  
- geodetické merení koleje pro následnou smerovou a výškovou úpravu koleje do predepsané polohy  
- následnou smerovou a výškovou úpravu koleje do predepsané polohy  
- kontrolní geodetické merení koleje a posouzení odchylek od predepsané polohy vzhledem k príslušným technickým normám  
- pomocné a dokoncovací práce, kterými mohou být dle místních podmínek napr. rozebrání a montáž prejezdových konstrukcí, ukolejnení – montáž a demontáž, stabilizace kolejového lože, snížení kolejového lože pod patou kolejnice – v koleji i ve výhybce, výluky – vypnutí trakce  
- prípadné ztížení práce pri prekážkách na jedné nebo obou stranách (napr. u nástupišt), v tunelu i pri rekonstrukcích  
2. Položka neobsahuje: prípadne nutné doplnení kolejového lože, které se reší vždy jako reklamace nedodaného materiálu puvodních položek  rady 51  
3. Merná jednotka: metr  
4. Zpusob merení:v koleji se merí délka koleje ve smyslu CSN 73 6360, tj. v ose koleje, u kolejových konstrukcí tzv. rozvinutá délka ve smyslu predpisu SR103/7</t>
  </si>
  <si>
    <t>542322</t>
  </si>
  <si>
    <t>NÁSLEDNÁ ÚPRAVA SMEROVÉHO A VÝŠKOVÉHO USPORÁDÁNÍ VÝHYBKOVÉ KONSTRUKCE - PRAŽCE BETONOVÉ</t>
  </si>
  <si>
    <t>8*49.847+4*53.608+3*44.629; 8x 1:9-300 + 4x 1:11-300 + 3x 1:7.5-190-I, rozvinutá délka</t>
  </si>
  <si>
    <t>3. podbití koleje ve výhybkách na betonových pražcích (následná úprava GPK) 747,095 = 747,095 [A]  
 Celkové množství 747.095000 = 747,095 [B]</t>
  </si>
  <si>
    <t xml:space="preserve">  SO41-11-16-04.1</t>
  </si>
  <si>
    <t>ŽST Solnice, obvod n. n., vlečka Preymesser, železniční svršek</t>
  </si>
  <si>
    <t>SO41-11-16-04.1</t>
  </si>
  <si>
    <t>Zřízení štěrkového lože - nový materiál 90,9 = 90,900 [A]  
 Celkové množství 90.900000 = 90,900 [B]</t>
  </si>
  <si>
    <t>Doplnění štěrk. lože pro výškové a směrové úpravy - nový mat. 4,5 = 4,500 [A]  
 Zásyp drážní stezky (ŠD 32-63 mm) - nový materiál 62,4 = 62,400 [B]  
 Celkové množství 66.900000 = 66,900 [C]</t>
  </si>
  <si>
    <t>Drážní stezka z drceného kameniva fr. 4/16 tl. 0,05 m 101,4 = 101,400 [A]  
 Celkové množství 101.400000 = 101,400 [B]</t>
  </si>
  <si>
    <t>KOLEJ VLEČKY - vlečka č. 4204 (Wotan Forest) 38,799 = 38,799 [A]  
 Celkové množství 38.799000 = 38,799 [B]</t>
  </si>
  <si>
    <t>KOLEJ VLEČKY - vlečka č. 4204 (Wotan Forest) 4,200+3,640 = 7,840 [A]  
 Celkové množství 7.840000 = 7,840 [B]</t>
  </si>
  <si>
    <t>15,000 = 15,000 [A]  
 Celkové množství 15.000000 = 15,000 [B]</t>
  </si>
  <si>
    <t>všechny nově zřizované koleje 46,639 = 46,639 [A]  
 Celkové množství 46.639000 = 46,639 [B]</t>
  </si>
  <si>
    <t>km 0,051 viz kolejový plán 2 = 2,000 [A]  
 Celkové množství 2.000000 = 2,000 [B]</t>
  </si>
  <si>
    <t>svar pro vložení LIS 4 = 4,000 [A]  
 3*2; kolej vlečky č. 4204 6 = 6,000 [B]  
 Celkové množství 10.000000 = 10,000 [C]</t>
  </si>
  <si>
    <t>REZÁNÍ KOLEJNIC</t>
  </si>
  <si>
    <t>Demontáže 6 = 6,000 [A]  
 rozřez pilou pro zřízení LIS 4 = 4,000 [B]  
 Celkové množství 10.000000 = 10,000 [C]</t>
  </si>
  <si>
    <t>Demontáž koleje na betonových pražcích 43 = 43,000 [A]  
 Celkové množství 43.000000 = 43,000 [B]</t>
  </si>
  <si>
    <t>161,766 = 161,766 [A]  
 Celkové množství 161.766000 = 161,766 [B]</t>
  </si>
  <si>
    <t>Odstranění kolejového lože 70,3 = 70,300 [A]  
 Celkové množství 70.300000 = 70,300 [B]</t>
  </si>
  <si>
    <t>Odpad, betonové pražce 19,2 = 19,200 [A]  
 Celkové množství 19.200000 = 19,200 [B]</t>
  </si>
  <si>
    <t>Odpad, polyetylénové  podložky 0,01 = 0,010 [A]  
 Celkové množství 0.010000 = 0,010 [B]</t>
  </si>
  <si>
    <t>Odpad, pryžové podložky 0,03 = 0,030 [A]  
 Celkové množství 0.030000 = 0,030 [B]</t>
  </si>
  <si>
    <t xml:space="preserve">  SO41-11-16-04.2</t>
  </si>
  <si>
    <t>ŽST Solnice, obvod n. n., vlečka Preymesser, železniční svršek, třetí podbití</t>
  </si>
  <si>
    <t>SO41-11-16-04.2</t>
  </si>
  <si>
    <t>všechny nově zřizované koleje + navázání 61,639 = 61,639 [A]  
 Celkové množství 61.639000 = 61,639 [B]</t>
  </si>
  <si>
    <t xml:space="preserve">  SO41-11-17-01.1</t>
  </si>
  <si>
    <t>ŽST Solnice, obvod os. n., železniční svršek</t>
  </si>
  <si>
    <t>SO41-11-17-01.1</t>
  </si>
  <si>
    <t>Zřízení štěrkového lože - nový materiál 777,1 = 777,100 [A]  
 Celkové množství 777.100000 = 777,100 [B]</t>
  </si>
  <si>
    <t>Doplnění štěrkového lože u výškové a směrové úpravy - nový mat. 152,5 = 152,500 [A]  
 Zásyp drážní stezky (ŠD 32-63 mm) - nový materiál 326,9 = 326,900 [B]  
 Celkové množství 479.400000 = 479,400 [C]</t>
  </si>
  <si>
    <t>Drážní stezka z drceného kameniva fr. 4/16 tl. 0,05 m 1427,0 = 1427,000 [A]  
 Celkové množství 1427.000000 = 1427,000 [B]</t>
  </si>
  <si>
    <t>KOLEJ Č. 3 115,206 = 115,206 [A]  
 Celkové množství 115.206000 = 115,206 [B]</t>
  </si>
  <si>
    <t>528311</t>
  </si>
  <si>
    <t>KOLEJ 49 E1, ROZD. "U", BEZSTYKOVÁ, PR. DR., UP. TUHÉ</t>
  </si>
  <si>
    <t>KOLEJ Č. 1 8,900 = 8,900 [A]  
 Celkové množství 8.900000 = 8,900 [B]</t>
  </si>
  <si>
    <t>528341</t>
  </si>
  <si>
    <t>KOLEJ 49 E1, ROZD. "U", BEZSTYKOVÁ, PR. BET. PODKLADNICOVÝ UŽITÝ, UP. TUHÉ</t>
  </si>
  <si>
    <t>nové pryžové podložky, nové PE podložky, výměna svěrek ŽS3 za ŽS4</t>
  </si>
  <si>
    <t>KOLEJ Č. 1 38,164 = 38,164 [A]  
 KOLEJ Č. 4 5,860 = 5,860 [B]  
 Celkové množství 44.024000 = 44,024 [C]</t>
  </si>
  <si>
    <t>KOLEJ Č. 1 95,460 = 95,460 [A]  
 Celkové množství 95.460000 = 95,460 [B]</t>
  </si>
  <si>
    <t>542111</t>
  </si>
  <si>
    <t>SMĚROVÉ A VÝŠKOVÉ VYROVNÁNÍ KOLEJE NA PR.DŘEVĚNÝCH</t>
  </si>
  <si>
    <t>kol. č. 1+2; viz kolejový plán 68,882 = 68,882 [A]  
 Celkové množství 68.882000 = 68,882 [B]</t>
  </si>
  <si>
    <t>kol. č. 1+2+4; viz kolejový plán 357,760 = 357,760 [A]  
 Celkové množství 357.760000 = 357,760 [B]</t>
  </si>
  <si>
    <t>542221</t>
  </si>
  <si>
    <t>SMEROVÉ A VÝŠKOVÉ VYROVNÁNÍ VÝHYBKOVÉ KONSTRUKCE NA PRAŽCÍCH BETONOVÝCH DO 0,05 M</t>
  </si>
  <si>
    <t>výhybky č. 3 (1:7,5-190) a č. 5 (1:9-190); v místě napojení na stávající stav 81,587 = 81,587 [A]  
 Celkové množství 81.587000 = 81,587 [B]</t>
  </si>
  <si>
    <t>VÝMĚNA PODOLŽEK PRYŽOVÝCH VE STÁV.KOLEJI</t>
  </si>
  <si>
    <t>viz.výkaz výměr: 853,284 : 0,60= 1 422 párů</t>
  </si>
  <si>
    <t>Výměna pryžových podložek a svěrek ŽS3 za ŽS4 ve stávajících úsecích koleje (budou nově svařeny) 1422 = 1422,000 [A]  
 Celkové množství 1422.000000 = 1422,000 [B]</t>
  </si>
  <si>
    <t>426,642 = 426,642 [A]  
 Celkové množství 426.642000 = 426,642 [B]</t>
  </si>
  <si>
    <t>549312</t>
  </si>
  <si>
    <t>ZRUŠENÍ A ZNOVUZRÍZENÍ BEZSTYKOVÉ KOLEJE NA NEDEMONTOVANÝCH ÚSECÍCH VE VÝHYBCE</t>
  </si>
  <si>
    <t>81,587 = 81,587 [A]  
 Celkové množství 81.587000 = 81,587 [B]</t>
  </si>
  <si>
    <t>kol. č. 1+3+4 (v rozsahu navržených úprav) 296,154 = 296,154 [A]  
 Celkové množství 296.154000 = 296,154 [B]</t>
  </si>
  <si>
    <t>ZARÁŽEDLO KOLEJNICOVÉ</t>
  </si>
  <si>
    <t>kolej č. 3 1 = 1,000 [A]  
 Celkové množství 1.000000 = 1,000 [B]</t>
  </si>
  <si>
    <t>R528372</t>
  </si>
  <si>
    <t>KOLEJ S 49 E1,BEZSTYKOVÁ PR.BET.+DŘEV.,VÝHYBKOVÉ KRÁTKÉ,PRUŽ.UPEVNĚNÍ</t>
  </si>
  <si>
    <t>KOLEJ Č. 1 4,200+3,640+3,000+3,642+3,600 = 18,082 [A]  
 KOLEJ Č. 3 4,200+3,642 = 7,842 [B]  
 KOLEJ Č. 4 3,000+3,640 = 6,640 [C]  
 Celkové množství 32.564000 = 32,564 [D]</t>
  </si>
  <si>
    <t>kolej č. 3 a kolej vlečky č. 4253 4 = 4,000 [A]  
 Celkové množství 4.000000 = 4,000 [B]</t>
  </si>
  <si>
    <t>svar pro vložení LIS 8 = 8,000 [A]  
 Svařování kolejnicových pasů 49 E1 (S49) do BK - aluminotermicky 20 = 20,000 [B]  
 Svařování výhybek tvaru 49 E1 (S49) do BK - aluminotermicky 28 = 28,000 [C]  
 Celkové množství 56.000000 = 56,000 [D]</t>
  </si>
  <si>
    <t>Broušení kolejí 296,846 = 296,846 [A]  
 Broušení výhybek 131,434 = 131,434 [B]  
 Celkové množství 428.280000 = 428,280 [C]</t>
  </si>
  <si>
    <t>Demontáže 50 = 50,000 [A]  
 rozřez pilou pro zřízení LIS 8 = 8,000 [B]  
 Celkové množství 58.000000 = 58,000 [C]</t>
  </si>
  <si>
    <t>jazykové propojky+srdcovkové propojky; 1x JS49-1:9-300 a 1x J49-1:9-190 8 = 8,000 [A]  
 Celkové množství 8.000000 = 8,000 [B]</t>
  </si>
  <si>
    <t>534252</t>
  </si>
  <si>
    <t>REGENEROVANÁ J 49 1:9-190, PR. DR., UP. PRUŽNÉ</t>
  </si>
  <si>
    <t>ze stavby (stávající výhybka č. 3) 1 = 1,000 [A]  
 Celkové množství 1.000000 = 1,000 [B]</t>
  </si>
  <si>
    <t>1. Položka obsahuje:  
 – overení kvality vyzískaných materiálu s prípadnou regenerací do predpisového stavu  
 – defektoskopické zkoušky kolejnic, jsou-li vyžadovány  
 – dodávku uvedeného typu výhybky nebo jiné výhybkové konstrukce vcetne pražcu, upevnovadel a drobného kolejiva v uvedeném rozdelení koleje pro normální rozchod kolejí (1435 mm)  
 – montáž výhybky z predmontovaných polí nebo ze soucástí železnicního svršku uvedených typu na montážní základne nebo prímo na staveništi  
 – dopravu predmontovaných nebo smontovaných výhybkových polí nebo soucástí z montážní základny na místo urcení, pokud si to zvolená technologie pokládky vyžaduje  
 – pokládku výhybky nebo jiné výhybkové konstrukce pomocí vhodného kladecího prostredku  
 – sespojkování jednotlivých predmontovaných výhybkových polí bez jejich svarení  
 – smerovou a výškovou úpravu koleje do predepsané polohy vcetne stabilizace kolejového lože  
 – konecnou výškovou a smerovou úpravu výhybkové konstrukce do predepsané polohy projektem nebo jiným zadáním vcetne stabilizace kolejového lože  
 – ocištení a naolejování spojkových a sverkových šroubu pred zahájením provozu  
 – základní výhybkové propojky namontované (výrobcem výhybkové konstrukce)  
 – pomocné a dokoncovací práce  
 – prípadné ztížení práce pri prekážách na jedné nebo obou stranách, v tunelu i pri rekonstrukcích  
2. Položka neobsahuje:  
 – zrízení kolejového lože  
 – kompletní kolejový rošt na atypických výhybkových (krátkých) pražcích (nacenuje se položkami ve sd 52)  
 – kompletní kolejový rošt na spolecných výhybkových (dlouhých) pražcích (nacenuje se položkami ve sd 52)  
 – montážní a záverné svary, svarování kolejnic do bezstykové koleje  
 – žlabové pražce  
 – izolované styky  
 – tepelne opracované jazyky a opornice  
 – váleckové (nadzvedávací) stolicky  
 – prechodové kolejnice  
 – broušení koleje  
 – nadstandardní srdcovky  
 – omezovac polohy jazyka  
 – snímace jazyka vcetne prodloužení stolicek pro snímac jazyka  
 – závery a prestavníky vcetne výmenových teles  
 – ohrev výhybek  
 – dodatecné výhybkové propojky, nacenují se položkami ve sd 75C  
 – následnou úpravu smerového a výškového usporádání koleje                                                                                                                                                                                                                                                                                                                   3. Zpusob merení:  
Kusem se rozumí kompletní výhybka nebo výhybková konstrukce.</t>
  </si>
  <si>
    <t>1 výhybka (1x J49 1:9-300) 1 = 1,000 [A]  
 Celkové množství 1.000000 = 1,000 [B]</t>
  </si>
  <si>
    <t>ZVLÁŠTNÍ VYBAVERNÍ VÝHYBEK,VÁLEČKOVÉ STOLIČKY,NADZVEDÁVACÍ PRO TV.1-9-300</t>
  </si>
  <si>
    <t>výhybka č. 1 1 = 1,000 [A]  
 Celkové množství 1.000000 = 1,000 [B]</t>
  </si>
  <si>
    <t>KRYT EOV STREDNÍ - S49, BETONOVÝ PRAŽEC</t>
  </si>
  <si>
    <t>R533273</t>
  </si>
  <si>
    <t>viz.výkaz výměr,výhybky</t>
  </si>
  <si>
    <t>1 = 1,000 [A]  
 Celkové množství 1.000000 = 1,000 [B]</t>
  </si>
  <si>
    <t>4 = 4,000 [A]  
 Celkové množství 4.000000 = 4,000 [B]</t>
  </si>
  <si>
    <t>Demontáž koleje na betonových pražcích 97,500 = 97,500 [A]  
 Celkové množství 97.500000 = 97,500 [B]</t>
  </si>
  <si>
    <t>366,795 = 366,795 [A]  
 Celkové množství 366.795000 = 366,795 [B]</t>
  </si>
  <si>
    <t>Demontáž koleje na dřevěných pražcích 497,000 = 497,000 [A]  
 Celkové množství 497.000000 = 497,000 [B]</t>
  </si>
  <si>
    <t>1795,164 = 1795,164 [A]  
 Celkové množství 1795.164000 = 1795,164 [B]</t>
  </si>
  <si>
    <t>Demontáže 175,188 = 175,188 [A]  
 Celkové množství 175.188000 = 175,188 [B]</t>
  </si>
  <si>
    <t>965233</t>
  </si>
  <si>
    <t>DEMONTÁŽ VÝHYBKOVÉ KONSTRUKCE NA OCELOVÝCH PRAŽCÍCH DO KOLEJOVÝCH POLÍ S ODVOZEM NA MONTÁŽNÍ ZÁKLADNU S NÁSLEDNÝM ROZEBRÁNÍM</t>
  </si>
  <si>
    <t>Demontáže 77,245 = 77,245 [A]  
 Celkové množství 77.245000 = 77,245 [B]</t>
  </si>
  <si>
    <t>(výh. č. 1, 2, 3, 4, 5, 7, D3 a D4 ), stávající čísla výhybek 8 = 8,000 [A]  
 Celkové množství 8.000000 = 8,000 [B]</t>
  </si>
  <si>
    <t>Odstranění kolejového lože 683,8 = 683,800 [A]  
 Celkové množství 683.800000 = 683,800 [B]</t>
  </si>
  <si>
    <t>Odpad, lokálně znečištěný štěrk mazadly (výhybky) 353 = 353,000 [A]  
 Celkové množství 353.000000 = 353,000 [B]</t>
  </si>
  <si>
    <t>Odpad, betonové námezníky 0,6 = 0,600 [A]  
 Celkové množství 0.600000 = 0,600 [B]</t>
  </si>
  <si>
    <t>Odpad, betonové pražce 7,9 = 7,900 [A]  
 Celkové množství 7.900000 = 7,900 [B]</t>
  </si>
  <si>
    <t>Odpad, polyetylénové  podložky 0,17 = 0,170 [A]  
 Celkové množství 0.170000 = 0,170 [B]</t>
  </si>
  <si>
    <t>Odpad, pryžové podložky 0,34 = 0,340 [A]  
 Celkové množství 0.340000 = 0,340 [B]</t>
  </si>
  <si>
    <t>Odpad, lokálně znečištěný štěrk mazadly (výhybky) 353*2,035 = 718,355 [A]  
 Celkové množství 718.355000 = 718,355 [B]</t>
  </si>
  <si>
    <t>Odpad, dřevěné pražce 66,57 = 66,570 [A]  
 Celkové množství 66.570000 = 66,570 [B]</t>
  </si>
  <si>
    <t xml:space="preserve">  SO41-11-17-01.2</t>
  </si>
  <si>
    <t>ŽST Solnice, obvod os. n., železniční svršek, třetí podbití</t>
  </si>
  <si>
    <t>SO41-11-17-01.2</t>
  </si>
  <si>
    <t>3. podbití koleje (následná úprava GPK) 722,796 = 722,796 [A]  
 Celkové množství 722.796000 = 722,796 [B]</t>
  </si>
  <si>
    <t>542321</t>
  </si>
  <si>
    <t>NÁSLEDNÁ ÚPRAVA SMĚROVÉHO A VÝŠKOVÉHO VYROVNÁNÍ VÝH.KONSTR. GPK NA DŘEV.PR.</t>
  </si>
  <si>
    <t>3. podbití koleje ve výhybkách na dřevěných pražcích (následná úprava GPK) 125,341 = 125,341 [A]  
 Celkové množství 125.341000 = 125,341 [B]</t>
  </si>
  <si>
    <t>NÁSLEDNÁ ÚPRAVA SMĚROVÉHO A VÝŠKOVÉHO USPOŘÁDÁNÍ VÝH.KONSTR.GPK,PR.BET.</t>
  </si>
  <si>
    <t>3. podbití koleje ve výhybkách na betonových pražcích (následná úprava GPK) 49,847 = 49,847 [A]  
 Celkové množství 49.847000 = 49,847 [B]</t>
  </si>
  <si>
    <t xml:space="preserve">  SO49-11-01.1</t>
  </si>
  <si>
    <t>ŽST Borohrádek, železniční svršek</t>
  </si>
  <si>
    <t>SO49-11-01.1</t>
  </si>
  <si>
    <t>KOLEJOVÉ LOŽE - ZŘÍZENÍ Z KAMENIVA HRUBÉHO DRCENÉHO (ŠTĚRK)</t>
  </si>
  <si>
    <t>1452,439Viz VPak - pol. Kl; (1538-570.690/0.667*0.1);  0.1m3 (objem pražce) = 1452,439 [A]</t>
  </si>
  <si>
    <t>1. Položka obsahuje:  
 – dodávku, dopravu a uložení kameniva předepsané specifikace a frakce v požadované míře zhutnění  
2. Položka neobsahuje:  
 X  
3. Způsob měření:  
Měří se objem kolejového lože v projektovaném profilu.</t>
  </si>
  <si>
    <t>KOLEJOVÉ LOŽE - DOPLNĚNÍ Z KAMENIVA HRUBÉHO DRCENÉHO (ŠTĚRK)</t>
  </si>
  <si>
    <t>(188,301+71,364+70)*3*0,1u výškové a sm?rové úpravy = 98,900 [A]  
 271*3*0,1 zbytek koleje č.4 bez sm?rové a výškové úpravy (viz kolejový plán) = 81,300 [B]  
zásyp drážní stezky (ŠD 32-63 mm) 454 = 454,000 [C]  
Celkové množství = 634,200</t>
  </si>
  <si>
    <t>52A141</t>
  </si>
  <si>
    <t>KOLEJ 49 E1 REGENEROVANÁ, ROZD. "C", BEZSTYKOVÁ, PR. BET. PODKLADNICOVÝ UŽITÝ, UP. TUHÉ</t>
  </si>
  <si>
    <t>Kolej S49 (užité / regener.), bet. pražce SB8/SB6 (užité / regener.), tuhé podkl. upevnění, rozd. "c", bezstyková kolej (z kolejových polí pokladačem), nové pryžové podložky, nové PE podložky, nové drobné kolejivo</t>
  </si>
  <si>
    <t>22+4,467viz kolejový plán = 26,467 [A]</t>
  </si>
  <si>
    <t>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</si>
  <si>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534371</t>
  </si>
  <si>
    <t>REGENEROVANÁ J S 49 1:9-300, PR. DŘ., UP. TUHÉ</t>
  </si>
  <si>
    <t>1ze stavby (stávající výhybka č.. 22) = 1,000 [A]</t>
  </si>
  <si>
    <t>1. Položka obsahuje:  
 – ověření kvality vyzískaných materiálů s případnou regenerací do předpisového stavu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  
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  
 – přechodové kolejnice  
 – broušení koleje  
 – nadstandardní srdcovky  
 – omezovač polohy jazyka  
 – snímače jazyka včetně prodloužení stoliček pro snímač jazyka  
 – závěry a přestavníky včetně výměnových těles  
 – ohřev výhybek  
 – dodatečné výhybkové propojky, naceňují se položkami ve sd 75C  
 – následnou úpravu směrového a výškového uspořádání koleje                                                                                                                                                                                                                                                                                                                   3. Způsob měření:  
Kusem se rozumí kompletní výhybka nebo výhybková konstrukce.</t>
  </si>
  <si>
    <t>536253</t>
  </si>
  <si>
    <t>C (B) 49 1:9-190, PR. BET., UP. PRUŽNÉ</t>
  </si>
  <si>
    <t>1.000000 = 1,000 [A]</t>
  </si>
  <si>
    <t>539102</t>
  </si>
  <si>
    <t>ZVLÁŠTNÍ VYBAVENÍ VÝHYBEK, PRAŽCE ŽLABOVÉ, SESTAVA 2 KS</t>
  </si>
  <si>
    <t>1výhybka (1x C49 1:9-190) = 1,000 [A]</t>
  </si>
  <si>
    <t>(Položka je příplatkovou k položkám výhybek a nelze ji použít samostatně.)  
1. Položka obsahuje:  
 – žlabové provedení výhybkových pražců včetně veškerých nákladů s tímto spojených  
2. Položka neobsahuje:  
 – stavěcí a přestavné zařízení včetně táhel  
3. Způsob měření:  
Udává se počet sad, které se skládají z předepsaných dílů, jež tvoří požadovaný celek.</t>
  </si>
  <si>
    <t>ZVLÁŠTNÍ VYBAVENÍ VÝHYBEK, ČELISŤOVÝ ZÁVĚR</t>
  </si>
  <si>
    <t>21 výhybka (1x C49 1:9-190) - 2 žlabové pražce = 2,000 [A]</t>
  </si>
  <si>
    <t>1. Položka obsahuje:  
 – dodání a montáž čelisťového závěru  
2. Položka neobsahuje:  
 X  
3. Způsob měření:  
Udává se počet kusů kompletní konstrukce nebo práce.</t>
  </si>
  <si>
    <t>SMĚROVÉ A VÝŠKOVÉ VYROVNÁNÍ KOLEJE NA PRAŽCÍCH DŘEVĚNÝCH DO 0,05 M</t>
  </si>
  <si>
    <t>30+11,364+30 kol.č. 2 + V4203 = 71,364 [A]</t>
  </si>
  <si>
    <t>1. Položka obsahuje:  
 – podbíjení pražců, vyrovnání nivelety stávající koleje nebo výhybkové konstrukce do 50 mm při zapojování na novostavbu (přechodový úsek)  
 – příplatky za ztížené podmínky při práci v koleji, např. překážky po stranách koleje, práci v tunelu apod.  
2. Položka neobsahuje:  
 – případné doplnění štěrkového lože  
3. Způsob měření:  
Měří se délka koleje ve smyslu ČSN 73 6360, tj. v ose koleje.</t>
  </si>
  <si>
    <t>SMĚROVÉ A VÝŠKOVÉ VYROVNÁNÍ KOLEJE NA PRAŽCÍCH BETONOVÝCH DO 0,05 M</t>
  </si>
  <si>
    <t>30+118,012+40,289 kolej č. 4; viz kolejový plán = 188,301 [A]</t>
  </si>
  <si>
    <t>542211</t>
  </si>
  <si>
    <t>SMĚROVÉ A VÝŠKOVÉ VYROVNÁNÍ VÝHYBKOVÉ KONSTRUKCE NA PRAŽCÍCH DŘEVĚNÝCH DO 0,05 M</t>
  </si>
  <si>
    <t>35+35stáv. výhybka č. 21 = 70,000 [A]</t>
  </si>
  <si>
    <t>543231</t>
  </si>
  <si>
    <t>VÝMĚNA JEDNOTLIVÉHO PRAŽCE BETONOVÉHO PODKLADNICOVÉHO, UPEVNĚNÍ TUHÉ</t>
  </si>
  <si>
    <t>62 = 62,000 [A]  
 " cca 10% v koleji č. 4 (km 16,412 - 16,683)"</t>
  </si>
  <si>
    <t>1. Položka obsahuje:  
 – dodávku a uložení vyměňovaného materiálu, ať nového, regenerovaného nebo vyzískaného  
 – doplnění podložek, spojkových šroubů, svěrkových šroubů, matic a dvojitých pružných kroužků apod.  
 – naložení a odvoz demontovaného materiálu do skladu nebo na likvidaci  
 – příplatky za ztížené podmínky při práci v koleji, např. překážky po stranách koleje, práci v tunelu ap.  
2. Položka neobsahuje:  
 – poplatek za likvidaci odpadů (nacení se dle SSD 0)  
3. Způsob měření:  
Udává se počet kusů kompletní konstrukce nebo práce.</t>
  </si>
  <si>
    <t>VÝMĚNA PODLOŽEK POD KOLEJNICEMI</t>
  </si>
  <si>
    <t>PÁR</t>
  </si>
  <si>
    <t>300v místech napojení na stávající stav - 2.SK (50+50), 4.SK (47+50)=197m = 300,000 [A]</t>
  </si>
  <si>
    <t>1. Položka obsahuje:  
 – dodávku a uložení vyměňovaného materiálu, ať nového, regenerovaného nebo vyzískaného  
 – případné doplnění ostatního drobného kolejiva  
 – naložení a odvoz demontovaného materiálu do skladu nebo na likvidaci  
 – příplatky za ztížené podmínky při práci v koleji, např. překážky po stranách koleje, práci v tunelu ap.  
2. Položka neobsahuje:  
 – poplatek za likvidaci odpadů (nacení se dle SSD 0)  
3. Způsob měření:  
Udává se vždy pár, tj. po dvou kusech úložných ploch kolejnice na každém pražci.</t>
  </si>
  <si>
    <t>544312</t>
  </si>
  <si>
    <t>IZOLOVANÝ STYK LEPENÝ STANDARDNÍ DÉLKY (3,4-8,0 M), TEPELNĚ OPRACOVANÝ, TVARU 49 E1</t>
  </si>
  <si>
    <t>22 páry (kol.č. 2 u náv. L2 ); viz schema ZZ a kolejový plán = 2,000 [A]</t>
  </si>
  <si>
    <t>1. Položka obsahuje:  
 – dodání a zabudování LISu požadované délky  
 – výměnu nebo doplnění podložek, spojkových šroubů, svěrkových šroubů, matic a dvojitých pružných kroužků ap.  
 – defektoskopickou zkoušku kolejnic lepeného izolovaného styku, je-li požadována  
2. Položka neobsahuje:  
 – demontáž stávajícího lepeného izolovaného styku nebo běžné kolejnice, ocení se položkami SD 965  
 – řezání koleje  
 – případnou úpravu pražců  
 – zavaření LISu do bezstykové koleje,ocení se položkamiSD 545 pro svary jednotlivé  
3. Způsob měření:  
Udává se počet kusů izolovaného styku libovolné délky v každém kolejnicovém pasu. V běžné koleji jsou tyto IS zpravidla v párech.</t>
  </si>
  <si>
    <t>SVAR KOLEJNIC (STEJNÉHO TVARU) 49 E1, T JEDNOTLIVĚ</t>
  </si>
  <si>
    <t>12pro vložení LIS = 12,000 [A]  
 1*14výhybka, svařování do BK = 14,000 [B]  
 46.SK+V4203+V4204 = 4,000 [C]  
 24křižovatková výhybka = 24,000 [D]  
 Celkem: A+B+C+D = 54,000 [E]</t>
  </si>
  <si>
    <t>Jednotlivým svarem se rozumí svar, který splňuje některé z následujících kriterií:  
–  počet svarů v jednom objektu je menší než 20 ks  
–  při vevařování lepených izolovaných styků a dilatačních zařízení do kolejí  
–  závěrný svar při zřizování bezstykové koleje ve smyslu předpisu S3/2  
Svar, který nesplňuje ani jedno z výše uvedených kriterií, je svar průběžný  
1. Položka obsahuje:  
 – úpravu koleje nebo výhybky, tj. povolení upevňovadel do vzdálenosti předepsané předpisem S3/2, jejich případná ojedinělá výměna, úprava dilatačních spar, vyrovnání kolejnic výškové a směrové, podbití stykových pražců, demontáž spojek a jejich odvoz na určené místo nebo do šrotu, případné obroušení nutných ploch apod., tak, aby mohl být vyhotoven svar, utažení upevňovadel  
–  úpravu kolejového lože pro nasazení formy, zpětnou úprava do profilu  
 – svaření kolejnic nebo části výhybek, opracování a obroušení svaru  
 – úprava koleje nebo výhybkové konstrukce do stavu před svařováním  
 – příplatky za ztížené podmínky při práci v koleji, např. překážky po stranách koleje, práci v tunelu ap.  
2. Položka neobsahuje:  
 – případné řezání koleje  
3. Způsob měření:  
Udává se počet kusů kompletní konstrukce nebo práce.</t>
  </si>
  <si>
    <t>545122</t>
  </si>
  <si>
    <t>SVAR KOLEJNIC (STEJNÉHO TVARU) 49 E1, T SPOJITĚ</t>
  </si>
  <si>
    <t>(8+9+2)*2 2.SK+4.SK+6.SK = 38,000 [A]</t>
  </si>
  <si>
    <t>466,823kolej č. 2 (předjízdná kolej) = 466,823 [A]  
 1*(2*33,231+2*21,025)+1*(33,231+33,197)1x C 1:9-190, 1x 1:9-300 = 174,940 [B]  
 Celkem: A+B = 641,763 [C]</t>
  </si>
  <si>
    <t>1. Položka obsahuje:  
 – přípravné práce, zejména odstraňování překážek v koleji a výhybce, např. odstranění kolejových propojek, ukolejnění ap.  
 – vlastní broušení a související práce a materiál, např. brusivo  
 – dokončovací práce, zejména zpětná montáž odstraněného zařízení, např. kolejových propojek, ukolejnění ap.  
 – dopravu brousící soupravy a doprovodných vozů na místo broušení a zpět  
 – příplatky za ztížené podmínky při práci v koleji, např. překážky po stranách koleje, práci v tunelu ap.  
2. Položka neobsahuje:  
 X  
3. Způsob měření:  
Měří se délka koleje ve smyslu ČSN 73 6360, tj. v ose koleje.</t>
  </si>
  <si>
    <t>PRAŽCOVÁ KOTVA V NOVĚ ZŘIZOVANÉ KOLEJI</t>
  </si>
  <si>
    <t>50(50+50)/0.667/3; 2.SK+4.SK, osazení pražcových kotev dle čl. 75 SŽDC S3/2 = 50,000 [A]</t>
  </si>
  <si>
    <t>1. Položka obsahuje:  
 – dodávku a montáž pražcové kotvy  
 – případné odhrabání štěrku v místě zabudování pražcové kotvy bez ohledu na ulehlost  
 – po dokončení montáže navrácení štěrku na původní místo a uvedení koleje do normového stavu  
 – příplatky za ztížené podmínky při práci v koleji, např. překážky po stranách koleje, práci v tunelu ap.  
2. Položka neobsahuje:  
 X  
3. Způsob měření:  
Udává se počet kusů kompletní konstrukce nebo práce.</t>
  </si>
  <si>
    <t>ZRUŠENÍ A ZNOVUZŘÍZENÍ BEZSTYKOVÉ KOLEJE NA NEDEMONTOVANÝCH ÚSECÍCH V KOLEJI</t>
  </si>
  <si>
    <t>150v místech napojení na stávající stav - 2.SK (50m+50m), 4.SK (50m) = 150,000 [A]</t>
  </si>
  <si>
    <t>1. Položka obsahuje:  
 – povolení upevňovadel, úprava dilatačních spár a následné utažení upevňovadel  
 – montážní přípravky na zajištění podmínek daných předpisem SŽDC S 3/2, zejména dodržení upínací teploty  
 – směrovou a výškovou úpravu koleje  
 – podbíjení pražců, vyrovnání nivelety koleje nebo výhybkové konstrukce do 50 mm při zapojování na novostavbu (přechodový úsek)  
 – příplatky za ztížené podmínky při práci v koleji, např. překážky po stranách koleje, práci v tunelu ap.  
2. Položka neobsahuje:  
 – případné doplnění kolejového lože  
 – svary  
3. Způsob měření:  
Měří se délka koleje ve smyslu ČSN 73 6360, tj. v ose koleje.</t>
  </si>
  <si>
    <t>ŘEZÁNÍ KOLEJNIC</t>
  </si>
  <si>
    <t>(2+1)*2*2pro zřízení LIS = 12,000 [A]</t>
  </si>
  <si>
    <t>1. Položka obsahuje:  
 – rozřezání kolejnic všech profilů  
 – příplatky za ztížené podmínky při práci v koleji, např. překážky po stranách koleje, práci v tunelu ap.  
2. Položka neobsahuje:  
 X  
3. Způsob měření:  
Udává se počet kusů kompletní konstrukce nebo práce..</t>
  </si>
  <si>
    <t>56331</t>
  </si>
  <si>
    <t>VOZOVKOVÉ VRSTVY ZE ŠTĚRKODRTI TL. DO 50MM</t>
  </si>
  <si>
    <t>Drážní stezka z drceného kameniva fr. 4/16 tl. 0,05 m</t>
  </si>
  <si>
    <t>1711odměřeno z výkresové přílohy Kolejový plán = 1711,000 [A]</t>
  </si>
  <si>
    <t>- dodání kameniva předepsané kvality a zrnitosti  
- rozprostření a zhutnění vrstvy v předepsané tloušťce  
- zřízení vrstvy bez rozlišení šířky, pokládání vrstvy po etapách  
- nezahrnuje postřiky, nátěry</t>
  </si>
  <si>
    <t>R529352</t>
  </si>
  <si>
    <t>KOLEJ 49 E1 DLOUHÉ PASY, ROZD. "C", BEZSTYKOVÁ, PR. BET. BEZPODKLADNICOVÝ, UP. PRUŽNÉ</t>
  </si>
  <si>
    <t>466,823viz kolejový plán = 466,823 [A]</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</si>
  <si>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dopravu dlouhých kolejnicových pasů na místo určení  
 – následnou výměnu inventárních kolejnic dlouhými kolejnicovými pasy pomocí vhodného zařízení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</si>
  <si>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R52A1172</t>
  </si>
  <si>
    <t>Kolej S49 (užité / regener.), výhybkové atypické pražce krátké dřevěné (nové), bezstyková kolej (z kolejových polí pokladačem)</t>
  </si>
  <si>
    <t>5,4viz kolejový plán, kolej č.4 = 5,400 [A]  
 4,2viz kolejový plán, kolej č.6 = 4,200 [B]  
 Celkem: A+B = 9,600 [C]</t>
  </si>
  <si>
    <t>R52A1192</t>
  </si>
  <si>
    <t>Kolej S49 (užité / regener.), výhybkové atypické pražce společné dřevěné (nové), bezstyková kolej (z kolejových polí pokladačem)</t>
  </si>
  <si>
    <t>3,64+3,64viz kolejový plán, kolej č.4 + č.6 = 0 [A]</t>
  </si>
  <si>
    <t>R52A152</t>
  </si>
  <si>
    <t>Kolej S49 (užité / regener.), dřevěné pražce (nové), pružné podkl. upevnění KS (bez úklonu kolejnic), bezstyková kolej (z kolejových polí pokladačem)</t>
  </si>
  <si>
    <t>14,675viz kolejový plán, kolej = 14,675 [A]</t>
  </si>
  <si>
    <t>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</si>
  <si>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R52A172</t>
  </si>
  <si>
    <t>Kolej S49 (užité / regener.), výhybkové atypické pražce krátké betonové (nové), bezstyková kolej (z kolejových polí pokladačem)</t>
  </si>
  <si>
    <t>3viz kolejový plán, kolej  = 3,000 [A]</t>
  </si>
  <si>
    <t>R52A192</t>
  </si>
  <si>
    <t>Kolej S49 (užité / regener.), výhybkové atypické pražce společné betonové (nové), bezstyková kolej (z kolejových polí pokladačem)</t>
  </si>
  <si>
    <t>3,64viz kolejový plán, kolej  = 3,640 [A]</t>
  </si>
  <si>
    <t>R52A521</t>
  </si>
  <si>
    <t>Kolej S49 (užité / regener.), dřevěné pražce (nové), tuhé podkl. upevnění, rozd. "c", STYKOVANÁ kolej (z kolejových polí pokladačem)</t>
  </si>
  <si>
    <t>11,967viz kolejový plán, kolej č.6 = 11,967 [A]  
 12,758viz kolejový plán, vlečka č. 4203 = 12,758 [B]  
 Celkem: A+B = 24,725 [C]</t>
  </si>
  <si>
    <t>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broušení koleje  
 – případnou dodávku a montáž pražcových kotev  
 – následnou úpravu směrového a výškového uspořádání koleje  
3. Způsob měření:  
Měří se délka koleje ve smyslu ČSN 73 6360, tj. v ose koleje.</t>
  </si>
  <si>
    <t>R52A572</t>
  </si>
  <si>
    <t>Kolej S49 (užité / regener.), výhybkové atypické pražce krátké betonové (nové), STYKOVANÁ kolej (z kolejových polí pokladačem)</t>
  </si>
  <si>
    <t>3viz kolejový plán, kolej č.6 = 3,000 [A]  
 4,2kolej vlečky = 4,200 [B]  
 Celkem: A+B = 7,200 [C]</t>
  </si>
  <si>
    <t>R52A592</t>
  </si>
  <si>
    <t>Kolej S49 (užité / regener.), výhybkové atypické pražce společné betonové (nové), STYKOVANÁ kolej (z kolejových polí pokladačem</t>
  </si>
  <si>
    <t>3,64+3,64viz kolejový plán, kolej č.6+kolej vlečky = 7,280 [A]</t>
  </si>
  <si>
    <t>R539540</t>
  </si>
  <si>
    <t>Úprava stávající výhybky a osazení čelisťového závěru</t>
  </si>
  <si>
    <t>1stávající výhybka č. 22 = 1,000 [A]</t>
  </si>
  <si>
    <t>R544312</t>
  </si>
  <si>
    <t>IZOLOVANÝ STYK LEPENÝ OHNUTÝ DÉLKY 5,2 M (1,7+3,5), TEPELNĚ OPRACOVANÝ, TVARU 49 E1</t>
  </si>
  <si>
    <t>2kolej č. 4 u Se9; viz schema ZZ a kolejový plán = 2,000 [A]</t>
  </si>
  <si>
    <t>R544322</t>
  </si>
  <si>
    <t>IZOLOVANÝ STYK LEPENÝ OHNUTÝ STANDARDNÍ DÉLKY (3,4 M), TEPELNĚ NEOPRACOVANÝ, TVARU 49 E1</t>
  </si>
  <si>
    <t>(ve smyslu ČSN 50122-2)</t>
  </si>
  <si>
    <t>2kol.č. 6 - zamezení zpetných toku od TV; viz schema ZZ a kolejový plán = 2,000 [A]</t>
  </si>
  <si>
    <t>1. Položka obsahuje:  
 – dodání a zabudování LISu požadované délky  
 – výměnu nebo doplnění podložek, spojkových šroubů, svěrkových šroubů, matic a dvojitých pružných kroužků ap.  
 – defektoskopickou zkoušku kolejnic lepeného izolovaného styku, je-li požadována  
2. Položka neobsahuje:  
 – demontáž stávajícího lepeného izolovaného styku nebo běžné kolejnice, ocení se položkami SD 965  
 – řezání koleje  
 – případnou úpravu pražců  
 – zavaření LISu do bezstykové koleje,ocení se položkamiSD 545 pro svary jednotlivé  
3. Způsob měření:  
Udává se počet kusů izolovaného styku libovolné délky v každém kolejnicovém pasu. V běžné koleji jsou tyto IS zpravidla v párech.</t>
  </si>
  <si>
    <t>75C777</t>
  </si>
  <si>
    <t>INFORMAČNÍ BOD AVV - MONTÁŽ</t>
  </si>
  <si>
    <t>2kolej č.2 = 2,000 [A]</t>
  </si>
  <si>
    <t>1. Položka obsahuje:  
 – vyměření místa umístění, montáž informačního bodu AVV  
 – montáž informačního bodu AVV včetně upevňovací soupravy se všemi pomocnými a doplňujícími pracemi a součástmi, případné použití mechanizmů, včetně dopravy ze skladu k místu montáže  
2. Položka neobsahuje:  
 X  
3. Způsob měření:  
Udává se počet kusů kompletní konstrukce nebo práce.</t>
  </si>
  <si>
    <t>75C778</t>
  </si>
  <si>
    <t>INFORMAČNÍ BOD AVV - DEMONTÁŽ</t>
  </si>
  <si>
    <t>2kolej č. 2 = 2,000 [A]</t>
  </si>
  <si>
    <t>1. Položka obsahuje:  
 – demontáž informačního bodu AVV podle typu daného položkou  
 – demontáž informačního bodu AVV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</si>
  <si>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(10+2)+(4+2) jazykové propojky+srdcovkové propojky; 1x JS49-1:9-300 a 1x C49-1:9-190 = 18,000 [A]</t>
  </si>
  <si>
    <t>1. Položka obsahuje:  
 – dodávka kolejové propojky výhybkové (do 3 lan) podle typu a potřebné délky včetně potřebného pomocného materiálu a dopravy do staveništního skladu  
 – dodávku kolejové propojky výhybkové včetně pomocného materiálu, dopravu do staveništního skladu  
2. Položka neobsahuje:  
 X  
3. Způsob měření:  
Udává se počet kusů kompletní konstrukce nebo práce.</t>
  </si>
  <si>
    <t>1. Položka obsahuje:  
 – rozměření místa připojení, případné vyvrtání otvorů, montáž kolejové propojky výhybkové  
 – montáž kolejové propojky výhybkové (do 3 lan) se všemi pomocnými a doplňujícími pracemi a součástmi, případné použití mechanizmů, včetně dopravy ze skladu k místu montáže  
2. Položka neobsahuje:  
 X  
3. Způsob měření:  
Udává se počet kusů kompletní konstrukce nebo práce.</t>
  </si>
  <si>
    <t>OSTATNÍ KONSTRUKCE A PRÁCE</t>
  </si>
  <si>
    <t>5dle situace = 5,000 [A]</t>
  </si>
  <si>
    <t>1. Položka obsahuje:  
 – dodávku a osazení včetně nutných zemních prací a obetonování  
 – odrazky nebo retroreflexní fólie  
2. Položka neobsahuje:  
 X  
3. Způsob měření:  
Udává se počet kusů kompletní konstrukce nebo práce.</t>
  </si>
  <si>
    <t>MEZNÍK</t>
  </si>
  <si>
    <t>20viz část dokumentace I.4 = 20,000 [A]</t>
  </si>
  <si>
    <t>923142</t>
  </si>
  <si>
    <t>MEZNÍK Z UŽITÉHO MATERIÁLU</t>
  </si>
  <si>
    <t>2zpětná montáž hraničníku, vlečkové koleje = 2,000 [A]</t>
  </si>
  <si>
    <t>1. Položka obsahuje:  
 – dodávku a osazení včetně nutných zemních prací a obetonování  
 – případnou obnovu nátěru  
 – odrazky nebo retroreflexní fólie  
2. Položka neobsahuje:  
 X  
3. Způsob měření:  
Udává se počet kusů kompletní konstrukce nebo práce.</t>
  </si>
  <si>
    <t>ZAJIŠŤOVACÍ ZNAČKA KONZOLOVÁ (K) NA ZÁKLADU TRAKČNÍHO STOŽÁRU</t>
  </si>
  <si>
    <t>9základy TV č. 24, 26, 28, 30, 32, 34, 36, 38 a 40. = 9,000 [A]</t>
  </si>
  <si>
    <t>1. Položka obsahuje:  
 – geodetické zaměření a kontrolu připravenosti pro osazení značky  
 – vyvrtání otvoru požadovaného průměru, vlepení zajišťovací značky a další související práce  
 – dodávku a montáž konzolové zajišťovací značky v požadovaném provedení  
 – všechny potřebné pomůcky, stroje, nářadí a pomocný materiál  
 – kontrolní měření  
 – vyhotovení příslušné dokumentace  
2. Položka neobsahuje:  
 X  
3. Způsob měření:  
Udává se počet kusů kompletní konstrukce nebo práce.</t>
  </si>
  <si>
    <t>965010</t>
  </si>
  <si>
    <t>ODSTRANĚNÍ KOLEJOVÉHO LOŽE A DRÁŽNÍCH STEZEK</t>
  </si>
  <si>
    <t>1278-(574/0,667)*0,1viz VPaK (Okl) a odečtení objemu pražců = 1191,943 [A]  
 95odstranění kolejového lože (lokálně znečištěný štěrk mazadly z oblasti výhybek) = 95,000 [B]  
 Celkem: A+B = 1286,943 [C]</t>
  </si>
  <si>
    <t>1. Položka obsahuje:  
 – odstranění kolejového lože ručně nebo mechanizací, a to po nebo bez sejmutí kolejového roštu  
 – příplatky za ztížené podmínky při práci v kolejišti, např. za překážky na straně koleje apod.  
 – naložení vybouraného materiálu na dopravní prostředek  
2. Položka neobsahuje:  
 – odvoz vybouraného materiálu do skladu nebo na likvidaci  
 – poplatky za likvidaci odpadů, nacení se položkami ze ssd 0  
3. Způsob měření:  
Měří se metry krychlové odtěženého kolejového lože v ulehlém (původním) stavu.</t>
  </si>
  <si>
    <t>16viz příl. 009 Výkaz výměr a materiálů = 16,000 [A]</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</si>
  <si>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</si>
  <si>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DEMONTÁŽ KOLEJE NA DŘEVĚNÝCH PRAŽCÍCH DO KOLEJOVÝCH POLÍ S ODVOZEM NA MONTÁŽNÍ ZÁKLADNU S NÁSLEDNÝM ROZEBRÁNÍM</t>
  </si>
  <si>
    <t>558viz příl. 009 Výkaz výměr a materiálů = 558,000 [A]</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</si>
  <si>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</si>
  <si>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DEMONTÁŽ KOLEJE NA DŘEVĚNÝCH PRAŽCÍCH - ODVOZ ROZEBRANÝCH SOUČÁSTÍ (Z MÍSTA DEMONTÁŽE NEBO Z MONTÁŽNÍ ZÁKLADNY) K LIKVIDACI</t>
  </si>
  <si>
    <t>79,591*1železný šrot- sběrna a výkupna = 79,591 [C]  
 8,8*30odvoz vyzískaného materiálu správci (Hradec Králové - předpoklad) = 264,000 [E]  
 Celkem: C+Eviz příl. 009 Výkaz výměr a materiál = 343,591 [F]</t>
  </si>
  <si>
    <t>1. Položka obsahuje:  
 – naložení na dopravní prostředek, odvoz a složení  
 – případné překládky na trase  
2. Položka neobsahuje:  
 – poplatky za likvidaci odpadů, nacení se položkami ze ssd 0  
3. Způsob měření:  
Výměra je sumou součinů tun vybouraného materiálu v původním stavu a k nim příslušných jednotlivých odvozových vzdáleností v kilometrech.</t>
  </si>
  <si>
    <t>965221</t>
  </si>
  <si>
    <t>DEMONTÁŽ VÝHYBKOVÉ KONSTRUKCE NA DŘEVĚNÝCH PRAŽCÍCH DO KOLEJOVÝCH POLÍ</t>
  </si>
  <si>
    <t>33,231+33,197výhybka č. 22, bude využita v tomto SO = 66,428 [A]</t>
  </si>
  <si>
    <t>(Položka určena víceméně pro vyjmutí a zpětné vložení, např. v provizorních stavech.)  
1. Položka obsahuje:  
 – uvolnění kolejového roštu výhybkové konstrukce z kolejového lože  
 – odstranění kolejnicových propojek, uzemnění a jiného vybavení  
 – případné rozřezání kolejového roštu výhybkové konstrukce  
 – úplné rozebrání výhybkové konstrukce v místě demontáže do kolejových polí a jejich hrubé očištění  
 – přeložení na vhodnou deponii v blízkosti místa demontáže, popř. naložení na dopravní prostředek  
 – příplatky za ztížené podmínky při práci v kolejišti, např. za překážky na straně koleje apod.  
2. Položka neobsahuje:  
 X  
3. Způsob měření:  
Měří se rozvinutá délka výhybkové konstrukce ve všech větvcích dle ČSN 73 6360, tj. v ose koleje.</t>
  </si>
  <si>
    <t>DEMONTÁŽ VÝHYBKOVÉ KONSTRUKCE NA DŘEVĚNÝCH PRAŽCÍCH DO KOLEJOVÝCH POLÍ S ODVOZEM NA MONTÁŽNÍ ZÁKLADNU S NÁSLEDNÝM ROZEBRÁNÍM</t>
  </si>
  <si>
    <t>(27,139+27,117)*22 ks, viz tabulka stávajících výhybek v TZ,  na skládku (1 výhybka)  = 108,512 [A]</t>
  </si>
  <si>
    <t>1. Položka obsahuje:  
 – uvolnění kolejového roštu výhybkové konstrukce z kolejového lože  
 – odstranění kolejnicových propojek, uzemnění a jiného vybavení  
 – případné rozřezání kolejového roštu výhybkové konstrukce  
 – úplné rozebrání výhybkové konstrukce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rozvinutá délka výhybkové konstrukce ve všech větvcích dle ČSN 73 6360, tj. v ose koleje.</t>
  </si>
  <si>
    <t>965226</t>
  </si>
  <si>
    <t>DEMONTÁŽ VÝHYBKOVÉ KONSTRUKCE NA DŘEVĚNÝCH PRAŽCÍCH - ODVOZ ROZEBRANÝCH SOUČÁSTÍ (Z MÍSTA DEMONTÁŽE NEBO Z MONTÁŽNÍ ZÁKLADNY) K LIKVIDACI</t>
  </si>
  <si>
    <t>15*1železný šrot- sběrna a výkupna = 15,000 [C]  
 14,9*30odvoz vyzískaného materiálu správci (Hradec Králové - předpoklad) = 447,000 [E]  
 Celkem: C+Eviz příl. 009 Výkaz výměr a materiál = 462,000 [F]</t>
  </si>
  <si>
    <t>2demontáž hraničníku, vlečkové koleje = 2,000 [A]</t>
  </si>
  <si>
    <t>1. Položka obsahuje:  
 – zahrnuje veškeré činnosti, zařízení a materiál nutných k odstranění konstrukce  
 – naložení vybouraného materiálu na dopravní prostředek  
 – příplatky za ztížené podmínky při práci v kolejišti, např. za překážky na straně koleje apod.  
2. Položka neobsahuje:  
 – odvoz vybouraného materiálu do skladu nebo na likvidaci  
 – poplatky za likvidaci odpadů, nacení se položkami ze ssd 0  
3. Způsob měření:  
Udává se počet kusů kompletní konstrukce nebo práce.</t>
  </si>
  <si>
    <t>965831</t>
  </si>
  <si>
    <t>DEMONTÁŽ NÁMEZNÍKU</t>
  </si>
  <si>
    <t>5napočteno ze situace (výh. č. P1a/L1b - 2x, výh. č. 20, 22 a 23) = 5,000 [A]</t>
  </si>
  <si>
    <t>NEOCEŇOVAT - LIKVIDACE ODPADŮ NEKONTAMINOVANÝCH - 17 01 01 - PROSTÝ BETON DO KUSOVITOSTI 400X400 MM, VČETNĚ DOPRAVY</t>
  </si>
  <si>
    <t>5*0,85*0,2*0,2*2,3námezníky = 0,391 [A]</t>
  </si>
  <si>
    <t>R015150</t>
  </si>
  <si>
    <t>NEOCEŇOVAT - LIKVIDACE ODPADŮ NEKONTAMINOVANÝCH - 17 05 08 - ŠTĚRK Z KOLEJIŠTĚ, VČETNĚ DOPRAVY</t>
  </si>
  <si>
    <t>1191,943*2,035 = 2425,604 [A]</t>
  </si>
  <si>
    <t>NEOCEŇOVAT - LIKVIDACE ODPADŮ NEKONTAMINOVANÝCH - 17 01 01 - ŽELEZNIČNÍ PRAŽCE BETONOVÉ, VČETNĚ DOPRAVY</t>
  </si>
  <si>
    <t>16,3viz příl. 009 Výkaz výměr a materiálů = 16,300 [A]</t>
  </si>
  <si>
    <t>NEOCEŇOVAT - LIKVIDACE ODPADŮ NEKONTAMINOVANÝCH - 17 02 03 - POLYETYLÉNOVÉ  PODLOŽKY (ŽEL. SVRŠEK), VČETNĚ DOPRAVY</t>
  </si>
  <si>
    <t>0,172viz příl. 009 Výkaz výměr a materiálů = 0,172 [A]</t>
  </si>
  <si>
    <t>NEOCEŇOVAT - LIKVIDACE ODPADŮ NEKONTAMINOVANÝCH - 07 02 99 - PRYŽOVÉ PODLOŽKY (ŽEL. SVRŠEK), VČETNĚ DOPRAVY</t>
  </si>
  <si>
    <t>0,356viz příl. 009 Výkaz výměr a materiálů = 0,356 [A]</t>
  </si>
  <si>
    <t>NEOCEŇOVAT - LIKVIDACE ODPADŮ NEBEZPEČNÝCH - 17 05 07* - LOKÁLNĚ ZNEČIŠTĚNÝ ŠTĚRK A ZEMINA Z KOLEJIŠTĚ (VÝHYBKY), VČETNĚ DOPRAVY</t>
  </si>
  <si>
    <t>95*2,035 = 193,325 [A]</t>
  </si>
  <si>
    <t>NEOCEŇOVAT - LIKVIDACE ODPADŮ NEBEZPEČNÝCH - 17 02 04* - ŽELEZNIČNÍ PRAŽCE DŘEVĚNÉ, VČETNĚ DOPRAVY</t>
  </si>
  <si>
    <t>99,757viz příl. 009 Výkaz výměr a materiálů = 99,757 [A]</t>
  </si>
  <si>
    <t xml:space="preserve">  SO49-11-01.2</t>
  </si>
  <si>
    <t>ŽST Borohrádek, železniční svršek, třetí podbití</t>
  </si>
  <si>
    <t>SO49-11-01.2</t>
  </si>
  <si>
    <t>542311</t>
  </si>
  <si>
    <t>NÁSLEDNÁ ÚPRAVA SMĚROVÉHO A VÝŠKOVÉHO USPOŘÁDÁNÍ KOLEJE - PRAŽCE DŘEVĚNÉ NEBO OCELOVÉ</t>
  </si>
  <si>
    <t>5,4+3,64+4,2+3,64 = 16,880 [A]</t>
  </si>
  <si>
    <t>Položka obsahuje:  
- geodetické měření koleje pro následnou směrovou a výškovou úpravu koleje do předepsané polohy  
- následnou směrovou a výškovou úpravu koleje do předepsané polohy  
- kontrolní geodetické měření koleje a posouzení odchylek od předepsané polohy vzhledem k příslušným technickým normám  
Způsob měření:  
- Měří se délka koleje ve smyslu ČSN 73 6360, tj. v ose koleje.</t>
  </si>
  <si>
    <t>NÁSLEDNÁ ÚPRAVA SMĚROVÉHO A VÝŠKOVÉHO USPOŘÁDÁNÍ KOLEJE - PRAŽCE BETONOVÉ</t>
  </si>
  <si>
    <t>466,823+26,467+11,967+14,675+(3+3,64)*2+12,758+4,2+3,64 = 553,810 [A]</t>
  </si>
  <si>
    <t>NÁSLEDNÁ ÚPRAVA SMĚROVÉHO A VÝŠKOVÉHO USPOŘÁDÁNÍ VÝHYBKOVÉ KONSTRUKCE - PRAŽCE DŘEVĚNÉ NEBO OCELOVÉ</t>
  </si>
  <si>
    <t>1*(33,231+33,197)1x1:9-300 = 66,428 [A]</t>
  </si>
  <si>
    <t>NÁSLEDNÁ ÚPRAVA SMĚROVÉHO A VÝŠKOVÉHO USPOŘÁDÁNÍ VÝHYBKOVÉ KONSTRUKCE - PRAŽCE BETONOVÉ</t>
  </si>
  <si>
    <t>1*(2*33,231+2*21,025)1xC1:9-190 = 108,512 [A]</t>
  </si>
  <si>
    <t xml:space="preserve">  SO49-11-03.1</t>
  </si>
  <si>
    <t>ŽST Borohrádek, vlečka č. 4204, železniční svršek</t>
  </si>
  <si>
    <t>SO49-11-03.1</t>
  </si>
  <si>
    <t>17120</t>
  </si>
  <si>
    <t>ULOŽENÍ SYPANINY DO NÁSYPŮ A NA SKLÁDKY BEZ ZHUTNĚNÍ</t>
  </si>
  <si>
    <t>Položka R1237Asc 21,6 = 21,600 [A]  
Celkové množství = 21,600</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</si>
  <si>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</si>
  <si>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17481</t>
  </si>
  <si>
    <t>ZÁSYP JAM A RÝH Z NAKUPOVANÝCH MATERIÁLŮ</t>
  </si>
  <si>
    <t>Zásyp drážní stezky (ŠD 32-63 mm) - nový materiál</t>
  </si>
  <si>
    <t>51,021*0,45 0.45m2  plocha z PR = 22,959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</si>
  <si>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</si>
  <si>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18110</t>
  </si>
  <si>
    <t>ÚPRAVA PLÁNĚ SE ZHUTNĚNÍM V HORNINĚ TŘ. I</t>
  </si>
  <si>
    <t>51,021*4,65ÚP z PR = 237,248 [A]</t>
  </si>
  <si>
    <t>položka zahrnuje úpravu pláně včetně vyrovnání výškových rozdílů. Míru zhutnění určuje projekt.</t>
  </si>
  <si>
    <t>R12373Asc</t>
  </si>
  <si>
    <t>ODKOP PRO SPOD STAVBU SILNIC A ŽELEZNIC TŘ. I - BEZ DOPRAVY</t>
  </si>
  <si>
    <t>Včetně odvozu na mezideponii v režii zhotovitele do dodavatelem určené vzdálenosti dle vhodnosti materiálu pro další použití na stavbě</t>
  </si>
  <si>
    <t>54*0,4plocha z PR = 21,600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</si>
  <si>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č.015***</t>
  </si>
  <si>
    <t>R12573As</t>
  </si>
  <si>
    <t>VYKOPÁVKY ZE ZEMNÍKŮ A SKLÁDEK TŘ. I - BEZ DOPRAVY</t>
  </si>
  <si>
    <t>Naložení přebytečné zeminy na mezideponii</t>
  </si>
  <si>
    <t>21,6 = 21,600 [A]  
Celkové množství = 21,600</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</si>
  <si>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</si>
  <si>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(51,021*1,9)-(51,021/0,667*0,1) 1.9m2 plocha z PR; odečtení pražců; 0.1m3 (objem pražce) = 89,291 [A]</t>
  </si>
  <si>
    <t>25*3*0,1 (viz směrová a výšková úprava koleje) = 7,500 [A]</t>
  </si>
  <si>
    <t>52A541</t>
  </si>
  <si>
    <t>KOLEJ 49 E1 REGENEROVANÁ, ROZD. "C", STYKOVANÁ, PR. BET. PODKLADNICOVÝ UŽITÝ, UP. TUHÉ</t>
  </si>
  <si>
    <t>bet. pražce SB8/SB6 (užité / regener.), nové pryžové podložky, nové PE podložky, nové drobné kolejivo</t>
  </si>
  <si>
    <t>43,181viz kolejový plán = 43,181 [A]</t>
  </si>
  <si>
    <t>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broušení koleje  
 – případnou dodávku a montáž pražcových kotev  
 – následnou úpravu směrového a výškového uspořádání koleje  
3. Způsob měření:  
Měří se délka koleje ve smyslu ČSN 73 6360, tj. v ose koleje.</t>
  </si>
  <si>
    <t>25(kolej vlečky č. V4204); viz kolejový plán = 25,000 [A]</t>
  </si>
  <si>
    <t>3*2 = 6,000 [A]</t>
  </si>
  <si>
    <t>81odměřeno z výkresové přílohy Kolejový plán = 81,000 [A]</t>
  </si>
  <si>
    <t>4,2viz kolejový plán = 4,200 [A]</t>
  </si>
  <si>
    <t>3,64viz kolejový plán = 3,640 [A]</t>
  </si>
  <si>
    <t>88,362(54*1.8)-(54/0.611)*0.1; 1.8m2 plocha z PR a odečtení objemu pražců = 88,362 [A]</t>
  </si>
  <si>
    <t>54viz příl. 008 Výkaz výměr a materiálů = 54,000 [A]</t>
  </si>
  <si>
    <t>DEMONTÁŽ KOLEJE NA BETONOVÝCH PRAŽCÍCH - ODVOZ ROZEBRANÝCH SOUČÁSTÍ (Z MÍSTA DEMONTÁŽE NEBO Z MONTÁŽNÍ ZÁKLADNY) K LIKVIDACI</t>
  </si>
  <si>
    <t>7,7*1železný šrot- sběrna a výkupna = 7,700 [A]</t>
  </si>
  <si>
    <t>NEOCEŇOVAT - LIKVIDACE ODPADŮ NEKONTAMINOVANÝCH - 17 05 04 - VYTĚŽENÉ ZEMINY A HORNINY - I. TŘÍDA TĚŽITELNOSTI, VČETNĚ DOPRAVY</t>
  </si>
  <si>
    <t>21,6*2,05 = 44,280 [A]</t>
  </si>
  <si>
    <t>88,362*2,035 = 179,817 [A]</t>
  </si>
  <si>
    <t>24,03viz příl. 008 Výkaz výměr a materiálů = 24,030 [A]</t>
  </si>
  <si>
    <t>0,016viz příl. 008 Výkaz výměr a materiálů = 0,016 [A]</t>
  </si>
  <si>
    <t>0,034viz příl. 008 Výkaz výměr a materiálů = 0,034 [A]</t>
  </si>
  <si>
    <t>0,21viz příl. 008 Výkaz výměr a materiálů = 0,210 [A]</t>
  </si>
  <si>
    <t xml:space="preserve">  SO49-11-03.2</t>
  </si>
  <si>
    <t>ŽST Borohrádek, vlečka č. 4204, železniční svršek, třetí podbití</t>
  </si>
  <si>
    <t>SO49-11-03.2</t>
  </si>
  <si>
    <t>51,021všechny nově zřizované koleje = 51,021 [A]</t>
  </si>
  <si>
    <t>D.2.1.1.1</t>
  </si>
  <si>
    <t>Kolejový spodek</t>
  </si>
  <si>
    <t xml:space="preserve">  SO41-11-16-02.0</t>
  </si>
  <si>
    <t>ŽST Solnice, obvod n. n., železniční spodek</t>
  </si>
  <si>
    <t>SO41-11-16-02.0</t>
  </si>
  <si>
    <t>027121.R</t>
  </si>
  <si>
    <t>PROVIZORNÍ PŘÍSTUPOVÉ CESTY - ZŘÍZENÍ</t>
  </si>
  <si>
    <t>Zřízení vjezdů, provizorních komunikací a výjezdů ze staveniště.</t>
  </si>
  <si>
    <t>"Dle technické zprávy, výkresových příloh projektové dokumentace,TKP staveb státních drah, výkazů materiálu projektu a tabulky kubatur projektanta."</t>
  </si>
  <si>
    <t>027123.R</t>
  </si>
  <si>
    <t>PROVIZORNÍ PŘÍSTUPOVÉ CESTY - ZRUŠENÍ</t>
  </si>
  <si>
    <t>Odstranění vjezdů, provizorních komunikací a výjezdů ze staveniště.</t>
  </si>
  <si>
    <t>02720</t>
  </si>
  <si>
    <t>POMOC PRÁCE ZŘÍZ NEBO ZAJIŠŤ REGULACI A OCHRANU DOPRAVY</t>
  </si>
  <si>
    <t>Náklady na veškeré nutné instalace, nájem a demontáž dopravního značení, či prvků pro zajištění ochrany a regulaci dopravy, na pozemních komunikacích dotčených stavbou vč. projednání s příslušnými úřady a institucemi.</t>
  </si>
  <si>
    <t>02730</t>
  </si>
  <si>
    <t>POMOC PRÁCE ZŘÍZ NEBO ZAJIŠŤ OCHRANU INŽENÝRSKÝCH SÍTÍ</t>
  </si>
  <si>
    <t>Zahrnuje náklady na veškeré nutné ochrany a oprávněně požadovaná opatření vlastníkem dotčené inženýrské sítě a případné další související práce na    
obnažených nebo jiným způsobem dotčených inženýrských sítí.    
Vytyčení, případné sondy, zajištění před stavebními pracemi po dobu výstavby SO.</t>
  </si>
  <si>
    <t>02950</t>
  </si>
  <si>
    <t>OSTATNÍ POŽADAVKY - POSUDKY, KONTROLY, REVIZNÍ ZPRÁVY</t>
  </si>
  <si>
    <t>Kompletní práce a pasporty včetně souvisejících činností sloužící k ochraně sousedních pozemků a nemovitostí. Pasporty před zahájením prací, v průběhu realizace prací a po dokončení prací s vyhodnocením a projednáním.</t>
  </si>
  <si>
    <t>029611</t>
  </si>
  <si>
    <t>OSTATNÍ POŽADAVKY - BOZP</t>
  </si>
  <si>
    <t>Kompletní práce související s BOZP dle plánu BOZP v projektové dokumentaci DSP a pravidel BOZP a platných znění předpisů.    
Práce související s osvětlením staveniště, převedením pěších a pracovníků vně a přes staveniště, provizorní lávky, vodící prvky, zábradlí, oplocení, pásky atp. Kompletní soubor činností souvisejících s BOZP na staveništi.</t>
  </si>
  <si>
    <t>R5774AE</t>
  </si>
  <si>
    <t>VRSTVY PRO OBNOVU A OPRAVY Z ASF BETONU ACO 11+, 11S</t>
  </si>
  <si>
    <t>Provizorní položka nákladů spojených s passportizací, údržbou a opravou objízdných tras po místních komunikacích. Položka zahrnuje projednání a realizaci DIO, frézování včetně odvozu uložení a poplatku za skládku, pokládku jednotlivých ploch  ACO 11+ tl. 50 do 10 000m2 včetně spojovacích postřiků, těsnění spar, vyrovnání povrchových znaků a VDZ,</t>
  </si>
  <si>
    <t>"Dle technické zprávy, výkresových příloh projektové dokumentace,TKP staveb státních drah, výkazů materiálu projektu a tabulky kubatur projektanta."  
 "Obnova povrchu na 20% plochy"  
 513*3*0,2 (20%)*0,05 = 15,390 [A]  
 375*3*0,2 (20%)*0,05 = 11,250 [B]  
 "Obnova povrchu na 10% plochy"  
 2000*6*0,1 (10%)*0,05 = 60,000 [C]  
 546*5*0,1 (10%)*0,05 = 13,650 [D]  
 "Obnova povrchu na 50% plochy"  
 1300*4*0,5 (50%)*0,05 = 130,000 [E]  
 Celkem: A+B+C+D+E = 230,290 [F]</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</si>
  <si>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  
- položka je určena pro obnovu asfaltového krytu drobných oprav a plošných rozpadů (vztahuje se na plochu jednotlivě do 10000m2). Není určena pro souvislou obnovu asfaltového krytu (ta se vykáže položkami 574*** a 575***) a pro výspravu výtluků (ta se vykáže položkami 5779**, vztahuje se na plochu jednotlivě do 10m2).  
-nezahrnuje očištění podkladu po veřejném provozu</t>
  </si>
  <si>
    <t>ODSTRANENÍ KROVIN</t>
  </si>
  <si>
    <t>"Dle technické zprávy, výkresových příloh projektové dokumentace,TKP staveb státních drah, výkazů materiálu projektu a tabulky kubatur projektanta."  
 "30% z plochy travin: 20230x30%=6069m2"  
 20230*0,3 = 6069,000 [A]</t>
  </si>
  <si>
    <t>odstranení krovin a stromu do prumeru 100 mm  
doprava drevin bez ohledu na vzdálenost  
spálení na hromadách nebo štepkování</t>
  </si>
  <si>
    <t>11130</t>
  </si>
  <si>
    <t>SEJMUTÍ DRNU</t>
  </si>
  <si>
    <t>"Dle technické zprávy, výkresových příloh projektové dokumentace,TKP staveb státních drah, výkazů materiálu projektu a tabulky kubatur projektanta."  
 "odměřeno ""ze situace VPaK, 2,023 HA"  
 2,023*10000 = 20230,000 [A]</t>
  </si>
  <si>
    <t>včetně vodorovné dopravy  a uložení na skládku</t>
  </si>
  <si>
    <t>171103</t>
  </si>
  <si>
    <t>ULOŽENÍ SYPANINY DO NÁSYPŮ SE ZHUTNĚNÍM DO 100% PS</t>
  </si>
  <si>
    <t>Zásyp ostatní - doplnění materiálu podloží a zásyp příčných svodů a šachet, výzisk ze stavby 928,5 = 928,500 [A]  
 Celkové množství 928.500000 = 928,500 [B]</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</si>
  <si>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</si>
  <si>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ULOŽENÍ SYPANINY DO NÁSYPU A NA SKLÁDKY BEZ ZHUTNENÍ</t>
  </si>
  <si>
    <t>Položka R12110c 14024 = 14024,000 [A]  
 Položka R12373sc 22094,5 = 22094,500 [B]  
 Položka R12383sc 5917,7 = 5917,700 [C]  
 Položka R12673sc 1563,7 = 1563,700 [D]  
 Položka R12683sc 23,2 = 23,200 [E]  
 Položka R12693sc 172,5 = 172,500 [F]  
 Položka R13273sc 1233,1 = 1233,100 [G]  
 Položka R13283sc 144,8 = 144,800 [H]  
 Položka R13293sc 187,2 = 187,200 [I]  
 Položka R13373sc 184 = 184,000 [J]  
 Položka 13383sc 23,6 = 23,600 [K]  
 Položka R13393sc 28,3 = 28,300 [L]  
 Uložení výkopku na trvalou skládku - sníženo o zeminu pro zpětné použití 27713,7 = 27713,700 [M]  
 Ornice na zemědělské pozemky 13019,8 = 13019,800 [N]  
 Celkové množství 86330.100000 = 86330,100 [O]</t>
  </si>
  <si>
    <t>položka zahrnuje:  
- kompletní provedení zemní konstrukce do predepsaného tvaru  
- ošetrení úložište po celou dobu práce v nem vc. klimatických opatrení  
- ztížení v okolí vedení, konstrukcí a objektu a jejich docasné zajištení  
- ztížení provádení ve ztížených podmínkách a stísnených prostorech  
- ztížené ukládání sypaniny pod vodu  
- ukládání po vrstvách a po jiných nutných cástech (figurách) vc. dosypávek  
- spouštení a nošení materiálu  
- úprava, ocištení a ochrana podloží a svahu  
- svahování, uzavírání povrchu svahu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</si>
  <si>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17171</t>
  </si>
  <si>
    <t>ULOŽENÍ SYPANINY DO NÁSYPŮ VRSTEVNATÝCH SE ZHUT SE ZLEPŠENÍM ZEMINY</t>
  </si>
  <si>
    <t>Konstrukční vrstva násypu, výzisk ze stavby (zeminy z odkopávek zlepšené vápnem nebo cementem (cca 2%) nebo předrcení) 3337,800 = 3337,800 [A]  
 Celkové množství 3337.800000 = 3337,800 [B]</t>
  </si>
  <si>
    <t>17680</t>
  </si>
  <si>
    <t>VÝPLNĚ Z NAKUPOVANÝCH MATERIÁLŮ</t>
  </si>
  <si>
    <t>rýhy: VPaK: pol. Zr =1774.0m3; šachty: 50% výkopu šachet: 233.3/2=116.65m3,  
VPaK: pol. Zodv  
1.0*300=300m3; délka příkopu: 300m, plocha zásypu z řezu: 1.0m2  
0.3*300=90m3; délka příkopu: 300m, plocha kamene z řezu: 0.3m2</t>
  </si>
  <si>
    <t>Zásyp rýh a šachet, ŠD 16/32 1834,0 = 1834,000 [A]  
 Zásyp příkopové zídky J-velký propustným nenamrzavým materiálem 120 = 120,000 [B]  
 Zásyp odvodňovací rýhy, drcené kamenivo fr. 16/32  152,5 = 152,500 [C]  
 Obsyp odvodňovacích otvorů drceným kamenem J-velký 60 = 60,000 [D]  
 Celkové množství 2166.500000 = 2166,500 [E]</t>
  </si>
  <si>
    <t>VPaK: pol. Úp  
VPaK: pol. Úpp</t>
  </si>
  <si>
    <t>"Dle technické zprávy, výkresových příloh projektové dokumentace,TKP staveb státních drah, výkazů materiálu projektu a tabulky kubatur projektanta."  
 Úprava zemní pláně se zhuněním - 48558 = 48558,000 [A]  
 Úprava pláně podloží se zhuněním- 13322,5 = 13322,500 [B]  
 Celkem: A+B = 61880,500 [C]</t>
  </si>
  <si>
    <t>18120</t>
  </si>
  <si>
    <t>ÚPRAVA PLÁNĚ SE ZHUTNĚNÍM V HORNINĚ TŘ. II</t>
  </si>
  <si>
    <t>"Dle technické zprávy, výkresových příloh projektové dokumentace,TKP staveb státních drah, výkazů materiálu projektu a tabulky kubatur projektanta."  
 Úprava zemní pláně ze skalních hornin - 4795 = 4795,000 [A]</t>
  </si>
  <si>
    <t>18222</t>
  </si>
  <si>
    <t>ROZPROSTŘENÍ ORNICE VE SVAHU V TL DO 0,15M</t>
  </si>
  <si>
    <t>VPaK: pol. Ro</t>
  </si>
  <si>
    <t>Rozprostření zeminy s organickou příměsí na svazích, tl. 0.15 m 6632,6 = 6632,600 [A]  
 Celkové množství 6632.600000 = 6632,600 [B]</t>
  </si>
  <si>
    <t>18230</t>
  </si>
  <si>
    <t>ROZPROSTRENÍ ORNICE V ROVINE</t>
  </si>
  <si>
    <t>Rozprostření ornice v k.ú. Kamenice u Dobrého, společnost LABRIS, s.r.o.</t>
  </si>
  <si>
    <t>13019,8 = 13019,800 [A]  
 Celkové množství 13019.800000 = 13019,800 [B]</t>
  </si>
  <si>
    <t>položka zahrnuje:  
nutné premístení ornice z docasných skládek vzdálených do 50m  
rozprostrení ornice v predepsané tlouštce v rovine a ve svahu do 1:5</t>
  </si>
  <si>
    <t>18242</t>
  </si>
  <si>
    <t>ZALOŽENÍ TRÁVNÍKU HYDROOSEVEM NA ORNICI</t>
  </si>
  <si>
    <t>"Dle technické zprávy, výkresových příloh projektové dokumentace,TKP staveb státních drah, výkazů materiálu projektu a tabulky kubatur projektanta."  
 Výsev trávníku hydroosevem - 6632,6 = 6632,600 [A]</t>
  </si>
  <si>
    <t>Zahrnuje dodání predepsané travní smesi, hydroosev na ornici, zalévání, první pokosení, to vše bez ohledu na sklon terénu</t>
  </si>
  <si>
    <t>18245</t>
  </si>
  <si>
    <t>ZALOŽENÍ TRÁVNÍKU ZATRAVŇOVACÍ TEXTILIÍ (ROHOŽÍ)</t>
  </si>
  <si>
    <t>"Dle technické zprávy, výkresových příloh projektové dokumentace,TKP staveb státních drah, výkazů materiálu projektu a tabulky kubatur projektanta."  
 Protierozní biodegradační rohož, montáž vč. kotvení - 6632,6 = 6632,600 [A]</t>
  </si>
  <si>
    <t>18247</t>
  </si>
  <si>
    <t>OŠETŘOVÁNÍ TRÁVNÍKU</t>
  </si>
  <si>
    <t>"Dle technické zprávy, výkresových příloh projektové dokumentace,TKP staveb státních drah, výkazů materiálu projektu a tabulky kubatur projektanta."  
 V místech rozprostření ornice - 6632,6 = 6632,600 [A]</t>
  </si>
  <si>
    <t>18600</t>
  </si>
  <si>
    <t>ZALÉVÁNÍ VODOU</t>
  </si>
  <si>
    <t>"Dle technické zprávy, výkresových příloh projektové dokumentace,TKP staveb státních drah, výkazů materiálu projektu a tabulky kubatur projektanta."  
 V místě rozprostření ornice, zalévání 20 l/m2 - (20*6632,6)/1000 = 132,652 [A]</t>
  </si>
  <si>
    <t>18710</t>
  </si>
  <si>
    <t>OŠETRENÍ ORNICE NA SKLÁDCE</t>
  </si>
  <si>
    <t>14024,4 = 14024,400 [A]  
 Celkové množství 14024.400000 = 14024,400 [B]</t>
  </si>
  <si>
    <t>Položka zahrnuje urovnání skládky do výšky max. 3m se sklony svahu 1:2 a mírnejšími, založení trávníku (event. ošetrení chemicky pred založením trávníku pri casové prodleve mezi nasypáním skládky a osetím), 1x za rok ošetrení chemicky, 2x za rok sekání.</t>
  </si>
  <si>
    <t>R12110c</t>
  </si>
  <si>
    <t>SEJMUTÍ ORNICE NEBO LESNÍ PUDY</t>
  </si>
  <si>
    <t>"Dle technické zprávy, výkresových příloh projektové dokumentace,TKP staveb státních drah, výkazů materiálu projektu a tabulky kubatur projektanta."  
 "Sejmutí ornice - odvoz na mezideponii"  
 14024,4 = 14024,400 [A]</t>
  </si>
  <si>
    <t>položka zahrnuje sejmutí ornice bez ohledu na tlouštku vrstvy a její vodorovnou dopravu  
nezahrnuje uložení na trvalou skládku</t>
  </si>
  <si>
    <t>R12373sc</t>
  </si>
  <si>
    <t>ODKOP PRO SPOD STAVBU SILNIC A ŽELEZNIC TR. I</t>
  </si>
  <si>
    <t>"Dle technické zprávy, výkresových příloh projektové dokumentace,TKP staveb státních drah, výkazů materiálu projektu a tabulky kubatur projektanta."  
 "VPaK: pol. V 1.tř."  
 22094,5 = 22094,500 [A]</t>
  </si>
  <si>
    <t>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štetových sten)  
- úpravu, ochranu a ocištení dna, základové spáry, sten a svahu  
- zhutnení podloží, prípadne i svahu vc. svahování  
- zrízení stupnu v podloží a lavic na svazích, není-li pro tyto práce zrízena samostatná položka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poplatek za skládku, který se vykazuje v položce R015***</t>
  </si>
  <si>
    <t>R12383sc</t>
  </si>
  <si>
    <t>ODKOP PRO SPOD STAVBU SILNIC A ŽELEZNIC TR. II</t>
  </si>
  <si>
    <t>"Dle technické zprávy, výkresových příloh projektové dokumentace,TKP staveb státních drah, výkazů materiálu projektu a tabulky kubatur projektanta."  
 "VPaK: pol. V 2.tř."  
 5917,7 = 5917,700 [A]</t>
  </si>
  <si>
    <t>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eventuelne nutné druhotné rozpojení odstrelené horniny  
- rucní vykopávky, odstranení korenu a napadávek  
- pažení, vzeprení a rozeprení vc. prepažování (vyjma štetových sten)  
- úpravu, ochranu a ocištení dna, základové spáry, sten a svahu  
- zhutnení podloží, prípadne i svahu vc. svahování  
- zrízení stupnu v podloží a lavic na svazích, není-li pro tyto práce zrízena samostatná položka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poplatek za skládku, který se vykazuje v položce R015***</t>
  </si>
  <si>
    <t>R12393sc</t>
  </si>
  <si>
    <t>ODKOP PRO SPOD STAVBU SILNIC A ŽELEZNIC TR. III</t>
  </si>
  <si>
    <t>VPaK: pol. V 3.tř. 407,5 = 407,500 [A]  
 Celkové množství 407.500000 = 407,500 [B]</t>
  </si>
  <si>
    <t>R12573</t>
  </si>
  <si>
    <t>VYKOPÁVKY ZE ZEMNÍKŮ A SKLÁDEK TŘ. I VČETNĚ DOPRAVY Z MEZIDEPONIE</t>
  </si>
  <si>
    <t>Konstrukční vrstva násypu, výzisk ze stavby 3337,800 = 3337,800 [A]  
 Zásyp ostatní - doplnění materiálu podloží a zásyp příčných svodů a šachet, výzisk ze stavby 928,5 = 928,500 [B]  
 Konstrukční vrstva násypu ze štěrkovitých zemin, výzisk ze stavby (odtěžené stávající ŠL bez úprav) 4876,2 = 4876,200 [C]  
 Ornice pro zpětné ohumusování 6632,6*0,15 = 994,890 [D]  
 Celkové množství 10137.390000 = 10137,390 [E]</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</si>
  <si>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</si>
  <si>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VYKOPÁVKY ZE ZEMNÍKU A SKLÁDEK TR. I - BEZ DOPRAVY</t>
  </si>
  <si>
    <t>Doprava se vykazuje v položce R015***</t>
  </si>
  <si>
    <t>Odvoz zemin a hor., tř.I. 20809,0 = 20809,000 [A]  
 Odvoz zemin a hor., tř.II. 6109,2 = 6109,200 [B]  
 Odvoz zemin a hor., tř.III. 795,5 = 795,500 [C]  
 Celkové množství 27713.700000 = 27713,700 [D]</t>
  </si>
  <si>
    <t>položka zahrnuje:  
-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rucní vykopávky, odstranení korenu a napadávek  
- pažení, vzeprení a rozeprení vc. prepažování (vyjma štetových sten)  
- úpravu, ochranu a ocištení dna, základové spáry, sten a svahu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položka nezahrnuje:  
- práce spojené s otvírkou zemníku</t>
  </si>
  <si>
    <t>R12573or</t>
  </si>
  <si>
    <t>VYKOPÁVKY ZE ZEMNÍKU A SKLÁDEK TR. I, VČETNĚ DOPRAVY Z MEZIDEPONIE</t>
  </si>
  <si>
    <t>Odvoz ornice na zemědělské pozemky určené PD</t>
  </si>
  <si>
    <t>Odvoz zeminy s organickou příměsí 13019,8 = 13019,800 [A]  
 Celkové množství 13019.800000 = 13019,800 [B]</t>
  </si>
  <si>
    <t>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rucní vykopávky, odstranení korenu a napadávek  
- pažení, vzeprení a rozeprení vc. prepažování (vyjma štetových sten)  
- úpravu, ochranu a ocištení dna, základové spáry, sten a svahu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položka nezahrnuje:  
- práce spojené s otvírkou zemníku</t>
  </si>
  <si>
    <t>R12673sc</t>
  </si>
  <si>
    <t>ZRÍZENÍ STUPNU V PODLOŽÍ NÁSYPU TR. I</t>
  </si>
  <si>
    <t>VPaK: pol. Oss 1.tř. 1563,7 = 1563,700 [A]  
 Celkové množství 1563.700000 = 1563,700 [B]</t>
  </si>
  <si>
    <t>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rucní vykopávky, odstranení korenu a napadávek  
- pažení, vzeprení a rozeprení vc. prepažování (vyjma štetových sten)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poplatek za skládku, který se vykazuje v položce R015***</t>
  </si>
  <si>
    <t>R12683sc</t>
  </si>
  <si>
    <t>ZRÍZENÍ STUPNU V PODLOŽÍ NÁSYPU TR. II</t>
  </si>
  <si>
    <t>VPaK: pol. Oss 2.tř. 23,2 = 23,200 [A]  
 Celkové množství 23.200000 = 23,200 [B]</t>
  </si>
  <si>
    <t>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eventuelne nutné druhotné rozpojení odstrelené horniny  
- rucní vykopávky, odstranení korenu a napadávek  
- pažení, vzeprení a rozeprení vc. prepažování (vyjma štetových sten)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poplatek za skládku, který se vykazuje v položce R015***</t>
  </si>
  <si>
    <t>R12693sc</t>
  </si>
  <si>
    <t>ZRÍZENÍ STUPNU V PODLOŽÍ NÁSYPU TR. III</t>
  </si>
  <si>
    <t>VPaK: pol. Oss 3.tř. 172,5 = 172,500 [A]  
 Celkové množství 172.500000 = 172,500 [B]</t>
  </si>
  <si>
    <t>R13273sc</t>
  </si>
  <si>
    <t>HLOUBENÍ RÝH ŠÍR DO 2M PAŽ I NEPAŽ TR. I</t>
  </si>
  <si>
    <t>"Dle technické zprávy, výkresových příloh projektové dokumentace,TKP staveb státních drah, výkazů materiálu projektu a tabulky kubatur projektanta."  
 Hloubení rýh tř. I, trativody - 942,5 VPaK: pol. Vr 1.tř (odpovídá cca 80% z celkové délky) = 942,500 [A]  
 Hloubení rýh tř. I, příčné svody - 290,6 = 290,600 [B]  
 Celkem: A+B = 1233,100 [C]</t>
  </si>
  <si>
    <t>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štetových sten)  
- úpravu, ochranu a ocištení dna, základové spáry, sten a svahu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poplatek za skládku, který se vykazuje v položce R015***</t>
  </si>
  <si>
    <t>R13283sc</t>
  </si>
  <si>
    <t>HLOUBENÍ RÝH ŠÍR DO 2M PAŽ I NEPAŽ TR. II</t>
  </si>
  <si>
    <t>"Dle technické zprávy, výkresových příloh projektové dokumentace,TKP staveb státních drah, výkazů materiálu projektu a tabulky kubatur projektanta."  
 Hloubení rýh tř. II, trativody - 107,5 VPaK: pol. Vr 2.tř (odpovídá cca 20% z celkové délky) = 107,500 [A]  
 Hloubení rýh tř. II, příčné svody - 37,3; délka svodů odměřena ze situace, prům hloubka uvažována 1.5m, uvažováno 20% z celkové délky = 37,300 [B]  
 Celkem: A+B = 144,800 [C]</t>
  </si>
  <si>
    <t>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eventuelne nutné druhotné rozpojení odstrelené horniny  
- rucní vykopávky, odstranení korenu a napadávek  
- pažení, vzeprení a rozeprení vc. prepažování (vyjma štetových sten)  
- úpravu, ochranu a ocištení dna, základové spáry, sten a svahu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poplatek za skládku, který se vykazuje v položce R015***</t>
  </si>
  <si>
    <t>R13293sc</t>
  </si>
  <si>
    <t>HLOUBENÍ RÝH ŠÍR DO 2M PAŽ I NEPAŽ TR. III</t>
  </si>
  <si>
    <t>Hloubení rýh pro trativody 142,5 = 142,500 [A]  
 Hloubení rýh příčných svodů 44,7 = 44,700 [B]  
 Celkové množství 187.200000 = 187,200 [C]</t>
  </si>
  <si>
    <t>R13373sc</t>
  </si>
  <si>
    <t>HLOUBENÍ ŠACHET ZAPAŽ I NEPAŽ TR. I</t>
  </si>
  <si>
    <t>DN 400: 97x, DN 800: 25x, DN 1000: 1x: 0.78*(97*1.0*1.0*1.5+25*1.5*1.5*1.5+1*2*2*1.5) = 184 m3, uvažováno 78% 184 = 184,000 [A]  
 Celkové množství 184.000000 = 184,000 [B]</t>
  </si>
  <si>
    <t>R13383sc</t>
  </si>
  <si>
    <t>HLOUBENÍ ŠACHET ZAPAŽ I NEPAŽ TR. II</t>
  </si>
  <si>
    <t>DN 400: 97x, DN 800: 25x, DN 1000: 1x: 0.1*(97*1.0*1.0*1.5+25*1.5*1.5*1.5+1*2*2*1.5) = 23.6 m3, uvažováno 10% 23,6 = 23,600 [A]  
 Celkové množství 23.600000 = 23,600 [B]</t>
  </si>
  <si>
    <t>R13393sc</t>
  </si>
  <si>
    <t>HLOUBENÍ ŠACHET ZAPAŽ I NEPAŽ TR. III</t>
  </si>
  <si>
    <t>DN 400: 97x, DN 800: 25x, DN 1000: 1x: 0.12*(97*1.0*1.0*1.5+25*1.5*1.5*1.5+1*2*2*1.5) = 28.3 m3, uvažováno 12% 28,3 = 28,300 [A]  
 Celkové množství 28.300000 = 28,300 [B]</t>
  </si>
  <si>
    <t>R17160</t>
  </si>
  <si>
    <t>ULOŽENÍ SYPANINY DO NÁSYPŮ Z HORNIN KAMENITÝCH SE ZHUTNĚNÍM</t>
  </si>
  <si>
    <t>Konstrukční vrstva násypu ze štěrkovitých zemin, výzisk ze stavby (odtěžené stávající ŠL bez úprav) 4876,2 = 4876,200 [A]  
 Celkové množství 4876.200000 = 4876,200 [B]</t>
  </si>
  <si>
    <t>ZÁKLADY:</t>
  </si>
  <si>
    <t>21197</t>
  </si>
  <si>
    <t>OPLÁŠTĚNÍ ODVODŇOVACÍCH ŽEBER Z GEOTEXTILIE</t>
  </si>
  <si>
    <t>VPaK: pol. Gtr  
(1.2+1.8)*300=900m2; délka příkopu: 300m, délka geotextílie z PR: 1.2+1.8m</t>
  </si>
  <si>
    <t>"Dle technické zprávy, výkresových příloh projektové dokumentace,TKP staveb státních drah, výkazů materiálu projektu a tabulky kubatur projektanta."  
 Opláštění trativodů, gtx filtrační a separační - 10032,3 = 10032,300 [A]  
 Příkopový žlab, gtx filtrační a separační - 3*300 = 900,000 [B]  
 Celkem: A+B = 10932,300 [C]</t>
  </si>
  <si>
    <t>21263</t>
  </si>
  <si>
    <t>TRATIVODY KOMPLET Z TRUB Z PLAST HMOT DN DO 150MM</t>
  </si>
  <si>
    <t>Trativodní trubka poloděrovaná PEHD DN 150, vč. montáže</t>
  </si>
  <si>
    <t>"Dle technické zprávy, výkresových příloh projektové dokumentace,TKP staveb státních drah, výkazů materiálu projektu a tabulky kubatur projektanta."  
 Trativodní trubka poloděrovaná PEHD DN 150, vč. montáže - 3764délka trativodů: 3765m (odměřeno ze situace) = 3764,000 [A]</t>
  </si>
  <si>
    <t>451311</t>
  </si>
  <si>
    <t>PODKL A VÝPLN VRSTVY Z PROST BET DO C8/10</t>
  </si>
  <si>
    <t>VPaK: pol. VZP</t>
  </si>
  <si>
    <t>Vyspádování základu přisypávky betonem C8/10 62,5 = 62,500 [A]  
 Celkové množství 62.500000 = 62,500 [B]</t>
  </si>
  <si>
    <t>-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t>
  </si>
  <si>
    <t>451313</t>
  </si>
  <si>
    <t>PODKLADNÍ A VÝPLNOVÉ VRSTVY Z PROSTÉHO BETONU C16/20</t>
  </si>
  <si>
    <t>trativody se sklonem &lt;5%: 355m, odměřeno ze situace a odečtení obetonovaného obtoku TV; 355*0.6*0.1=21.3m3; šachty: DN800: 25*1.5*1.5*0.2=11.2m3, DN1000: 1*2*2*0.2=0.8m3; zatrubnění příkopu: 11.5*1.2*0.15=2.1m3; Celkem: 21.3+11.2+0.8+2.1=35.4m3</t>
  </si>
  <si>
    <t>Lože pod potrubí a šachty, beton C16/20-XF0 35,4 = 35,400 [A]  
 Celkové množství 35.400000 = 35,400 [B]</t>
  </si>
  <si>
    <t>451314</t>
  </si>
  <si>
    <t>PODKLADNÍ A VÝPLŇOVÉ VRSTVY Z PROSTÉHO BETONU C25/30</t>
  </si>
  <si>
    <t>Betonové lože (C25/30-XF2) pod dlažbu z lomového kamene, tl. 0,10 m  
Betonové opěrky - příkopový žlab, C25/30-XF2, 0.4*300=120m3; délka příkopu: 300m, plocha betonu opěrek z řezu: 0.4m2  
Zvětšená kubatura betonového lože u tvárnic TZZ5 C25/30 XF2 dle vzorových řezů 0,2 m3</t>
  </si>
  <si>
    <t>Betnové lože C25/30-XF2 pod příkopové žlaby (J-velký) 60,0 = 60,000 [A]  
 Betonové opěrky - příkopový žlab J-velký, C25/30-XF2 90 = 90,000 [B]  
 Zvětšená kubatura betonového lože u tvárnic TZZ5 C25/30 XF2 dle vzorových řezů 0,2 m3/m - `1546*0,2 1546*0,2 = 309,200 [C]  
 Zvětšená kubatura betonového lože u tvárnic TZZ4 C25/30 XF2 542*0,05 = 27,100 [D]  
 Lože pod výtokovým čelem, beton C25/30-XF2 0,2 = 0,200 [E]  
 Betonové lože (C25/30-XF2) pod dlažbu z lomového kamene, tl. 0,10 m 15*0,1 = 1,500 [F]  
 Železniční přejezd v ev. km 14,654 (P4117) - související stavba 1,6 = 1,600 [G]  
 Celkové množství 489.600000 = 489,600 [H]</t>
  </si>
  <si>
    <t>45157</t>
  </si>
  <si>
    <t>PODKLADNÍ A VÝPLNOVÉ VRSTVY Z KAMENIVA TEŽENÉHO</t>
  </si>
  <si>
    <t>délka trativodů: 3345m, odměřeno ze situace; 3345*0.6*0.1=200.7m3; šachty: DN400: 97*1*1*0.2=19.4m3, DN800: 25*1.5*1.5*0.05=2.8m3, DN1000: 1*2*2*0.05=0.2m3; Celkem: 200.7+19.4+2.8+0.2=223.1m3</t>
  </si>
  <si>
    <t>Lože pod potrubí a šachty, štěrkopísek 223,1 = 223,100 [A]</t>
  </si>
  <si>
    <t>položka zahrnuje dodávku predepsaného kameniva, mimostaveništní a vnitrostaveništní dopravu a jeho uložení  
není-li v zadávací dokumentaci uvedeno jinak, jedná se o nakupovaný materiál</t>
  </si>
  <si>
    <t>465512</t>
  </si>
  <si>
    <t>DLAŽBY Z LOMOVÉHO KAMENE NA MC</t>
  </si>
  <si>
    <t>Dlažba z lomového kamene, tl. 200 mm, spárování CM20 15*0,2 = 3,000 [A]  
 Celkové množství 3.000000 = 3,000 [B]</t>
  </si>
  <si>
    <t>položka zahrnuje:  
- nutné zemní práce (svahování, úpravu pláne a pod.)  
- zrízení spojovací vrstvy  
- zrízení lože dlažby z cementové malty predepsané kvality a predepsané tlouštky  
- dodávku a položení dlažby z lomového kamene do predepsaného tvaru  
- spárování, tesnení, tmelení a vyplnení spar MC prípadne s vyklínováním  
- úprava povrchu pro odvedení srážkové vody  
- nezahrnuje podklad pod dlažbu, vykazuje se samostatne položkami SD 45</t>
  </si>
  <si>
    <t>501101</t>
  </si>
  <si>
    <t>ZŘÍZENÍ KONSTRUKČNÍ VRSTVY TĚLESA ŽELEZNIČNÍHO SPODKU ZE ŠTĚRKODRTI NOVÉ</t>
  </si>
  <si>
    <t>VPaK: pol. PV  
VPaK: pol. VVsd</t>
  </si>
  <si>
    <t>"Dle technické zprávy, výkresových příloh projektové dokumentace,TKP staveb státních drah, výkazů materiálu projektu a tabulky kubatur projektanta."  
 Podkladní vrstva ŠD fr. 0/32 mm KV - 9702,8 = 9702,800 [A]  
 Vyrovnávací vrstva ŠD fr. 0/32a mm, tl. 0,1 m pod asfaltobeton - 495,8 = 495,800 [B]  
 Celkem: A+B = 10198,600 [C]</t>
  </si>
  <si>
    <t>501201</t>
  </si>
  <si>
    <t>ZŘÍZENÍ KONSTRUKČNÍ VRSTVY TĚLESA ŽELEZNIČNÍHO SPODKU Z DRCENÉHO KAMENIVA NOVÉ</t>
  </si>
  <si>
    <t>VPaK: pol. Kd</t>
  </si>
  <si>
    <t>"Dle technické zprávy, výkresových příloh projektové dokumentace,TKP staveb státních drah, výkazů materiálu projektu a tabulky kubatur projektanta."  
 Konsolidační vrstva, drcené kamenivo, tř. A; fr. 32/63 mm, tl. 0,3 m + zaválcování ŠD fr. 8/16 mm do konstrukční vrstvy tl. 0,05 m - 0,1 m (viz. VŘ) -1879,1 = 1879,100 [A]</t>
  </si>
  <si>
    <t>1. Položka obsahuje:  
 – nákup a dodání drceného kameniva v požadované kvalitě podle zadávací dokumentace  
 – očištění podkladu, případně zřízení spojovací vrstvy  
 – uložení drceného kameniva dle předepsaného technologického předpisu  
 – zřízení podkladní nebo konstrukční vrstvy z drceného kameniva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</si>
  <si>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501430</t>
  </si>
  <si>
    <t>ZŘÍZENÍ KONSTRUKČNÍ VRSTVY TĚLESA ŽELEZNIČNÍHO SPODKU ZE ZEMINY ZLEPŠENÉ (STABILIZOVANÉ) VÁPNO-CEMENTEM</t>
  </si>
  <si>
    <t>VPaK: pol. ZZVC</t>
  </si>
  <si>
    <t>Zlepšení zemin vápnem a cementem na místě zemní frézou, tl. 400 mm 16263,3*0,4 = 6505,320 [A]</t>
  </si>
  <si>
    <t>1. Položka obsahuje:  
 – nákup a dodání materiálů pro uvedenou stabilizaci v požadované kvalitě podle zadávací dokumentace, včetně pojiva  
 – očištění podkladu případně zřízení spojovací vrstvy  
 – uložení materiálů pro stabilizaci dle předepsaného technologického předpisu  
 – zřízení vrstvy na místě nebo z dovezeného materiálu (z mísícího centra), bez rozlišení šířky, pokládání vrstvy po etapách, příp.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včetně klimatických opatření  
 – ztížení v okolí vedení, konstrukcí a objektů a jejich dočasné zajištění  
 – ztížení provádění vč. hutnění ve ztížených podmínkách a stísněných prostorech  
 – úpravu povrchu vrstvy  
2. Položka neobsahuje:  
 X  
3. Způsob měření:  
Měří se metr krychlový.</t>
  </si>
  <si>
    <t>501600</t>
  </si>
  <si>
    <t>ZŘÍZENÍ KONSTRUKČNÍ VRSTVY TĚLESA ŽELEZNIČNÍHO SPODKU Z ASFALTOVÉHO BETONU</t>
  </si>
  <si>
    <t>VPaK: pol. OK</t>
  </si>
  <si>
    <t>"Dle technické zprávy, výkresových příloh projektové dokumentace,TKP staveb státních drah, výkazů materiálu projektu a tabulky kubatur projektanta."  
 Podkladní vrstva z asfaltobetonu tl. 0,1 m - 487,2 = 487,200 [A]</t>
  </si>
  <si>
    <t>1. Položka obsahuje:  
 – nákup a dodání materiálu v požadované kvalitě podle zadávací dokumentace  
 – očištění podkladu, případně zřízení spojovací vrstvy  
 – uložení materiálu dle předepsaného technologického předpisu  
 – zřízení podkladní nebo konstrukční vrstvy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</si>
  <si>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502941</t>
  </si>
  <si>
    <t>ZŘÍZENÍ KONSTRUKČNÍ VRSTVY TĚLESA ŽELEZNIČNÍHO SPODKU Z GEOTEXTILIE</t>
  </si>
  <si>
    <t>VPaK: pol. Gtp  
VPaK: pol. Gpkd  
VPaK: pol. Gkd</t>
  </si>
  <si>
    <t>"Dle technické zprávy, výkresových příloh projektové dokumentace,TKP staveb státních drah, výkazů materiálu projektu a tabulky kubatur projektanta."  
 Geotextílie filtrační a separační - zemní pláň - 2204,8 = 2204,800 [A]  
 Geotextílie filtrační a separační - pod konsolidační vrstvou - 6641,5 = 6641,500 [B]  
 Geotextílie filtrační a separační - nad konsolidační vrstvou - 6399,2 = 6399,200 [C]  
 Celkem: A+B+C = 15245,500 [D]</t>
  </si>
  <si>
    <t>502942</t>
  </si>
  <si>
    <t>ZŘÍZENÍ KONSTRUKČNÍ VRSTVY TĚLESA ŽELEZNIČNÍHO SPODKU Z GEOMŘÍŽKY</t>
  </si>
  <si>
    <t>VPaK: pol. Gm</t>
  </si>
  <si>
    <t>"Dle technické zprávy, výkresových příloh projektové dokumentace,TKP staveb státních drah, výkazů materiálu projektu a tabulky kubatur projektanta."  
 Výztužné geosyntetikum v konsolidační vrstvě, geomříž v jedné vrstvě - 6434,9 = 6434,900 [A]</t>
  </si>
  <si>
    <t>1. Položka obsahuje:  
 – nákup a dodání geosyntetika v požadované kvalitě  
 – očištění a urovnání podkladu  
 – uložení geosyntetika dle předepsaného technologického předpisu  
 – zřízení konstrukční vrstvy z geosyntetika bez rozlišení šířky, pokládání vrstvy po etapách, včetně pracovních spar a spojů  
 – průkazní zkoušky, kontrolní zkoušky a kontrolní měření  
 – úpravu napojení, ukončení a těsnění podél trativodů, vpustí, šachet a pod.  
 – úpravu povrchu vrstvy  
2. Položka neobsahuje:  
 X  
3. Způsob měření:  
Měří se metr čtverečný projektované nebo skutečné plochy, přičemž do výměry je již zahrnuto ztratné, přesahy, prořezy.</t>
  </si>
  <si>
    <t>Železniční přejezd v ev. km 14,654 (P4117) - související stavba 76 = 76,000 [A]  
 Celkové množství 76.000000 = 76,000 [B]</t>
  </si>
  <si>
    <t>56210</t>
  </si>
  <si>
    <t>VOZOVKOVÉ VRSTVY Z MATERIÁLU STABIL CEMENTEM</t>
  </si>
  <si>
    <t>206+704+1272+757+147m2; plochy odměřeny ze situace KPP  
276+154m2; plochy odměřeny ze situace KPP</t>
  </si>
  <si>
    <t>Štěrkodrť stabilizovaná cementem,tl. 300 mm, dovoz z míchacího centra 3086,0*0,3 = 925,800 [A]  
 Štěrkodrť stabilizovaná cementem,tl. 500 mm, dovoz z míchacího centra 430,0*0,5 = 215,000 [B]  
 Celkové množství 1140.800000 = 1140,800 [C]</t>
  </si>
  <si>
    <t>- dodání smesi v požadované kvalite  
- ocištení podkladu  
- uložení smesi dle predepsaného technologického predpisu a zhutnení vrstvy v predepsané tlouštce  
- zrízení vrstvy bez rozlišení šírky, pokládání vrstvy po etapách, vcetne pracovních spar a spoju  
- úpravu napojení, ukoncení  
- úpravu dilatacních spar vcetne predepsané výztuže  
- nezahrnuje postriky, nátery  
- nezahrnuje úpravu povrchu krytu</t>
  </si>
  <si>
    <t>R501101</t>
  </si>
  <si>
    <t>ZŘÍZENÍ KONSTRUKČNÍ VRSTVY TĚLESA ŽELEZNIČNÍHO SPODKU ZE ŠTĚRKODRTI NOVÉ - ZKPP</t>
  </si>
  <si>
    <t>tl. 200 mm; (206+704+1272+757+276+154+147)*0.2=703.2m3 (plochy odměřeny ze situace KPP)</t>
  </si>
  <si>
    <t>Konstrukční vrstva ze ŠD fr. 0/32 mm - ZKPP (206+704+1272+757+276+154+147)*0.2 = 703,200 [A]  
 Celkové množství 703.200000 = 703,200 [B]</t>
  </si>
  <si>
    <t>711111</t>
  </si>
  <si>
    <t>IZOLACE BĚŽNÝCH KONSTRUKCÍ PROTI ZEMNÍ VLHKOSTI ASFALTOVÝMI NÁTĚRY</t>
  </si>
  <si>
    <t>Hydroizolační nátěr prefabrikátu J-velký 720,0 = 720,000 [A]  
 Hydroizolační nátěr výtokového čela 5,4 = 5,400 [B]  
 Celkové množství 725.400000 = 725,400 [C]</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</si>
  <si>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</si>
  <si>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TRUBNÍ VEDENÍ</t>
  </si>
  <si>
    <t>82458</t>
  </si>
  <si>
    <t>POTRUBÍ Z TRUB ŽELEZOBETONOVÝCH DN DO 600MM</t>
  </si>
  <si>
    <t>délka trubky: 9.5m (odměřeno ze situace); 11.5-2=2.5m; celková délka s odečtením prefabrikovaných čel dl. 1m</t>
  </si>
  <si>
    <t>Žel.bet. trubka DN 600, vč. montáže   9,5 = 9,500 [A]  
 Celkové množství 9.500000 = 9,500 [B]</t>
  </si>
  <si>
    <t>položky pro zhotovení potrubí platí bez ohledu na sklon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 položky platí pro práce provádené v prostoru zapaženém i nezapaženém a i v kolektorech, chránickách  
- položky zahrnují i práce spojené s nutnými obtoky, prevádením a cerpáním vody  
nezahrnuje zkoušky vodotesnosti a televizní prohlídku</t>
  </si>
  <si>
    <t>87434</t>
  </si>
  <si>
    <t>POTRUBÍ Z TRUB PLASTOVÝCH ODPADNÍCH DN DO 200MM</t>
  </si>
  <si>
    <t>"Dle technické zprávy, výkresových příloh projektové dokumentace,TKP staveb státních drah, výkazů materiálu projektu a tabulky kubatur projektanta."  
 Trubka svodného potrubí PEHD DN 200, vč. montáže, délka svodů: 199m (odměřeno ze situace) - 199 = 199,000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</si>
  <si>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</si>
  <si>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87444</t>
  </si>
  <si>
    <t>POTRUBÍ Z TRUB PLASTOVÝCH ODPADNÍCH DN DO 250MM</t>
  </si>
  <si>
    <t>"Dle technické zprávy, výkresových příloh projektové dokumentace,TKP staveb státních drah, výkazů materiálu projektu a tabulky kubatur projektanta."  
 Trubka svodného potrubí PEHD DN 250, vč. montáže, délka svodů: 50m (odměřeno ze situace) -50 = 50,000 [A]</t>
  </si>
  <si>
    <t>87445</t>
  </si>
  <si>
    <t>POTRUBÍ Z TRUB PLASTOVÝCH ODPADNÍCH DN DO 300MM</t>
  </si>
  <si>
    <t>"Dle technické zprávy, výkresových příloh projektové dokumentace,TKP staveb státních drah, výkazů materiálu projektu a tabulky kubatur projektanta."  
 Trubka svodného potrubí PEHD DN 300, vč. montáže, délka svodů: 50m (odměřeno ze situace) - 50 = 50,000 [A]</t>
  </si>
  <si>
    <t>894145</t>
  </si>
  <si>
    <t>ŠACHTY KANALIZAČNÍ Z BETON DÍLCŮ NA POTRUBÍ DN DO 300MM</t>
  </si>
  <si>
    <t>"Dle technické zprávy, výkresových příloh projektové dokumentace,TKP staveb státních drah, výkazů materiálu projektu a tabulky kubatur projektanta."  
 Trativodní šachta betonová DN 800: 25ks; typ C: 24ks, typ D: 1ks; viz tabulka šachet (Příloha 009a) - 25 = 25,000 [A]</t>
  </si>
  <si>
    <t>položka zahrnuje:  
- poklopy s rámem, mříže s rámem, stupadla, žebříky, stropy z bet. dílců a pod.  
- předepsané betonové skruže, prefabrikované nebo monolitické betonové dno  
-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předepsané podkladní konstrukce</t>
  </si>
  <si>
    <t>894158</t>
  </si>
  <si>
    <t>ŠACHTY KANALIZACNÍ Z BETON DÍLCU NA POTRUBÍ DN DO 600MM</t>
  </si>
  <si>
    <t>"Dle technické zprávy, výkresových příloh projektové dokumentace,TKP staveb státních drah, výkazů materiálu projektu a tabulky kubatur projektanta."  
 Trativodní šachta betonová DN 1000: 1ks; viz situace, náhrada čela propustku v km 12,365 - 1 = 1,000 [A]</t>
  </si>
  <si>
    <t>položka zahrnuje:  
- poklopy s rámem, mríže s rámem, stupadla, žebríky, stropy z bet. dílcu a pod.  
- predepsané betonové skruže, prefabrikované nebo monolitické betonové dno  
- dodání  dílce  požadovaného  tvaru  a  vlastností,  jeho  skladování,  doprava  a  osazení  do  definitivní polohy, vcetne komplexní technologie výroby a montáže dílcu, ošetrení a ochrana dílcu,  
- u dílcu železobetonových a predpjatých veškerá výztuž, prípadne i tuhé kovové prvky a závesná oka,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 predepsané podkladní konstrukce</t>
  </si>
  <si>
    <t>894846</t>
  </si>
  <si>
    <t>ŠACHTY KANALIZAČNÍ PLASTOVÉ D 400MM</t>
  </si>
  <si>
    <t>DN400: 97ks; typ A: 86ks, typ B: 11ks; viz tabulka šachet (Příloha 009a)</t>
  </si>
  <si>
    <t>"Dle technické zprávy, výkresových příloh projektové dokumentace,TKP staveb státních drah, výkazů materiálu projektu a tabulky kubatur projektanta."  
 Trativodní šachta z plastů DN 400 - 97 = 97,000 [A]</t>
  </si>
  <si>
    <t>89516</t>
  </si>
  <si>
    <t>DRENÁŽNÍ VÝUSŤ Z BETON DÍLCŮ</t>
  </si>
  <si>
    <t>"Dle technické zprávy, výkresových příloh projektové dokumentace,TKP staveb státních drah, výkazů materiálu projektu a tabulky kubatur projektanta."  
 Trativodní výusť, 2ks; viz situace - 2 = 2,000 [A]</t>
  </si>
  <si>
    <t>položka zahrnuje:  
- dodání  a osazení dílce  požadovaného  tvaru  a  vlastností,  jeho  skladování,  doprava  vnitrostaveništní i mimosatveništní  
- u dílců železobetonových výztuž, případně i tuhé kovové prvky a závěsná oka,  
- výplň, těsnění a tmelení spár a spojů</t>
  </si>
  <si>
    <t>899523</t>
  </si>
  <si>
    <t>OBETONOVÁNÍ POTRUBÍ Z PROSTÉHO BETONU DO C16/20</t>
  </si>
  <si>
    <t>(10+38+16)*0.1+(199+50+50)*0.25 svodné potrubí: 293m; opěrky (podchod trativodu pod kolejí a přejezdem, obtok TV) + svodné potrubí obetonování; 0.1m2 a 0.25m2 - plochy z PR, délky odměřeny v situaci</t>
  </si>
  <si>
    <t>Obetonování potrubí, beton C16/20-XF0 81,2 = 81,200 [A]  
 Celkové množství 81.200000 = 81,200 [B]</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</si>
  <si>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</si>
  <si>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9181D</t>
  </si>
  <si>
    <t>CELA PROPUSTU Z TRUB DN DO 600MM Z BETONU</t>
  </si>
  <si>
    <t>Čelo propustku, betonový prefabrikát s šikmým čelem (DN 600) 2 = 2,000 [A]  
 Celkové množství 2.000000 = 2,000 [B]</t>
  </si>
  <si>
    <t>Položka zahrnuje kompletní celo (základ, drík, rímsu)  
- dodání  cerstvého  betonu  (betonové  smesi)  požadované  kvality,  jeho  uložení  do požadovaného tvaru pri jakékoliv hustote výztuže, konzistenci cerstvého betonu a zpusobu hutnení, ošetrení a ochranu betonu,  
- dodání a osazení výztuže,  
- prípadne dokumentací predepsaný kamenný obklad,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  
Nezahrnuje zábradlí.</t>
  </si>
  <si>
    <t>919113</t>
  </si>
  <si>
    <t>REZÁNÍ ASFALTOVÉHO KRYTU VOZOVEK TL DO 150MM</t>
  </si>
  <si>
    <t>Železniční přejezd v ev. km 14,654 (P4117) - související stavba 15,6*2 = 31,200 [A]  
 Celkové množství 31.200000 = 31,200 [B]</t>
  </si>
  <si>
    <t>položka zahrnuje rezání vozovkové vrstvy v predepsané tlouštce, vcetne spotreby vody</t>
  </si>
  <si>
    <t>921112</t>
  </si>
  <si>
    <t>ŽELEZNICNÍ PREJEZD CELOPRYŽOVÝ NA BETONOVÝCH PRAŽCÍCH</t>
  </si>
  <si>
    <t>Ze situace 14,4*3,6 = 51,840 [A]</t>
  </si>
  <si>
    <t>1. Položka obsahuje:  
 – úpravu a hutnení podloží prejezdové konstrukce  
 – dodávku prejezdové konstrukce s veškerými prvky a cástmi daného typu prejezdové konstrukce vcetne záverných zídek a jejich betonového základu dle odpovídajících vzorových listu a TKP  
 – montáž prejezdové konstrukce z dílu a soucástí na míste pri prerušení železnicního a silnicního provozu  
 – speciální montážní náradí, závesné zarízení  
 – ochranné nábehy, koncové i mezilehlé zarážky, podélnou fixaci atd.  
 – príplatky za ztížené podmínky vyskytující se pri zrízení prejezdu, napr. za prekážky na strane koleje ap.  
2. Položka neobsahuje:  
 – zrízení, pronájem a odstranení dopravního znacení objízdné trasy  
 – úpravy koleje (napr. posun pražcu, doplnení kolejového lože, smerová a výšková úprava)  
 – silnicní panely v prechodu teles  
 – prahovou vpust  
3. Zpusob merení:  
Merí se pudorysná plocha (pojízdná nebo pochozí) vlastní prejezdové konstrukce tvorené daným systémem. kolejnice a žlábky se z plochy neodecítají. Do plochy se nezapocítávají ochranné klíny, prahové vpusti apod.</t>
  </si>
  <si>
    <t>93131</t>
  </si>
  <si>
    <t>TESNENÍ DILATAC SPAR ASF ZÁLIVKOU</t>
  </si>
  <si>
    <t>asfaltová zálivka za horka (mezi přejezd/komunikaci+navázání na stáv.stav)</t>
  </si>
  <si>
    <t>Železniční přejezd v ev. km 14,654 (P4117) - související stavba 2*0.01*15.6 = 0,312 [A]  
 Celkové množství 0.312000 = 0,312 [B]</t>
  </si>
  <si>
    <t>položka zahrnuje dodávku a osazení predepsaného materiálu, ocištení ploch spáry pred úpravou, ocištení okolí spáry po úprave  
nezahrnuje tesnící profil</t>
  </si>
  <si>
    <t>935222</t>
  </si>
  <si>
    <t>PŘÍKOPOVÉ ŽLABY Z BETON TVÁRNIC ŠÍŘ DO 900MM DO BETONU TL 100MM</t>
  </si>
  <si>
    <t>"Dle technické zprávy, výkresových příloh projektové dokumentace,TKP staveb státních drah, výkazů materiálu projektu a tabulky kubatur projektanta."  
 Příkopová tvárnice TZZ4, lože pod tvárnici C25/30-XF2, 0,1 m3/m - 542(odměřeno ze situace a PP) = 542,000 [A]</t>
  </si>
  <si>
    <t>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</si>
  <si>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935232</t>
  </si>
  <si>
    <t>PŘÍKOPOVÉ ŽLABY Z BETON TVÁRNIC ŠÍŘ DO 1200MM DO BETONU TL 100MM</t>
  </si>
  <si>
    <t>"Dle technické zprávy, výkresových příloh projektové dokumentace,TKP staveb státních drah, výkazů materiálu projektu a tabulky kubatur projektanta."  
 Příkopová tvárnice TZZ5, vč. lože pod tvárnici C25/30-XF2, 0,1m3/m - 1546 (odměřeno ze situace a PP) = 1546,000 [A]</t>
  </si>
  <si>
    <t>935902</t>
  </si>
  <si>
    <t>ŽLABY A RIGOLY Z PRÍKOPOVÝCH ŽLABU (VCETNE POKLOPU A MRÍŽÍ) "J" VELKÉ</t>
  </si>
  <si>
    <t>300m (odměřeno ze situace a PP) 300 = 300,000 [A]  
 Celkové množství 300.000000 = 300,000 [B]</t>
  </si>
  <si>
    <t>1. Položka obsahuje:  
 – veškeré práce a materiál obsažený v názvu položky  
2. Položka neobsahuje:  
 X  
3. Zpusob merení:  
Merí se metr délkový.</t>
  </si>
  <si>
    <t>R93620</t>
  </si>
  <si>
    <t>DROBNÉ DOPLNK KONSTR PREFABRIK BETON A ŽELEZOBETON</t>
  </si>
  <si>
    <t>Čelní stěna pro začátek / konec žlabu - ocelový rošt 1 = 1,000 [A]  
 Čelní stěna pro začátek / konec žlabu - beton C25/30-XF2 1 = 1,000 [B]  
 Celkové množství 2.000000 = 2,000 [C]</t>
  </si>
  <si>
    <t>- dodání  dílce  požadovaného  tvaru  a  vlastností,  jeho  skladování,  doprava  a  osazení  do  definitivní polohy, vcetne komplexní technologie výroby a montáže dílcu, ošetrení a ochrana dílcu,  
- u dílcu železobetonových a predpjatých veškerá výztuž, prípadne i tuhé kovové prvky a závesná oka,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 další práce dané prípadne specifikací k príslušnému prefabrik. dílci (úprava pohledových ploch, príp. rubových ploch, osazení merících zarízení, zkoušení a merení dílcu a pod.).</t>
  </si>
  <si>
    <t>R965311</t>
  </si>
  <si>
    <t>ROZEBRÁNÍ PŘEJEZDU, PŘECHODU Z DÍLCŮ</t>
  </si>
  <si>
    <t>Rozebrání přejezdu včetně odvozu na skládku a poplatku za skládku</t>
  </si>
  <si>
    <t>Přejezd z pryžových panelů se závěrnou zídkou 3,6*14,4 = 51,840 [A]</t>
  </si>
  <si>
    <t>1. Položka obsahuje:    
 – rozebrání železničního přejezdu nebo přechodu do součástí včetně hrubého očištění    
 – naložení vybouraného materiálu na dopravní prostředek    
 – příplatky za ztížené podmínky při práci v kolejišti, např. za překážky na straně koleje apod.    
2. Položka neobsahuje:    
 – náklady na zřízení a odstranění dopravního značení objízdné trasy    
 – odvoz vybouraného materiálu do skladu nebo na likvidaci    
 – poplatky za likvidaci odpadů, nacení se položkami ze ssd 0    
3. Způsob měření:    
Měří se půdorysná plocha (pojízdná nebo pochozí) vlastní přejezdové konstrukce tvořené daným systémem. kolejnice a žlábky se z plochy neodečítají. Do plochy se nezapočítávají ochranné klíny, prahové vpusti apod.</t>
  </si>
  <si>
    <t>R96611Asc</t>
  </si>
  <si>
    <t>BOURÁNÍ KONSTRUKCÍ Z BETONOVÝCH DÍLCU - BEZ DOPRAVY</t>
  </si>
  <si>
    <t>"Dle technické zprávy, výkresových příloh projektové dokumentace,TKP staveb státních drah, výkazů materiálu projektu a tabulky kubatur projektanta."  
 "stávající odvodnění (TZZ4, malý J žlab, J žlab): 103.6+148.5+128.0=380.1m3, vypočteno z řezů a situace DSPS 2017"  
 103,6+148,5+128,0 = 380,100 [A]</t>
  </si>
  <si>
    <t>položka zahrnuje:  
- rozbourání konstrukce bez ohledu na použitou technologii  
- veškeré pomocné konstrukce (lešení a pod.)  
- veškerou manipulaci s vybouranou sutí a hmotami, až po první naložení na dopravní prostředek.  Nezahrnuje další vodorovnou dopravu, uložení na skládku, poplatek za skládku, které se vykazují v položce R015***   
- veškeré další práce plynoucí z technologického predpisu a z platných predpisu</t>
  </si>
  <si>
    <t>R96613Asc</t>
  </si>
  <si>
    <t>BOURÁNÍ KONSTRUKCÍ Z KAMENE NA MC - BEZ DOPRAVY</t>
  </si>
  <si>
    <t>"Dle technické zprávy, výkresových příloh projektové dokumentace,TKP staveb státních drah, výkazů materiálu projektu a tabulky kubatur projektanta."  
 "skryté konstrukce (základy zrušených objektů, zídky, kamenné podklady): odhad 5m3/km = 13.5m3; čela propustků a odláždění (km 12.365, 14.935, 14.955): odhad: 5m3; Celkem: 13.5+5=18.5m3"  
 13,5+5 = 18,500 [A]</t>
  </si>
  <si>
    <t>R96616Asc</t>
  </si>
  <si>
    <t>BOURÁNÍ KONSTRUKCÍ ZE ŽELEZOBETONU - BEZ DOPRAVY</t>
  </si>
  <si>
    <t>"Dle technické zprávy, výkresových příloh projektové dokumentace,TKP staveb státních drah, výkazů materiálu projektu a tabulky kubatur projektanta."  
 "skryté konstrukce (základy návěstidel, zajišťovací značky): odhad 5m3/km = 13.5m3"  
 13,5 = 13,500 [A]</t>
  </si>
  <si>
    <t>Uložení zemin a hor. tř.I. na skládku 20809,0*2 = 41618,000 [A]  
 Celkové množství 41618.000000 = 41618,000 [B]</t>
  </si>
  <si>
    <t>Uložení zemin a hor. tř.II. na skládku 6109,2*2,2 = 13440,240 [A]  
 Celkové množství 13440.240000 = 13440,240 [B]</t>
  </si>
  <si>
    <t>R015113</t>
  </si>
  <si>
    <t>LIKVIDACE ODPADŮ NEKONTAMINOVANÝCH - 17 05 04 - VYTĚŽENÉ ZEMINY A HORNINY - III. TŘÍDA TĚŽITELNOSTI, VČETNĚ DOPRAVY</t>
  </si>
  <si>
    <t>Uložení zemin a hor. tř.III. na skládku 795,5*2,3 = 1829,650 [A]  
 Celkové množství 1829.650000 = 1829,650 [B]</t>
  </si>
  <si>
    <t>13,5*2,5+380,1*2,3 = 907,980 [A]</t>
  </si>
  <si>
    <t>42,5 = 42,500 [A]</t>
  </si>
  <si>
    <t>R015330</t>
  </si>
  <si>
    <t>LIKVIDACE ODPADŮ NEKONTAMINOVANÝCH - 17 05 04 - KAMENNÁ SUŤ, VČETNĚ DOPRAVY</t>
  </si>
  <si>
    <t>18,5*2,6 = 48,100 [A]  
 Celkové množství 48.100000 = 48,100 [B]</t>
  </si>
  <si>
    <t xml:space="preserve">  SO41-11-16-05</t>
  </si>
  <si>
    <t>ŽST Solnice, obvod n. n., vlečka Preymesser, železniční spodek</t>
  </si>
  <si>
    <t>SO41-11-16-05</t>
  </si>
  <si>
    <t>"Dle technické zprávy, výkresových příloh projektové dokumentace,TKP staveb státních drah, výkazů materiálu projektu a tabulky kubatur projektanta."  
 "podél koleje vlečky"  
 50*2*1 = 100,000 [A]</t>
  </si>
  <si>
    <t>Položka R12373sc 139,75 = 139,750 [A]  
 Celkové množství 139.750000 = 139,750 [B]</t>
  </si>
  <si>
    <t>ÚPRAVA PLÁNE SE ZHUTNENÍM V HORNINE TR. I</t>
  </si>
  <si>
    <t>10.8m délka Úp z PR</t>
  </si>
  <si>
    <t>"Dle technické zprávy, výkresových příloh projektové dokumentace,TKP staveb státních drah, výkazů materiálu projektu a tabulky kubatur projektanta."  
 Úprava pláně vč. zhutnění - 46.639*10.8 = 503,701 [A]</t>
  </si>
  <si>
    <t>položka zahrnuje úpravu pláne vcetne vyrovnání výškových rozdílu. Míru zhutnení urcuje projekt.</t>
  </si>
  <si>
    <t>Odkopávky, tř. I. 43*3.25 = 139,750 [A]  
 Celkové množství 139.750000 = 139,750 [B]</t>
  </si>
  <si>
    <t>Odvoz zemin a hor., tř.I. 139,75 = 139,750 [A]  
 Celkové množství 139.750000 = 139,750 [B]</t>
  </si>
  <si>
    <t>ZRÍZENÍ KONSTRUKCNÍ VRSTVY TELESA ŽELEZNICNÍHO SPODKU ZE ŠTERKODRTI NOVÉ</t>
  </si>
  <si>
    <t>1.7m2 plocha ŠD z PR</t>
  </si>
  <si>
    <t>"Dle technické zprávy, výkresových příloh projektové dokumentace,TKP staveb státních drah, výkazů materiálu projektu a tabulky kubatur projektanta."  
 Podkladní vrstva ŠD fr. 0/32 mm KV - 46.639*1.7 = 79,286 [A]</t>
  </si>
  <si>
    <t>1. Položka obsahuje:  
 – nákup a dodání šterkodrte v požadované kvalite podle zadávací dokumentace  
 – ocištení podkladu, prípadne zrízení spojovací vrstvy  
 – uložení šterkodrte dle predepsaného technologického predpisu  
 – zrízení podkladní nebo konstrukcní vrstvy ze šterkodrte bez rozlišení šírky, pokládání vrstvy po etapách, prípadne dílcích vrstvách, vcetne pracovních spar a spoju  
 – hutnení na predepsanou míru hutnení  
 – prukazní zkoušky, kontrolní zkoušky a kontrolní merení  
 – úpravu napojení, ukoncení a tesnení podél odvodnovacích zarízení, vpustí, šachet apod.  
 – tesnení, tmelení a výpln spar a otvoru  
 – ošetrení úložište po celou dobu práce v nem vc. klimatických opatrení  
 – ztížení v okolí inženýrských vedení, konstrukcí a objektu a jejich docasné zajištení  
 – ztížení provádení vcetne hutnení ve ztížených podmínkách a stísnených prostorech  
 – úpravu povrchu vrstvy  
2. Položka neobsahuje:  
 X  
3. Zpusob merení:  
Merí se metr krychlový.</t>
  </si>
  <si>
    <t>ZRÍZENÍ KONSTRUKCNÍ VRSTVY TELESA ŽELEZNICNÍHO SPODKU Z GEOTEXTILIE</t>
  </si>
  <si>
    <t>6,9m délka Gt z PR</t>
  </si>
  <si>
    <t>"Dle technické zprávy, výkresových příloh projektové dokumentace,TKP staveb státních drah, výkazů materiálu projektu a tabulky kubatur projektanta."  
 Geotextílie filtrační a separační - zemní pláň - 46.639*6,9 = 321,809 [A]</t>
  </si>
  <si>
    <t>1. Položka obsahuje:  
 – nákup a dodání geosyntetika v požadované kvalite  
 – ocištení a urovnání podkladu  
 – uložení geosyntetika dle predepsaného technologického predpisu  
 – zrízení konstrukcní vrstvy z geosyntetika bez rozlišení šírky, pokládání vrstvy po etapách, vcetne pracovních spar a spoju  
 – prukazní zkoušky, kontrolní zkoušky a kontrolní merení  
 – úpravu napojení, ukoncení a tesnení podél trativodu, vpustí, šachet a pod.  
 – úpravu povrchu vrstvy  
2. Položka neobsahuje:  
 X  
3. Zpusob merení:  
Merí se metr ctverecný projektované nebo skutecné plochy, pricemž do výmery je již zahrnuto ztratné, presahy, prorezy.</t>
  </si>
  <si>
    <t>BOURÁNÍ A DEMONTÁŽE:</t>
  </si>
  <si>
    <t>skryté konstrukce 1 = 1,000 [A]  
 Celkové množství 1.000000 = 1,000 [B]</t>
  </si>
  <si>
    <t>Uložení zemin a hor. tř.I. na skládku 139,75*2 = 279,500 [A]  
 Celkové množství 279.500000 = 279,500 [B]</t>
  </si>
  <si>
    <t>1*2,5 = 2,500 [A]  
 Celkové množství 2.500000 = 2,500 [B]</t>
  </si>
  <si>
    <t>0,7 = 0,700 [A]  
 Celkové množství 0.700000 = 0,700 [B]</t>
  </si>
  <si>
    <t>1*2,6 = 2,600 [A]  
 Celkové množství 2.600000 = 2,600 [B]</t>
  </si>
  <si>
    <t xml:space="preserve">  SO41-11-17-02.0</t>
  </si>
  <si>
    <t>ŽST Solnice, obvod os. n., železniční spodek</t>
  </si>
  <si>
    <t>SO41-11-17-02.0</t>
  </si>
  <si>
    <t>oblast na konci kusé koleje č. 3 425 = 425,000 [A]  
 Celkové množství 425.000000 = 425,000 [B]</t>
  </si>
  <si>
    <t>"Dle technické zprávy, výkresových příloh projektové dokumentace,TKP staveb státních drah, výkazů materiálu projektu a tabulky kubatur projektanta."  
 "oblast na konci kusé koleje č. 3"  
 425 = 425,000 [A]</t>
  </si>
  <si>
    <t>Položka R12373sc 625,8 = 625,800 [A]  
 Položka R13273sc 71,7 = 71,700 [B]  
 Položka R13373sc 14,5 = 14,500 [C]  
 Uložení výkopku na trvalou skládku - sníženo o zeminu pro zpětné použití 663,7 = 663,700 [D]  
 Celkové množství 1375.700000 = 1375,700 [E]</t>
  </si>
  <si>
    <t>ZÁSYP JAM A RÝH ZEMINOU SE ZHUTNENÍM</t>
  </si>
  <si>
    <t>Zásyp rýh - zatrubnění příkopu (vyzískaný materiál z odkopávek) 41,1 = 41,100 [A]  
 Zásyp rýh a šachet, vyzískaný materiál z odkopávek 7,3 = 7,300 [B]  
 Celkové množství 48.400000 = 48,400 [C]</t>
  </si>
  <si>
    <t>položka zahrnuje:  
- kompletní provedení zemní konstrukce vc. výberu vhodného materiálu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</si>
  <si>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ŠD fr. 16/32 mm; viz VPaK: Zr; zásyp trativodů</t>
  </si>
  <si>
    <t>"Dle technické zprávy, výkresových příloh projektové dokumentace,TKP staveb státních drah, výkazů materiálu projektu a tabulky kubatur projektanta."  
 Zásyp rýh a šachet - trativod, ŠD fr. 16/32 mm - 50 = 50,000 [A]</t>
  </si>
  <si>
    <t>viz VPaK: Úp 1950 = 1950,000 [A]  
 Celkové množství 1950.000000 = 1950,000 [B]</t>
  </si>
  <si>
    <t>materiál z výzisku ze stavby; svah podél zpevněného příkopu; plocha odečtena ze situace; ornice z SO 41-11-16-02</t>
  </si>
  <si>
    <t>"Dle technické zprávy, výkresových příloh projektové dokumentace,TKP staveb státních drah, výkazů materiálu projektu a tabulky kubatur projektanta."  
 Úprava svahu podél zpěvněného příkopu, materiál ze stavby - 65 = 65,000 [A]</t>
  </si>
  <si>
    <t>svah podél zpevněného příkopu; plocha odečtena ze situace</t>
  </si>
  <si>
    <t>"Dle technické zprávy, výkresových příloh projektové dokumentace,TKP staveb státních drah, výkazů materiálu projektu a tabulky kubatur projektanta."  
 Hydroosev na upravený svah podél zpevněného příkopu - 65 = 65,000 [A]</t>
  </si>
  <si>
    <t>"Dle technické zprávy, výkresových příloh projektové dokumentace,TKP staveb státních drah, výkazů materiálu projektu a tabulky kubatur projektanta."  
 Protierozní biodegradační rohož, dodávka, montáž vč. kotvení - 65 = 65,000 [A]</t>
  </si>
  <si>
    <t>"Dle technické zprávy, výkresových příloh projektové dokumentace,TKP staveb státních drah, výkazů materiálu projektu a tabulky kubatur projektanta."  
 Svah podél zpevněného příkopu - 65 = 65,000 [A]</t>
  </si>
  <si>
    <t>"Dle technické zprávy, výkresových příloh projektové dokumentace,TKP staveb státních drah, výkazů materiálu projektu a tabulky kubatur projektanta."  
 Svah podél zpevněného příkopu, zalévání 20 l/m2 - (20*65)/1000 = 1,300 [A]</t>
  </si>
  <si>
    <t>"Dle technické zprávy, výkresových příloh projektové dokumentace,TKP staveb státních drah, výkazů materiálu projektu a tabulky kubatur projektanta."  
 "VPaK: pol. V 1.tř."  
 625,8 = 625,800 [A]</t>
  </si>
  <si>
    <t>Zásyp rýh - zatrubnění příkopu (vyzískaný materiál z odkopávek) 41,1 = 41,100 [A]  
 Zásyp rýh a šachet, vyzískaný materiál z odkopávek 7,3 = 7,300 [B]  
 Zřízení násypu - konstručkní vrstva násypu v aktivní zóně ze štěrkovitých zemin (G-F), písčitých zemin (S-F), Id=0.90 (výzisk ze stavby - odtěžené ŠL bez úprav) 35,5 = 35,500 [C]  
 Ornice 65*0,15 = 9,750 [D]  
 Celkové množství 93.650000 = 93,650 [E]</t>
  </si>
  <si>
    <t>Odvoz zemin a hor., tř.I. 663,7 = 663,700 [A]  
 Celkové množství 663.700000 = 663,700 [B]</t>
  </si>
  <si>
    <t>Hloubení rýh pro trativody a vsakovací rýhy, vč. pažení, tř.I. 26,1 = 26,100 [A]  
 Hloubení rýh - zatrubnění příkopu, vč. pažení, tř.I. 45,6 = 45,600 [B]  
 Celkové množství 71.700000 = 71,700 [C]</t>
  </si>
  <si>
    <t>Hloubení šachet, vč. pažení, tř.I.  14,5 = 14,500 [A]  
 Celkové množství 14.500000 = 14,500 [B]</t>
  </si>
  <si>
    <t>Zřízení násypu - konstručkní vrstva násypu v aktivní zóně ze štěrkovitých zemin (G-F), písčitých zemin (S-F), Id=0.90 (výzisk ze stavby - odtěžené ŠL bez úprav) 35,5 = 35,500 [A]  
 Celkové množství 35.500000 = 35,500 [B]</t>
  </si>
  <si>
    <t>OPLÁŠTENÍ ODVODNOVACÍCH ŽEBER Z GEOTEXTILIE</t>
  </si>
  <si>
    <t>"Dle technické zprávy, výkresových příloh projektové dokumentace,TKP staveb státních drah, výkazů materiálu projektu a tabulky kubatur projektanta."  
 Opláštění trativodů, gtx filtrační a separační - 242,4 = 242,400 [A]</t>
  </si>
  <si>
    <t>položka zahrnuje dodávku predepsané geotextilie, mimostaveništní a vnitrostaveništní dopravu a její uložení vcetne potrebných presahu (nezapocítávají se do výmery)</t>
  </si>
  <si>
    <t>Drenážní trouba PE-HD DN 150 mm poloděrovaná; 39+41; trativod K1+K2</t>
  </si>
  <si>
    <t>"Dle technické zprávy, výkresových příloh projektové dokumentace,TKP staveb státních drah, výkazů materiálu projektu a tabulky kubatur projektanta."  
 Montáž trativodu, drenážní trouba PE-HD DN 150 mm poloděrovaná - 80 = 80,000 [A]</t>
  </si>
  <si>
    <t>Položka platí pro kompletní konstrukce trativodu a zahrnuje zejména:  
- výkop rýhy predepsaného tvaru v dané tríde težitelnosti, výpln, zásyp trativodu vcetne dopravy, uložení prebytecného materiálu, dodávky predepsaného materiálu pro výpln a zásyp  
- zrízení spojovací vrstvy  
- zrízení podkladu a lože trativodu z predepsaného materiálu  
- dodávka a uložení trativodu predepsaného materiálu a profilu  
- obsyp trativodu predepsaným materiálem  
- ukoncení trativodu zaústením do potrubí nebo vodotece, prípadne vybudování ukoncujícího objektu (kaplicky) dle VL  
- veškerý materiál, výrobky a polotovary, vcetne mimostaveništní a vnitrostaveništní dopravy  
- nezahrnuje opláštení z geotextilie, fólie</t>
  </si>
  <si>
    <t>obtok trativodu u TV: 15*0.1=1.5m3; 0.1m2 plocha z PR, délka odměřena ze situace 1,5 = 1,500 [A]  
 (19*1.2*0.15)+(2.5*2.5*0.2); zatrubnění příkopu + kanalizační šachta; viz Detaily ŽS 4,7 = 4,700 [B]  
 Celkové množství 6.200000 = 6,200 [C]</t>
  </si>
  <si>
    <t>PODKLADNÍ A VÝPLNOVÉ VRSTVY Z PROSTÉHO BETONU C25/30</t>
  </si>
  <si>
    <t>Betonové lože pro dlažbu z LK, tl. 0,1 m 9*0,1 = 0,900 [A]  
 Zvětšená kubatura betonového lože u tvárnic TZZ5 20*0,2 = 4,000 [B]  
 Celkové množství 4.900000 = 4,900 [C]</t>
  </si>
  <si>
    <t>Lože pod potrubí a šachty, štěrkopísek 4,4 = 4,400 [A]  
 Celkové množství 4.400000 = 4,400 [B]</t>
  </si>
  <si>
    <t>9 m2; výtok zatrubněného příkopu, viz Detaily ŽS 9*0,2 = 1,800 [A]  
 Celkové množství 1.800000 = 1,800 [B]</t>
  </si>
  <si>
    <t>viz VPaK: Pv, ŠD fr. 0/32 mm KV</t>
  </si>
  <si>
    <t>"Dle technické zprávy, výkresových příloh projektové dokumentace,TKP staveb státních drah, výkazů materiálu projektu a tabulky kubatur projektanta."  
 Podkladní vrstva ŠD fr. 0/32 mm KV - 203 = 203,000 [A]</t>
  </si>
  <si>
    <t>VPaK: Gtp, filtrační a separační</t>
  </si>
  <si>
    <t>"Dle technické zprávy, výkresových příloh projektové dokumentace,TKP staveb státních drah, výkazů materiálu projektu a tabulky kubatur projektanta."  
 Geotextílie filtrační a separační - zemní pláň - 790,7 = 790,700 [A]</t>
  </si>
  <si>
    <t>"Dle technické zprávy, výkresových příloh projektové dokumentace,TKP staveb státních drah, výkazů materiálu projektu a tabulky kubatur projektanta."  
 Zatrubnění příkopu, ŽB trouba DN 600 - 18 = 18,000 [A]</t>
  </si>
  <si>
    <t>Kanalizační šachta betonová DN 1200 se šachetním dnem 1 = 1,000 [A]  
 Celkové množství 1.000000 = 1,000 [B]</t>
  </si>
  <si>
    <t>ŠACHTY KANALIZACNÍ PLASTOVÉ D 400MM</t>
  </si>
  <si>
    <t>trativodní šachta ŠK1</t>
  </si>
  <si>
    <t>trativodní šachta ŠK1 1 = 1,000 [A]  
 Celkové množství 1.000000 = 1,000 [B]</t>
  </si>
  <si>
    <t>položka zahrnuje:  
- poklopy s rámem z predepsaného materiálu a tvaru  
- predepsané plastové skruže, dno a není-li uvedeno jinak i podkladní vrstvu (z kameniva nebo betonu).  
- výpln, tesnení a tmelení spár a spoju,  
- ocištení a ošetrení úložných ploch,  
- predepsané podkladní konstrukce</t>
  </si>
  <si>
    <t>Čelo propustku, betonový prefabrikát s šikmým čelem (DN 600) 1 = 1,000 [A]  
 Celkové množství 1.000000 = 1,000 [B]</t>
  </si>
  <si>
    <t>TZZ5, lože 0,1 m3/m, beton C25/30 XF2; 20 m; navazuje na zatrubněný příkop</t>
  </si>
  <si>
    <t>"Dle technické zprávy, výkresových příloh projektové dokumentace,TKP staveb státních drah, výkazů materiálu projektu a tabulky kubatur projektanta."  
 Zpevněný příkop v návaznosti na zatrubnění, TZZ 5 vč. lože beton C25/30 XF2, 0,1 m3/m - 20 = 20,000 [A]</t>
  </si>
  <si>
    <t>skryté konstrukce 5 = 5,000 [A]  
 Celkové množství 5.000000 = 5,000 [B]</t>
  </si>
  <si>
    <t>2*(25*1+25*0.5+25*0.5)*0.15+(2*5*0.6*2)+5; bet. panely (koleje vlečky č. 4252) + demolice čela stáv. propustku + skryté konstrukce (základy-odhad 5 m3)</t>
  </si>
  <si>
    <t>32 = 32,000 [A]  
 Celkové množství 32.000000 = 32,000 [B]</t>
  </si>
  <si>
    <t>Uložení zemin a hor. tř.I. na skládku 663,7*2 = 1327,400 [A]  
 Celkové množství 1327.400000 = 1327,400 [B]</t>
  </si>
  <si>
    <t>32*2,5 = 80,000 [A]  
 Celkové množství 80.000000 = 80,000 [B]</t>
  </si>
  <si>
    <t>5*2,6 = 13,000 [A]  
 Celkové množství 13.000000 = 13,000 [B]</t>
  </si>
  <si>
    <t xml:space="preserve">  SO49-11-02</t>
  </si>
  <si>
    <t>ŽST Borohrádek, železniční spodek</t>
  </si>
  <si>
    <t>SO49-11-02</t>
  </si>
  <si>
    <t>11110</t>
  </si>
  <si>
    <t>ODSTRANĚNÍ TRAVIN</t>
  </si>
  <si>
    <t>200podél křižovatkové výhybky a vlečky č. 4204 = 200,000 [A]</t>
  </si>
  <si>
    <t>odstranění travin bez ohledu na způsob provedení  
přemístění travin s uložením na hromady</t>
  </si>
  <si>
    <t>500podél křižovatkové výhybky a vlečky č. 4204; 100m2 keřů = 1m3 = 500,000 [A]</t>
  </si>
  <si>
    <t>odstranění křovin a stromů do průměru 100 mm  
doprava dřevin bez ohledu na vzdálenost  
spálení na hromadách nebo štěpkování  
položka neobsahuje dopravu na skládku</t>
  </si>
  <si>
    <t>11204</t>
  </si>
  <si>
    <t>KÁCENÍ STROMŮ D KMENE DO 0,3M S ODSTRANĚNÍM PAŘEZŮ</t>
  </si>
  <si>
    <t>100podél křižovatkové výhybky a vlečky č. 4204; cca 100stromů do pr. 20 cm; 1ks stromů 20cm průměru = 0.1m3 = 100,000 [A]</t>
  </si>
  <si>
    <t>Kácení stromů se měří v [ks] poražených stromů (průměr stromů se měří ve výšce 1,3m nad terénem) a zahrnuje zejména:  
- poražení stromu a osekání větví  
- spálení větví na hromadách nebo štěpkování  
- dopravu a uložení kmenů, případné další práce s nimi dle pokynů zadávací dokumentace  
Odstranění pařezů se měří v [ks] vytrhaných nebo vykopaných pařezů a zahrnuje zejména:  
- vytrhání nebo vykopání pařezů  
- veškeré zemní práce spojené s odstraněním pařezů  
- dopravu a uložení pařezů, případně další práce s nimi dle pokynů zadávací dokumentace  
- zásyp jam po pařezech  
Položka neobsahuje dopravu na skládku</t>
  </si>
  <si>
    <t>11231</t>
  </si>
  <si>
    <t>ŠTĚPKOVÁNÍ PAŘEZŮ D DO 0,5M</t>
  </si>
  <si>
    <t>100.000000 = 100,000 [A]</t>
  </si>
  <si>
    <t>Průměr pařezu je uvažován dle stromu ve výšce 1,3m nad terénem, u stávajícího pařezu se stanoví jako změřený průměr vynásobený  koeficientem 1/1,38.  
Zahrnuje potřebný stroj a odvoz vyzískaného materiálu dle pokynů zadávací dokumentace,  
položka je určena pro zpracování hmoty z odstraněných pařezů, které nebyly frézované.</t>
  </si>
  <si>
    <t>Položka R1237Asc 610 = 610,000 [A]  
Celkové množství = 610,000</t>
  </si>
  <si>
    <t>3352,8viz VPaK: Úp = 3352,800 [A]</t>
  </si>
  <si>
    <t>610viz. VPaK: V 1.  tř. = 610,000 [A]</t>
  </si>
  <si>
    <t>610 = 610,000 [A]  
Celkové množství = 610,000</t>
  </si>
  <si>
    <t>88,6viz VPaK: Pv = 88,600 [A]</t>
  </si>
  <si>
    <t>1. Položka obsahuje:  
 – nákup a dodání štěrkodrtě v požadované kvalitě podle zadávací dokumentace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</si>
  <si>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486,4VPaK: Gtp = 486,400 [A]</t>
  </si>
  <si>
    <t>89952</t>
  </si>
  <si>
    <t>OBETONOVÁNÍ POTRUBÍ Z PROSTÉHO BETONU</t>
  </si>
  <si>
    <t>8*0,16obetonování chrániček kabelové trasy v délce 8 m; km 16,800 = 1,280 [A]</t>
  </si>
  <si>
    <t>96613A</t>
  </si>
  <si>
    <t>3skryté konstrukce (základy zrušených objektů, zídky, kamenné podklady) - odhad: 3m3 = 3,000 [A]</t>
  </si>
  <si>
    <t>položka zahrnuje:  
- rozbourání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</si>
  <si>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96615A</t>
  </si>
  <si>
    <t>BOURÁNÍ KONSTRUKCÍ Z PROSTÉHO BETONU - BEZ DOPRAVY</t>
  </si>
  <si>
    <t>3skryté konstrukce (základy TV) - odhad 3 m3 = 3,000 [A]</t>
  </si>
  <si>
    <t>610*2,05 = 1250,500 [A]</t>
  </si>
  <si>
    <t>3*2,4 = 7,200 [A]</t>
  </si>
  <si>
    <t>NEOCEŇOVAT - LIKVIDACE ODPADŮ NEKONTAMINOVANÝCH - 20 02 01 - SMÝCENÉ STROMY A KEŘE, VČETNĚ DOPRAVY</t>
  </si>
  <si>
    <t>(500/100*1+100*0,1)*0,7 = 10,500 [A]</t>
  </si>
  <si>
    <t>NEOCEŇOVAT - LIKVIDACE ODPADŮ NEKONTAMINOVANÝCH - 17 05 04 - KAMENNÁ SUŤ, VČETNĚ DOPRAVY</t>
  </si>
  <si>
    <t>3*2,6 = 7,800 [A]</t>
  </si>
  <si>
    <t>D.2.1.2</t>
  </si>
  <si>
    <t>Nástupiště</t>
  </si>
  <si>
    <t xml:space="preserve">  SO41-12-16-01</t>
  </si>
  <si>
    <t>Zastávka Lipovka, nástupiště</t>
  </si>
  <si>
    <t>SO41-12-16-01</t>
  </si>
  <si>
    <t>027121</t>
  </si>
  <si>
    <t>027123</t>
  </si>
  <si>
    <t>Položka R12110c 225,41 = 225,410 [A]  
 Položka R13173sc 258,35 = 258,350 [I]  
 Uložení výkopku na trvalou skládku - sníženo o zeminu pro zpětné použití 258,35 = 258,350 [M]  
 Ornice na zemědělské pozemky 184,565 = 184,565 [N]  
 Celkové množství 926.675000 = 926,675 [B]</t>
  </si>
  <si>
    <t>Zásyp pro svodné potrubí 1,55 = 1,550 [A]  
 Zásyp pro vsakovací objekty - propustný nenamrzavý mat. 4,43 = 4,430 [B]  
 Celkové množství 5.980000 = 5,980 [C]</t>
  </si>
  <si>
    <t>Přehutnění základové spáry nástupiště 772,80 = 772,800 [A]  
 Přehutnění zemní pláně pod dlažbou 384,69 = 384,690 [B]  
 Přístup na pozemek p. č. 212/1 131,45 = 131,450 [C]  
 Celkové množství 1288.940000 = 1288,940 [D]</t>
  </si>
  <si>
    <t>ROZPROSTRENÍ ORNICE VE SVAHU V TL DO 0,15M</t>
  </si>
  <si>
    <t>"Dle technické zprávy, výkresových příloh projektové dokumentace,TKP staveb státních drah, výkazů materiálu projektu a tabulky kubatur projektanta."  
 272,30 = 272,300 [A]</t>
  </si>
  <si>
    <t>položka zahrnuje:  
nutné premístení ornice z docasných skládek vzdálených do 50m  
rozprostrení ornice v predepsané tlouštce ve svahu pres 1:5</t>
  </si>
  <si>
    <t>184,565 = 184,565 [A]  
 Celkové množství 184.565000 = 184,565 [B]</t>
  </si>
  <si>
    <t>ZALOŽENÍ TRÁVNÍKU RUCNÍM VÝSEVEM</t>
  </si>
  <si>
    <t>Zahrnuje dodání predepsané travní smesi, její výsev na ornici, zalévání, první pokosení, to vše bez ohledu na sklon terénu</t>
  </si>
  <si>
    <t>OŠETROVÁNÍ TRÁVNÍKU</t>
  </si>
  <si>
    <t>Zahrnuje pokosení se shrabáním, naložení shrabku na dopravní prostredek, s odvozem a se složením, to vše bez ohledu na sklon terénu  
zahrnuje nutné zalití a hnojení</t>
  </si>
  <si>
    <t>183511</t>
  </si>
  <si>
    <t>CHEMICKÉ ODPLEVELENÍ CELOPLOŠNÉ</t>
  </si>
  <si>
    <t>položka zahrnuje celoplošný postrik a chemickou likvidace nežádoucích rostlin nebo jejích cástí a zabránení jejich dalšímu rustu na urovnaném volném terénu</t>
  </si>
  <si>
    <t>"Dle technické zprávy, výkresových příloh projektové dokumentace,TKP staveb státních drah, výkazů materiálu projektu a tabulky kubatur projektanta."  
 272,30*0,075 = 20,423 [A]</t>
  </si>
  <si>
    <t>položka zahrnuje veškerý materiál, výrobky a polotovary, vcetne mimostaveništní a vnitrostaveništní dopravy (rovnež presuny), vcetne naložení a složení, prípadne s uložením</t>
  </si>
  <si>
    <t>OŠETŘENÍ ORNICE NA SKLÁDCE</t>
  </si>
  <si>
    <t>"Dle technické zprávy, výkresových příloh projektové dokumentace,TKP staveb státních drah, výkazů materiálu projektu a tabulky kubatur projektanta."  
 225,41 = 225,410 [A]</t>
  </si>
  <si>
    <t>"Dle technické zprávy, výkresových příloh projektové dokumentace,TKP staveb státních drah, výkazů materiálu projektu a tabulky kubatur projektanta."  
 "Sejmutí ornice - odvoz na mezideponii"  
 225,41 = 225,410 [A]</t>
  </si>
  <si>
    <t>Materiál pro pol. 171101R 721,18 = 721,180 [A]  
 Ornice pro zpětné ohumusování 272,3*0,15 = 40,845 [B]  
 Celkové množství 762.025000 = 762,025 [C]</t>
  </si>
  <si>
    <t>Přebytek zeminy určené na skládku 258,35 = 258,350 [A]  
 Celkové množství 258.350000 = 258,350 [B]</t>
  </si>
  <si>
    <t>Odvoz zeminy s organickou příměsí 225,41-40,845 = 184,565 [A]  
 Celkové množství 184.565000 = 184,565 [B]</t>
  </si>
  <si>
    <t>R13173sc</t>
  </si>
  <si>
    <t>HLOUBENÍ JAM ZAPAŽ I NEPAŽ TR. I</t>
  </si>
  <si>
    <t>Nástupiště 218,99 = 218,990 [A]  
 Přístup na nástupiště                   25,14 = 25,140 [B]  
 Výkop pro svodné potrubí 1,60 = 1,600 [C]  
 Výkop pro vsakovací objekty 9,18 = 9,180 [D]  
 Výkop pro patky zábradlí 3,44 = 3,440 [E]  
 Celkové množství 258.350000 = 258,350 [F]</t>
  </si>
  <si>
    <t>R171101</t>
  </si>
  <si>
    <t>ULOŽENÍ SYPANINY DO NÁSYPŮ - NENAMRZAVÝ MATERIÁL Z VÝZISKU ZE STAVBY SE ZHUTNĚNÍM - VČ. NÁKLADŮ NA RECYKLACI A VEŠKERÉ MANIPULACE</t>
  </si>
  <si>
    <t>Nástupiště 556,15 = 556,150 [A]  
 Přístup na nástupiště 138,83 = 138,830 [B]  
 Přístup na pozemek p. č. 212/1 26,2 = 26,200 [C]  
 Celkové množství 721.180000 = 721,180 [D]</t>
  </si>
  <si>
    <t>21264</t>
  </si>
  <si>
    <t>TRATIVODY KOMPLET Z TRUB Z PLAST HMOT DN DO 200MM</t>
  </si>
  <si>
    <t>Drenážní potrubí DN 160 mm (rubová drenáž) 68,00 = 68,000 [A]  
 Celkové množství 68.000000 = 68,000 [B]</t>
  </si>
  <si>
    <t>272314</t>
  </si>
  <si>
    <t>ZÁKLADY Z PROSTÉHO BETONU DO C25/30</t>
  </si>
  <si>
    <t>Betonový základ zábradlí C 25/30 XF2 3,44+0,26 = 3,700 [A]  
 Celkové množství 3.700000 = 3,700 [B]</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</si>
  <si>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</si>
  <si>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272325</t>
  </si>
  <si>
    <t>ZÁKLADY ZE ŽELEZOBETONU DO C30/37</t>
  </si>
  <si>
    <t>Opěrná zeď</t>
  </si>
  <si>
    <t>Beton C30/37-XD1, XF4, XA1 136,79 = 136,790 [A]</t>
  </si>
  <si>
    <t>-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t>
  </si>
  <si>
    <t>272365</t>
  </si>
  <si>
    <t>VÝZTUŽ ZÁKLADU Z OCELI 10505, B500B</t>
  </si>
  <si>
    <t>Opěrná zeď 14,44 = 14,440 [A]  
 Celkové množství 14.440000 = 14,440 [B]</t>
  </si>
  <si>
    <t>Položka zahrnuje veškerý materiál, výrobky a polotovary, vcetne mimostaveništní a vnitrostaveništní dopravy (rovnež presuny), vcetne naložení a složení, prípadne s uložením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zednické výpomoci pro montáž betonárské výztuže,  
- úpravy výztuže pro osazení doplnkových konstrukcí,  
- ochranu výztuže do doby jejího zabetonování,  
- úpravy výztuže pro zrízení železobetonových kloubu, kotevních prvku, závesných ok a doplnkových konstrukcí,  
- veškerá opatrení pro zajištení soudržnosti výztuže a betonu,  
- vodivé propojení výztuže, které je soucástí ochrany konstrukce proti vlivum bludných proudu, vyvedení do merících skríní nebo míst pro merení bludných proudu (vlastní merící skríne se uvádejí položkami SD 74),  
- povrchovou antikorozní úpravu výztuže,  
- separaci výztuže,  
- osazení merících zarízení a úpravy pro ne,  
- osazení merících skríní nebo míst pro merení bludných proudu.</t>
  </si>
  <si>
    <t>285392</t>
  </si>
  <si>
    <t>DODATECNÉ KOTVENÍ VLEPENÍM BETONÁRSKÉ VÝZTUŽE D DO 16MM DO VRTU</t>
  </si>
  <si>
    <t>Kotvení zábradlí</t>
  </si>
  <si>
    <t>Kotvení zábradlí 180 = 180,000 [A]  
 Celkové množství 180.000000 = 180,000 [B]</t>
  </si>
  <si>
    <t>Položka zahrnuje:  
dodání výztuže predepsaného profilu a predepsané délky (do 600mm)  
provedení vrtu predepsaného profilu a predepsané délky (do 300mm)  
vsunutí výztuže do vyvrtaného profilu a její zalepení predepsaným pojivem  
prípadne nutné lešení</t>
  </si>
  <si>
    <t>28997</t>
  </si>
  <si>
    <t>OPLÁŠTENÍ (ZPEVNENÍ) Z GEOTEXTILIE A GEOMRÍŽOVIN</t>
  </si>
  <si>
    <t>Ochrana fólie 146,20 = 146,200 [A]  
 Celkové množství 146.200000 = 146,200 [B]</t>
  </si>
  <si>
    <t>Položka zahrnuje:  
- dodávku predepsané geotextilie nebo geomrížoviny  
- úpravu, ocištení a ochranu podkladu  
- prichycení k podkladu, prípadne zatížení  
- úpravy spoju a zajištení okraju  
- úpravy pro odvodnení  
- nutné presahy  
- mimostaveništní a vnitrostaveništní dopravu</t>
  </si>
  <si>
    <t>289971</t>
  </si>
  <si>
    <t>OPLÁŠTENÍ (ZPEVNENÍ) Z GEOTEXTILIE</t>
  </si>
  <si>
    <t>Filtrační geotextilie 200 g/m2 (vsakovací boxy) 18,08 = 18,080 [A]  
 Celkové množství 18.080000 = 18,080 [B]</t>
  </si>
  <si>
    <t>Položka zahrnuje:  
- dodávku predepsané geotextilie  
- úpravu, ocištení a ochranu podkladu  
- prichycení k podkladu, prípadne zatížení  
- úpravy spoju a zajištení okraju  
- úpravy pro odvodnení  
- nutné presahy  
- mimostaveništní a vnitrostaveništní dopravu</t>
  </si>
  <si>
    <t>289973</t>
  </si>
  <si>
    <t>OPLÁŠTĚNÍ (ZPEVNĚNÍ) Z GEOSÍTÍ A GEOROHOŽÍ</t>
  </si>
  <si>
    <t>"Dle technické zprávy, výkresových příloh projektové dokumentace,TKP staveb státních drah, výkazů materiálu projektu a tabulky kubatur projektanta."  
 "Protierozní biodegradační rohože"  
 126,85 = 126,850 [A]</t>
  </si>
  <si>
    <t>Položka zahrnuje:  
- dodávku předepsané geosítě nebi georohože  
- úpravu, očištění a ochranu podkladu  
- přichycení k podkladu, případně zatížení  
- úpravy spojů a zajištění okrajů  
- úpravy pro odvodnění  
- nutné přesahy  
- mimostaveništní a vnitrostaveništní dopravu</t>
  </si>
  <si>
    <t>28999</t>
  </si>
  <si>
    <t>OPLÁŠTENÍ (ZPEVNENÍ) Z FÓLIE</t>
  </si>
  <si>
    <t>Těsnící fólie pod rubovou drenáží 146,20 = 146,200 [A]  
 Celkové množství 146.200000 = 146,200 [B]</t>
  </si>
  <si>
    <t>Položka zahrnuje:  
- dodávku predepsané fólie  
- úpravu, ocištení a ochranu podkladu  
- prichycení k podkladu, prípadne zatížení  
- úpravy spoju a zajištení okraju  
- úpravy pro odvodnení  
- nutné presahy  
- mimostaveništní a vnitrostaveništní dopravu</t>
  </si>
  <si>
    <t>SVISLÉ KONSTRUKCE</t>
  </si>
  <si>
    <t>R34894</t>
  </si>
  <si>
    <t>ZÁBRADLÍ OCELOVÉ SE SVISLOU/VODOROVNOU VÝPLNÍ, VČETNĚ PKO A VÝROBNÍ DOKUMENTACE</t>
  </si>
  <si>
    <t>Ocelové zábradlí (ocel S235); další specifikace viz výkres zábradlí 4871,80 = 4871,800 [A]  
 Celkové množství 4871.800000 = 4871,800 [B]</t>
  </si>
  <si>
    <t>- dílenská dokumentace, vcetne technologického predpisu spojování,  
- dodání  materiálu  v požadované kvalite a výroba konstrukce (vcetne  pomucek,  prípravku a prostredku pro výrobu) bez ohledu na nárocnost a její hmotnost,  
- dodání spojovacího materiálu,  
- zrízení  montážních  a  dilatacních  spoju,  spar, vcetne potrebných úprav, vložek, opracování, ocištení a ošetrení,  
- podper. konstr. a lešení všech druhu pro montáž konstrukcí i doplnkových, vcetne požadovaných otvoru, ochranných a bezpecnostních opatrení a základu pro tyto konstrukce a lešení,  
- montáž konstrukce na staveništi, vcetne montážních prostredku a pomucek a zednických výpomocí,                                
- výpln, tesnení a tmelení spar a spoju,  
- všechny druhy ocelového kotvení,  
- dílenskou prejímku a montážní prohlídku, vcetne požadovaných dokladu,  
- zrízení kotevních otvoru nebo jam, nejsou-li cástí jiné konstrukce,  
- osazení kotvení nebo prímo cástí konstrukce do podpurné konstrukce nebo do zeminy,  
- výpln kotevních otvoru  (príp.  podlití  patních  desek) maltou,  betonem  nebo  jinou speciální hmotou, vyplnení jam zeminou,  
- veškeré druhy protikorozní ochrany a nátery konstrukcí,  
- zvláštní spojovací prostredky, rozebíratelnost konstrukce,  
- ochranná opatrení pred úcinky bludných proudu  
- ochranu pred prepetím.</t>
  </si>
  <si>
    <t>431125</t>
  </si>
  <si>
    <t>SCHODIŠT KONSTR Z DÍLCU ŽELEZOBETON DO C30/37 (B37)</t>
  </si>
  <si>
    <t>"Dle technické zprávy, výkresových příloh projektové dokumentace,TKP staveb státních drah, výkazů materiálu projektu a tabulky kubatur projektanta."  
 "Schodiště prefabrikát (1,30 x 1,03 x 0,75 m; 0,43 m3)"  
 0,43 = 0,430 [A]</t>
  </si>
  <si>
    <t>- dodání dílce požadovaného tvaru a vlastností, jeho skladování, doprava a osazení do definitivní polohy, vcetne komplexní technologie výroby a montáže dílcu, ošetrení a ochrana dílcu,  
- u dílcu železobetonových a predpjatých veškerá výztuž, prípadne i tuhé kovové prvky a závesná oka,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 další práce dané prípadne specifikací k príslušnému prefabrik. dílci (úprava pohledových ploch, príp. rubových ploch, osazení merících zarízení, zkoušení a merení dílcu a pod.).</t>
  </si>
  <si>
    <t>Podkladní beton pod bet. dlažbu podél bet. zdi 2,82 = 2,820 [A]  
 Celkové množství 2.820000 = 2,820 [B]</t>
  </si>
  <si>
    <t>`Podkladní beton C25/30-XF2 pod schodiště tl. 100 mm` 0,16 = 0,160 [A]  
 `Podkladní beton C25/30-XF2 pod nást. prefabrikát tl. 100 mm` 11,96 = 11,960 [B]  
 `Betonové lože C25/30-XF2 pod obrubníky` 6,53 = 6,530 [C]  
 `Betonové lože C25/30-XF2 pod žlab` 0,75 = 0,750 [D]  
 Podkladní beton C25/30-XC2 - monolitická zeď 35,00 = 35,000 [E]  
 Podkladní beton C25/30-XC2 - rubová drenáž 11,56 = 11,560 [F]  
 Spádový beton 13,6 = 13,600 [G]  
 Celkové množství 79.560000 = 79,560 [H]</t>
  </si>
  <si>
    <t>45145</t>
  </si>
  <si>
    <t>PODKL A VÝPLN VRSTVY Z MALTY CEMENTOVÉ</t>
  </si>
  <si>
    <t>"Dle technické zprávy, výkresových příloh projektové dokumentace,TKP staveb státních drah, výkazů materiálu projektu a tabulky kubatur projektanta."  
 "Cementová malta MC10 tl. 10 mm pod nástupištní prefabrikáty"  
 1,01 = 1,010 [A]</t>
  </si>
  <si>
    <t>Položka zahrnuje veškerý materiál, výrobky a polotovary, vcetne mimostaveništní a vnitrostaveništní dopravy (rovnež presuny), vcetne naložení a složení, prípadne s uložením.</t>
  </si>
  <si>
    <t>45147</t>
  </si>
  <si>
    <t>PODKL A VÝPLN VRSTVY Z MALTY PLASTICKÉ</t>
  </si>
  <si>
    <t>Plastbeton pod patní desku zábradlí 0,03 = 0,030 [A]</t>
  </si>
  <si>
    <t>Ložní vrstva pod dlažbu tl. 40 mm 384,69*0,04 = 15,388 [A]  
 Podsyp štěrkodrtí fr. 8/16 tl. 150 mm (vsak.boxy) 6,00 = 6,000 [B]  
 Ložní vrstva pod dlažbu tl. 40 mm fr. 8/16 (vč. prosypání otvorů v dlažbě) 190,60*0,04 = 7,624 [C]  
 Celkové množství 29.012000 = 29,012 [D]</t>
  </si>
  <si>
    <t>PODKLADNÍ A VÝPLŇOVÉ VRSTVY Z KAMENIVA TĚŽENÉHO</t>
  </si>
  <si>
    <t>Štěrkový obsyp podél drenážního potrubí (rubová drenáž) 6,19 = 6,190 [A]  
 Celkové množství 6.190000 = 6,190 [B]</t>
  </si>
  <si>
    <t>položka zahrnuje dodávku předepsaného kameniva, mimostaveništní a vnitrostaveništní dopravu a jeho uložení  
není-li v zadávací dokumentaci uvedeno jinak, jedná se o nakupovaný materiál</t>
  </si>
  <si>
    <t>46457</t>
  </si>
  <si>
    <t>POHOZ DNA A SVAHU Z KAMENIVA TEŽENÉHO</t>
  </si>
  <si>
    <t>Pohoz kačírkem tl. 50 mm (v místě vyústění odvodnění zdi) 0,13 = 0,130 [A]  
 Celkové množství 0.130000 = 0,130 [B]</t>
  </si>
  <si>
    <t>466921</t>
  </si>
  <si>
    <t>DLAŽBY VEGETACNÍ Z BETONOVÝCH DLAŽDIC NA SUCHO</t>
  </si>
  <si>
    <t>ŽB zatravňovací dlažba tl. 80 mm 131,45 = 131,450 [A]  
 Celkové množství 131.450000 = 131,450 [B]</t>
  </si>
  <si>
    <t>položka zahrnuje:  
- povrchovou úpravu podkladu  
- zrízení spojovací vrstvy  
- dodávku a uložení predepsaných dlažebních prvku do predepsaného tvaru  
- spárování, tesnení, tmelení a vyplnení spar prípadne s vyklínováním  
- úprava povrchu pro odvedení srážkové vody  
- výpln otvoru drnem nebo ornicí s osetím, prípadne kamenivem  
- výpln spar predepsaným materiálem  
- nutné zemní práce (svahování, úpravu pláne a pod.)  
- nezahrnuje podklad pod dlažbu, vykazuje se samostatne položkami SD 45</t>
  </si>
  <si>
    <t>56334</t>
  </si>
  <si>
    <t>VOZOVKOVÉ VRSTVY ZE ŠTERKODRTI TL. DO 200MM</t>
  </si>
  <si>
    <t>Štěrkodrť pod dlažbu tl. 200 mm, ŠDa 384,69 = 384,690 [A]  
 Celkové množství 384.690000 = 384,690 [B]</t>
  </si>
  <si>
    <t>- dodání kameniva predepsané kvality a zrnitosti  
- rozprostrení a zhutnení vrstvy v predepsané tlouštce  
- zrízení vrstvy bez rozlišení šírky, pokládání vrstvy po etapách  
- nezahrnuje postriky, nátery</t>
  </si>
  <si>
    <t>56335</t>
  </si>
  <si>
    <t>VOZOVKOVÉ VRSTVY ZE ŠTERKODRTI TL. DO 250MM</t>
  </si>
  <si>
    <t>Přístup na pozemek p. č. 212/1</t>
  </si>
  <si>
    <t>Štěrkodrť ŠDa tl. 250 mm 131,45 = 131,450 [A]  
 Celkové množství 131.450000 = 131,450 [B]</t>
  </si>
  <si>
    <t>56933</t>
  </si>
  <si>
    <t>ZPEVNENÍ KRAJNIC ZE ŠTERKODRTI TL. DO 150MM</t>
  </si>
  <si>
    <t>Nezpevněná krajnice ze štěrkodrti tl. 150 mm š. 250 mm 78,55*0,25 = 19,638 [A]  
 Celkové množství 19.638000 = 19,638 [B]</t>
  </si>
  <si>
    <t>- dodání kameniva predepsané kvality a zrnitosti  
- rozprostrení a zhutnení vrstvy v predepsané tlouštce  
- zrízení vrstvy bez rozlišení šírky, pokládání vrstvy po etapách</t>
  </si>
  <si>
    <t>58252</t>
  </si>
  <si>
    <t>DLÁŽDENÉ KRYTY Z BETONOVÝCH DLAŽDIC DO LOŽE Z MC</t>
  </si>
  <si>
    <t>Betonová dlažba podél bet. zdi 94*0,5 = 47,000 [A]  
 Celkové množství 47.000000 = 47,000 [B]</t>
  </si>
  <si>
    <t>- dodání dlažebního materiálu v požadované kvalite, dodání materiálu pro predepsané  lože v tlouštce predepsané dokumentací a pro predepsanou výpln spar  
- ocištení podkladu  
- uložení dlažby dle predepsaného technologického predpisu vcetne predepsané podkladní vrstvy a predepsané výplne spar  
- zrízení vrstvy bez rozlišení šírky, pokládání vrstvy po etapách   
- úpravu napojení, ukoncení podél obrubníku, dilatacních zarízení, odvodnovacích proužku, odvodnovacu, vpustí, šachet a pod., nestanoví-li zadávací dokumentace jinak  
- nezahrnuje postriky, nátery  
- nezahrnuje tesnení podél obrubníku, dilatacních zarízení, odvodnovacích proužku, odvodnovacu, vpustí, šachet a pod.</t>
  </si>
  <si>
    <t>R58250sc</t>
  </si>
  <si>
    <t>DLÁŽDĚNÉ KRYTY Z BETONOVÝCH DLAŽDIC BEZ LOŽE</t>
  </si>
  <si>
    <t>Je navržena dlažba z prvků bez sražených hran, se spárami max. 4 mm, vzdálenost spár min. 200 mm, klad na střih, prvky pravoúhlé. Povrchy budou provedeny z dlažby se zvýšenou odolností proti nasákavosti a UV zářením (aplikováno během výroby). Požadavky na dlažební prvky z vibrolisovaného betonu uvádí TP 192 a ČSN 73 6131-1.</t>
  </si>
  <si>
    <t>"Dle technické zprávy, výkresových příloh projektové dokumentace,TKP staveb státních drah, výkazů materiálu projektu a tabulky kubatur projektanta"  
 "Betonová dlažba bez zkosených hran tl. 60 mm "  
 342,83 = 342,830 [A]</t>
  </si>
  <si>
    <t>- dodání dlažebního materiálu v požadované kvalitě, dodání materiálu pro předepsanou výplň spar  
- očištění podkladu  
- uložení dlažby dle předepsaného technologického předpisu včetně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</si>
  <si>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R582616</t>
  </si>
  <si>
    <t>KRYTY Z BETON DLAŽDIC PRO ZDRSNĚNÝ HMATOVÝ PÁS BAREVNĚ KONTRASTNÍ DO LOŽE Z KAMENIVA; D+M KOMPLET</t>
  </si>
  <si>
    <t>"Dle technické zprávy, výkresových příloh projektové dokumentace,TKP staveb státních drah, výkazů materiálu projektu a tabulky kubatur projektanta."  
 "Zdrsněný hmatový pás před schodišti tl. 60 mm"  
 0,4*2,5 = 1,000 [A]</t>
  </si>
  <si>
    <t>R582617</t>
  </si>
  <si>
    <t>Dlažba s výstupky v barvě betonu (signální/varovné pásy) tl. 60 mm</t>
  </si>
  <si>
    <t>"Dle technické zprávy, výkresových příloh projektové dokumentace,TKP staveb státních drah, výkazů materiálu projektu a tabulky kubatur projektanta."  
 "Dlažba s výstupky v barvě betonu (signální/varovné pásy) tl. 60 mm"  
 3,46 = 3,460 [A]</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</si>
  <si>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</si>
  <si>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R58261A</t>
  </si>
  <si>
    <t>Dlažba s výstupky barevně kontrastní (signální/varovné pásy mimo nást.) tl. 60 mm</t>
  </si>
  <si>
    <t>"Dle technické zprávy, výkresových příloh projektové dokumentace,TKP staveb státních drah, výkazů materiálu projektu a tabulky kubatur projektanta."  
 "Dlažba s výstupky barevně kontrastní (signální/varovné pásy mimo nást.) tl. 60 mm"  
 1,4 = 1,400 [A]</t>
  </si>
  <si>
    <t>"Dle technické zprávy, výkresových příloh projektové dokumentace,TKP staveb státních drah, výkazů materiálu projektu a tabulky kubatur projektanta."  
 "Nástupištní prefabrikát"  
 191,10 = 191,100 [A]</t>
  </si>
  <si>
    <t>R7110006</t>
  </si>
  <si>
    <t>IZOLACE ASFALTOVÝMI PÁSY PROTI STÉKAJÍCÍ VODĚ A ZEMNÍ VLHKOSTI S MĚKKOU OCHRANOU</t>
  </si>
  <si>
    <t>Přípravná vrstva - penetračně adhezní nátěr, nízkovizkózní epoxidová pryskyřice, cca 600 g/m2  
Pásová izolace proti stékající vodě z modifikovaného asfaltu, plnoplošně spojená s podkladem 10 mm  
Ochranná vrstva měkká - podle SVI</t>
  </si>
  <si>
    <t>Výkaz kubatur 447,17 = 447,170 [A]  
 Celkové množství 447.170000 = 447,170 [B]</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</si>
  <si>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t>
  </si>
  <si>
    <t>R74A330</t>
  </si>
  <si>
    <t>SVORNÍKOVÝ KOŠ PRO ZÁKLAD TV, VO, IS</t>
  </si>
  <si>
    <t>Svorníkový koš pro stožár VO 4 = 4,000 [A]  
 Svorníkový koš pro stožár IS 1 = 1,000 [B]  
 Svorníkový koš pro stožár TV 1 = 1,000 [C]  
 Celkové množství 6.000000 = 6,000 [D]</t>
  </si>
  <si>
    <t>1. Položka obsahuje:  
 –  montáž, materiál, dovoz a protikorozní ošetrení svorníkového koše pro základ TV  
2. Položka neobsahuje:  
 X  
3. Zpusob merení:  
Udává se pocet kusu kompletní konstrukce nebo práce.</t>
  </si>
  <si>
    <t>87427</t>
  </si>
  <si>
    <t>POTRUBÍ Z TRUB PLASTOVÝCH ODPADNÍCH DN DO 100MM</t>
  </si>
  <si>
    <t>"Dle technické zprávy, výkresových příloh projektové dokumentace,TKP staveb státních drah, výkazů materiálu projektu a tabulky kubatur projektanta."  
 "Svodné potrubí DN 100 SN8"  
 1 = 1,000 [A]</t>
  </si>
  <si>
    <t>Svodné potrubí DN 160 SN8 4 = 4,000 [A]  
 Celkové množství 4.000000 = 4,000 [B]</t>
  </si>
  <si>
    <t>87615</t>
  </si>
  <si>
    <t>CHRÁNICKY Z TRUB PLAST DN DO 50MM</t>
  </si>
  <si>
    <t>Trubka PE chránička 50/41pro kabely IS, dl. 1 100 mm (v pilířcích) 1,1*2 = 2,200 [A]  
 Celkové množství 2.200000 = 2,200 [B]</t>
  </si>
  <si>
    <t>položky pro zhotovení potrubí platí bez ohledu na sklon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vcetne prípadne predepsaného utesnení koncu chránicek  
- položky platí pro práce provádené v prostoru zapaženém i nezapaženém a i v kolektorech, chránickách</t>
  </si>
  <si>
    <t>87627</t>
  </si>
  <si>
    <t>CHRÁNICKY Z TRUB PLASTOVÝCH DN DO 100MM</t>
  </si>
  <si>
    <t>Trubka PE chránička 90/76 pro kabely VO, dl. 1 100 mm (v pilířcích) 1,1*4 = 4,400 [A]  
 Celkové množství 4.400000 = 4,400 [B]</t>
  </si>
  <si>
    <t>87644</t>
  </si>
  <si>
    <t>CHRÁNICKY Z TRUB PLASTOVÝCH DN DO 250MM</t>
  </si>
  <si>
    <t>Trubka PE DN 220 mm, dl. 300 mm, vložená do bednění</t>
  </si>
  <si>
    <t>Prostup op.zdí 6*0,3 = 1,800 [A]  
 Celkové množství 1.800000 = 1,800 [B]</t>
  </si>
  <si>
    <t>89413</t>
  </si>
  <si>
    <t>ŠACHTY KANALIZACNÍ Z BETON DÍLCU NA POTRUBÍ DN DO 200MM</t>
  </si>
  <si>
    <t>Šachta u vsakovacích (drenážních) objektů DN 600 1 = 1,000 [A]  
 Celkové množství 1.000000 = 1,000 [B]</t>
  </si>
  <si>
    <t>897541</t>
  </si>
  <si>
    <t>VPUSŤ ODVOD ŽLABŮ Z POLYMERBETONU SV. ŠÍŘKY DO 100MM</t>
  </si>
  <si>
    <t>"Dle technické zprávy, výkresových příloh projektové dokumentace,TKP staveb státních drah, výkazů materiálu projektu a tabulky kubatur projektanta."  
 1 = 1,000 [A]</t>
  </si>
  <si>
    <t>položka zahrnuje dodávku a osazení předepsaného dílce včetně mříže  
nezahrnuje předepsané podkladní konstrukce</t>
  </si>
  <si>
    <t>R8988G</t>
  </si>
  <si>
    <t>VSAKOVACÍ BOXY</t>
  </si>
  <si>
    <t>Vsakovací boxy, rozměru 1,2 x 0,3 x 0,6 18 = 18,000 [A]  
 Celkové množství 18.000000 = 18,000 [B]</t>
  </si>
  <si>
    <t>položka zahrnuje:  
- dodání  dílce  požadovaného  tvaru  a  vlastností,  jeho  skladování,  doprava  a  osazení  do  definitivní polohy, vcetne komplexní technologie výroby a montáže dílcu, ošetrení a ochrana dílcu,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úpravy dílce pro dodržení požadované presnosti jeho osazení, vcetne prípadných merení,  
- veškerá zarízení pro zajištení stability v každém okamžiku</t>
  </si>
  <si>
    <t>917223</t>
  </si>
  <si>
    <t>SILNICNÍ A CHODNÍKOVÉ OBRUBY Z BETONOVÝCH OBRUBNÍKU ŠÍR 100MM</t>
  </si>
  <si>
    <t>"Dle technické zprávy, výkresových příloh projektové dokumentace,TKP staveb státních drah, výkazů materiálu projektu a tabulky kubatur projektanta."  
 108,90 = 108,900 [A]</t>
  </si>
  <si>
    <t>Položka zahrnuje:  
dodání a pokládku betonových obrubníku o rozmerech predepsaných zadávací dokumentací  
betonové lože i bocní betonovou operku.</t>
  </si>
  <si>
    <t>924420</t>
  </si>
  <si>
    <t>NÁSTUPIŠTE L (H) BEZ KONZOLOVÝCH DESEK</t>
  </si>
  <si>
    <t>Nástupištní prefabrikát typu L s předsazenou hranou; v. 1 300 mm; dl. 2,0 m 88 = 88,000 [A]  
 Celkové množství 88.000000 = 88,000 [B]</t>
  </si>
  <si>
    <t>1. Položka obsahuje:  
 – dodávku veškerých prvku a cástí daného typu nástupište dle odpovídajících vzorových listu a TKP  
 – zrízení nástupište typu L nebo H na požadovanou osovou vzdálenost kolejí i výšku nástupní hrany nad TK  
 – slepá zakoncení nástupište  
 – príplatky za ztížené podmínky pri práci v kolejišti, napr. za prekážky na strane koleje ap.  
2. Položka neobsahuje:  
 – zemní práce, tj. odkopávky, hloubení rýh, násypy, zásypy ad.  
 – náklady na zrízení zpevnené plochy nástupište vyjma konzolových desek, napr. ze zámkové dlažby, asfaltu ap. vcetne konstrukcních vrstev  
 – jiná zakoncení nástupište, napr. schudky apod.  
 – zábradlí, osvetlení, prístrešky, mobiliár nástupište, orientacní a informacní systém, kamerový systém, prístupové komunikace ap.  
3. Zpusob merení:  
Merí se vždy délka nástupní hrany nástupište podél prilehlé koleje v metrech délkových, a to i u oboustranných nástupišt.</t>
  </si>
  <si>
    <t>924700</t>
  </si>
  <si>
    <t>NÁSTUPIŠTE ATYPICKÁ</t>
  </si>
  <si>
    <t>Nástupištní prefabrikát typu L; v. 1 300 mm; dl. 1,0 m 1 = 1,000 [A]  
 Nástupištní prefabrikát typu L - rohový; v. 1 300 mm; dl. 1,0 m 1 = 1,000 [B]  
 Nástupištní prefabrikát typu L - atyp; v. 1 300 mm; dl. 0,715 m 0,715 = 0,715 [C]  
 Celkové množství 2.715000 = 2,715 [D]</t>
  </si>
  <si>
    <t>1. Položka obsahuje:  
 – dodávku veškerých prvku a cástí daného typu nástupište dle odpovídajících vzorových listu a TKP vcetne výplnových desek  
 – zrízení atypických nástupišt, nástupišt z atypických prefabrikátu nebo staveništních prefabrikátu ap. na požadovanou osovou vzdálenost kolejí i výšku nástupní hrany nad TK  
 – slepá zakoncení nástupište  
 – príplatky za ztížené podmínky pri práci v kolejišti, napr. za prekážky na strane koleje ap.  
2. Položka neobsahuje:  
 – zemní práce, tj. odkopávky, hloubení rýh, násypy, zásypy ad.  
 – náklady na zrízení zpevnené plochy nástupište vyjma konzolových desek, napr. ze zámkové dlažby, asfaltu ap. vcetne konstrukcních vrstev  
 – jiná zakoncení nástupište, napr. schudky apod.  
 – zábradlí, osvetlení, prístrešky, mobiliár nástupište, orientacní a informacní systém, kamerový systém, prístupové komunikace ap.  
3. Zpusob merení:  
Merí se vždy délka nástupní hrany nástupište podél prilehlé koleje v metrech délkových, a to i u oboustranných nástupišt.</t>
  </si>
  <si>
    <t>924911</t>
  </si>
  <si>
    <t>NÁSTUPIŠTE - VODICÍ LINIE ŠÍRKY 0,40 M Z DLAŽDIC S PODÉLNÝMI DRÁŽKAMI</t>
  </si>
  <si>
    <t>"Dle technické zprávy, výkresových příloh projektové dokumentace,TKP staveb státních drah, výkazů materiálu projektu a tabulky kubatur projektanta."  
 "Dlažba - drážková - vodící proužek (šířka 400mm) "  
 "Dlažba s vodící linií s funkcí var. pásu tl. 60 mm"  
 90 = 90,000 [A]</t>
  </si>
  <si>
    <t>1. Položka obsahuje:  
 – všechny práce pro zrízení plne funkcního dláždeného bezpecnostního pásu s varovnými a vodicími prvky, tj. vcetne lože, ukoncení dlažby, její provedení do predepsaného tvaru a pohledové úpravy, výplne spar a otvoru apod.  
 – dodání dlažeb a lože v požadované kvalite  
 – ocištení podkladu, prípadne zrízení spojovací vrstvy  
 – uložení smesi, dlažby nebo dílcu dle predepsaného technologického predpisu  
 – zrízení vrstvy bez rozlišení šírky, pokládání vrstvy po etapách, vcetne pracovních spar a spoju  
 – úpravu napojení, ukoncení a tesnení podél obrubníku, DILATACNÍích zarízení, odvodnovacích proužku, odvodnovacu, vpustí, šachet ap.  
 – tesnení, tmelení a výpln spar a otvoru  
 – úpravu dilatacních spar a povrchu vrstvy  
2. Položka neobsahuje:  
 – úpravu a hutnení podloží  
 – podkladní a konstrukcní vrstvy  
3. Zpusob merení:  
Merí se metr délkový.</t>
  </si>
  <si>
    <t>924913</t>
  </si>
  <si>
    <t>NÁSTUPIŠTE - OPTICKÉ ZNACENÍ NÁTEREM ŠÍRKY 0,15 M, ODSTÍN ŽLUTÁ 6200</t>
  </si>
  <si>
    <t>"Dle technické zprávy, výkresových příloh projektové dokumentace,TKP staveb státních drah, výkazů materiálu projektu a tabulky kubatur projektanta."  
 "Odstín žlutá  RAL 6200 "  
 13,67 = 13,670 [A]</t>
  </si>
  <si>
    <t>1. Položka obsahuje:  
 – príprava a ocištení podkladu  
 – dodání a aplikace náterové hmoty  
2. Položka neobsahuje:  
 X  
3. Zpusob merení:  
Merí se metr délkový.</t>
  </si>
  <si>
    <t>931182</t>
  </si>
  <si>
    <t>VÝPLŇ DILATAČNÍCH SPAR Z POLYSTYRENU TL 20MM</t>
  </si>
  <si>
    <t>"Dle technické zprávy, výkresových příloh projektové dokumentace,TKP staveb státních drah, výkazů materiálu projektu a tabulky kubatur projektanta."  
 "Polystyren tl. 20 mm mezi pref. a bet. základ"  
 2 = 2,000 [A]</t>
  </si>
  <si>
    <t>položka zahrnuje dodávku a osazení předepsaného materiálu, očištění ploch spáry před úpravou, očištění okolí spáry po úpravě</t>
  </si>
  <si>
    <t>931244</t>
  </si>
  <si>
    <t>VLOŽKA DILAT SPAR Z PRYŽ PÁSU ŠÍR DO 400MM PROFIL TL DO 12MM</t>
  </si>
  <si>
    <t>Úprava dilatační spáry 11*2,2 = 24,200 [A]  
 Celkové množství 24.200000 = 24,200 [B]</t>
  </si>
  <si>
    <t>položka zahrnuje dodávku a osazení predepsaného materiálu, ocištení ploch spáry pred úpravou, ocištení okolí spáry po úprave</t>
  </si>
  <si>
    <t>93541</t>
  </si>
  <si>
    <t>ŽLABY Z DÍLCU Z POLYMERBETONU SVETLÉ ŠÍRKY DO 100MM VCETNE MRÍŽÍ</t>
  </si>
  <si>
    <t>"Dle technické zprávy, výkresových příloh projektové dokumentace,TKP staveb státních drah, výkazů materiálu projektu a tabulky kubatur projektanta."  
 12,5 = 12,500 [A]</t>
  </si>
  <si>
    <t>položka zahrnuje:  
-dodávku a uložení dílcu žlabu z predepsaného materiálu predepsaných rozmeru vcetne mríže  
- spárování, úpravy vtoku a výtoku  
- nezahrnuje nutné zemní práce, predepsané lože, obetonování  
- merí se v metrech bežných délky osy žlabu, odecítají se cistící kusy a vpuste</t>
  </si>
  <si>
    <t>936501</t>
  </si>
  <si>
    <t>DROBNÉ DOPLŇK KONSTR KOVOVÉ NEREZ</t>
  </si>
  <si>
    <t>Ukončení izolace nerezovým páskem včetně kotvení 204,798 = 204,798 [A]  
 Trubka 194 x 6,3 dl. 400 mm z korozivzdorné oceli s navařeným límcem 6*36,578 = 219,468 [B]  
 Celkové množství 424.266000 = 424,266 [C]</t>
  </si>
  <si>
    <t>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výplň, těsnění a tmelení spar a spojů  
- čištění konstrukce a odstranění všech vrubů (vrypy, otlačeniny a pod.)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předepsanou protikorozní ochranu a nátěry konstrukcí  
- osazení měřících zařízení a úpravy pro ně  
- ochranná opatření před účinky bludných proudů</t>
  </si>
  <si>
    <t>93798R</t>
  </si>
  <si>
    <t>MOBILIÁŘ - NÁDOBA NA POSYP</t>
  </si>
  <si>
    <t>Uložení zemin a hor. tř.I. na skládku 258,35*2 = 516,700 [A]  
 Celkové množství 516.700000 = 516,700 [B]</t>
  </si>
  <si>
    <t xml:space="preserve">  SO41-12-16-02</t>
  </si>
  <si>
    <t>Zastávka Solnice zast., nástupiště</t>
  </si>
  <si>
    <t>SO41-12-16-02</t>
  </si>
  <si>
    <t>ULOŽENÍ SYPANINY DO NÁSYPŮ - NENAMRZAVÝ MATERIÁL Z VÝZISKU ZE STAVBY SE ZHUTNĚNÍM - VČ. NÁKLADŮ NA RECYKLACI, VEŠKERÉ MANIPULACE A DOP</t>
  </si>
  <si>
    <t>"Dle technické zprávy, výkresových příloh projektové dokumentace,TKP staveb státních drah, výkazů materiálu projektu a tabulky kubatur projektanta."  
 986,50 = 986,500 [A]</t>
  </si>
  <si>
    <t>Položka R12110c 165,04 = 165,040 [A]  
 Položka R13173sc 239,54 = 239,540 [B]  
 Položka R12673sc 119,74 = 119,740 [C]  
 Položka R13173sc 7,05 = 7,050 [D]  
 Položka R13273sc 0,64 = 0,640 [E]  
 Uložení výkopku na trvalou skládku - sníženo o zeminu pro zpětné použití 366,97 = 366,970 [F]  
 Ornice na zemědělské pozemky 92,067 = 92,067 [G]  
 Celkové množství 991.047000 = 991,047 [H]</t>
  </si>
  <si>
    <t>"Dle technické zprávy, výkresových příloh projektové dokumentace,TKP staveb státních drah, výkazů materiálu projektu a tabulky kubatur projektanta."  
 "Zásyp pro svodné potrubí"  
 0,62 = 0,620 [A]</t>
  </si>
  <si>
    <t>"Dle technické zprávy, výkresových příloh projektové dokumentace,TKP staveb státních drah, výkazů materiálu projektu a tabulky kubatur projektanta."  
 "Přehutnění základové spáry nástupiště"  
 958,80 = 958,800 [A]  
 "Přehutnění zemní pláně pod dlažbou"  
 409,36 = 409,360 [B]  
 Celkem: A+B = 1368,160 [C]</t>
  </si>
  <si>
    <t>"Dle technické zprávy, výkresových příloh projektové dokumentace,TKP staveb státních drah, výkazů materiálu projektu a tabulky kubatur projektanta."  
 486,49 = 486,490 [A]</t>
  </si>
  <si>
    <t>92,067 = 92,067 [A]  
 Celkové množství 92.067000 = 92,067 [B]</t>
  </si>
  <si>
    <t>"Dle technické zprávy, výkresových příloh projektové dokumentace,TKP staveb státních drah, výkazů materiálu projektu a tabulky kubatur projektanta."  
 486,49*0,075 = 36,487 [A]</t>
  </si>
  <si>
    <t>"Dle technické zprávy, výkresových příloh projektové dokumentace,TKP staveb státních drah, výkazů materiálu projektu a tabulky kubatur projektanta."  
 165,04 = 165,040 [A]</t>
  </si>
  <si>
    <t>R11318Asc</t>
  </si>
  <si>
    <t>ODSTRANENÍ KRYTU ZPEVNENÝCH PLOCH Z DLAŽDIC - BEZ DOPRAVY</t>
  </si>
  <si>
    <t>"Dle technické zprávy, výkresových příloh projektové dokumentace,TKP staveb státních drah, výkazů materiálu projektu a tabulky kubatur projektanta."  
 "Odvoz na mezideponii"  
 "Betonová zámková dlažba"  
 68,84*0,06 = 4,130 [A]</t>
  </si>
  <si>
    <t>- veškerou manipulaci s vybouranou sutí a hmotami, až po první naložení na dopravní prostředek.  Nezahrnuje další vodorovnou dopravu, uložení na skládku, poplatek za skládku, které se vykazují v položce R015***</t>
  </si>
  <si>
    <t>R11332Asc</t>
  </si>
  <si>
    <t>ODSTRANENÍ PODKLADU ZPEVNENÝCH PLOCH Z KAMENIVA NESTMELENÉHO - BEZ DOPRAVY</t>
  </si>
  <si>
    <t>"Dle technické zprávy, výkresových příloh projektové dokumentace,TKP staveb státních drah, výkazů materiálu projektu a tabulky kubatur projektanta."  
 "Odvoz na mezideponii"  
 "Konstrukční vrstva pod ZD"  
 68,84*0,18 = 12,391 [A]</t>
  </si>
  <si>
    <t>R11352Asc</t>
  </si>
  <si>
    <t>ODSTRANENÍ CHODNÍKOVÝCH A SILNICNÍCH OBRUBNÍKU BETONOVÝCH - BEZ DOPRAVY</t>
  </si>
  <si>
    <t>"Dle technické zprávy, výkresových příloh projektové dokumentace,TKP staveb státních drah, výkazů materiálu projektu a tabulky kubatur projektanta."  
 "Odvoz na mezideponii"  
 67,67 = 67,670 [A]</t>
  </si>
  <si>
    <t>"Dle technické zprávy, výkresových příloh projektové dokumentace,TKP staveb státních drah, výkazů materiálu projektu a tabulky kubatur projektanta."  
 "Sejmutí ornice - odvoz na mezideponii"  
 165,04 = 165,040 [A]</t>
  </si>
  <si>
    <t>Odkopávky tř. I (O) 239,54 = 239,540 [A]  
 Celkové množství 239.540000 = 239,540 [B]</t>
  </si>
  <si>
    <t>Materiál pro pol. 171101R 986,50 = 986,500 [A]  
 Ornice 486,49*0,15 = 72,974 [B]  
 Celkové množství 1059.474000 = 1059,474 [C]</t>
  </si>
  <si>
    <t>Odvoz zemin a hor., tř.I. 239,54+119,74+7,05+0,64 = 366,970 [A]  
 Celkové množství 366.970000 = 366,970 [B]</t>
  </si>
  <si>
    <t>Odvoz zeminy s organickou příměsí 165,04-(486,49*0,15) = 92,067 [A]  
 Celkové množství 92.067000 = 92,067 [B]</t>
  </si>
  <si>
    <t>Odtěžení svahových stupňů 119,74 = 119,740 [A]  
 Celkové množství 119.740000 = 119,740 [B]</t>
  </si>
  <si>
    <t>Výkop pro patky zábradlí 6,78+0,27 = 7,050 [A]</t>
  </si>
  <si>
    <t>Výkop pro svodné potrubí 0,64 = 0,640 [A]  
 Celkové množství 0.640000 = 0,640 [B]</t>
  </si>
  <si>
    <t>21361</t>
  </si>
  <si>
    <t>DRENÁŽNÍ VRSTVY Z GEOTEXTILIE</t>
  </si>
  <si>
    <t>"Dle technické zprávy, výkresových příloh projektové dokumentace,TKP staveb státních drah, výkazů materiálu projektu a tabulky kubatur projektanta."  
 "Filtrační a separační geotextilie"  
 76 = 76,000 [A]</t>
  </si>
  <si>
    <t>Položka zahrnuje:  
- dodávku předepsané geotextilie (včetně nutných přesahů) pro drenážní vrstvu, včetně mimostaveništní a vnitrostaveništní dopravy  
- provedení drenážní vrstvy předepsaných rozměrů a předepsaného tvaru</t>
  </si>
  <si>
    <t>"Dle technické zprávy, výkresových příloh projektové dokumentace,TKP staveb státních drah, výkazů materiálu projektu a tabulky kubatur projektanta."  
 "Betonový základ zábradlí C 25/30 XF2"  
 6,78+0,27 = 7,050 [A]</t>
  </si>
  <si>
    <t>"Dle technické zprávy, výkresových příloh projektové dokumentace,TKP staveb státních drah, výkazů materiálu projektu a tabulky kubatur projektanta."  
 8 = 8,000 [A]</t>
  </si>
  <si>
    <t>289972</t>
  </si>
  <si>
    <t>OPLÁŠTĚNÍ (ZPEVNĚNÍ) Z GEOMŘÍŽOVIN</t>
  </si>
  <si>
    <t>"Dle technické zprávy, výkresových příloh projektové dokumentace,TKP staveb státních drah, výkazů materiálu projektu a tabulky kubatur projektanta."  
 "Výztužná geomřížka náspu"  
 188,54 = 188,540 [A]</t>
  </si>
  <si>
    <t>Položka zahrnuje:  
- dodávku předepsané geomřížoviny  
- úpravu, očištění a ochranu podkladu  
- přichycení k podkladu, případně zatížení  
- úpravy spojů a zajištění okrajů  
- úpravy pro odvodnění  
- nutné přesahy  
- mimostaveništní a vnitrostaveništní dopravu</t>
  </si>
  <si>
    <t>"Dle technické zprávy, výkresových příloh projektové dokumentace,TKP staveb státních drah, výkazů materiálu projektu a tabulky kubatur projektanta."  
 "Protierozní biodegradační rohože"  
 440,18 = 440,180 [A]</t>
  </si>
  <si>
    <t>R34895</t>
  </si>
  <si>
    <t>"Dle technické zprávy, výkresových příloh projektové dokumentace,TKP staveb státních drah, výkazů materiálu projektu a tabulky kubatur projektanta."  
 3096,21 = 3096,210 [A]</t>
  </si>
  <si>
    <t>- dílenská dokumentace, vcetne technologického predpisu spojování,  
- dodání  materiálu  v požadované kvalite a výroba konstrukce (vcetne  pomucek,  prípravku a prostredku pro výrobu) bez ohledu na nárocnost a její hmotnost,  
- dodání spojovacího materiálu,  
- zrízení  montážních  a  dilatacních  spoju,  spar, vcetne potrebných úprav, vložek, opracování, ocištení a ošetrení,  
- podper. konstr. a lešení všech druhu pro montáž konstrukcí i doplnkových, vcetne požadovaných otvoru, ochranných a bezpecnostních opatrení a základu pro tyto konstrukce a lešení,  
- montáž konstrukce na staveništi, vcetne montážních prostredku a pomucek a zednických výpomocí,                                
- výpln, tesnení a tmelení spar a spoju,  
- všechny druhy ocelového kotvení,  
- dílenskou prejímku a montážní prohlídku, vcetne požadovaných dokladu,  
- zrízení kotevních otvoru nebo jam, nejsou-li cástí jiné konstrukce,  
- osazení kotvení nebo prímo cástí konstrukce do podpurné konstrukce nebo do zeminy,  
- výpln kotevních otvoru  (príp.  podlití  patních  desek) maltou,  betonem  nebo  jinou speciální hmotou, vyplnení jam zeminou,  
- veškeré druhy protikorozní ochrany a nátery konstrukcí,  
- zvláštní spojovací prostredky, rozebíratelnost konstrukce,  
- ochranná opatrení pred úcinky bludných proudu  
- ochranu pred prepetím.</t>
  </si>
  <si>
    <t>"Dle technické zprávy, výkresových příloh projektové dokumentace,TKP staveb státních drah, výkazů materiálu projektu a tabulky kubatur projektanta."  
 "Podkladní beton C25/30-XF2 pod schodiště tl. 100 mm"  
 0,17 = 0,170 [A]  
 "Podkladní beton C25/30-XF2 pod nást. prefabrikát tl. 100 mm"  
 12,09 = 12,090 [B]  
 "Betonové lože C25/30-XF2 pod obrubníky"  
 7,6 = 7,600 [C]  
 "Betonové lože C25/30-XF2 pod žlab"  
 1,56 = 1,560 [D]  
 "Příkopové tvárnice - výtok svodu"  
 1,38 = 1,380 [E]  
 Celkem: A+B+C+D+E = 22,800 [F]</t>
  </si>
  <si>
    <t>"Dle technické zprávy, výkresových příloh projektové dokumentace,TKP staveb státních drah, výkazů materiálu projektu a tabulky kubatur projektanta."  
 "Cementová malta MC10 tl. 10 mm pod nástupištní prefabrikáty"  
 1,02 = 1,020 [A]</t>
  </si>
  <si>
    <t>PODKLADNÍ A VÝPLNOVÉ VRSTVY Z KAMENIVA DRCENÉHO</t>
  </si>
  <si>
    <t>Ložní vrstva pod dlažbu tl. 40 mm  409,356*0,04 = 16,374 [A]  
 Drcené kamenivo, fr. 32-63 mm 56,74 = 56,740 [B]  
 Štěrkodrť, fr. 8-16 mm 16,44 = 16,440 [C]  
 Drcené kamenivo, fr. 16-32 mm 19,11 = 19,110 [D]  
 Celkové množství 108.664000 = 108,664 [E]</t>
  </si>
  <si>
    <t>"Dle technické zprávy, výkresových příloh projektové dokumentace,TKP staveb státních drah, výkazů materiálu projektu a tabulky kubatur projektanta."  
 "Lože pod svodné potrubí ŠP 0/32"  
 2*0,5*0,1 = 0,100 [A]</t>
  </si>
  <si>
    <t>Štěrkodrť pod dlažbu tl. 200 mm, ŠDa 409,36 = 409,360 [A]  
 Celkové množství 409.360000 = 409,360 [B]</t>
  </si>
  <si>
    <t>"Dle technické zprávy, výkresových příloh projektové dokumentace,TKP staveb státních drah, výkazů materiálu projektu a tabulky kubatur projektanta"  
 "Betonová dlažba bez zkosených hran tl. 60 mm "  
 371,06 = 371,060 [A]</t>
  </si>
  <si>
    <t>"Dle technické zprávy, výkresových příloh projektové dokumentace,TKP staveb státních drah, výkazů materiálu projektu a tabulky kubatur projektanta."  
 "Dlažba s výstupky v barvě betonu (signální/varovné pásy) tl. 60 mm"  
 2,30 = 2,300 [A]</t>
  </si>
  <si>
    <t>IZOLACE BEŽNÝCH KONSTRUKCÍ PROTI ZEMNÍ VLHKOSTI ASFALTOVÝMI NÁTERY</t>
  </si>
  <si>
    <t>"Dle technické zprávy, výkresových příloh projektové dokumentace,TKP staveb státních drah, výkazů materiálu projektu a tabulky kubatur projektanta."  
 "Nástupištní prefabrikát"  
 201,60 = 201,600 [A]</t>
  </si>
  <si>
    <t>položka zahrnuje:  
- dodání  predepsaného izolacního materiálu  
- ocištení a ošetrení podkladu, zadávací dokumentace muže zahrnout i prípadné vyspravení  
- zrízení izolace jako kompletního povlaku, prípadne komplet. soustavy nebo systému podle príslušného  technolog. predpisu  
- zrízení izolace i jednotlivých vrstev po etapách, vcetne pracovních spár a spoju  
- úprava u okraju, rohu, hran, dilatacních i pracovních spoju, kotev, obrubníku, dilatacních zarízení, odvodnení, otvoru, neizolovaných míst a pod.  
- zajištení odvodnení povrchu izolace, vcetne odvodnení nejnižších míst, pokud dokumentace pro zadání stavby nestanoví jinak  
- ochrana izolace do doby zrízení definitivní ochranné vrstvy nebo konstrukce  
- úprava, ocištení a ošetrení prostoru kolem izolace  
- provedení požadovaných zkoušek  
- nezahrnuje ochranné vrstvy, napr. geotextilii</t>
  </si>
  <si>
    <t>"Dle technické zprávy, výkresových příloh projektové dokumentace,TKP staveb státních drah, výkazů materiálu projektu a tabulky kubatur projektanta."  
 "Svodné potrubí DN 100 SN8"  
 2 = 2,000 [A]</t>
  </si>
  <si>
    <t>89536</t>
  </si>
  <si>
    <t>DRENÁŽNÍ VÝUSŤ</t>
  </si>
  <si>
    <t>"Dle technické zprávy, výkresových příloh projektové dokumentace,TKP staveb státních drah, výkazů materiálu projektu a tabulky kubatur projektanta."  
 "Výtok svodu"  
 1 = 1,000 [A]</t>
  </si>
  <si>
    <t>položka zahrnuje:  
- dodání  čerstvého  betonu  (betonové  směsi)  požadované  kvality,  jeho  uložení  do požadovaného tvaru, ošetření a ochranu betonu,  
- bednění  požadovaných  konstr. (i ztracené) s úpravou  dle požadované  kvality povrchu betonu, včetně odbedňovacích a odskružovacích prostředků,  
- zřízení  všech  požadovaných  otvorů, kapes, výklenků, prostupů, dutin, drážek a pod., vč. ztížení práce a úprav  kolem nich,  
- úpravy povrchu pro položení požadované izolace, povlaků a nátěrů, případně vyspravení,  
- nátěry zabraňující soudržnost betonu a bednění,  
- opatření  povrchů  betonu  izolací  proti zemní vlhkosti v částech, kde přijdou do styku se zeminou nebo kamenivem</t>
  </si>
  <si>
    <t>897543</t>
  </si>
  <si>
    <t>VPUST ODVOD ŽLABU Z POLYMERBETONU SV. ŠÍRKY DO 200MM</t>
  </si>
  <si>
    <t>položka zahrnuje dodávku a osazení predepsaného dílce vcetne mríže  
nezahrnuje predepsané podkladní konstrukce</t>
  </si>
  <si>
    <t>9111A3</t>
  </si>
  <si>
    <t>ZÁBRADLÍ SILNIČNÍ S VODOR MADLY - DEMONTÁŽ S PŘESUNEM</t>
  </si>
  <si>
    <t>"Dle technické zprávy, výkresových příloh projektové dokumentace,TKP staveb státních drah, výkazů materiálu projektu a tabulky kubatur projektanta."  
 50,16 = 50,160 [A]</t>
  </si>
  <si>
    <t>položka zahrnuje:  
- demontáž a odstranění zařízení  
- jeho odvoz na předepsané místo</t>
  </si>
  <si>
    <t>"Dle technické zprávy, výkresových příloh projektové dokumentace,TKP staveb státních drah, výkazů materiálu projektu a tabulky kubatur projektanta."  
 126,69 = 126,690 [A]</t>
  </si>
  <si>
    <t>Nástupištní prefabrikát typu L s předsazenou hranou; v. 1 300 mm; dl. 2,0 m 88 = 88,000 [A]  
 Nástupištní prefabrikát typu L; v. 1 300 mm; dl. 2,0 m 2 = 2,000 [B]  
 Nástupištní prefabrikát typu L; v. 1 300 mm; dl. 1,0 m 1 = 1,000 [C]  
 Celkové množství 91.000000 = 91,000 [D]</t>
  </si>
  <si>
    <t>Nástupištní prefabrikát typu L - rohový pravý; v. 1 300 mm; dl. 1,0 m 1 = 1,000 [A]  
 Nástupištní prefabrikát typu L - rohový levý; v. 1 300 mm; dl. 1,0 m 1 = 1,000 [B]  
 Celkové množství 2.000000 = 2,000 [C]</t>
  </si>
  <si>
    <t>"Dle technické zprávy, výkresových příloh projektové dokumentace,TKP staveb státních drah, výkazů materiálu projektu a tabulky kubatur projektanta."  
 "Odstín žlutá  RAL 6200 "  
 13,80 = 13,800 [A]</t>
  </si>
  <si>
    <t>"Dle technické zprávy, výkresových příloh projektové dokumentace,TKP staveb státních drah, výkazů materiálu projektu a tabulky kubatur projektanta."  
 "Polystyren tl. 20 mm mezi pref. a bet. základ"  
 0,5*0,4*2 = 0,400 [A]</t>
  </si>
  <si>
    <t>935212</t>
  </si>
  <si>
    <t>PŘÍKOPOVÉ ŽLABY Z BETON TVÁRNIC ŠÍŘ DO 600MM DO BETONU TL 100MM</t>
  </si>
  <si>
    <t>"Dle technické zprávy, výkresových příloh projektové dokumentace,TKP staveb státních drah, výkazů materiálu projektu a tabulky kubatur projektanta."  
 7 = 7,000 [A]</t>
  </si>
  <si>
    <t>93543</t>
  </si>
  <si>
    <t>ŽLABY Z DÍLCU Z POLYMERBETONU SVETLÉ ŠÍRKY DO 200MM VCETNE MRÍŽÍ</t>
  </si>
  <si>
    <t>B 125</t>
  </si>
  <si>
    <t>"Dle technické zprávy, výkresových příloh projektové dokumentace,TKP staveb státních drah, výkazů materiálu projektu a tabulky kubatur projektanta."  
 26 = 26,000 [A]</t>
  </si>
  <si>
    <t>965511</t>
  </si>
  <si>
    <t>ROZEBRÁNÍ NÁSTUPIŠTĚ TYPU TISCHER</t>
  </si>
  <si>
    <t>"Dle technické zprávy, výkresových příloh projektové dokumentace,TKP staveb státních drah, výkazů materiálu projektu a tabulky kubatur projektanta."  
 48 = 48,000 [A]</t>
  </si>
  <si>
    <t>1. Položka obsahuje:  
 – rozebrání nástupiště do součástí včetně hrubého očištění  
 – naložení vybouraného materiálu na dopravní prostředek  
 – příplatky za ztížené podmínky při práci v kolejišti, např. za překážky na straně koleje apod.  
2. Položka neobsahuje:  
 – rozebrání krytu a podkladních vrstev zpevněných ploch  
 – zemní práce  
 – odvoz vybouraného materiálu do skladu nebo na likvidaci  
 – poplatky za likvidaci odpadů, nacení se položkami ze ssd 0  
3. Způsob měření:  
Měří se vždy délka nástupní hrany nástupiště podél přilehlé koleje v metrech délkových, a to i u oboustranných nástupišť.</t>
  </si>
  <si>
    <t>R96615Asc</t>
  </si>
  <si>
    <t>"Dle technické zprávy, výkresových příloh projektové dokumentace,TKP staveb státních drah, výkazů materiálu projektu a tabulky kubatur projektanta."  
 "Podkladní beton (pod úložným blokem / podložka nást.)"  
 0,97 = 0,970 [A]  
 "Základy stávajícího zábradlí"  
 4,92 = 4,920 [B]  
 "Skryté konstrukce"  
 4,8 = 4,800 [C]  
 Celkem: A+B+C = 10,690 [D]</t>
  </si>
  <si>
    <t>Uložení zemin a hor. tř.I. na skládku (239,54+119,74+7,05+0,64)*2 = 733,940 [A]  
 Celkové množství 733.940000 = 733,940 [B]</t>
  </si>
  <si>
    <t>Položka 1133sAsc 12,391*1,9 = 23,543 [A]  
 Celkové množství 23.543000 = 23,543 [B]</t>
  </si>
  <si>
    <t>91,66 = 91,660 [A]  
 Celkové množství 91.660000 = 91,660 [B]</t>
  </si>
  <si>
    <t xml:space="preserve">  SO41-12-17-01.1</t>
  </si>
  <si>
    <t>ŽST Solnice, obvod os. n., nástupiště</t>
  </si>
  <si>
    <t>SO41-12-17-01.1</t>
  </si>
  <si>
    <t>Položka R12110c 82,08 = 82,080 [A]  
 Položka R13173sc 275,96 = 275,960 [B]  
 Položka R13173sc 33,47 = 33,470 [D]  
 Položka R13273sc 8,32 = 8,320 [E]  
 Uložení výkopku na trvalou skládku - sníženo o zeminu pro zpětné použití 311,03 = 311,030 [F]  
 Ornice na zemědělské pozemky 67,634 = 67,634 [G]  
 Celkové množství 778.494000 = 778,494 [C]</t>
  </si>
  <si>
    <t>"Dle technické zprávy, výkresových příloh projektové dokumentace,TKP staveb státních drah, výkazů materiálu projektu a tabulky kubatur projektanta."  
 "Zásyp pro svodné potrubí"  
 1,55 = 1,550 [A]  
 "Zásyp pro vsakovací rýhy (objekty) - štěrk fr. 32/63"  
 5,60 = 5,600 [B]  
 Celkem: A+B = 7,150 [C]</t>
  </si>
  <si>
    <t>17581</t>
  </si>
  <si>
    <t>OBSYP POTRUBÍ A OBJEKTU Z NAKUPOVANÝCH MATERIÁLU</t>
  </si>
  <si>
    <t>Kabelovod 21,18 = 21,180 [A]  
 Celkové množství 21.180000 = 21,180 [B]</t>
  </si>
  <si>
    <t>položka zahrnuje:  
- kompletní provedení zemní konstrukce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  
- zemina vytlacená potrubím o DN do 180mm se od kubatury obsypu neodecítá</t>
  </si>
  <si>
    <t>"Dle technické zprávy, výkresových příloh projektové dokumentace,TKP staveb státních drah, výkazů materiálu projektu a tabulky kubatur projektanta."  
 "Přehutnění základové spáry nástupiště"  
 615,56 = 615,560 [A]  
 "Přehutnění zemní pláně pod dlažbou"  
 498,53 = 498,530 [B]  
 Celkem: A+B = 1114,090 [C]</t>
  </si>
  <si>
    <t>"Dle technické zprávy, výkresových příloh projektové dokumentace,TKP staveb státních drah, výkazů materiálu projektu a tabulky kubatur projektanta."  
 96,31 = 96,310 [A]</t>
  </si>
  <si>
    <t>67,634 = 67,634 [A]  
 Celkové množství 67.634000 = 67,634 [B]</t>
  </si>
  <si>
    <t>"Dle technické zprávy, výkresových příloh projektové dokumentace,TKP staveb státních drah, výkazů materiálu projektu a tabulky kubatur projektanta."  
 78,70+17,61 = 96,310 [A]</t>
  </si>
  <si>
    <t>"Dle technické zprávy, výkresových příloh projektové dokumentace,TKP staveb státních drah, výkazů materiálu projektu a tabulky kubatur projektanta."  
 96,31*0,075 = 7,223 [A]</t>
  </si>
  <si>
    <t>"Dle technické zprávy, výkresových příloh projektové dokumentace,TKP staveb státních drah, výkazů materiálu projektu a tabulky kubatur projektanta."  
 82,08 = 82,080 [A]</t>
  </si>
  <si>
    <t>"Dle technické zprávy, výkresových příloh projektové dokumentace,TKP staveb státních drah, výkazů materiálu projektu a tabulky kubatur projektanta."  
 "Odvoz na mezideponii"  
 "Betonová zámková dlažba"  
 107,11*0,06 = 6,427 [A]</t>
  </si>
  <si>
    <t>"Dle technické zprávy, výkresových příloh projektové dokumentace,TKP staveb státních drah, výkazů materiálu projektu a tabulky kubatur projektanta."  
 "Odvoz na mezideponii"  
 "Konstrukční vrstva pod ZD"  
 107,11*0,18 = 19,280 [A]</t>
  </si>
  <si>
    <t>"Dle technické zprávy, výkresových příloh projektové dokumentace,TKP staveb státních drah, výkazů materiálu projektu a tabulky kubatur projektanta."  
 "Odvoz na mezideponii"  
 134,17 = 134,170 [A]</t>
  </si>
  <si>
    <t>"Dle technické zprávy, výkresových příloh projektové dokumentace,TKP staveb státních drah, výkazů materiálu projektu a tabulky kubatur projektanta."  
 "Sejmutí ornice - odvoz na mezideponii"  
 82,08 = 82,080 [A]</t>
  </si>
  <si>
    <t>Odkopávky tř. I (O) 184,34 = 184,340 [A]  
 Odtěžení materiálu stáv. nástupiště (Osn) 91,62 = 91,620 [B]  
 Celkové množství 275.960000 = 275,960 [C]</t>
  </si>
  <si>
    <t>Násyp, přisypávka (N) - nový materiál 260,89 = 260,890 [A]  
 Ornice 96,31*0,15 = 14,447 [B]  
 Celkové množství 275.337000 = 275,337 [C]</t>
  </si>
  <si>
    <t>Odvoz zemin a hor., tř.I. 275,96+33,47+1,6+6,72 = 317,750 [A]  
 Celkové množství 317.750000 = 317,750 [B]</t>
  </si>
  <si>
    <t>Odvoz zeminy s organickou příměsí 82,08-(78,7*0,15+17,61*0,15) = 67,634 [A]  
 Celkové množství 67.634000 = 67,634 [B]</t>
  </si>
  <si>
    <t>Výkop pro patky zábradlí 1,58+0,12 = 1,700 [A]  
 Výkop šachet a trasy kabelovodu (mimo rekonstruované nástupiště) 31,77 = 31,770 [B]  
 Celkové množství 33.470000 = 33,470 [C]</t>
  </si>
  <si>
    <t>Výkop pro svodné potrubí 1,60 = 1,600 [A]  
 Výkop pro vsakovací rýhy (objekty) 6,72 = 6,720 [B]  
 Celkové množství 8.320000 = 8,320 [C]</t>
  </si>
  <si>
    <t>"Dle technické zprávy, výkresových příloh projektové dokumentace,TKP staveb státních drah, výkazů materiálu projektu a tabulky kubatur projektanta."  
 260,89 = 260,890 [A]</t>
  </si>
  <si>
    <t>"Dle technické zprávy, výkresových příloh projektové dokumentace,TKP staveb státních drah, výkazů materiálu projektu a tabulky kubatur projektanta."  
 "Vsakovací rýha - filtrační geotextilie 200 g/m2"  
 15,60 = 15,600 [A]</t>
  </si>
  <si>
    <t>Betonový základ zábradlí C 25/30 XF2 1,58+0,12 = 1,700 [A]  
 Celkové množství 1.700000 = 1,700 [B]</t>
  </si>
  <si>
    <t>38824C</t>
  </si>
  <si>
    <t>KABELOVOD Z MULTIKANÁLU DEVÍTIOTVOROVÝCH VODOTESNÝCH</t>
  </si>
  <si>
    <t>9-ti komorový kabelovod rozměr 385 x 385 98,00 = 98,000 [A]  
 Celkové množství 98.000000 = 98,000 [B]</t>
  </si>
  <si>
    <t>"Dle technické zprávy, výkresových příloh projektové dokumentace,TKP staveb státních drah, výkazů materiálu projektu a tabulky kubatur projektanta."  
 796,46 = 796,460 [A]</t>
  </si>
  <si>
    <t>Podkladní beton C25/30-XF2 pod schodiště tl. 100 mm 0,16 = 0,160 [A]  
 Podkladní beton C25/30-XF2 pod nást. prefabrikát tl. 100 mm 12,22 = 12,220 [B]  
 Betonové lože C25/30-XF2 pod obrubníky 9,82 = 9,820 [C]  
 Betonové lože C25/30-XF2 pod žlab 4,38 = 4,380 [D]  
 Betonové lože C25/30-XF2 pod palisádu 2,79 = 2,790 [E]  
 Betonové lože C25/30-XF2 pod zadlážditelný šachtový poklop 0,24 = 0,240 [F]  
 Celkové množství 29.610000 = 29,610 [G]</t>
  </si>
  <si>
    <t>"Dle technické zprávy, výkresových příloh projektové dokumentace,TKP staveb státních drah, výkazů materiálu projektu a tabulky kubatur projektanta."  
 "Cementová malta MC10 tl. 10 mm pod nástupištní prefabrikáty"  
 1,03 = 1,030 [A]</t>
  </si>
  <si>
    <t>Plastbeton pod patní desku zábradlí 0,001 = 0,001 [A]  
 Celkové množství 0.001000 = 0,001 [B]</t>
  </si>
  <si>
    <t>"Dle technické zprávy, výkresových příloh projektové dokumentace,TKP staveb státních drah, výkazů materiálu projektu a tabulky kubatur projektanta."  
 "Ložní vrstva pod dlažbu tl. 40 mm"  
 498,53*0,04 = 19,941 [A]</t>
  </si>
  <si>
    <t>Lože pod svodné potrubí ŠP 0/32 3*0,5*0,1 = 0,150 [A]  
 (11,23+2+5+8,6+20,2)*1,1*0,05 = 2,587 [B]  
 Celkové množství 2.737000 = 2,737 [C]</t>
  </si>
  <si>
    <t>ŠDa tl. 200 mm 498,53 = 498,530 [A]</t>
  </si>
  <si>
    <t>PREDLÁŽDENÍ KRYTU Z BETONOVÝCH DLAŽDIC SE ZÁMKEM</t>
  </si>
  <si>
    <t>Rozebrání a zpětná pokládka stáv. dlažby (využití stáv. bet. dlažby) 48,52 = 48,520 [A]  
 Celkové množství 48.520000 = 48,520 [B]</t>
  </si>
  <si>
    <t>- pod pojmem *predláždení* se rozumí rozebrání stávající dlažby a pokládka dlažby ze stávajícího dlažebního materiálu (bez dodávky nového)  
- zahrnuje nezbytnou manipulaci s tímto materiálem (nakládání, doprava, složení, ocištení)  
- dodání a rozprostrení materiálu pro lože a jeho tlouštku predepsanou dokumentací a pro predepsanou výpln spar  
- eventuelní doplnení plochy s použitím nového materiálu se vykazuje v položce c.582</t>
  </si>
  <si>
    <t>"Dle technické zprávy, výkresových příloh projektové dokumentace,TKP staveb státních drah, výkazů materiálu projektu a tabulky kubatur projektanta"  
 "Betonová dlažba bez zkosených hran tl. 60 mm "  
 401,07 = 401,070 [A]</t>
  </si>
  <si>
    <t>Betonová dlažba bez zkosených hran tl. 60 mm (okolo vodící linie, signálního/varovného pásu s min. vzdál. spár 200 mm)</t>
  </si>
  <si>
    <t>"Dle technické zprávy, výkresových příloh projektové dokumentace,TKP staveb státních drah, výkazů materiálu projektu a tabulky kubatur projektanta."  
 "Betonová dlažba bez zkosených hran tl. 60 mm"  
 1,52 = 1,520 [A]</t>
  </si>
  <si>
    <t>"Dle technické zprávy, výkresových příloh projektové dokumentace,TKP staveb státních drah, výkazů materiálu projektu a tabulky kubatur projektanta."  
 "Dlažba s výstupky v barvě betonu (signální/varovné pásy) tl. 60 mm"  
 9,94 = 9,940 [A]</t>
  </si>
  <si>
    <t>"Dle technické zprávy, výkresových příloh projektové dokumentace,TKP staveb státních drah, výkazů materiálu projektu a tabulky kubatur projektanta."  
 "Dlažba s výstupky barevně kontrastní (signální/varovné pásy mimo nást.) tl. 60 mm"  
 1,48 = 1,480 [A]</t>
  </si>
  <si>
    <t>"Dle technické zprávy, výkresových příloh projektové dokumentace,TKP staveb státních drah, výkazů materiálu projektu a tabulky kubatur projektanta."  
 "Nástupištní prefabrikát"  
 201,6 = 201,600 [A]</t>
  </si>
  <si>
    <t>"Dle technické zprávy, výkresových příloh projektové dokumentace,TKP staveb státních drah, výkazů materiálu projektu a tabulky kubatur projektanta."  
 "Svodné potrubí DN 100 SN 8"  
 3 = 3,000 [A]</t>
  </si>
  <si>
    <t>897542</t>
  </si>
  <si>
    <t>VPUST ODVOD ŽLABU Z POLYMERBETONU SV. ŠÍRKY DO 150MM</t>
  </si>
  <si>
    <t>"Dle technické zprávy, výkresových příloh projektové dokumentace,TKP staveb státních drah, výkazů materiálu projektu a tabulky kubatur projektanta."  
 3 = 3,000 [A]</t>
  </si>
  <si>
    <t>8988H</t>
  </si>
  <si>
    <t>KABELOVÉ KOMORY Z PLASTICKÝCH HMOT, UŽITNÝ OBJEM DO 4,5M3</t>
  </si>
  <si>
    <t>Plastové komory půd. rozměr 1,8 x 1,8 m; v. 1,22 m - uzamykatelné víko 1 = 1,000 [A]  
 Plastové komory půd. rozměr 1,8 x 1,8 m; v. 1,22 m - zadlážditelné víko 3 = 3,000 [B]  
 Celkové množství 4.000000 = 4,000 [C]</t>
  </si>
  <si>
    <t>položka zahrnuje:  
- dodávku a osazení stupadel a žebríku  
- dodání  dílce  požadovaného  tvaru  a  vlastností,  jeho  skladování,  doprava  a  osazení  do  definitivní polohy, vcetne komplexní technologie výroby a montáže dílcu, ošetrení a ochrana dílcu,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položka nezahrnuje:   
- poklopy a mríže, vykazují se  samostatne v položkách c. 8991*.  
- kompletní vystrojení šachty, zejména kompletní kabelové lávky vc. veškerých podpurných a uchycovacích prvku</t>
  </si>
  <si>
    <t>8988I</t>
  </si>
  <si>
    <t>KABELOVÉ KOMORY Z PLASTICKÝCH HMOT, UŽITNÝ OBJEM NAD 4,5M3</t>
  </si>
  <si>
    <t>Plastové komory půd. rozměr 1,8 x 1,8 m; v. 1,42 m - zadlážditelné víko 1 = 1,000 [A]  
 Plastové komory půd. rozměr 1,8 x 1,8 m; v. 1,72 m - zadlážditelné víko 1 = 1,000 [B]  
 Celkové množství 2.000000 = 2,000 [C]</t>
  </si>
  <si>
    <t>89911B</t>
  </si>
  <si>
    <t>PLASTOVÝ POKLOP B125</t>
  </si>
  <si>
    <t>Položka zahrnuje dodávku a osazení predepsané mríže vcetne rámu</t>
  </si>
  <si>
    <t>89911Q</t>
  </si>
  <si>
    <t>POKLOP PRO ZÁDLAŽBU B125</t>
  </si>
  <si>
    <t>Kabelové komory 3+1+1 = 5,000 [A]  
 Zadlážděný šachtový poklop (v místě kanal. šachet - řeší jiné SO) 3 = 3,000 [B]  
 Celkové množství 8.000000 = 8,000 [C]</t>
  </si>
  <si>
    <t>899524</t>
  </si>
  <si>
    <t>OBETONOVÁNÍ POTRUBÍ Z PROSTÉHO BETONU DO C25/30</t>
  </si>
  <si>
    <t>Obetonování šachty kabelovodu 3,22 = 3,220 [A]  
 Celkové množství 3.220000 = 3,220 [B]</t>
  </si>
  <si>
    <t>"Dle technické zprávy, výkresových příloh projektové dokumentace,TKP staveb státních drah, výkazů materiálu projektu a tabulky kubatur projektanta."  
 38,09 = 38,090 [A]  
 Celkové množství 38.090000 = 38,090 [C]</t>
  </si>
  <si>
    <t>91710</t>
  </si>
  <si>
    <t>OBRUBY Z BETONOVÝCH PALISÁD</t>
  </si>
  <si>
    <t>"Dle technické zprávy, výkresových příloh projektové dokumentace,TKP staveb státních drah, výkazů materiálu projektu a tabulky kubatur projektanta."  
 "Palisáda v.0,8 m"  
 11,16*0,8*0,2 = 1,786 [A]</t>
  </si>
  <si>
    <t>Položka zahrnuje:  
dodání a pokládku betonových palisád o rozmerech predepsaných zadávací dokumentací  
betonové lože i bocní betonovou operku.</t>
  </si>
  <si>
    <t>"Dle technické zprávy, výkresových příloh projektové dokumentace,TKP staveb státních drah, výkazů materiálu projektu a tabulky kubatur projektanta."  
 163,74 = 163,740 [A]</t>
  </si>
  <si>
    <t>Nástupištní prefabrikát typu L s předsazenou hranou; v. 1 300 mm; dl. 2,0 m 88 = 88,000 [A]  
 Nástupištní prefabrikát typu L; v. 1 300 mm; dl. 2,0 m 2 = 2,000 [B]  
 Celkové množství 90.000000 = 90,000 [C]</t>
  </si>
  <si>
    <t>Nástupištní prefabrikát typu L - rohový; v. 1 300 mm; dl. 1,0 m 2 = 2,000 [A]  
 Nástupištní prefabrikát typu L - atyp; v. 1 300 mm; dl. 1,77 m 1,77 = 1,770 [B]  
 Celkové množství 3.770000 = 3,770 [C]</t>
  </si>
  <si>
    <t>93542</t>
  </si>
  <si>
    <t>ŽLABY Z DÍLCU Z POLYMERBETONU SVETLÉ ŠÍRKY DO 150MM VCETNE MRÍŽÍ</t>
  </si>
  <si>
    <t>Litinový rošt, třída zatížení C 250</t>
  </si>
  <si>
    <t>"Dle technické zprávy, výkresových příloh projektové dokumentace,TKP staveb státních drah, výkazů materiálu projektu a tabulky kubatur projektanta."  
 73 = 73,000 [A]</t>
  </si>
  <si>
    <t>93754</t>
  </si>
  <si>
    <t>MOBILIÁŘ - KOVOVÉ STOJANY NA KOLA</t>
  </si>
  <si>
    <t>"Dle technické zprávy, výkresových příloh projektové dokumentace,TKP staveb státních drah, výkazů materiálu projektu a tabulky kubatur projektanta."  
 2 = 2,000 [A]</t>
  </si>
  <si>
    <t>Položka zahrnuje:  
- montáž a osazení kompletního zařízení, předepsaného zadávací dokumentací  
- vnitrostaveništní dopravu  
- nezbytné zemní práce a základové konstrukce  
Pozn.: materiál uvedený v textu představuje rozhodující podíl ve výrobku</t>
  </si>
  <si>
    <t>"Dle technické zprávy, výkresových příloh projektové dokumentace,TKP staveb státních drah, výkazů materiálu projektu a tabulky kubatur projektanta."  
 45 = 45,000 [A]</t>
  </si>
  <si>
    <t>"Dle technické zprávy, výkresových příloh projektové dokumentace,TKP staveb státních drah, výkazů materiálu projektu a tabulky kubatur projektanta."  
 "Podkladní beton (pod úložným blokem / podložka nást.)"  
 0,95 = 0,950 [A]  
 Celkové množství 0.950000 = 0,950 [B]</t>
  </si>
  <si>
    <t>Uložení zemin a hor. tř.I. na skládku (184,34+33,47+1,6+6,72)*2 = 452,260 [A]  
 Celkové množství 452.260000 = 452,260 [B]</t>
  </si>
  <si>
    <t>Položka 1133sAsc 19,28*1,9 = 36,632 [A]  
 Celkové množství 36.632000 = 36,632 [B]</t>
  </si>
  <si>
    <t>93,74 = 93,740 [A]  
 Celkové množství 93.740000 = 93,740 [B]</t>
  </si>
  <si>
    <t>R015320</t>
  </si>
  <si>
    <t>LIKVIDACE ODPADŮ NEKONTAMINOVANÝCH - 17 05 04 - STÁVAJÍCÍ SYPANÝ MATERIÁL Z NÁSTUPIŠŤ , VČETNĚ DOPRAVY</t>
  </si>
  <si>
    <t>Stávající materiál z nástupišť 91,62*2 = 183,240 [A]  
 Celkové množství 183.240000 = 183,240 [B]</t>
  </si>
  <si>
    <t xml:space="preserve">  SO41-12-17-01.2</t>
  </si>
  <si>
    <t>ŽST Solnice, obvod os. n., nástupiště, mobiliář dodávaný SŽ</t>
  </si>
  <si>
    <t>SO41-12-17-01.2</t>
  </si>
  <si>
    <t>Položka zahrnuje:  
- dodávku kompletního zařízení, předepsaného zadávací dokumentací  
- mimostavništní dopravu  
- předepsanou povrchovou úpravu (nátěry a pod.)  
Pozn.: materiál uvedený v textu představuje rozhodující podíl ve výrobku</t>
  </si>
  <si>
    <t>D.2.1.3</t>
  </si>
  <si>
    <t>Přejezdy a přechody</t>
  </si>
  <si>
    <t xml:space="preserve">  SO41-13-16-01</t>
  </si>
  <si>
    <t>Železniční přejezd P4115 v ev. km 12,889 - zrušení</t>
  </si>
  <si>
    <t>SO41-13-16-01</t>
  </si>
  <si>
    <t>R11313Asc</t>
  </si>
  <si>
    <t>ODSTRANENÍ KRYTU ZPEVNENÝCH PLOCH S ASFALTOVÝM POJIVEM - BEZ DOPRAVY</t>
  </si>
  <si>
    <t>322,39*0,15 = 48,359 [A]  
 Celkové množství 48.359000 = 48,359 [B]</t>
  </si>
  <si>
    <t>354,63*0,25 = 88,658 [A]</t>
  </si>
  <si>
    <t>Odstraněné konstrukční vrstvy 48,359+88,658 = 137,017 [A]  
 Celkové množství 137.017000 = 137,017 [B]</t>
  </si>
  <si>
    <t>8,31 = 8,310 [A]  
 Celkové množství 8.310000 = 8,310 [B]</t>
  </si>
  <si>
    <t>965321</t>
  </si>
  <si>
    <t>ROZEBRÁNÍ PREJEZDU, PRECHODU OSTATNÍCH</t>
  </si>
  <si>
    <t>"5,6*1,3=7.280 [A] "  
 Celkem 7,28 = 7,280 [B]</t>
  </si>
  <si>
    <t>1. Položka obsahuje:  
 – rozebrání železnicního prejezdu nebo prechodu do soucástí vcetne hrubého ocištení  
 – naložení vybouraného materiálu na dopravní prostredek  
 – príplatky za ztížené podmínky pri práci v kolejišti, napr. za prekážky na strane koleje apod.  
2. Položka neobsahuje:  
 – náklady na zrízení a odstranení dopravního znacení objízdné trasy  
 – odvoz vybouraného materiálu do skladu nebo na likvidaci  
 – poplatky za likvidaci odpadu, nacení se položkami ze ssd 0  
3. Zpusob merení:  
Merí se pudorysná plocha (pojízdná nebo pochozí) vlastní prejezdové konstrukce tvorené daným systémem. kolejnice a žlábky se z plochy neodecítají. Do plochy se nezapocítávají ochranné klíny, prahové vpusti apod.</t>
  </si>
  <si>
    <t>965322</t>
  </si>
  <si>
    <t>ROZEBRÁNÍ PREJEZDU, PRECHODU OSTATNÍCH - ODVOZ (NA LIKVIDACI ODPADU NEBO JINÉ URCENÉ MÍSTO)</t>
  </si>
  <si>
    <t>45,987 = 45,987 [A]  
 Celkové množství 45.987000 = 45,987 [B]</t>
  </si>
  <si>
    <t>1. Položka obsahuje:  
 – odvoz jakýmkoliv dopravním prostredkem a složení  
 – prípadné prekládky na trase  
2. Položka neobsahuje:  
 – naložení vybouraného materiálu na dopravní prostredek (je zahrnuto ve zdrojové položce)  
 – poplatky za likvidaci odpadu, nacení se položkami ze ssd 0  
3. Zpusob merení:  
Výmera je sumou soucinu tun vybouraného materiálu v puvodním stavu a k nim príslušných jednotlivých odvozových vzdáleností v kilometrech.</t>
  </si>
  <si>
    <t>Položka R11332Asc 88,658*1,9 = 168,450 [A]  
 Celkové množství 168.450000 = 168,450 [B]</t>
  </si>
  <si>
    <t>Položka R11313Asc 48,359*2,4 = 116,062 [A]  
 Celkové množství 116.062000 = 116,062 [B]</t>
  </si>
  <si>
    <t xml:space="preserve">  SO41-13-17-01</t>
  </si>
  <si>
    <t>Železniční přejezd P4118 v ev. km 14,968</t>
  </si>
  <si>
    <t>SO41-13-17-01</t>
  </si>
  <si>
    <t>Položka R12110c 5,78 = 5,780 [A]  
 Ornice na zemědělské pozemky 3,917 = 3,917 [B]  
 Celkové množství 9.697000 = 9,697 [C]</t>
  </si>
  <si>
    <t>Pozemní komunikace 172,79+1,58 = 174,370 [A]  
 Chodník 56,43 = 56,430 [B]  
 Cyklostezka 18,66 = 18,660 [C]  
 Celkové množství 249.460000 = 249,460 [D]</t>
  </si>
  <si>
    <t>5,78-12,42*0,15 = 3,917 [A]  
 Celkové množství 3.917000 = 3,917 [B]</t>
  </si>
  <si>
    <t>18232</t>
  </si>
  <si>
    <t>ROZPROSTRENÍ ORNICE V ROVINE V TL DO 0,15M</t>
  </si>
  <si>
    <t>"10=10.000 [A]podél pozemní komunikace "  
 Celkem 12,42 = 12,420 [B]</t>
  </si>
  <si>
    <t>12,42 = 12,420 [A]</t>
  </si>
  <si>
    <t>"Dle technické zprávy, výkresových příloh projektové dokumentace,TKP staveb státních drah, výkazů materiálu projektu a tabulky kubatur projektanta."  
 12,42 = 12,420 [A]</t>
  </si>
  <si>
    <t>12,42*0,07 = 0,869 [A]  
 Celkové množství 0.869000 = 0,869 [B]</t>
  </si>
  <si>
    <t>"Dle technické zprávy, výkresových příloh projektové dokumentace,TKP staveb státních drah, výkazů materiálu projektu a tabulky kubatur projektanta."  
 5,78 = 5,780 [A]</t>
  </si>
  <si>
    <t>Komunikace 173,53*0,15 = 26,030 [A]  
 Cyklostezka 18,07*0,10 = 1,807 [B]  
 Celkové množství 27.837000 = 27,837 [C]</t>
  </si>
  <si>
    <t>Chodník 45,76*0,06 = 2,746 [A]  
 Celkové množství 2.746000 = 2,746 [B]</t>
  </si>
  <si>
    <t>Komunikace 190,89*0,42+1,58*0,18 = 80,458 [A]  
 Krajnice 1,44 *0,06 = 0,086 [B]  
 Chodník 50,34+0,18 = 50,520 [C]  
 Cyklostezka 19,87*0,20 = 3,974 [D]  
 Celkové množství 135.038000 = 135,038 [E]</t>
  </si>
  <si>
    <t>demontáž betonových obrubníků 32,60+40,08+16,81 = 89,490 [A]  
 Celkové množství 89.490000 = 89,490 [B]</t>
  </si>
  <si>
    <t>Sejmutí ornice - odvoz na mezideponii 5,78 = 5,780 [A]  
 Celkové množství 5.780000 = 5,780 [B]</t>
  </si>
  <si>
    <t>Ornice 12,42*0,15 = 1,863 [A]  
 Celkové množství 1.863000 = 1,863 [B]</t>
  </si>
  <si>
    <t>Odstraněné konstrukční vrstvy 27,837+135,038 = 162,875 [A]  
 Celkové množství 162.875000 = 162,875 [B]</t>
  </si>
  <si>
    <t>Odvoz zeminy s organickou příměsí 3,917 = 3,917 [A]  
 Celkové množství 3.917000 = 3,917 [B]</t>
  </si>
  <si>
    <t>27212</t>
  </si>
  <si>
    <t>ZÁKLADY Z DÍLCU ŽELEZOBETONOVÝCH</t>
  </si>
  <si>
    <t>"0,08*30=2.400 [A]základ pod závěrné zídky "  
 Celkem 2,4 = 2,400 [B]</t>
  </si>
  <si>
    <t>31112</t>
  </si>
  <si>
    <t>ZDI A STENY PODPER A VOLNÉ Z DÍLCU ŽELBET</t>
  </si>
  <si>
    <t>Prefabrikovaná závěrná zídka vnější; š. 1 200 mm  1,73 = 1,730 [A]  
 Celkové množství 1.730000 = 1,730 [B]</t>
  </si>
  <si>
    <t>- dodání dílce požadovaného  tvaru a vlastností, jeho skladování, doprava a osazení do definitivní polohy, vcetne komplexní technologie výroby a montáže dílcu, ošetrení a ochrana dílcu,  
- u dílcu železobetonových a predpjatých veškerá výztuž, prípadne i tuhé kovové prvky a závesná oka,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 další práce dané prípadne specifikací k príslušnému prefabrik. dílci (úprava pohledových ploch, príp. rubových ploch, osazení merících zarízení, zkoušení a merení dílcu a pod.)</t>
  </si>
  <si>
    <t>56314</t>
  </si>
  <si>
    <t>VOZOVKOVÉ VRSTVY Z MECHANICKY ZPEVNENÉHO KAMENIVA TL. DO 200MM</t>
  </si>
  <si>
    <t>Pozemní komunikace, MZK tl. 170 mm 169,65 = 169,650 [A]  
 Celkové množství 169.650000 = 169,650 [B]</t>
  </si>
  <si>
    <t>56333</t>
  </si>
  <si>
    <t>VOZOVKOVÉ VRSTVY ZE ŠTERKODRTI TL. DO 150MM</t>
  </si>
  <si>
    <t>Chodník, ŠDa tl. 150 mm 56,43 = 56,430 [A]  
 Krajnice, ŠDa tl. 150 mm 1,58 = 1,580 [B]  
 Celkové množství 58.010000 = 58,010 [C]</t>
  </si>
  <si>
    <t>Cyklostezka, ŠDa tl. 200 mm 18,66 = 18,660 [A]  
 Celkové množství 18.660000 = 18,660 [B]</t>
  </si>
  <si>
    <t>Pozemní komunikace, ŠDa tl.250 mm 172,79 = 172,790 [A]  
 Celkové množství 172.790000 = 172,790 [B]</t>
  </si>
  <si>
    <t>56361</t>
  </si>
  <si>
    <t>VOZOVKOVÉ VRSTVY Z RECYKLOVANÉHO MATERIÁLU TL DO 50MM</t>
  </si>
  <si>
    <t>Cyklostezka 17,81 = 17,810 [A]  
 Celkové množství 17.810000 = 17,810 [B]</t>
  </si>
  <si>
    <t>- dodání recyklátu v požadované kvalite  
- ocištení podkladu  
- uložení recyklátu dle predepsaného technologického predpisu, zhutnení vrstvy v predepsané tlouštce  
- zrízení vrstvy bez rozlišení šírky, pokládání vrstvy po etapách, vcetne pracovních spar a spoju  
- úpravu napojení, ukoncení   
- nezahrnuje postriky, nátery</t>
  </si>
  <si>
    <t>Pozemní komunikace 6,72 = 6,720 [A]  
 Celkové množství 6.720000 = 6,720 [B]</t>
  </si>
  <si>
    <t>572123</t>
  </si>
  <si>
    <t>INFILTRACNÍ POSTRIK Z EMULZE DO 1,0KG/M2</t>
  </si>
  <si>
    <t>Pozemní komunikace 163,36 = 163,360 [A]  
 Celkové množství 163.360000 = 163,360 [B]</t>
  </si>
  <si>
    <t>- dodání všech predepsaných materiálu pro postriky v predepsaném množství  
- provedení dle predepsaného technologického predpisu  
- zrízení vrstvy bez rozlišení šírky, pokládání vrstvy po etapách  
- úpravu napojení, ukoncení</t>
  </si>
  <si>
    <t>572213</t>
  </si>
  <si>
    <t>SPOJOVACÍ POSTRIK Z EMULZE DO 0,5KG/M2</t>
  </si>
  <si>
    <t>spojovací postřik, PS-C 0,3 kg/m2 157,08+16,96 = 174,040 [A]  
 spojovací postřik, PS-C 0,4 kg/m2 160,22 = 160,220 [B]  
 Celkové množství 334.260000 = 334,260 [C]</t>
  </si>
  <si>
    <t>574A34</t>
  </si>
  <si>
    <t>ASFALTOVÝ BETON PRO OBRUSNÉ VRSTVY ACO 11+, 11S TL. 40MM</t>
  </si>
  <si>
    <t>Pozemní komunikace 157,08 = 157,080 [A]  
 Celkové množství 157.080000 = 157,080 [B]</t>
  </si>
  <si>
    <t>- dodání smesi v požadované kvalite  
- ocištení podkladu  
- uložení smesi dle predepsaného technologického predpisu, zhutnení vrstvy v predepsané tlouštce  
- zrízení vrstvy bez rozlišení šírky, pokládání vrstvy po etapách, vcetne pracovních spar a spoju  
- úpravu napojení, ukoncení podél obrubníku, dilatacních zarízení, odvodnovacích proužku, odvodnovacu, vpustí, šachet a pod.  
- nezahrnuje postriky, nátery  
- nezahrnuje tesnení podél obrubníku, dilatacních zarízení, odvodnovacích proužku, odvodnovacu, vpustí, šachet a pod.</t>
  </si>
  <si>
    <t>574A43</t>
  </si>
  <si>
    <t>ASFALTOVÝ BETON PRO OBRUSNÉ VRSTVY ACO 11 TL. 50MM</t>
  </si>
  <si>
    <t>Cyklostezka 16,96 = 16,960 [A]  
 Celkové množství 16.960000 = 16,960 [B]</t>
  </si>
  <si>
    <t>574C56</t>
  </si>
  <si>
    <t>ASFALTOVÝ BETON PRO LOŽNÍ VRSTVY ACL 16+, 16S TL. 60MM</t>
  </si>
  <si>
    <t>Pozemní komunikace 160,22 = 160,220 [A]  
 Celkové množství 160.220000 = 160,220 [B]</t>
  </si>
  <si>
    <t>574E46</t>
  </si>
  <si>
    <t>ASFALTOVÝ BETON PRO PODKLADNÍ VRSTVY ACP 16+, 16S TL. 50MM</t>
  </si>
  <si>
    <t>582611</t>
  </si>
  <si>
    <t>KRYTY Z BETON DLAŽDIC SE ZÁMKEM ŠEDÝCH TL 60MM DO LOŽE Z KAM</t>
  </si>
  <si>
    <t>Chodník 44,41 = 44,410 [A]  
 Krajnice komunikace 1,44 = 1,440 [B]  
 Celkové množství 45.850000 = 45,850 [C]</t>
  </si>
  <si>
    <t>58261A</t>
  </si>
  <si>
    <t>KRYTY Z BETON DLAŽDIC SE ZÁMKEM BAREV RELIÉF TL 60MM DO LOŽE Z KAM</t>
  </si>
  <si>
    <t>Chodník 6,89 = 6,890 [A]  
 Celkové množství 6.890000 = 6,890 [B]</t>
  </si>
  <si>
    <t>R87433</t>
  </si>
  <si>
    <t>POTRUBÍ Z TRUB PLASTOVÝCH ODPADNÍCH DN DO 150MM</t>
  </si>
  <si>
    <t>Včetně zemních prací a zásypů</t>
  </si>
  <si>
    <t>Svodné potrubí DN110 0,75+17,53 = 18,280 [A]  
 Celkové množství 18.280000 = 18,280 [B]</t>
  </si>
  <si>
    <t>915111</t>
  </si>
  <si>
    <t>VODOROVNÉ DOPRAVNÍ ZNACENÍ BARVOU HLADKÉ - DODÁVKA A POKLÁDKA</t>
  </si>
  <si>
    <t>Vodící čára V4 40,80*0,25 = 10,200 [A]  
 Podélná čára V1a 20,40*0,125 = 2,550 [B]  
 Celkové množství 12.750000 = 12,750 [C]</t>
  </si>
  <si>
    <t>položka zahrnuje:  
- dodání a pokládku náterového materiálu (merí se pouze natíraná plocha)  
- predznacení a reflexní úpravu</t>
  </si>
  <si>
    <t>915211</t>
  </si>
  <si>
    <t>VODOROVNÉ DOPRAVNÍ ZNACENÍ PLASTEM HLADKÉ - DODÁVKA A POKLÁDKA</t>
  </si>
  <si>
    <t>Chodník 40,08 = 40,080 [A]  
 Celkové množství 40.080000 = 40,080 [B]</t>
  </si>
  <si>
    <t>917224</t>
  </si>
  <si>
    <t>SILNICNÍ A CHODNÍKOVÉ OBRUBY Z BETONOVÝCH OBRUBNÍKU ŠÍR 150MM</t>
  </si>
  <si>
    <t>Pozemní komunikace 32,60 = 32,600 [A]  
 Cyklostezka 16,81 = 16,810 [B]  
 Celkové množství 49.410000 = 49,410 [C]</t>
  </si>
  <si>
    <t>919112</t>
  </si>
  <si>
    <t>REZÁNÍ ASFALTOVÉHO KRYTU VOZOVEK TL DO 100MM</t>
  </si>
  <si>
    <t>"6=6.000 [A]bourání cyklostezky "  
 Celkem 4 = 4,000 [B]</t>
  </si>
  <si>
    <t>"15=15.000 [A]ze situace, bourání vozovky "  
 Celkem 15,10 = 15,100 [B]</t>
  </si>
  <si>
    <t>"14,4*3,6=51.840 [A]ze situace "  
 Celkem 51,84 = 51,840 [B]</t>
  </si>
  <si>
    <t>30,15*0,01 = 0,302 [A]  
 Celkové množství 0.302000 = 0,302 [B]</t>
  </si>
  <si>
    <t>931315</t>
  </si>
  <si>
    <t>TESNENÍ DILATAC SPAR ASF ZÁLIVKOU PRUR DO 600MM2</t>
  </si>
  <si>
    <t>Pozemní komunikace 45,25 = 45,250 [A]  
 Cyklostezka 8 = 8,000 [B]  
 Celkové množství 53.250000 = 53,250 [C]</t>
  </si>
  <si>
    <t>935111</t>
  </si>
  <si>
    <t>ŠTERBINOVÉ ŽLABY Z BETONOVÝCH DÍLCU ŠÍR DO 400MM VÝŠ DO 500MM BEZ OBRUBY</t>
  </si>
  <si>
    <t>Pozemní komunikace 8 = 8,000 [A]  
 Cyklostezka 10 = 10,000 [B]  
 Celkové množství 18.000000 = 18,000 [C]</t>
  </si>
  <si>
    <t>položka zahrnuje:  
- veškerý materiál, výrobky a polotovary, vcetne mimostaveništní a vnitrostaveništní dopravy (rovnež presuny), vcetne naložení a složení,prípadne s uložením.  
- veškeré práce nutné pro zrízení techto konstrukcí, vcetne zemních prací, lože, ukoncení, patek, spárování, úpravy vtoku a výtoku. Merí se v [m] délky osy žlabu bez cistících kusu a odtokových vpustí.</t>
  </si>
  <si>
    <t>965311</t>
  </si>
  <si>
    <t>ROZEBRÁNÍ PREJEZDU, PRECHODU Z DÍLCU</t>
  </si>
  <si>
    <t>"13,8*1,3+2,7*1,8=22.800 [A]přejezd z pryžových panelů se závěrnou zídkou "  
 Celkem 22,8 = 22,800 [B]</t>
  </si>
  <si>
    <t>965312</t>
  </si>
  <si>
    <t>ROZEBRÁNÍ PREJEZDU, PRECHODU Z DÍLCU - ODVOZ (NA LIKVIDACI ODPADU NEBO JINÉ URCENÉ MÍSTO)</t>
  </si>
  <si>
    <t>"(13,8*1,3+2,7*1,8)*0,15*2,4=8.208 [A]pryžové panely   
(5,4*0,06+5,4*0,08)*2,4=1.814 [B]závěrná zídka vč. základu, beton   
Celkem: A+B=10.022 [C] "  
 Celkem 10,022 = 10,022 [B]</t>
  </si>
  <si>
    <t>Položka R11332Asc 135,038*1,9 = 256,572 [A]  
 Celkové množství 256.572000 = 256,572 [B]</t>
  </si>
  <si>
    <t>Položka R11313Asc 27,837*2,4 = 66,809 [A]  
 Celkové množství 66.809000 = 66,809 [B]</t>
  </si>
  <si>
    <t>45,991 = 45,991 [A]  
 Celkové množství 45.991000 = 45,991 [B]</t>
  </si>
  <si>
    <t>Odpad, pryž 5,130 = 5,130 [A]  
 Celkové množství 5.130000 = 5,130 [B]</t>
  </si>
  <si>
    <t>D.2.1.4</t>
  </si>
  <si>
    <t>Mosty, propustky, zdi</t>
  </si>
  <si>
    <t xml:space="preserve">  SO41-14-16-01.1</t>
  </si>
  <si>
    <t>ŽST Solnice, obvod n. n., most ev.km 12,889 - drážní část</t>
  </si>
  <si>
    <t>SO41-14-16-01.1</t>
  </si>
  <si>
    <t>02861</t>
  </si>
  <si>
    <t>PRŮZKUMNÉ PRÁCE PROTIKOROZNÍ A BLUDNÝCH PROUDŮ NA POVRCHU</t>
  </si>
  <si>
    <t>Měření bludných proudů a vypracování zprávy, viz TZ.</t>
  </si>
  <si>
    <t>02910</t>
  </si>
  <si>
    <t>OSTATNÍ POŽADAVKY - ZEMĚMĚŘIČSKÁ MĚŘENÍ</t>
  </si>
  <si>
    <t>11511</t>
  </si>
  <si>
    <t>ČERPÁNÍ VODY DO 500 L/MIN</t>
  </si>
  <si>
    <t>Čerpání vody z výkopu.</t>
  </si>
  <si>
    <t>10 = 10,000 [A]</t>
  </si>
  <si>
    <t>12573</t>
  </si>
  <si>
    <t>VYKOPÁVKY ZE ZEMNÍKŮ A SKLÁDEK TŘ. I</t>
  </si>
  <si>
    <t>Natěžení zeminy z mezideponie pro zásyp z líce.</t>
  </si>
  <si>
    <t>Zásyp líce proveden kompletně z kupovaného materiálu: 1 = 1,000 [A]</t>
  </si>
  <si>
    <t>Výkopy.   
Vč. vnitrostaveništní dopravy. Ostatní doprava je zahrnuta v položkách R015**</t>
  </si>
  <si>
    <t>"Měřeno v AutoCAD:"  
 115,0 = 115,000 [A]</t>
  </si>
  <si>
    <t>13183</t>
  </si>
  <si>
    <t>HLOUBENÍ JAM ZAPAŽ I NEPAŽ TŘ II</t>
  </si>
  <si>
    <t>Výkopy.  
Vč. vnitrostaveništní dopravy. Ostatní doprava je zahrnuta v položkách R015**</t>
  </si>
  <si>
    <t>13193</t>
  </si>
  <si>
    <t>HLOUBENÍ JAM ZAPAŽ I NEPAŽ TŘ III</t>
  </si>
  <si>
    <t>"Měřeno v AutoCAD:"  
 135,0 = 135,000 [A]</t>
  </si>
  <si>
    <t>Uložení zeminy z výkopů na mezideponii.</t>
  </si>
  <si>
    <t>1 = 1,000 [A]</t>
  </si>
  <si>
    <t>Zásyp z líce.</t>
  </si>
  <si>
    <t>Bez vhodné zeminy z výkopu na zásyp: 1 = 1,000 [A]</t>
  </si>
  <si>
    <t>Odhad: 1 = 1,000 [A]</t>
  </si>
  <si>
    <t>22694</t>
  </si>
  <si>
    <t>ZÁPOROVÉ PAŽENÍ Z KOVU DOČASNÉ</t>
  </si>
  <si>
    <t>Zápory HEB 200 dl. 6,0 m po 1,2 m; převázka 2xU160.</t>
  </si>
  <si>
    <t>Pažení fáze 1: 14*6,0*(61,3/1000)+16*2*(18,8/1000) = 5,751 [A]  
 Pažení fáze 2: 14*6,0*(61,3/1000)+16*2*(18,8/1000) = 5,751 [B]  
 Celkem: A+B = 11,502 [C]</t>
  </si>
  <si>
    <t>22695A</t>
  </si>
  <si>
    <t>VÝDŘEVA ZÁPOROVÉHO PAŽENÍ DOČASNÁ (PLOCHA)</t>
  </si>
  <si>
    <t>Výdřeva záporového pažení.</t>
  </si>
  <si>
    <t>"Měřeno v AutoCAD:"  
    Fáze 1: 59,54 = 59,540 [A]  
    Fáze 2: 59,54-13,23 = 46,310 [B]  
 Celkem: A+B = 105,850 [C]</t>
  </si>
  <si>
    <t>26173</t>
  </si>
  <si>
    <t>VRTY PRO KOTV, INJEKT, MIKROPIL NA POVR TŘ I A II D DO 150MM</t>
  </si>
  <si>
    <t>Vrty pro kotvení záporového pažení. Předpoklad 1. fáze: 10% vrtů. 2. fáze 40% vrtů.</t>
  </si>
  <si>
    <t>Fáze 1: 7*9,0*0,1 = 6,300 [A]  
 Fáze 2: 7*9,0*0,4 = 25,200 [B]  
 Celkem: A+B = 31,500 [C]</t>
  </si>
  <si>
    <t>26175</t>
  </si>
  <si>
    <t>VRTY PRO KOTV, INJEKT, MIKROPIL NA POVR TŘ I A II D DO 300MM</t>
  </si>
  <si>
    <t>Vrty pro zápory. Předpoklad 1. fáze 17% vrtů.</t>
  </si>
  <si>
    <t>"Měřeno v AutoCAD:"  
    Fáze 1: (14*6,0)*0,17 = 14,280 [A]  
    Fáze 2: (14*6,0)*0,17*(4/14) = 4,080 [B]  
 Celkem: A+B = 18,360 [C]</t>
  </si>
  <si>
    <t>26183</t>
  </si>
  <si>
    <t>VRT PRO KOTV, INJEK, MIKROPIL NA POVR TŘ III A IV D DO 150MM</t>
  </si>
  <si>
    <t>26185</t>
  </si>
  <si>
    <t>VRT PRO KOTV, INJEK, MIKROPIL NA POVR TŘ III A IV D DO 300MM</t>
  </si>
  <si>
    <t>26193</t>
  </si>
  <si>
    <t>VRTY PRO KOTV, INJEKT, MIKROPIL NA POVR TŘ V A VI D DO 150MM</t>
  </si>
  <si>
    <t>Vrty pro kotvení záporového pažení. Předpoklad 1. fáze: 80% vrtů. 2. fáze 20% vrtů.</t>
  </si>
  <si>
    <t>Fáze 1: 7*9,0*0,8 = 50,400 [A]  
 Fáze 2: 7*9,0*0,2 = 12,600 [B]  
 Celkem: A+B = 63,000 [C]</t>
  </si>
  <si>
    <t>26195</t>
  </si>
  <si>
    <t>VRTY PRO KOTV, INJEKT, MIKROPIL NA POVR TŘ V A VI D DO 300MM</t>
  </si>
  <si>
    <t>Vrty pro zápory. Předpoklad 1. fáze  66% vrtů, 2. fáze 20% vrtů.</t>
  </si>
  <si>
    <t>"Měřeno v AutoCAD:"  
    Fáze 1: (14*6,0)*0,66 = 55,440 [A]  
    Fáze 2: (14*6,0)*0,2 = 16,800 [B]  
 Celkem: A+B = 72,240 [C]</t>
  </si>
  <si>
    <t>285377</t>
  </si>
  <si>
    <t>KOTVENÍ NA POVRCHU Z PŘEDPÍNACÍ VÝZTUŽE DL. DO 9M</t>
  </si>
  <si>
    <t>Kotvení záporového pažení. Vč. odstranění.</t>
  </si>
  <si>
    <t>Fáze 1: 7 = 7,000 [A]  
 Fáze 2: 7 = 7,000 [B]  
 Celkem: A+B = 14,000 [C]</t>
  </si>
  <si>
    <t>317325</t>
  </si>
  <si>
    <t>ŘÍMSY ZE ŽELEZOBETONU DO C30/37</t>
  </si>
  <si>
    <t>Monolitické římsy.</t>
  </si>
  <si>
    <t>"Měřeno v AutoCAD:"  
 0,218*(3,8+3,8) = 1,657 [A]</t>
  </si>
  <si>
    <t>317365</t>
  </si>
  <si>
    <t>VÝZTUŽ ŘÍMS Z OCELI 10505, B500B</t>
  </si>
  <si>
    <t>Výztuž monolitických říms.</t>
  </si>
  <si>
    <t>1,657*0,238 = 0,394 [A]</t>
  </si>
  <si>
    <t>386325</t>
  </si>
  <si>
    <t>KOMPLETNÍ KONSTRUKCE JÍMEK ZE ŽELEZOBETONU C30/37</t>
  </si>
  <si>
    <t>Čerpací jímka v podchodu a příčné žlaby na začátcích přístupových chodníků.</t>
  </si>
  <si>
    <t>"Měřeno v AutoCAD:"  
 0,871*3,0 = 2,613 [B]</t>
  </si>
  <si>
    <t>386365</t>
  </si>
  <si>
    <t>VÝZTUŽ KOMPLETNÍCH KONSTRUKCÍ JÍMEK Z OCELI 10505, B500B</t>
  </si>
  <si>
    <t>Výztuž betonu čerpací jímky v podchodu a příčných žlabů na začátcích přístupových chodníků.</t>
  </si>
  <si>
    <t>2,613*0,135 = 0,353 [A]</t>
  </si>
  <si>
    <t>389325</t>
  </si>
  <si>
    <t>MOSTNÍ RÁMOVÉ KONSTRUKCE ZE ŽELEZOBETONU C30/37</t>
  </si>
  <si>
    <t>Konstrukce podchodu bez říms.</t>
  </si>
  <si>
    <t>"Měřeno v AutoCAD:"  
       Dno: 0,4*3,8*(11,940-1,3)+0,4*1,3*2 = 17,213 [A]  
       Stěny: 2*0,4*2,71*11,94+2*0,011*11,94 = 26,149 [B]  
       Strop: 1,42*11,94+2*0,04*3,8 = 17,259 [C]  
 Celkem: A+B+C = 60,620 [D]</t>
  </si>
  <si>
    <t>389365</t>
  </si>
  <si>
    <t>VÝZTUŽ MOSTNÍ RÁMOVÉ KONSTRUKCE Z OCELI 10505, B500B</t>
  </si>
  <si>
    <t>Výztuž betonů NK podchodu.</t>
  </si>
  <si>
    <t>60,621*0,180 = 10,912 [A]</t>
  </si>
  <si>
    <t>Podkladní beton pod čerpací jímkou.</t>
  </si>
  <si>
    <t>"Měřeno v AutoCAD:"  
 "   Pod čerpací jímkou:"  
 0,15*3,81*3,26 = 1,863 [A]</t>
  </si>
  <si>
    <t>Podkladní beton pod nosnou konstrukcí a schodištěm.</t>
  </si>
  <si>
    <t>"Měřeno v AutoCAD:"  
 0,15*4,37*11,71 = 7,676 [A]</t>
  </si>
  <si>
    <t>45852</t>
  </si>
  <si>
    <t>VÝPLŇ ZA OPĚRAMI A ZDMI Z KAMENIVA DRCENÉHO</t>
  </si>
  <si>
    <t>Zásyp nové konstrukce. ID min. 0,95.</t>
  </si>
  <si>
    <t>"Měřeno v AutoCAD:"  
    Uzavřený rám: (7,465+7,465)*11,94 = 178,264 [A]</t>
  </si>
  <si>
    <t>575F53</t>
  </si>
  <si>
    <t>LITÝ ASFALT MA IV (OCHRANA MOSTNÍ IZOLACE) 11 TL. 40MM MODIFIK</t>
  </si>
  <si>
    <t>Pochozí povrch podchodu.</t>
  </si>
  <si>
    <t>"Měřeno v AutoCAD:"  
 3,0*(20,47+40,21)+0,6*2,45+7,38 = 190,890 [A]</t>
  </si>
  <si>
    <t>631384</t>
  </si>
  <si>
    <t>MAZANINA ZE ŽELEZOBETONU DO C25/30 VČET VÝZTUŽE</t>
  </si>
  <si>
    <t>Tvrdá ochrana izolace. Specifikace betonu viz TZ. Vč. svařované sítě 4/100/100. Součást skladby SVI 2.</t>
  </si>
  <si>
    <t>"Měřeno v AutoCAD: "  
 46,8 = 46,800 [A]</t>
  </si>
  <si>
    <t>631385</t>
  </si>
  <si>
    <t>MAZANINA ZE ŽELEZOBETONU DO C30/37 VČET VÝZTUŽE</t>
  </si>
  <si>
    <t>Vyrovnávací vrstva dna. Specifikace betonu viz TZ. Vč. svařované sítě 4/100/100.</t>
  </si>
  <si>
    <t>"Měřeno v AutoCAD:"  
 11,1*0,115*3,0 = 3,830 [A]</t>
  </si>
  <si>
    <t>711122</t>
  </si>
  <si>
    <t>IZOLACE BĚŽNÝCH KONSTRUKCÍ PROTI TLAKOVÉ VODĚ ASFALTOVÝMI PÁSY</t>
  </si>
  <si>
    <t>Součást SVI 4 a SVI 5.</t>
  </si>
  <si>
    <t>"Měřeno v AutoCAD (viz příl. 405):"  
 13,75*4,8+2*1,3*12 = 97,200 [A]</t>
  </si>
  <si>
    <t>711132</t>
  </si>
  <si>
    <t>IZOLACE BĚŽNÝCH KONSTRUKCÍ PROTI VOLNĚ STÉKAJÍCÍ VODĚ ASFALTOVÝMI PÁSY</t>
  </si>
  <si>
    <t>Součást SVI 2 a SVI 3.</t>
  </si>
  <si>
    <t>"Měřeno v AutoCAD (viz příl. 405):"  
 12,0*3,9+12,0*5,2 = 109,200 [A]</t>
  </si>
  <si>
    <t>71150</t>
  </si>
  <si>
    <t>OCHRANA IZOLACE NA POVRCHU</t>
  </si>
  <si>
    <t>Extrudovaný polystyren, tl. 50 mm. Ochranna izolace z natavovaných asfaltových pásů. Součástí SVI 3 a SVI 5.</t>
  </si>
  <si>
    <t>"Měřeno v AutoCAD (viz příl. 4""05""):"  
 62,4+31,2 = 93,600 [A]</t>
  </si>
  <si>
    <t>711507</t>
  </si>
  <si>
    <t>OCHRANA IZOLACE NA POVRCHU Z PE FÓLIE</t>
  </si>
  <si>
    <t>Separační PE fólie tl. min. 0,3 mm. Součástí SVI 2 a SVI 4.</t>
  </si>
  <si>
    <t>"Měřeno v AutoCAD (viz příl. 405):"  
 46,8+66 = 112,800 [A]</t>
  </si>
  <si>
    <t>711509</t>
  </si>
  <si>
    <t>OCHRANA IZOLACE NA POVRCHU TEXTILIÍ</t>
  </si>
  <si>
    <t>Netkaná geotextilie dle SVI. Součástí SVI 2 a SVI 4.</t>
  </si>
  <si>
    <t>78385</t>
  </si>
  <si>
    <t>NÁTĚRY BETON KONSTR TYP S6 (OS-DII)</t>
  </si>
  <si>
    <t>Olejovzdorný nátěr v čerpací jímce.</t>
  </si>
  <si>
    <t>"Měřeno v AutoCAD:"  
 2,84*3,0+2*0,748 = 10,016 [A]</t>
  </si>
  <si>
    <t>R70</t>
  </si>
  <si>
    <t>VYSTROJENÍ PRO EL. ROZVODY</t>
  </si>
  <si>
    <t>Viz TZ.</t>
  </si>
  <si>
    <t>R76799</t>
  </si>
  <si>
    <t>OSTATNÍ KOVOVÉ DOPLŇK KONSTRUKCE Z KOROZIVZDORNÉ OCELI</t>
  </si>
  <si>
    <t>Vývod pro měření bludných proudů.</t>
  </si>
  <si>
    <t>0,0015*2 = 0,003 [A]</t>
  </si>
  <si>
    <t>- položky doplňkových konstrukcí zahrnují vedle vlastních zámečnických výrobků i rámy, rošty, lišty, kování, podpěrné, závěsné, upevňovací prvky, spojovací a těsnící materiál, pomocný materiál, kompletní povrchovou úpravu, u doplňkových stavebních konstrukcí je zahrnuto drobné zasklení nebo jiná předepsaná výplň.</t>
  </si>
  <si>
    <t>863342</t>
  </si>
  <si>
    <t>POTRUBÍ Z TRUB Z NEREZ OCELI DN DO 200MM</t>
  </si>
  <si>
    <t>Vyústění prostupu odpadního tlakového potrubí. Vč. navařeného límce, specifikace materiálu viz TZ.</t>
  </si>
  <si>
    <t>"Měřeno v AutoCAD:"  
 0,4+(0,1*1,64) = 0,564 [A]</t>
  </si>
  <si>
    <t>91345</t>
  </si>
  <si>
    <t>NIVELAČNÍ ZNAČKY KOVOVÉ</t>
  </si>
  <si>
    <t>dle VL 4 509.01 - rozmístění viz TZ</t>
  </si>
  <si>
    <t>2 = 2,000 [A]</t>
  </si>
  <si>
    <t>931337</t>
  </si>
  <si>
    <t>TĚSNĚNÍ DILATAČ SPAR POLYURETAN TMELEM PRŮŘ PŘES 800MM2</t>
  </si>
  <si>
    <t>Těsnění spáry mezi plastovým odpadním tlakovým potrubím a vloženou trubkou z korozivzdorné oceli pomocí kanalizační pěny.</t>
  </si>
  <si>
    <t>"Měřeno v AutoCAD:"  
 0,4 = 0,400 [A]</t>
  </si>
  <si>
    <t>93262</t>
  </si>
  <si>
    <t>POCHOZÍ ROŠT Z KOVU - PŘEKRYTÍ ZRCADLA MOSTU</t>
  </si>
  <si>
    <t>Ocelové pororošty na čerpací jímce a monolitických odvodňovacích žlabech.</t>
  </si>
  <si>
    <t>"Měřeno v AutoCAD:"  
    Čerpací jímka v podchodu: 0,9*3,0 = 2,700 [A]</t>
  </si>
  <si>
    <t>96613</t>
  </si>
  <si>
    <t>BOURÁNÍ KONSTRUKCÍ Z KAMENE NA MC</t>
  </si>
  <si>
    <t>Bourání stávajících zděných částí čel.  
Vč. vnitrostaveništní dopravy. Ostatní doprava je zahrnuta v položkách R015**</t>
  </si>
  <si>
    <t>0,1 = 0,100 [A]</t>
  </si>
  <si>
    <t>96616</t>
  </si>
  <si>
    <t>BOURÁNÍ KONSTRUKCÍ ZE ŽELEZOBETONU</t>
  </si>
  <si>
    <t>Bourání stávajících železobetonových částí čel.  
Vč. vnitrostaveništní dopravy. Ostatní doprava je zahrnuta v položkách R015**</t>
  </si>
  <si>
    <t>R913550</t>
  </si>
  <si>
    <t>TABULKA S LETOPOČTEM VÝSTAVBY</t>
  </si>
  <si>
    <t>Provedení letopočtu výstavby vlysem.</t>
  </si>
  <si>
    <t>2.000000 = 2,000 [A]</t>
  </si>
  <si>
    <t>položka obsahuje všechny související práce a materiál</t>
  </si>
  <si>
    <t>"Měřeno v AutoCAD:"  
 115,0 = 115,000 [A]  
    Objemová hmotnost 2,2 t/m3: 2,2*A = 253,000 [B]</t>
  </si>
  <si>
    <t>"Měřeno v AutoCAD:"  
 135,0 = 135,000 [A]  
 Objemová hmotnost 2,4 t/m3: 2,4*A = 324,000 [B]</t>
  </si>
  <si>
    <t xml:space="preserve">  SO41-14-16-01.2</t>
  </si>
  <si>
    <t>ŽST Solnice, obvod n. n., most ev.km 12,889 - městská část</t>
  </si>
  <si>
    <t>SO41-14-16-01.2</t>
  </si>
  <si>
    <t>"Měřeno v AutoCAD:"  
 691 = 691,000 [A]</t>
  </si>
  <si>
    <t>"Měřeno v AutoCAD:"  
 809,0 = 809,000 [A]</t>
  </si>
  <si>
    <t>"Měřeno v AutoCAD:"  
    Přístup.chodník - vlevo od kolejí: 7,41*10,0+5,35*7,6-(7,41*2,5) = 96,235 [A]  
    Přístup.chodník - vpravo od kolejí: (17,164)*10,0+(11,146+6,553)*10+15,19*10+10,99*9,5-(17,164*2,5) = 562,025 [B]  
    Vedle schodiště zbytek: (1,5+0,9)*4,2/2 = 5,040 [C]  
 Celkem: A+B+C = 663,300 [D]</t>
  </si>
  <si>
    <t>"Měřeno v AutoCAD:"  
    Levá strana: 0,083*(18,29+20,8) = 3,244 [A]  
    Pravá strana: 0,083*(27,8+12,1+29,17+10,2) = 6,579 [B]  
    Část schodiště: 0,083*(10,83+11,11) = 1,821 [C]  
 Celkem: A+B+C = 11,645 [D]</t>
  </si>
  <si>
    <t>11,644*0,238 = 2,771 [A]</t>
  </si>
  <si>
    <t>"Měřeno v AutoCAD:"  
    Levá strana: 0,209*3,0 = 0,627 [A]  
    Pravá strana: 0,209*4,43 = 0,926 [B]  
 Celkem: A+B = 1,553 [C]</t>
  </si>
  <si>
    <t>1,553*0,135 = 0,210 [A]</t>
  </si>
  <si>
    <t>"Měřeno v AutoCAD:"  
 "   Levá strana:"  
       Dno: 0,3*3,72*20,8 = 23,213 [A]  
       Stěny: 0,36*26,05+0,36*35,18 = 22,043 [B]  
 "    Pravá strana:"  
       Dno: 0,300*30,16*3,72+0,3*40,4 = 45,779 [C]  
       Stěny: 2*0,36*81,06 = 58,363 [D]  
 "   Po délce schodiště:"  
       Dno: 0,250*11,604*3,17 = 9,196 [E]  
       Stěny: 0,36*15,59+0,36*19,01 = 12,456 [F]  
 Celkem: A+B+C+D+E+F = 171,050 [G]</t>
  </si>
  <si>
    <t>39,16 = 39,160 [A]</t>
  </si>
  <si>
    <t>431325</t>
  </si>
  <si>
    <t>SCHODIŠŤ KONSTR ZE ŽELEZOBETONU DO C30/37</t>
  </si>
  <si>
    <t>Konstrukce betonových stupňů schodiště.</t>
  </si>
  <si>
    <t>"Měřeno v AutoCAD:"  
 2,06*2,45 = 5,047 [A]</t>
  </si>
  <si>
    <t>431365</t>
  </si>
  <si>
    <t>VÝZTUŽ SCHODIŠŤ KONSTR Z BETONÁŘSKÉ OCELI 10505, B500B</t>
  </si>
  <si>
    <t>Výztuž betonu konstrukce schodišť.</t>
  </si>
  <si>
    <t>5,047*0.025 = 0,126 [A]</t>
  </si>
  <si>
    <t>44417</t>
  </si>
  <si>
    <t>STŘEŠNÍ PLÁŠŤ Z KOV DÍLCŮ</t>
  </si>
  <si>
    <t>Střešní plášť ocelové konstrukce zastřešení.</t>
  </si>
  <si>
    <t>"Viz příl. č. 401.2: "  
 2,0281 = 2,028 [A]</t>
  </si>
  <si>
    <t>Podkladní beton pod žlaby z betonových tvarovek, pod příčnými monolitickými žlaby, přebetonávky zpětných spojů izolace.</t>
  </si>
  <si>
    <t>"Měřeno v AutoCAD:"  
 "   Pod žlaby z betonových tvarovek:"  
    Levá strana - podél konstrukce: 0,1*(17,89+21,0) = 3,889 [A]  
    Pravá strana - do oblasti vsakování: 0,1*8,0 = 0,800 [B]  
 Pravá strana - podél konstrukce: 0,1*(26,79+10,18) = 3,697 [C]  
 A+B+C = 8,386 [D]  
 "   Pod příčnými monolitickými žlaby:"  
 0,075*3,0+0,074*4,43 = 0,553 [E]  
 "   Přebetonávky zpětných spojů izolace:"  
 (2*0,307*20,78-0,307*3,17)+(2*0,307*12,0+2*0,307*30,24)+(0,307*9,8+0,307*9,8) = 43,738 [F]  
 Celkem:  A+B+C+D+E+F = 61,063 [G]</t>
  </si>
  <si>
    <t>"Měřeno v AutoCAD:"  
 0,150*4,92*31,22+0,150*4,92*39,87 = 52,464 [A]</t>
  </si>
  <si>
    <t>"Měřeno v AutoCAD:"  
    Levá strana: (7,41*2,5) = 18,525 [A]  
 Pravá strana: (17,164*2,5) = 42,910 [B]  
    Schodiště jedna strana: (1,5+0,9)*4,2/2 = 5,040 [C]  
 Celkem: A+B+C = 66,475 [D]</t>
  </si>
  <si>
    <t>Pochozí povrch přístupových chodníků.</t>
  </si>
  <si>
    <t>"Měřeno v AutoCAD:"  
 3,0*11,1 = 33,300 [A]</t>
  </si>
  <si>
    <t>"Měřeno v AutoCAD: "  
 313,17 = 313,170 [A]</t>
  </si>
  <si>
    <t>"Měřeno v AutoCAD:"  
 3,361*3,0+1,15*1,108*3,0 = 13,906 [A]</t>
  </si>
  <si>
    <t>"Měřeno v AutoCAD (viz příl. 405):"  
 SVI 4: 4,8*3,1 = 14,880 [A]  
 SVI 5 (schodiště):  (2,06+3,24*0,5)*2 = 7,360 [B]  
 SVI 5 (rampy):  (9,6+15,15*0,5)*2+(10,9+16,7*0,5)*2+(1,3+0,5)*2,85 = 77,980 [C]  
 Celkem:  A+B+C = 100,220 [D]</t>
  </si>
  <si>
    <t>"Měřeno v AutoCAD (viz příl. 405):"  
   SVI 2:  11,7*4,25+17,7*4,8+29,2*4,8+10,2*(4,8+5,8)/2 = 328,905 [A]  
   SVI 3 (schodiště):  (17,6+8*0,5)*2 = 43,200 [B]  
 SVI 3 (rampy):  (23,5+2,7*0,5)*2+(88,6+23,77*0,5)*2+1,5*2,85 = 254,945 [C]  
 Celkem:   A+B+C = 627,050 [D]</t>
  </si>
  <si>
    <t>"Měřeno v AutoCAD (viz příl. 405):"  
 298,15+85,36 = 383,510 [A]</t>
  </si>
  <si>
    <t>"Měřeno v AutoCAD (viz příl. 405):"  
 328,9+14,9 = 343,800 [A]</t>
  </si>
  <si>
    <t>76799</t>
  </si>
  <si>
    <t>OSTATNÍ KOVOVÉ DOPLŇK KONSTRUKCE</t>
  </si>
  <si>
    <t>OCELOVÁ KONSTRUKCE ZASTŘEŠENÍ VČ. PLÁŠTĚ, BEZ STŘEŠNÍ KRYTINY.  
-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</si>
  <si>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"Viz výkres zastřešení."  
 12,4346-2,0281 = 10,407 [A]</t>
  </si>
  <si>
    <t>78272</t>
  </si>
  <si>
    <t>OBKLADY STĚN Z PŘÍROD KAMENE TVRDÉHO</t>
  </si>
  <si>
    <t>Stupnice - kamenný obklad tl. 30 mm s vybroušenými nebo nalepenými protiskuzovými pásky,vč. hmatného pásu. Popis viz TZ.</t>
  </si>
  <si>
    <t>"Měřeno v AutoCAD:"  
 14,0*2,45 = 34,300 [A]</t>
  </si>
  <si>
    <t>0,0015*12 = 0,018 [A]</t>
  </si>
  <si>
    <t>Extrudovaný polystyren tl. 20 mm.</t>
  </si>
  <si>
    <t>"Měřeno v AutoCAD:"  
    Dil. spára schodiště:0,4*2,57+0,300*(2,45+2*0,4)+0,4*3,8 = 3,523 [A]  
    Dil. spáry na levé straně: //celkem 2  (0,4*1,46+0,3*(3,0+2*0,4)+0,4*1,874)+(0,4*2,5+0,3*(3,0+2*0,4)+0,4*3,46) = 5,998 [B]  
    Dil spáry na pravé straně: //celkem 4 (0,4*3,8+0,3*(3,0+2*0,4)+0,4*3,8)+(0,4*3,01+0,3*(3,0+2*0,4)+0,4*3,01)+(0,4*2,23+0,3*(3,0+2*0,4)+0,4*2,23)+(0,4*1,44+0,3*(3,03+2*0,4)+0,4*1,44) = 12,953 [C]  
 Celkem: A+B+C = 22,474 [D]</t>
  </si>
  <si>
    <t>931331</t>
  </si>
  <si>
    <t>TĚSNĚNÍ DILATAČNÍCH SPAR POLYURETANOVÝM TMELEM PRŮŘEZU DO 100MM2</t>
  </si>
  <si>
    <t>"Měřeno v AutoCAD:"  
    Dil. spára schodiště:2,57+2,45+3,8 = 8,820 [A]  
    Dil. spáry na levé straně: //celkem 2  (1,46+3,0+1,874)+(2,5+3,0+3,46) = 15,294 [B]  
    Dil spáry na pravé straně: //celkem 4 (3,8+3,0+3,8)+(3,01+3,0+3,01)+(2,23+3,0+2,23)+(1,44+3,03+1,44) = 32,990 [C]  
 Celkem: A+B+C = 57,104 [D]</t>
  </si>
  <si>
    <t>"Měřeno v AutoCAD:"  
    Levá strana žlab: 0,4*2,9 = 1,160 [A]  
    Pravá strana žlab: 0,4*4,33 = 1,732 [B]  
 Celkem: A+B = 2,892 [C]</t>
  </si>
  <si>
    <t>Žlaby z betonových žlabovek.</t>
  </si>
  <si>
    <t>"Měřeno v AutoCAD:"  
    Levá strana - podél konstrukce: 17,89+21,0 = 38,890 [A]  
    Pravá strana - do oblasti vsakování: 8,0 = 8,000 [C]  
 Pravá strana - podél konstrukce: 26,79+10,18 = 36,970 [B]  
 Celkem: A+C+B = 83,860 [D]</t>
  </si>
  <si>
    <t>R9112A1</t>
  </si>
  <si>
    <t>MADLO ZÁBRADLÍ - DODÁVKA A MONTÁŽ</t>
  </si>
  <si>
    <t>Nová madla zábradlí u schodiště a ramp, Vč. kotevních prvků z nerez oceli (uchycené do stěn rámu)</t>
  </si>
  <si>
    <t>"Měřeno v AutoCAD:"  
    Levá strana: 2*7,61+2*10,0+2*0,6 = 36,420 [A]  
    Pravá strana: 2*10,3+2*10,0+2*10,0+(9,56+10,1) = 80,260 [B]  
    Schodiště: 2*24,0 = 48,000 [C]  
 Celkem: A+B+C = 164,680 [D]</t>
  </si>
  <si>
    <t>položka zahrnuje:  
dodání madel včetně předepsané povrchové úpravy  
kotvení madel, t.j. kotevní desky, šrouby z nerez oceli, vrty a spojovací hmotu, pokud zadávací dokumentace nestanoví jinak</t>
  </si>
  <si>
    <t>BEZPEČNOSTNÍ MADLO (PRO SLEPCE) - DODÁVKA A MONTÁŽ</t>
  </si>
  <si>
    <t>Bezpečnostní madla zábradlí u ramp, Vč. kotevních prvků z nerez oceli (uchycené do stěn rámu)</t>
  </si>
  <si>
    <t>"Měřeno v AutoCAD:"  
    Levá strana: 2*7,59+2*10,0+2*0,6 = 36,380 [A]  
 Pravá strana: 2*10,3+2*10,03+2*10,03+(9,57+10,11) = 80,400 [B]  
 Celkem: A+B = 116,780 [C]</t>
  </si>
  <si>
    <t>"Měřeno v AutoCAD:"  
 691,0 = 691,000 [A]  
    Objemová hmotnost 2,2 t/m3: 2,2*A = 1520,200 [B]</t>
  </si>
  <si>
    <t>"Měřeno v AutoCAD:"  
 809 = 809,000 [A]  
 Objemová hmotnost 2,4 t/m3: 2,4*A = 1941,600 [B]</t>
  </si>
  <si>
    <t xml:space="preserve">  SO41-14-16-02.1</t>
  </si>
  <si>
    <t>ŽST Solnice obvod n. n., objekt biokoridoru v km 13,322 - drážní část</t>
  </si>
  <si>
    <t>SO41-14-16-02.1</t>
  </si>
  <si>
    <t>100 = 100,000 [A]</t>
  </si>
  <si>
    <t>11525</t>
  </si>
  <si>
    <t>PŘEVEDENÍ VODY POTRUBÍM DN 600 NEBO ŽLABY R.O. DO 2,0M</t>
  </si>
  <si>
    <t>Provizorní zatrubnění, zřízení s odstraněním, možnost opětovného použití.</t>
  </si>
  <si>
    <t>90 = 90,000 [A]</t>
  </si>
  <si>
    <t>Předpoklad: 1 = 1,000 [A]</t>
  </si>
  <si>
    <t>12960</t>
  </si>
  <si>
    <t>ČIŠTĚNÍ VODOTEČÍ A MELIORAČ KANÁLŮ OD NÁNOSŮ</t>
  </si>
  <si>
    <t>Pročištění koryta před výtokem a/nebo před vtokem v délce 10,0 m.</t>
  </si>
  <si>
    <t>1*(10*2,0*0,100) = 2,000 [A]</t>
  </si>
  <si>
    <t>"Měřeno v AutoCAD:"  
 Fáze 1,30% z výkopů: 0,3*(22,33*4,5+19,28*73+28,74*2,4) = 473,070 [A]  
    Fáze 2, 70% z výkopů: 0,7*(10,24*4+22,33*7,1) = 139,652 [B]  
    Celkem: A+B = 612,722 [C]</t>
  </si>
  <si>
    <t>"Měřeno v AutoCAD:"  
 Fáze 1,30% z výkopů: 0,3*(22,33*4,5+19,28*73+28,74*2,4) = 473,070 [A]  
    Fáze 2, 30% z výkopů: 0,3*(10,24*4+22,33*7,1) = 59,851 [B]  
    Celkem: A+B = 532,921 [C]</t>
  </si>
  <si>
    <t>"Měřeno v AutoCAD:"  
 Fáze 1,40% z výkopů: 0,4*(22,33*4,5+19,28*73+28,74*2,4) = 630,760 [A]  
    Fáze 2, 0% z výkopů: 0 = 0,000 [B]  
    Celkem: A+B = 630,760 [C]</t>
  </si>
  <si>
    <t>Pažení fáze 1: 15*6,0*(61,3/1000)+17*2*(18,8/1000) = 6,156 [A]  
 Pažení fáze 2: 15*6,0*(61,3/1000)+17*2*(18,8/1000) = 6,156 [B]  
 Celkem: A+B = 12,312 [C]</t>
  </si>
  <si>
    <t>"Měřeno v AutoCAD:"  
    Fáze 1: 25,16 = 25,160 [A]  
    Fáze 2: 25,16-5,76 = 19,400 [B]  
 Celkem: A+B = 44,560 [C]</t>
  </si>
  <si>
    <t>Vrty pro kotvení záporového pažení. Předpoklad 1. fáze: 80% vrtů. 2. fáze 60% vrtů.</t>
  </si>
  <si>
    <t>Fáze 1: 6*9,0*0,8 = 43,200 [A]  
 Fáze 2: 6*9,0*0,6 = 32,400 [B]  
 Celkem: A+B = 75,600 [C]</t>
  </si>
  <si>
    <t>Vrty pro zápory. Předpoklad 1. fáze  25% vrtů.</t>
  </si>
  <si>
    <t>"Měřeno v AutoCAD:"  
    Fáze 1: (15*6,0)*0,25 = 22,500 [A]  
    Fáze 2: (15*6,0)*0,25*(1/2) = 11,250 [B]  
 Celkem: A+B = 33,750 [C]</t>
  </si>
  <si>
    <t>Vrty pro kotvení záporového pažení. Předpoklad 1. fáze: 10% vrtů. 2. fáze 30% vrtů.</t>
  </si>
  <si>
    <t>Fáze 1: 6*9,0*0,1 = 5,400 [A]  
 Fáze 2: 6*9,0*0,3 = 16,200 [B]  
 Celkem: A+B = 21,600 [C]</t>
  </si>
  <si>
    <t>Vrty pro kotvení záporového pažení. Předpoklad 1. fáze: 10% vrtů. 2. fáze 10% vrtů.</t>
  </si>
  <si>
    <t>Fáze 1: 6*9,0*0,1 = 5,400 [A]  
 Fáze 2: 6*9,0*0,1 = 5,400 [B]  
 Celkem: A+B = 10,800 [C]</t>
  </si>
  <si>
    <t>Vrty pro zápory. Předpoklad 1. fáze  50% vrtů, 2. fáze 25% vrtů.</t>
  </si>
  <si>
    <t>"Měřeno v AutoCAD:"  
    Fáze 1: (15*6,0)*0,50 = 45,000 [A]  
    Fáze 2: (15*6,0)*0,25 = 22,500 [B]  
 Celkem: A+B = 67,500 [C]</t>
  </si>
  <si>
    <t>Základová deska. Specifikace betonu viz TZ.</t>
  </si>
  <si>
    <t>"Měřeno v AutoCAD:"  
    Základová deska: 0,25*3,1*(26,08+31,83+12,33+13,75) = 65,092 [A]  
    Koncové prahy: 2*0,51*3,1 = 3,162 [B]  
 A+B = 68,254 [C]</t>
  </si>
  <si>
    <t>VÝZTUŽ ZÁKLADŮ Z OCELI 10505, B500B</t>
  </si>
  <si>
    <t>Výztuž základové desky.</t>
  </si>
  <si>
    <t>2*0,605*1,8 = 2,178 [A]</t>
  </si>
  <si>
    <t>272368</t>
  </si>
  <si>
    <t>VÝZTUŽ ZÁKLADŮ ZE SVAŘ SÍTÍ</t>
  </si>
  <si>
    <t>(73,11+98,67+38,22+34,38)*2*1,1*12,35/1000 = 6,640 [A]</t>
  </si>
  <si>
    <t>Fáze 1: 6 = 6,000 [A]  
 Fáze 2: 6 = 6,000 [B]  
 Celkem: A+B = 12,000 [C]</t>
  </si>
  <si>
    <t>R23569</t>
  </si>
  <si>
    <t>DOČASNÉ HRADÍCÍ STĚNY Z JINÝCH MATERIÁLŮ</t>
  </si>
  <si>
    <t>Hradící stěna, materiál stěny podle zvyklostí zhotovitele. Zhotovení, opotřebení, odstranění. Vykázáno na pohledovou plochu hradící stěny.</t>
  </si>
  <si>
    <t>6 = 6,000 [A]</t>
  </si>
  <si>
    <t>Položka zahrnuje veškerý materiál, výrobky a polotovary, včetně mimostaveništní a vnitrostaveništní dopravy (rovněž přesuny), včetně naložení a složení, případně s uložením.</t>
  </si>
  <si>
    <t>Monolitické římsy na koncových dílech propustků.</t>
  </si>
  <si>
    <t>"Měřeno v AutoCAD:"  
    Výtok: 0,166*2,64+2*0,110*1,54 = 0,777 [A]  
    Vtok: 0,166*2,64+2*0,110*1,54 = 0,777 [B]  
 A+B = 1,554 [C]</t>
  </si>
  <si>
    <t>Výztuž nových monolitických říms.</t>
  </si>
  <si>
    <t>1,554*0,238 = 0,370 [A]</t>
  </si>
  <si>
    <t>327125</t>
  </si>
  <si>
    <t>ZDI OPĚR, ZÁRUB, NÁBŘEŽ Z DÍLCŮ ŽELEZOBETON DO C30/37</t>
  </si>
  <si>
    <t>Prefabrikovaná křídla na vtoku a výtoku.</t>
  </si>
  <si>
    <t>"Měřeno v AutoCAD:"  
    U výtoku: 2*0,605*1,8 = 2,178 [A]  
    U vtoku: 2*0,605*1,8 = 2,178 [B]  
 A+B = 4,356 [C]</t>
  </si>
  <si>
    <t>348173</t>
  </si>
  <si>
    <t>ZÁBRADLÍ Z DÍLCŮ KOVOVÝCH ŽÁROVĚ ZINK PONOREM S NÁTĚREM</t>
  </si>
  <si>
    <t>Nové zábradlí na římsách koncových rámů.</t>
  </si>
  <si>
    <t>"Výpočet:"  
    Vtok: (2*1,5+2,64)*(178/5,3) = 189,419 [A]  
    Výtok: (2*1,5+2,64)*(178/5,3) = 189,419 [B]  
 Celkem: A+B = 378,838 [C]</t>
  </si>
  <si>
    <t>Nové revizní šachty.</t>
  </si>
  <si>
    <t>"Měřeno v AutoCAD:"  
 "   Šachta mezi kolejemi 206 a 208:"  
       Dno šachty: 0,250*1,3*3,1 = 1,008 [A]  
       Stěny podélně s osou propustku: 2*0,25*1,3*4,34 = 2,821 [B]  
       Stěny kolmo na osu propustku(světlá šířka):2*0,25*2,4*4,34-2*0,25*(2,4*2,4) = 2,328 [C]  
 A+B+C = 6,157 [L]  
 "   Šachta č. 2"  
       Dno šachty: 0,250*1,7*3,1 = 1,318 [D]  
       Stěny podélně s osou propustku: 2*0,25*1,7*4,14 = 3,519 [E]  
       Stěny kolmo na osu propustku (světlá šířka): 2*0,25*2,4*4,14-2*0,25*(2,4*2,4) = 2,088 [F]  
       Strop (světlý rozměr): 0,25*(1,2*2,4-0,7*0,7) = 0,598 [G]  
 D+E+F+G = 7,523 [M]  
 "   Šachta č. 3:"  
       Dno šachty: 0,25*1,7*3,1 = 1,318 [H]  
       Stěny podélně s osou propustku: 2*0,25*1,7*4,14 = 3,519 [I]  
       Stěny kolmo na osu propustku (světlá šířka): 2*0,25*2,4*4,14-2*0,25*(2,4*2,4) = 2,088 [J]  
       Strop (světlý rozměr): 0,25*(1,2*2,4-0,7*0,7) = 0,598 [K]  
 H+I+J+K = 7,523 [N]  
 Celkem: L+M+N = 21,203 [O]</t>
  </si>
  <si>
    <t>Výztuž nových revizních šacht.</t>
  </si>
  <si>
    <t>21,203*0,135 = 2,862 [A]</t>
  </si>
  <si>
    <t>389125</t>
  </si>
  <si>
    <t>MOSTNÍ RÁMOVÉ KONSTR Z DÍLCŮ ŽELEZOBET DO C30/37</t>
  </si>
  <si>
    <t>Nová prefabrikovaná rámová konstrukce propustku.</t>
  </si>
  <si>
    <t>"Měřeno v AutoCAD:"  
 1,84*(26,36+32,36+12,86+14,0)-2*0,2*2,4*1,39-2*2*0,06*1,05-2*2*0,12*0,45 = 155,665 [A]</t>
  </si>
  <si>
    <t>Podkladní beton pod základovou deskou.</t>
  </si>
  <si>
    <t>"Měřeno v AutoCAD:"  
 0,100*88,69*4,0 = 35,476 [A]</t>
  </si>
  <si>
    <t>Betonové lože pod odlážděním - mimo dno propustků.</t>
  </si>
  <si>
    <t>"Měřeno v AutoCAD:"  
 "  Betonové lože odláždění kolem výtokového dílce propustku:"  
       Pod nízkou (100 mm) dlažbou: 0,100*3,64*0,5+0,100*(2*1,875*0,5) = 0,370 [A]  
       Pod standadrní (200 mm) dlažbou: 0,100*2,0*4,81+0,100*4,64*0,6+0,100*2*(1,875+0,5)*0,5 = 1,478 [B]  
 "   Betonové lože odláždění kolem vtokového dílce propustku:"  
       Pod nízkou (100 mm) dlažbou: 0,100*3,64*0,5+0,100*(2*1,85*0,5) = 0,367 [C]  
       Pod standadrní (200 mm) dlažbou: 0,100*4,64*0,6+0,100*2*(1,85+0,5)*0,5 = 0,513 [D]  
    Betonové lože odláždění kolem šachty mezi kolejemi 206 a 208: 2*0,100*1,38*0,6+0,100*4,18*0,6 = 0,416 [E]  
 Celkem: A+B+C+D+E = 3,144 [F]</t>
  </si>
  <si>
    <t>Betonové lože pod odlážděním - dno propustku.</t>
  </si>
  <si>
    <t>"Měřeno v AutoCAD:"  
    V rámových dílcích: 0,443*(26,36+32,36+12,86+14,0) = 37,912 [A]  
    Ve dnech šachet: 1,09*(0,77+1,17+1,17) = 3,390 [B]  
 A+B = 41,302 [C]</t>
  </si>
  <si>
    <t>"Měřeno v AutoCAD:"  
 16,664*57,6+(3,289+16,905)*27,32 = 1511,546 [A]</t>
  </si>
  <si>
    <t>46452</t>
  </si>
  <si>
    <t>POHOZ DNA A SVAHŮ Z KAMENIVA DRCENÉHO</t>
  </si>
  <si>
    <t>Štěrkový pohoz na straně výtoku.</t>
  </si>
  <si>
    <t>"Měřeno v AutoCAD:"  
 4,64*1,5*0,2 = 1,392 [A]</t>
  </si>
  <si>
    <t>Nové odláždění - odláždění kolem vtoku a výtoku, odláždění ve dně propustku.</t>
  </si>
  <si>
    <t>"Měřeno v AutoCAD:"  
 "Odláždění ve dně propustku a na dně šachet:"  
       V rámových dílcích: 0,432*(26,36+32,36+12,86+14,0) = 36,971 [A]  
       Ve dnech šachet: 0,513*(0,77+1,17+1,17) = 1,595 [B]  
 "   Odláždění kolem výtokového dílce propustku:"  
       Nízká dlažba (100 mm): 0,100*3,64*0,5+0,100*(2*1,875*0,5) = 0,370 [C]  
       Standadrní dlažba (200 mm): 0,200*2,0*4,81+0,200*4,64*0,6+0,200*2*(1,875+0,5)*0,5 = 2,956 [D]  
 "   Odláždění kolem vtokového dílce propustku:"  
       Nízká dlažba (100 mm): 0,100*3,64*0,5+0,100*(2*1,85*0,5) = 0,367 [E]  
       Standadrní dlažba (200 mm): 0,200*4,64*0,6+0,200*2*(1,85+0,5)*0,5 = 1,027 [F]  
    Odláždění kolem šachty mezi kolejemi 206 a 208: 2*0,200*1,38*0,6+0,200*4,18*0,6 = 0,833 [G]  
 Celkem: A+B+C+D+E+F+G = 44,118 [H]</t>
  </si>
  <si>
    <t>711131</t>
  </si>
  <si>
    <t>IZOLACE BĚŽNÝCH KONSTRUKCÍ PROTI VOLNĚ STÉKAJÍCÍ VODĚ ASFALTOVÝMI NÁTĚRY</t>
  </si>
  <si>
    <t>Nátěr rubu betonových trub a dalších prefabrikátů. ALP + 2xALN. Součást SVI 0.</t>
  </si>
  <si>
    <t>"Měřeno v AutoCAD:"  
    Stěny rámů: 2*61,86+2*76,4+2*29,59+2*32,22 = 400,140 [A]  
    Horní povrch rámů: 2,4*(24,6+31,83+12,33+12,24) = 194,400 [B]  
    Prefabrikovaná křídla: 4*(2,68*1,8+2*0,605) = 24,136 [C]  
 A+B+C = 618,676 [D]</t>
  </si>
  <si>
    <t>Součást izolace šachet.</t>
  </si>
  <si>
    <t>"Měřeno v AutoCAD:"  
 "   Šachta mezi kolejemi 206 a 208: "  
 Krátké stěny: 2*1,3*4,1 = 10,660 [A]  
       Dlouhé stěny: 2*2,9*1,7 = 9,860 [B]  
       Izolace šachta - trouba: 2*(0,5*(2,4+2*2,4))+4*0,5*2,4 = 12,000 [C]  
 A+B+C = 32,520 [J]  
 "   Šachta č. 2:"  
 Krátké stěny: 2*1,7*4,14 = 14,076 [D]  
       Dlouhé stěny:2*2,9*1,74 = 10,092 [E]  
       Izolace šachta - trouba: 2*(0,5*(2,4+2*2,4))+4*0,5*2,4 = 12,000 [F]  
 D+E+F = 36,168 [K]  
 "   Šachta č. 3:"  
 Krátké stěny: 2*1,7*3,93 = 13,362 [G]  
       Dlouhé stěny:2*2,9*1,53 = 8,874 [H]  
       Izolace šachta - trouba: 2*(0,5*(2,4+2*2,4))+4*0,5*2,4 = 12,000 [I]  
 G+H+I = 34,236 [L]  
    Římsa na vtokovém šikmém rámovém dílci: (0,15+0,5)*(2*1,8+2,4) = 3,900 [M]  
    Římsa na výtokovém šikmém rámovém dílci: (0,15+0,5)*(2*1,81+2,4) = 3,913 [N]  
 Celkem: J+K+L+M+N = 110,737 [O]</t>
  </si>
  <si>
    <t>Extrudovaný polystyren, tl. 50 mm. Ochranna izolace z natavovaných asfaltových pásů.</t>
  </si>
  <si>
    <t>863572</t>
  </si>
  <si>
    <t>POTRUBÍ Z TRUB Z NEREZ OCELI DN DO 500MM</t>
  </si>
  <si>
    <t>Chránička prostupu pro kanalizační potrubí ve stěně šachty. Vč. navařeného límce, specifikace materiálu viz TZ.</t>
  </si>
  <si>
    <t>Šachta č. 2: 2*0,5 = 1,000 [A]  
 Šachta č. 3: 2*0,5 = 1,000 [B]  
 Celkem: A+B = 2,000 [C]</t>
  </si>
  <si>
    <t>89915</t>
  </si>
  <si>
    <t>STUPADLA (A POD)</t>
  </si>
  <si>
    <t>Stupadla dle ČSN EN 13 101.</t>
  </si>
  <si>
    <t>"Měřeno v AutoCAD:"  
    Šachta mezi kolejemi 206 a 208: 11 = 11,000 [A]  
    Šachta č. 2: 10 = 10,000 [B]  
    Šachta č. 3: 9 = 9,000 [C]  
 A+B+C = 30,000 [D]</t>
  </si>
  <si>
    <t>R89911G</t>
  </si>
  <si>
    <t>LITINOVÝ POKLOP E600</t>
  </si>
  <si>
    <t>Pojízdný poklop šachty, čtvercový. Technická specifikace viz TZ.</t>
  </si>
  <si>
    <t>"Měřeno v AutoCAD:"  
 1+1 = 2,000 [A]</t>
  </si>
  <si>
    <t>Položka zahrnuje dodávku a osazení předepsané mříže včetně rámu</t>
  </si>
  <si>
    <t>93261</t>
  </si>
  <si>
    <t>POCHOZÍ ROŠT Z KOMPOZITU - PŘEKRYTÍ ZRCADLA MOSTU</t>
  </si>
  <si>
    <t>Kompozitní pochozí rošt na revizních šachtách, vč. rámu.</t>
  </si>
  <si>
    <t>"Měřeno v AutoCAD:"  
    Příslušný jímce mezi kolejemi 206 a 208: 1,0*2,6 = 2,600 [A]</t>
  </si>
  <si>
    <t>Bourání stávající dlažby, bourání stávajících zděných částí čel.  
Vč. vnitrostaveništní dopravy. Ostatní doprava je zahrnuta v položkách R015**</t>
  </si>
  <si>
    <t>"Měřeno v AutoCAD:"  
    Dlažba vtok: 0,2*1,62*2,4 = 0,778 [A]  
    Dlažba výtok: 0,2*1,05*1,72 = 0,361 [B]  
 A+B = 1,139 [C]</t>
  </si>
  <si>
    <t>"Měřeno v AutoCAD:"  
    Čelo výtok vč. římsy: 2,542*5,14-1,183*0,85 = 12,060 [A]  
    Čelo vtok vč. římsy: 2,473*4,98-1,183*0,85 = 11,310 [B]  
 A+B = 23,370 [C]</t>
  </si>
  <si>
    <t>966371</t>
  </si>
  <si>
    <t>BOURÁNÍ PROPUSTŮ Z TRUB DN DO 1000MM</t>
  </si>
  <si>
    <t>Bourání stávajícího propustku.   
Vč. vnitrostaveništní dopravy. Ostatní doprava je zahrnuta v položkách R015**</t>
  </si>
  <si>
    <t>"Měřeno v AutoCAD:"  
 9,4 = 9,400 [A]</t>
  </si>
  <si>
    <t>97817</t>
  </si>
  <si>
    <t>ODSTRANĚNÍ MOSTNÍ IZOLACE</t>
  </si>
  <si>
    <t>Odstranění stávající hydroizolace propustku.  
Vč. vnitrostaveništní dopravy. Ostatní doprava je zahrnuta v položkách R015**</t>
  </si>
  <si>
    <t>"Měřeno v AutoCAD:"  
 8,6*2,463+1,0*2,2+1,45*2,2+0,79*2,2+1,45*2,2 = 31,500 [A]</t>
  </si>
  <si>
    <t>"Měřeno v AutoCAD:"  
 Fáze 1,30% z výkopů: 0,3*(22,33*4,5+19,28*73+28,74*2,4) = 473,070 [A]  
    Fáze 2, 70% z výkopů: 0,7*(10,24*4+22,33*7,1) = 139,652 [B]  
    Celkem: A+B = 612,722 [C]  
 Objemová hmotnost 2,2 t/m3: 2,2*C = 1347,988 [D]</t>
  </si>
  <si>
    <t>"Měřeno v AutoCAD:"  
 Fáze 1,40% z výkopů: 0,4*(22,33*4,5+19,28*73+28,74*2,4) = 630,760 [A]  
    Fáze 2, 0% z výkopů: 0 = 0,000 [B]  
    Celkem: A+B = 630,760 [C]  
 Objemová hmotnost 2,4 t/m3: 2,4*C = 1513,825 [D]</t>
  </si>
  <si>
    <t>"Měřeno v AutoCAD:"  
    Čelo výtok vč. římsy: 2,542*5,14-1,183*0,85 = 12,060 [A]  
    Čelo vtok vč. římsy: 2,473*4,98-1,183*0,85 = 11,310 [B]  
    Bouraný propustek: (0,547+0,397)*9,92 = 9,364 [C]  
 Celkem: A+B+C = 32,735 [D]  
 Objemová hmotnost 2,5 t/m3: 2,5*D = 81,837 [E]</t>
  </si>
  <si>
    <t>"Měřeno v AutoCAD:"  
   Dlažba vtok: 0,2*1,62*2,4 = 0,778 [A]  
    Dlažba výtok: 0,2*1,05*1,72 = 0,361 [B]  
 Dlažby celkem: A+B = 1,139 [C]  
    Objemová hmostnost 2,4 t/m3: 2,4*C = 2,734 [D]</t>
  </si>
  <si>
    <t>"Měřeno v AutoCAD:"  
 0,02*(8,6*2,463+1,0*2,2+1,45*2,2+0,79*2,2+1,45*2,2) = 0,630 [A]  
 Objemová hmotnost 2,4  t/m3: 2,4*A = 1,512 [B]</t>
  </si>
  <si>
    <t xml:space="preserve">  SO41-14-16-02.2</t>
  </si>
  <si>
    <t>ŽST Solnice obvod n. n., objekt biokoridoru v km 13,322 - silniční část</t>
  </si>
  <si>
    <t>SO41-14-16-02.2</t>
  </si>
  <si>
    <t>30 = 30,000 [A]</t>
  </si>
  <si>
    <t>"Měřeno v AutoCAD:"  
 Fáze 1,30% z výkopů: 0,3*(28,74*5,5+17,3*20+20,84*6) = 188,733 [A]  
    Fáze 2: 0 = 0,000 [B]  
    Celkem: A+B = 188,733 [C]</t>
  </si>
  <si>
    <t>"Měřeno v AutoCAD:"  
 Fáze 1,40% z výkopů: 0,4*(28,74*5,5+17,3*20+20,84*6) = 251,644 [A]  
    Fáze 2: 0 = 0,000 [B]  
    Celkem: A+B = 251,644 [C]</t>
  </si>
  <si>
    <t>Předpoklad: 1:  = 1,000 [A]</t>
  </si>
  <si>
    <t>"Měřeno v AutoCAD:"  
    Deska: 23,0*3,1*0,25 = 17,825 [A]  
    Koncové prachy: 0,518*3,1+0,505*3,1 = 3,171 [B]  
 A+B = 20,996 [C]</t>
  </si>
  <si>
    <t>0,605*2*1,8 = 2,178 [A]</t>
  </si>
  <si>
    <t>55,73*2*1,1*12,35/1000 = 1,514 [A]</t>
  </si>
  <si>
    <t>3 = 3,000 [A]</t>
  </si>
  <si>
    <t>"Měřeno v AutoCAD:"  
 1,84*(23,0)-2*0,2*2,4*1,39-2*2*0,06*1,05-2*2*0,12*0,45 = 40,518 [A]</t>
  </si>
  <si>
    <t>"Měřeno v AutoCAD:"  
 0,1*4,0*23,0 = 9,200 [A]</t>
  </si>
  <si>
    <t>"Měřeno v AutoCAD:"  
 "   Odláždění kolem výtokového dílce propustku:"  
       Nízká dlažba (100 mm): 0,100*3,64*0,5+0,100*(2*1,875*0,5) = 0,370 [A]  
       Standadrní dlažba (200 mm): 0,100*4,64*4,17+0,100*4,64*0,6+0,100*2*(1,875+0,5)*0,5 = 2,451 [B]  
 "   Odláždění kolem vtokového dílce propustku:"  
       Nízká dlažba (100 mm): 0,100*3,64*0,5+0,100*(2*1,85*0,5) = 0,367 [C]  
       Standadrní dlažba (200 mm): 0,100*4,64*3,025+0,100*4,64*0,6+0,100*2*(1,85+0,5)*0,5 = 1,917 [D]  
 Celkem:    A+B+C+D = 5,105 [E]</t>
  </si>
  <si>
    <t>Betonové lože pod odlážděním - dno propustků.</t>
  </si>
  <si>
    <t>"Měřeno v AutoCAD:"  
    V rámových dílcích: 0,443*(23,0) = 10,189 [A]</t>
  </si>
  <si>
    <t>"Měřeno v AutoCAD:"  
 20,279*14,21+10,674*(4,4+4,3) = 381,028 [A]</t>
  </si>
  <si>
    <t>Nové odláždění.</t>
  </si>
  <si>
    <t>"Měřeno v AutoCAD:"  
 "Odláždění ve dně propustku a na dně šachet:"  
       V rámových dílcích: 0,432*(23,0) = 9,936 [A]  
 "   Odláždění kolem výtokového dílce propustku:"  
       Nízká dlažba (100 mm): 0,100*3,64*0,5+0,100*(2*1,875*0,5) = 0,370 [B]  
       Standadrní dlažba (200 mm): 1,1*0,200*4,64*4,17+0,200*4,64*0,6+0,200*2*(1,875+0,5)*0,5 = 5,289 [C]  
 "   Odláždění kolem vtokového dílce propustku:"  
       Nízká dlažba (100 mm): 0,100*3,64*0,5+0,100*(2*1,85*0,5) = 0,367 [D]  
       Standadrní dlažba (200 mm): 0,200*4,64*3,025+0,200*4,64*0,6+0,200*2*(1,85+0,5)*0,5 = 3,834 [E]  
 Celkem:    A+B+C+D+E = 19,795 [F]</t>
  </si>
  <si>
    <t>Nátěr rubu betonových trub a dalších prefabrikátů. ALP + 2xALN.</t>
  </si>
  <si>
    <t>"Měřeno v AutoCAD:"  
    Rámové dílce: 18,71*2,4+2*53,7 = 152,304 [A]  
    Prefabrikovaná křídla: 4*(2,68*1,8+2*0,605) = 24,136 [B]  
 A+B = 176,440 [C]</t>
  </si>
  <si>
    <t>Součást izolace spáry u říms.</t>
  </si>
  <si>
    <t>"Měřeno v AutoCAD:"  
    Na výtoku: 2*(0,15+0,5)*1,94+(0,15+0,5)*2,64 = 4,238 [A]  
    Ná vtoku: 2*(0,15+0,5)*1,92+(0,15+0,5)*2,64 = 4,212 [B]  
 A+B = 8,450 [C]</t>
  </si>
  <si>
    <t>9111A1</t>
  </si>
  <si>
    <t>ZÁBRADLÍ SILNIČNÍ S VODOR MADLY - DODÁVKA A MONTÁŽ</t>
  </si>
  <si>
    <t>Celokompozitové zábradlí, viz TZ.</t>
  </si>
  <si>
    <t>"Měřeno v AutoCAD:"  
    Výtok: 2,64+2*1,44 = 5,520 [A]  
    Vtok: 2,64*2*1,44 = 7,603 [B]  
 A+B = 13,123 [C]</t>
  </si>
  <si>
    <t>Vč. vnitrostaveništní dopravy. Ostatní doprava je zahrnuta v položkách R015**</t>
  </si>
  <si>
    <t>"Měřeno v AutoCAD:"  
 Fáze 1,30% z výkopů: 0,3*(28,74*5,5+17,3*20+20,84*6) = 188,733 [A]  
    Fáze 2: 0 = 0,000 [B]  
    Celkem: A+B = 188,733 [C]  
 Objemová hmotnost 2,2 t/m3: 2,2*C = 415,213 [D]</t>
  </si>
  <si>
    <t>"Mereno v AutoCAD:"  
    Fáze 1, 40% z výkopu: 0,4*(28,74*5,5+17,3*20+20,84*6) = 251,644 [A]  
    Fáze 2: 0 = 0,000 [B]  
    Celkem: A+B = 251,644 [C]  
 Objemová hmotnost 2,4 t/m3: 2,4*C = 603,946 [D]</t>
  </si>
  <si>
    <t xml:space="preserve">  SO41-14-16-02.3</t>
  </si>
  <si>
    <t>ŽST Solnice obvod n. n., objekt biokoridoru v km 13,322 - cestní část</t>
  </si>
  <si>
    <t>SO41-14-16-02.3</t>
  </si>
  <si>
    <t>32 = 32,000 [A]</t>
  </si>
  <si>
    <t>"Měřeno v AutoCAD:"  
 Fáze 1,40% z výkopů: 0,4*(17,3*7+35,78*4,5+(9,5+0,5)/2*14,96) = 142,764 [A]  
    Fáze 2: 0 = 0,000 [B]  
    Celkem: A+B = 142,764 [C]</t>
  </si>
  <si>
    <t>"Měřeno v AutoCAD:"  
 Fáze 1,20% z výkopů: 0,2*(17,3*7+35,78*4,5+(9,5+0,5)/2*14,96) = 71,382 [A]  
    Fáze 2: 0 = 0,000 [B]  
    Celkem: A+B = 71,382 [C]</t>
  </si>
  <si>
    <t>"Měřeno v AutoCAD:"  
    Deska: 0,25*3,1*12,0 = 9,300 [A]  
    Koncové prachy: 3,1*0,512+(3,1+(8,8-3,1))*0,496 = 5,952 [B]  
 Celkem: A+B = 15,252 [C]</t>
  </si>
  <si>
    <t>21,68*2*1,1*12,35/1000 = 0,589 [A]</t>
  </si>
  <si>
    <t>"Měřeno v AutoCAD:"  
   Výtok: 0,166*2,64+2*0,110*1,54 = 0,777 [A]  
    Vtok: 0,13*8,96 = 1,165 [B]  
 A+B = 1,942 [C]</t>
  </si>
  <si>
    <t>1,942*0,25 = 0,486 [A]</t>
  </si>
  <si>
    <t>"Měřeno v AutoCAD:"  
    U výtoku: 2*0,605*1,8 = 2,178 [A]  
    U vtoku: 2*1,067*3,2 = 6,829 [B]  
 A+B = 9,007 [C]</t>
  </si>
  <si>
    <t>"Měřeno v AutoCAD:"  
 1,84*(12,0)-1*0,2*2,4*1,39-1*2*0,06*1,05-1*2*0,12*0,45 = 21,179 [A]</t>
  </si>
  <si>
    <t>"Měřeno v AutoCAD:"  
 12,0*4,0 = 48,000 [A]</t>
  </si>
  <si>
    <t>"Měřeno v AutoCAD:"  
 "   Výtok:"  
       pod dlažbou tl. 200 mm: 0,100*(1,48*3,1+2,64*1,175+1,48*3,03-2,4*0,5) = 1,097 [A]  
       pod dlžbou tl. 100 mm - žlábek: 0,100*2,4*0,5 = 0,120 [B]  
 "   Vtok - vedle římsy:"  
       pod dlažbou tl. 200 mm: 0,100*(1,0*9,46-0,5*2,4) = 0,826 [C]  
       pod dlažbou tl. 100 - žlábek: 0,100*0,5*2,4 = 0,120 [D]  
 "   Vtok - svahy:"  
 pod dlažbou s vyčnívajícími kameny: 0,100*2,37*16,11 = 3,818 [E]  
       pod dlažbou ve svazích: 0,100*1,414*(14,79+15,19) = 4,239 [F]  
 Celkem: A+B+C+D+E+F = 10,220 [G]</t>
  </si>
  <si>
    <t>"Měřeno v AutoCAD:"  
    V rámových dílcích: 0,443*(12,0) = 5,316 [A]</t>
  </si>
  <si>
    <t>"Měřeno v AutoCAD:"  
 14,68*12,1 = 177,628 [A]</t>
  </si>
  <si>
    <t>Štěrkový pohoz na straně vtoku.</t>
  </si>
  <si>
    <t>"Měřeno v AutoCAD:"  
 0,2*1,5*2,0 = 0,600 [A]</t>
  </si>
  <si>
    <t>"Měřeno v AutoCAD:"  
 "   Výtok:"  
       Tl. 200 mm: 0,200*(1,48*3,1+2,64*1,175+1,48*3,03-2,4*0,5) = 2,195 [A]  
       Tl. 100 mm - žlábek: 0,100*2,4*0,5 = 0,120 [B]  
 "   Vtok - vedle římsy:"  
       Tl. 200 mm: 0,200*(1,0*9,46-0,5*2,4) = 1,652 [C]  
       Tl. 100 - žlábek: 0,100*0,5*2,4 = 0,120 [D]  
 "   Vtok - svahy:"  
 Plocha s vyčnívajícími kameny: 1,1*0,200*2,37*16,11 = 8,400 [E]  
       Svahy: 0,200*1,414*(14,79+15,19) = 8,478 [F]  
 Celkem: A+B+C+D+E+F = 20,965 [G]</t>
  </si>
  <si>
    <t>"Měřeno v AutoCAD:"  
    Rámové dílce: 2*28,05+8,98*2,4 = 77,652 [A]  
    Prefabrikovaná křídlavýtok: 2*(2,68*1,8+2*0,605) = 12,068 [B]  
    Prefabrikováná křídla vtok: 2*(4,61*3,2+2*1,067) = 33,772 [C]  
 A+B+C = 123,492 [D]</t>
  </si>
  <si>
    <t>Součást izolace SVI 3. Spáry u říms a rámu na vtoku.</t>
  </si>
  <si>
    <t>"Měřeno v AutoCAD:"  
    Na výtoku: 2*(0,15+0,5)*1,94+(0,15+0,5)*2,64 = 4,238 [A]  
    Vtok - přechod římsa-rám a kolem rámu: (0,15+0,5)*2,4+2*((0,5+0,5)*2,4) = 6,360 [B]  
 Celkem: A+B = 10,598 [C]</t>
  </si>
  <si>
    <t>"Měřeno v AutoCAD:"  
    Výtok: 2,64+2*1,44 = 5,520 [A]  
 Vtok: 8,96 = 8,960 [B]  
 Celkem: A+B = 14,480 [C]</t>
  </si>
  <si>
    <t>"Měřeno v AutoCAD:"  
 Fáze 1,40% z výkopů: 0,4*(17,3*7+35,78*4,5+(9,5+0,5)/2*14,96) = 142,764 [A]  
    Fáze 2: 0 = 0,000 [B]  
    Celkem: A+B = 142,764 [C]  
 Objemová hmotnost 2,2 t/m3: 2,2*C = 314,081 [D]</t>
  </si>
  <si>
    <t>"Měřeno v AutoCAD:"  
 Fáze 1,20% z výkopů: 0,2*(17,3*7+35,78*4,5+(9,5+0,5)/2*14,96) = 71,382 [A]  
    Fáze 2: 0 = 0,000 [B]  
    Celkem: A+B = 71,382 [C]  
    Objemová hmotnost 2,4 t/m3: 2,4*C = 171,317 [D]</t>
  </si>
  <si>
    <t xml:space="preserve">  SO41-14-16-11</t>
  </si>
  <si>
    <t>ŽST Solnice obvod n. n.,  propustek v ev. km 12,773</t>
  </si>
  <si>
    <t>SO41-14-16-11</t>
  </si>
  <si>
    <t>"Měřeno v AutoCAD:"  
 23,0 = 23,000 [A]</t>
  </si>
  <si>
    <t>Zásyp líce proveden kompleně z kupovaného materiálu: 1 = 1,000 [A]</t>
  </si>
  <si>
    <t>2*(10*2,0*0,100) = 4,000 [A]</t>
  </si>
  <si>
    <t>Výkopy. Předpoklad 50% výkopů.  
Vč. vnitrostaveništní dopravy. Ostatní doprava je zahrnuta v položkách R015**</t>
  </si>
  <si>
    <t>"Z 3D modelu AutoCAD:"  
 Výkopy celkem: 136,0 = 136,000 [A]  
 z toho 50%: A*0,50 = 68,000 [B]</t>
  </si>
  <si>
    <t>Výkopy. Předpoklad 40% výkopů.  
Vč. vnitrostaveništní dopravy. Ostatní doprava je zahrnuta v položkách R015**</t>
  </si>
  <si>
    <t>"Z 3D modelu AutoCAD:"  
 Výkopy celkem: 136,0 = 136,000 [A]  
 z toho 40%: A*0,4 = 54,400 [B]</t>
  </si>
  <si>
    <t>Výkopy. Předpklad 10% výkopů.  
Vč. vnitrostaveništní dopravy. Ostatní doprava je zahrnuta v položkách R015**</t>
  </si>
  <si>
    <t>"Z 3D modelu AutoCAD:"  
 Výkopy celkem: 136,0 = 136,000 [A]  
 z toho 10%: A*0,1 = 13,600 [B]</t>
  </si>
  <si>
    <t>"Měřeno v AutoCAD:"  
    Deska: 15*2,4*0,25 = 9,000 [A]  
 Příčné prahy: 0,8*0,5*2,4*2 = 1,920 [B]  
 Celkem: A+B = 10,920 [C]</t>
  </si>
  <si>
    <t>"Viz výkaz výztuže:"  
 1,313 = 1,313 [A]</t>
  </si>
  <si>
    <t>"Viz výkaz výztuže."  
 0,978 = 0,978 [A]</t>
  </si>
  <si>
    <t>"Měřeno v AutoCAD:"  
 1,24*16,0-2*(0,38*0,85+2*0,06*0,55+2*0,053*0,2) = 19,020 [A]</t>
  </si>
  <si>
    <t>"Měřeno v AutoCAD:"  
 0,100*52,78 = 5,278 [A]</t>
  </si>
  <si>
    <t>Betonové lože pod odlážděním.</t>
  </si>
  <si>
    <t>"Měřeno v AutoCAD:"  
    Na vtoku bez prahů: 0,100*(1,6*2,9+(1,0*1,9+2*0,5*2,35)) = 0,889 [A]  
 Prahy na vtoku: 0,112*2,9+1,6*0,09 = 0,469 [B]  
    Na výtoku bez prahů:  0,100*(2,0*2,9+(1,0*1,9+2*0,5*2,36)) = 1,006 [C]  
    Prahy na výtoku: 0,09*(2,0+2,9+2,0) = 0,621 [D]  
 A+B+C+D = 2,985 [E]</t>
  </si>
  <si>
    <t>45731A</t>
  </si>
  <si>
    <t>VYROVNÁVACÍ A SPÁDOVÝ PROSTÝ BETON C20/25</t>
  </si>
  <si>
    <t>Vyrovnávací vrstva na stávajícím ponechávaném základu.</t>
  </si>
  <si>
    <t>"Měřeno v AutoCAD:"  
 0,1*3,3*(1,0+1,0) = 0,660 [A]</t>
  </si>
  <si>
    <t>"Měřeno v AutoCAD:"  
 15,2*(1,593+2,319) = 59,462 [A]</t>
  </si>
  <si>
    <t>Štěrkový pohoz na výtoku.</t>
  </si>
  <si>
    <t>"Měřeno v AutoCAD:"  
 1,5*2,9*0,200 = 0,870 [A]</t>
  </si>
  <si>
    <t>"Měřeno v AutoCAD:"  
    Na vtoku: 0,200*(1,6*2,9+(1,0*1,9+2*0,5*2,35)) = 1,778 [A]  
    Na výtoku:  0,200*(2,0*2,9+(1,0*1,9+2*0,5*2,36)) = 2,012 [B]  
 A+B = 3,790 [C]</t>
  </si>
  <si>
    <t>Tvrdá ochrana izolace. Specifikace betonu viz TZ. Vč. svařované sítě 4/100/100.</t>
  </si>
  <si>
    <t>"Měřeno v AutoCAD:"  
 1,9*14,0 = 26,600 [A]</t>
  </si>
  <si>
    <t>Beton pro vyspádování dna propustku. Specifikace betonu viz TZ. Vč. svařované sítě 4/100/100.</t>
  </si>
  <si>
    <t>"Měřeno v AutoCAD:"  
 0,138*16,0 = 2,208 [A]</t>
  </si>
  <si>
    <t>Nátěr rubu betonových trub. ALP + 2xALN. Součást SVI 0 a SVI 1.</t>
  </si>
  <si>
    <t>"Měřeno v AutoCAD:"  
    Svislé plochy: 2*21,57 = 43,140 [A]  
    Vodorovné plochy: 1,9*14,0 = 26,600 [B]  
 A+B = 69,740 [C]</t>
  </si>
  <si>
    <t>Bourání stávajících zděných částí čel vč. říms.  
Vč. vnitrostaveništní dopravy. Ostatní doprava je zahrnuta v položkách R015**</t>
  </si>
  <si>
    <t>Bourání stávajících železobetonových částí čel vč. říms.  
Vč. vnitrostaveništní dopravy. Ostatní doprava je zahrnuta v položkách R015**</t>
  </si>
  <si>
    <t>"Měřeno v AutoCAD:"  
    Čelo vč. římsy - vtok: 1,141*3,47-0,53*0,666 = 3,606 [A]  
    Čelo vč. římsy - výtok: 1,145*3,345-0,53*0,667 = 3,477 [B]  
 A+B = 7,083 [C]</t>
  </si>
  <si>
    <t>966358</t>
  </si>
  <si>
    <t>BOURÁNÍ PROPUSTŮ Z TRUB DN DO 600MM</t>
  </si>
  <si>
    <t>"Měřeno v AutoCAD:"  
 7,0 = 7,000 [A]</t>
  </si>
  <si>
    <t>"Měřeno v AutoCAD:"  
 1,7*7,1 = 12,070 [A]</t>
  </si>
  <si>
    <t>"Měřeno v AutoCAD:"  
    Výkopy celkem: 136,0 = 136,000 [A]  
    z toho 50% (třída I.): A*0,50 = 68,000 [B]  
 Objemová hmotnost 2,2 t/m3: 2,2*B = 149,600 [C]</t>
  </si>
  <si>
    <t>"Měřeno v AutoCAD:"  
    Výkopy celkem: 136,0 = 136,000 [A]  
    z toho 10% (třída III.): A*0,10 = 13,600 [B]  
 Objemová hmotnost 2,4 t/m3: 2,4*B = 32,640 [C]</t>
  </si>
  <si>
    <t>"Měřeno v AutoCAD:"  
    Čelo vč. římsy - vtok: 1,141*3,47-0,53*0,666 = 3,606 [A]  
    Čelo vč. římsy - výtok: 1,145*3,345-0,53*0,667 = 3,477 [B]  
 Bouraný propustek: (0,168+(0,53-0,283))*7,013 = 2,910 [C]  
 Celkem: A+B+C = 9,993 [D]  
 Objemová hmostnost 2,5 t/m3: 2,5*D = 24,983 [E]</t>
  </si>
  <si>
    <t>"Měřeno v AutoCAD:"  
 0,020*1,7*7,1 = 0,241 [A]  
 Objemová hmotnost 2,4 t/m3: 2,4*A = 0,579 [B]</t>
  </si>
  <si>
    <t xml:space="preserve">  SO41-14-16-12</t>
  </si>
  <si>
    <t>ŽST Solnice obvod n. n.,  propustek v ev. km 13,005</t>
  </si>
  <si>
    <t>SO41-14-16-12</t>
  </si>
  <si>
    <t>25,0 = 25,000 [A]</t>
  </si>
  <si>
    <t>"Měřeno v AutoCAD:"  
    Fáze 1: 144,1*0,5 = 72,050 [A]  
    Fáze 2: 80,0*0,7 = 56,000 [B]  
    Celkem: A+B = 128,050 [C]</t>
  </si>
  <si>
    <t>"Měřeno v AutoCAD:"  
    Fáze 1: 144,1*0,4 = 57,640 [A]  
    Fáze 2:  80,0*0,3 = 24,000 [B]  
 Celkem: A+B = 81,640 [C]</t>
  </si>
  <si>
    <t>"Měřeno v AutoCAD:"  
    Fáze 1: 144,1*0,1 = 14,410 [A]  
    Fáze 2: 80,0*0 = 0,000 [B]  
 Celkem: A+B = 14,410 [C]</t>
  </si>
  <si>
    <t>Zápory HEB 200 dl. 5,5 m po 1,2 m; převázka 2xU160.</t>
  </si>
  <si>
    <t>Pažení fáze 1: 9*5,5*(61,3/1000)+10,0*2*(18,8/1000) = 3,410 [A]  
 Pažení fáze 2: 9*5,5*(61,3/1000)+10,0*2*(18,8/1000) = 3,410 [B]  
 Celkem: A+B = 6,821 [C]</t>
  </si>
  <si>
    <t>"Měřeno v AutoCAD:"  
    Fáze 1: 22,34 = 22,340 [A]  
    Fáze 2: 22,34-2,2 = 20,140 [B]  
 Celkem: A+B = 42,480 [C]</t>
  </si>
  <si>
    <t>Fáze 1: 4*9,0*0,8 = 28,800 [A]  
 Fáze 2: 4*9,0*0,6 = 21,600 [B]  
 Celkem: A+B = 50,400 [C]</t>
  </si>
  <si>
    <t>"Měřeno v AutoCAD:"  
    Fáze 1: (9*5,5)*0,25 = 12,375 [A]  
    Fáze 2: (9*5,5)*0,25*(1/2) = 6,188 [B]  
 Celkem: A+B = 18,563 [C]</t>
  </si>
  <si>
    <t>Fáze 1: 4*9,0*0,1 = 3,600 [A]  
 Fáze 2: 4*9,0*0,3 = 10,800 [B]  
 Celkem: A+B = 14,400 [C]</t>
  </si>
  <si>
    <t>položka zahrnuje:  
přemístění, montáž a demontáž vrtných souprav  
svislou dopravu zeminy z vrtu  
vodorovnou dopravu zeminy bez uložení na skládku  
případně nutné pažení dočasné (včetně odpažení) i trvalé</t>
  </si>
  <si>
    <t>Fáze 1: 4*9,0*0,1 = 3,600 [A]  
 Fáze 2: 4*9,0*0,1 = 3,600 [B]  
 Celkem: A+B = 7,200 [C]</t>
  </si>
  <si>
    <t>Vrty pro zápory. Předpoklad 1. fáze  50% vrtů.</t>
  </si>
  <si>
    <t>"Měřeno v AutoCAD:"  
    Fáze 1: (9*5,5)*0,5 = 24,750 [A]  
    Fáze 2: (9*5,5)*0,4 = 19,800 [B]  
 Celkem: A+B = 44,550 [C]</t>
  </si>
  <si>
    <t>"Měřeno v AutoCAD:"  
    Základová deska pod prefabrikovanými troubami (bez příčného prahu): 0,25*(2,1*2,45+1,7*22,79) = 10,972 [A]  
    Příčný práh na výtoku: 0,6*0,5*2,1 = 0,630 [B]  
    Zesílený základ na výtoku:2*(0,237*1,955+(0,237+0,113)/2*0,495) = 1,100 [C]  
 A+B+C = 12,702 [D]</t>
  </si>
  <si>
    <t>"Viz výkaz výztuže."  
 0,46 = 0,460 [A]</t>
  </si>
  <si>
    <t>"Viz výkaz výztuže."  
 1,05 = 1,050 [A]</t>
  </si>
  <si>
    <t>Fáze 1: 4 = 4,000 [A]  
 Fáze 2: 4 = 4,000 [B]  
 Celkem: A+B = 8,000 [C]</t>
  </si>
  <si>
    <t>Nová vtoková jímka.</t>
  </si>
  <si>
    <t>"Měřeno v AutoCAD:"  
    Základová deska jímky: 1,7*2,2*0,250 = 0,935 [A]  
    Stěny jímky: 3,33*(2*1,7*0,250+2*(2,2-2*0,25)*0,25) = 5,661 [B]  
 Odpočet prostupu trouby: -2,126*0,25 = -0,532 [C]  
 A+B+C = 6,065 [D]</t>
  </si>
  <si>
    <t>Výztuž nové vtokové jímky.</t>
  </si>
  <si>
    <t>6,064*0,135 = 0,819 [A]</t>
  </si>
  <si>
    <t>Podkladní beton pod základovou deskou a vtokovou jímkou.</t>
  </si>
  <si>
    <t>"Měřeno v AutoCAD:"  
    Pod deskou: 0,100*2,6*24,7 = 6,422 [A]  
    Pod jímkou: 0,100*2,78*3,28 = 0,912 [B]  
 A+B = 7,334 [C]</t>
  </si>
  <si>
    <t>"Měřeno v AutoCAD:"  
    Pod odlážděním na výtoku - horizontální: 0,100*2,0*3,62 = 0,724 [A]  
    Pod odlážděním na výtoku - svah: 0,100*5,11 = 0,511 [B]  
    Ukončovací prahy na výtoku: (1,49+3,62+1,47)*0,09 = 0,592 [C]  
    Pod odlážděním kolem jímky na povrchu: 0,100*6,31 = 0,631 [D]  
    Pod odlážděním ve dně jímky: 0,100*1,7*1,2 = 0,204 [E]  
 A+B+C+D+E = 2,662 [F]</t>
  </si>
  <si>
    <t>"Měřeno v AutoCAD:"  
    Podél trub: 24,86*(2,379+4,292) = 165,841 [A]  
    Podíl jímky: 1,7*(2,544+4,201) = 11,467 [B]  
    Za jímkou: 6,0*3,614 = 21,684 [C]  
 Celkem: A+B+C = 198,992 [D]</t>
  </si>
  <si>
    <t>"Měřeno v AutoCAD:"  
 3,62*1,5*0,200 = 1,086 [A]</t>
  </si>
  <si>
    <t>"Měřeno v AutoCAD:"  
    Odláždění na výtoku - horizontální: 0,200*2,0*3,62 = 1,448 [A]  
    Odláždění na výtoku - svah: 0,200*5,11 = 1,022 [B]  
    Odláždění kolem jímky na povrchu: 0,200*6,31 = 1,262 [C]  
    Odláždění ve dně jímky: 0,200*1,7*1,2 = 0,408 [D]  
 A+B+C+D = 4,140 [E]</t>
  </si>
  <si>
    <t>SVI 0. Nátěr rubu betonových trub. ALP + 2xALN.</t>
  </si>
  <si>
    <t>"Měřeno v AutoCAD:"  
 24,9*4,342 = 108,116 [A]</t>
  </si>
  <si>
    <t>Součást izolace vtokové jímky.</t>
  </si>
  <si>
    <t>"Měřeno v AutoCAD:"  
    Stěny jímky: 1,78*3,33+2,28*3,33+1,78*3,33+0,29*3,0+0,29*3,0+1,62*1,37+(2,64-2,13) = 23,917 [A]  
    Izolace spáry jímka-trouba: (2,136*2,2)-2,126+0,5*4,342+2*2,12*0,2 = 5,592 [B]  
    Přesahy vodorovné u dna: 2,78*3,28-1,78*2,28-0,5*1,7 = 4,210 [C]  
 A+B+C = 33,719 [D]</t>
  </si>
  <si>
    <t>Chránička prostupu pro kanalizační potrubí ve stěně jímky. Vč. navařeného límce, specifikace materiálu viz TZ.</t>
  </si>
  <si>
    <t>Vtoková jímka: 2*0,5 = 1,000 [A]</t>
  </si>
  <si>
    <t>Ve vtokové jímce: 8 = 8,000 [A]</t>
  </si>
  <si>
    <t>918372</t>
  </si>
  <si>
    <t>PROPUSTY Z TRUB DN 1200MM</t>
  </si>
  <si>
    <t>Betonové trouby nového propustku. Vč. šikmé úpravy výtokového dílce.</t>
  </si>
  <si>
    <t>"Měřeno v AutoCAD:"  
 25,5 = 25,500 [A]</t>
  </si>
  <si>
    <t>Kompozitní pochozí rošt na vtokové jímkce, vč. rámu.</t>
  </si>
  <si>
    <t>"Měřeno v AutoCAD:"  
 1,9*1,4 = 2,660 [A]</t>
  </si>
  <si>
    <t>Bourání stávajících dlažeb, bourání stávajících zděných částí čel.  
Vč. vnitrostaveništní dopravy. Ostatní doprava je zahrnuta v položkách R015**</t>
  </si>
  <si>
    <t>"Měřeno v AutoCAD:"  
    Dlažba vtok: 0,2*(1,07+1,06+1,32) = 0,690 [A]  
    Dlažby výtok: 0,2*6,08 = 1,216 [B]  
 A+B = 1,906 [C]</t>
  </si>
  <si>
    <t>"Měřeno v AutoCAD:"  
    Čelo výtok: 2,943*4,165-0,989*0,95 = 11,318 [A]  
    Čelo vtok: 2,8*4,23-0,989*0,95 = 10,904 [B]  
 A+B = 22,222 [C]</t>
  </si>
  <si>
    <t>96636</t>
  </si>
  <si>
    <t>BOURÁNÍ PROPUSTŮ Z TRUB DN DO 800MM</t>
  </si>
  <si>
    <t>"Měřeno v AutoCAD:"  
 5,0 = 5,000 [A]</t>
  </si>
  <si>
    <t>"Měřeno v AutoCAD:"  
    Trouba mezi čely (vč. základu): 4,37*3,2 = 13,984 [A]  
    Obě čela: (1,217-0,989)+0,762*2,104+2*0,5*1,64+0,54*1,104 = 4,067 [B]  
 A+B = 18,051 [C]</t>
  </si>
  <si>
    <t>"Měřeno v AutoCAD:"  
    Fáze 1: 144,1*0,5 = 72,050 [A]  
    Fáze 2: 80,0*0,7 = 56,000 [B]  
    Celkem: A+B = 128,050 [C]  
 Objemová hmotnost 2,2 t/m3: 2,2*C = 281,710 [D]</t>
  </si>
  <si>
    <t>"Měřeno v AutoCAD:"  
    Fáze 1: 144,1*0,1 = 14,410 [A]  
    Fáze 2: 80,0*0 = 0,000 [B]  
 Celkem: A+B = 14,410 [C]  
    Objemová hmotnost 2.4 t/m3: 2,4*C = 34,584 [D]</t>
  </si>
  <si>
    <t>"Měřeno v AutoCAD:"  
    Čelo výtok: 2,943*4,165-0,989*0,95 = 11,318 [A]  
    Čelo vtok: 2,8*4,23-0,989*0,95 = 10,904 [B]  
    Bouraný propustek: (0,486+0,392)*5,0 = 4,390 [C]  
 A+B+C = 26,612 [D]  
 Objemová hmostnost 2,5 t/m3: 2,5*D = 66,531 [E]</t>
  </si>
  <si>
    <t>"Měřeno v AutoCAD:"  
    Dlažba vtok: 0,2*(1,07+1,06+1,32) = 0,690 [A]  
    Dlažby výtok: 0,2*6,08 = 1,216 [B]  
 A+B = 1,906 [C]  
 Objemová hmotnost 2,4 t/m3: 2,4*C = 4,574 [D]</t>
  </si>
  <si>
    <t>"Měřeno v AutoCAD:"  
    Izolace trouby mezi čely (vč. základu): 0,020*4,37*3,2 = 0,280 [A]  
    Izolace obě čela: 0,020*((1,217-0,989)+0,762*2,104+2*0,5*1,64+0,54*1,104) = 0,081 [B]  
 A+B = 0,361 [C]  
    Objemová hmostnost 2,4 t/m3: 2,4*C = 0,866 [D]</t>
  </si>
  <si>
    <t xml:space="preserve">  SO41-14-16-13.1</t>
  </si>
  <si>
    <t>ŽST Solnice obvod n. n.,  propustek v ev. km 13,610 - drážní část</t>
  </si>
  <si>
    <t>SO41-14-16-13.1</t>
  </si>
  <si>
    <t>83 = 83,000 [A]</t>
  </si>
  <si>
    <t>"Měřeno v AutoCAD:"  
    Třída I: 461,95 = 461,950 [A]</t>
  </si>
  <si>
    <t>"Měřeno v AutoCAD:"  
    Třída II: 464,95 = 464,950 [A]</t>
  </si>
  <si>
    <t>"Měřeno v AutoCAD:"  
    Třída III: 933,51 = 933,510 [A]</t>
  </si>
  <si>
    <t>Zápory HEB 200 dl. 4,3 resp. 4,7 m po 1,2 m; převázka 2xU160.</t>
  </si>
  <si>
    <t>Pažení fáze 1: 10*4,3*(61,3/1000)+11,0*2*(18,8/1000) = 3,050 [A]  
 Pažení fáze 2: 10*4,7*(61,3/1000)+11,0*2*(18,8/1000) = 3,295 [B]  
 Celkem: A+B = 6,344 [C]</t>
  </si>
  <si>
    <t>"Měřeno v AutoCAD:"  
    Fáze 1: 20,35 = 20,350 [A]  
    Fáze 2: 24,78-3,22 = 21,560 [B]  
 Celkem: A+B = 41,910 [C]</t>
  </si>
  <si>
    <t>Fáze 1: 5*9,0*0,8 = 36,000 [A]  
 Fáze 2: 5*9,0*0,6 = 27,000 [B]  
 Celkem: A+B = 63,000 [C]</t>
  </si>
  <si>
    <t>Vrty pro zápory. Předpoklad 1. fáze 35% vrtů.</t>
  </si>
  <si>
    <t>"Měřeno v AutoCAD:"  
    Fáze 1: (10*4,3)*0,35 = 15,050 [A]  
    Fáze 2: (10*4,7)*0,35*(1/2) = 8,225 [B]  
 Celkem: A+B = 23,275 [C]</t>
  </si>
  <si>
    <t>Fáze 1: 5*9,0*0,1 = 4,500 [A]  
 Fáze 2: 5*9,0*0,3 = 13,500 [B]  
 Celkem: A+B = 18,000 [C]</t>
  </si>
  <si>
    <t>Vrty pro zápory. Předpoklad 1. fáze  35% vrtů.</t>
  </si>
  <si>
    <t>Fáze 1: 5*9,0*0,1 = 4,500 [A]  
 Fáze 2: 5*9,0*0,1 = 4,500 [B]  
 Celkem: A+B = 9,000 [C]</t>
  </si>
  <si>
    <t>Vrty pro zápory. Předpoklad 1. fáze  30% vrtů.</t>
  </si>
  <si>
    <t>"Měřeno v AutoCAD:"  
    Fáze 1: (10*4,3)*0,30 = 12,900 [A]  
    Fáze 2: (10*4,7)*0,30 = 14,100 [B]  
 Celkem: A+B = 27,000 [C]</t>
  </si>
  <si>
    <t>"Měřeno v AutoCAD:"  
    Deska bez prahu: 2,4*0,25*(26,2+24,6+32,6) = 50,040 [A]  
    Příčný práh: 0,5*0,8*2,8 = 1,120 [B]  
 Celkem: A+B = 51,160 [C]</t>
  </si>
  <si>
    <t>Viz výkaz výztuže:  0,605 = 0,605 [A]</t>
  </si>
  <si>
    <t>(58,13+59,01+78,22)*2*1,1*12,35/1000 = 5,308 [A]</t>
  </si>
  <si>
    <t>Fáze 1: 5 = 5,000 [A]  
 Fáze 2: 5 = 5,000 [B]  
 Celkem: A+B = 10,000 [C]</t>
  </si>
  <si>
    <t>Nové vtokové jímky a revizní šachty.</t>
  </si>
  <si>
    <t>"Měřeno v AutoCAD:"  
 "   Šachta mezi kolejemi 206 a 208:"  
       Dno šachty: 0,250*1,7*2,4 = 1,020 [A]  
       Stěny podélně s osou propustku: 2*0,250*1,7*2,55 = 2,168 [B]  
       Stěny kolmo na osu propustku(světlá šířka):2*0,25*1,9*2,55-2*0,25*(1,9*1,7) = 0,808 [C]  
 A+B+C = 3,996 [D]  
 "   Šachta č. 2"  
       Dno šachty: 0,250*1,7*2,4 = 1,020 [E]  
       Stěny podélně s osou propustku: 2*0,250*1,7*2,75 = 2,338 [F]  
       Stěny kolmo na osu propustku (světlá šířka): 2*0,25*1,9*2,75-2*0,25*(1,9*1,7) = 0,998 [G]  
       Strop (světlý rozměr): 0,25*(1,2*1,9-0,7*0,7) = 0,448 [H]  
 E+F+G+H = 4,804 [I]  
 "   Šachta č. 3:"  
       Dno šachty: 0,250*1,7*2,4 = 1,020 [J]  
       Stěny podélně s osou propustku: 2*0,250*1,7*2,74 = 2,329 [K]  
       Stěny kolmo na osu propustku(světlá šířka):2*0,25*1,9*2,74-2*0,25*(1,9*1,7) = 0,988 [L]  
 J+K+L = 4,337 [M]  
 Celkem: D+I+M = 13,137 [N]</t>
  </si>
  <si>
    <t>Výztuž nových vtokových jímek a revizních šachet.</t>
  </si>
  <si>
    <t>13,137*0,135 = 1,773 [A]</t>
  </si>
  <si>
    <t>"Měřeno v AutoCAD:"  
 (1,36*27-0,38*1,35-2*0,06*1,05-2*0,12*0,45)+(1,36*25,14)+(1,36*33,14)+(1,36*0,31) = 115,655 [A]</t>
  </si>
  <si>
    <t>"Měřeno v AutoCAD:"  
 3,2*0,100*(27,0+1,15+25,14+1,15+33,14+1,15+0,31) = 28,493 [A]</t>
  </si>
  <si>
    <t>"Měřeno v AutoCAD:"  
 "   Dlažba výtok:"  
       Svah: 0,100*7,96 = 0,796 [A]  
       Za výtokem+koncové prahy:0,100*(2,36+1,4*1,11+1,4*0,911)+0,12*(3,1+2,4+1,5) = 1,359 [B]  
 "   Šachta č. 1:"  
       Dno šachty: 0,100*1,2*1,9 = 0,228 [C]  
       Na povrchu: 0,100*(2*0,6*2,48+2*0,6*2,98) = 0,655 [D]  
 "   Šachta č. 2:"  
       Dno šachty: 0,100*1,2*1,9 = 0,228 [E]  
 "   Šachta č. 3:"  
       Dno šachty: 0,100*1,2*1,9 = 0,228 [F]  
       Na povrchu: 0,100*(2*0,6*1,78+1*0,6*3,68) = 0,434 [G]  
 Celkem: A+B+C+D+E+F+G = 3,928 [H]</t>
  </si>
  <si>
    <t>"Měřeno v AutoCAD:"  
 (2,45+2,45)*50,05+(3,43+0,6+3,43)*14,19+(2,795+2,795)*13,4+(5,652+1,63+4,59)*9,65 = 540,573 [A]</t>
  </si>
  <si>
    <t>"Měřeno v AutoCAD:"  
 "   Dlažba výtok:"  
       Svah: 0,200*7,96 = 1,592 [A]  
       Za výtokem:0,200*(2,36+1,4*1,11+1,4*0,911) = 1,038 [B]  
 "   Šachta č. 1:"  
       Dno šachty: 0,200*1,2*1,9 = 0,456 [C]  
       Na povrchu: 0,200*(2*0,6*2,48+2*0,6*2,98) = 1,310 [D]  
 "   Šachta č. 2:"  
       Dno šachty: 0,200*1,2*1,9 = 0,456 [E]  
 "   Šachta č. 3:"  
       Dno šachty: 0,200*1,2*1,9 = 0,456 [F]  
       Na povrchu: 0,200*(2*0,6*1,78+1*0,6*3,68) = 0,869 [G]  
 Celkem: A+B+C+D+E+F+G = 6,177 [H]</t>
  </si>
  <si>
    <t>"Měřeno v AutoCAD:"  
 0,138*(27,0+25,14+33,14+0,315) = 11,812 [A]</t>
  </si>
  <si>
    <t>Nátěr rubu betonových trub. ALP + 2xALN.</t>
  </si>
  <si>
    <t>"Měřeno v AutoCAD:"  
    Horní plocha: 1,9*(25,11+24,59+32,59) = 156,351 [A]  
    Stěny: 2*44,49+2*41,8+2*55,4 = 283,380 [B]  
 Celkem: A+B = 439,731 [C]</t>
  </si>
  <si>
    <t>Součást izolace revizní šachty.</t>
  </si>
  <si>
    <t>"Měřeno v AutoCAD:"  
 "   Šachta mezi kolejemi 206 a 208: "  
 Krátké stěny: 2*1,7*2,55 = 8,670 [A]  
       Dlouhé stěny: 2*2,4*0,6 = 2,880 [B]  
       Izolace šachta - trouba: 2*(0,5*(1,9+2*1,7))+4*0,5*1,7 = 8,700 [C]  
 A+B+C = 20,250 [D]  
 "   Šachta č. 2:"  
 Krátké stěny: 2*1,7*3,0 = 10,200 [E]  
       Dlouhé stěny:2*2,4*1,05 = 5,040 [F]  
       Izolace šachta - trouba: 2*(0,5*(1,9+2*1,7))+4*0,5*1,7 = 8,700 [G]  
       Horní plocha jímky: 1,7*2,4-0,9*0,9 = 3,270 [H]  
 E+F+G+H = 27,210 [I]  
 "   Šachta č. 3:"  
 Krátké stěny: 2*1,7*2,74 = 9,316 [J]  
       Dlouhé stěny:2*2,4*0,79 = 3,792 [K]  
       Izolace šachta - trouba: 2*(0,5*(1,9+2*1,7))+4*0,5*1,7 = 8,700 [L]  
 J+K+L = 21,808 [M]  
    Celkem: D+I+M = 69,268 [N]</t>
  </si>
  <si>
    <t>Ochranna izolace z natavovaných asfaltových pásů. Materiál: Extrudovaný polystyren, tl. 50 mm.</t>
  </si>
  <si>
    <t>"Měřeno v AutoCAD:"  
 "   Šachta mezi kolejemi 206 a 208: "  
 Krátké stěny: 2*1,7*2,55 = 8,670 [A]  
       Dlouhé stěny: 2*2,4*0,6 = 2,880 [B]  
       Izolace šachta - trouba: 2*(0,5*(1,9+2*1,7))+4*0,5*1,7 = 8,700 [C]  
 A+B+C = 20,250 [D]  
 "   Šachta č. 2:"  
 Krátké stěny: 2*1,7*3,0 = 10,200 [E]  
       Dlouhé stěny:2*2,4*1,05 = 5,040 [F]  
       Izolace šachta - trouba: 2*(0,5*(1,9+2*1,7))+4*0,5*1,7 = 8,700 [G]  
       Horní plocha jímky: 0 = 0,000 [H]  
 E+F+G+H = 23,940 [I]  
 "   Šachta č. 3:"  
 Krátké stěny: 2*1,7*2,74 = 9,316 [J]  
       Dlouhé stěny:2*2,4*0,79 = 3,792 [K]  
       Izolace šachta - trouba: 2*(0,5*(1,9+2*1,7))+4*0,5*1,7 = 8,700 [L]  
 J+K+L = 21,808 [M]  
    Celkem: D+I+M = 65,998 [N]</t>
  </si>
  <si>
    <t>Šachta č. 1: 1*0,5 = 0,500 [A]  
 Šachta č. 2: 1*0,5 = 0,500 [B]  
 Šachta č. 3: 1*0,5 = 0,500 [C]  
 Celkem: A+B+C = 1,500 [D]</t>
  </si>
  <si>
    <t>"Měřeno v AutoCAD:"  
    Šachta č. 1: 7 = 7,000 [A]  
    Šachta č. 2: 7 = 7,000 [B]  
    Šachta č. 3: 7 = 7,000 [C]  
 Celkem: A+B+C = 21,000 [D]</t>
  </si>
  <si>
    <t>"Měřeno v AutoCAD:"  
    Šachta č. 2: 1 = 1,000 [A]</t>
  </si>
  <si>
    <t>Kompozitní pochozí rošty vč. rámů na zakrytí nových vtokových jímek a revizních šachet.</t>
  </si>
  <si>
    <t>"Měřeno v AutoCAD:"  
    Na šachtě č. 1 mezi kolejemi 206 a 208: 1,4*2,1 = 2,940 [A]  
 Na šachtě č. 3: 1,4*2,1 = 2,940 [B]  
 A+B = 5,880 [C]</t>
  </si>
  <si>
    <t>"Měřeno v AutoCAD:"  
    ŽB čela vč. říms: 2*(1,73*3,39-0,61*0,6) = 10,997 [A]  
 Skluz z betonových tvarovek: 1,66*0,15 = 0,249 [B]  
 A+B = 11,246 [C]</t>
  </si>
  <si>
    <t>"Měřeno v AutoCAD:"  
 6,0 = 6,000 [A]</t>
  </si>
  <si>
    <t>"Měřeno v AutoCAD:"  
 2,89*4,86 = 14,045 [A]</t>
  </si>
  <si>
    <t>"Měřeno v AutoCAD:"  
    Třída I: 461,95 = 461,950 [A]  
    Objemová hmotnost 2,2 t/m3: 2,2*A = 1016,290 [B]</t>
  </si>
  <si>
    <t>"Měřeno v AutoCAD:"  
    Třída III: 933,51 = 933,510 [A]  
    Objemová hmotnost 2,4 t/m3: 2,4*A = 2240,424 [B]</t>
  </si>
  <si>
    <t>"Měřeno v AutoCAD:"  
    ŽB čela vč. říms: 2*(1,73*3,39-0,61*0,6) = 10,997 [A]  
 Skluz z betonových tvarovek: 1,66*0,15 = 0,249 [B]  
 Bouraný propustek: (0,322+0,231)*6,0 = 3,318 [C]  
 Celkem: A+B+C = 14,564 [D]  
    Objemová hmotnost 2,5 t/m3: 2,5*D = 36,411 [E]</t>
  </si>
  <si>
    <t>"Měřeno v AutoCAD:"  
 0,020*2,89*4,86 = 0,281 [A]  
    Objemová hmostnost 2,4 t/m3: 2,4*A = 0,674 [B]</t>
  </si>
  <si>
    <t xml:space="preserve">  SO41-14-16-13.2</t>
  </si>
  <si>
    <t>ŽST Solnice obvod n. n.,  propustek v ev. km 13,610 - silniční část</t>
  </si>
  <si>
    <t>SO41-14-16-13.2</t>
  </si>
  <si>
    <t>30,0 = 30,000 [A]</t>
  </si>
  <si>
    <t>"Měřeno v AutoCAD:"  
    Třída I: 210,27 = 210,270 [A]</t>
  </si>
  <si>
    <t>"Měřeno v AutoCAD:"  
    Třída II: 210,27 = 210,270 [A]</t>
  </si>
  <si>
    <t>"Měřeno v AutoCAD:"  
    Třída III: 696,68 = 696,680 [A]</t>
  </si>
  <si>
    <t>"Měřeno v AutoCAD:"  
 2,4*0,25*22,59 = 13,554 [A]</t>
  </si>
  <si>
    <t>54,098*1,1*2*12,35/1000 = 1,470 [A]</t>
  </si>
  <si>
    <t>"Měřeno v AutoCAD:"  
 "   Vtoková jímka: "  
 Dno jímky: 0,250*1,7*2,4 = 1,020 [A]  
 Krátké stěny: 0,250*2*(1,7*2,27-0,87) = 1,495 [B]  
       Dlouhé stěny (světlá šířka): 0,250*(2*1,9*2,27-1,7*1,9) = 1,349 [C]  
   Celkem: A+B+C = 3,864 [D]</t>
  </si>
  <si>
    <t>3,864*0,135 = 0,522 [A]</t>
  </si>
  <si>
    <t>"Měřeno v AutoCAD:"  
 1,36*(23,14-0,31) = 31,049 [A]</t>
  </si>
  <si>
    <t>"Měřeno v AutoCAD:"  
 0,100*3,2*(23,14+1,57) = 7,907 [A]</t>
  </si>
  <si>
    <t>"Měřeno v AutoCAD:"  
    Na povrchu vedle šachty na straně výtoku: 0,100*0,6*3,68 = 0,221 [A]  
 Dno vtokové jímky: 0,100*1,17*1,9 = 0,222 [B]  
 Odláždění na povrchu kolem vtokové jímky: 0,100*(1,06*4,48+2*0,38*1,0+1,15*4,48+2*0,38*1,0)+0,100*3,0*1,025 = 1,450 [C]  
    Koncové prahy: 0,15*3,88+2*0,09*3,78 = 1,262 [D]  
 Celkem: A+B+C+D = 3,155 [E]</t>
  </si>
  <si>
    <t>"Měřeno v AutoCAD:"  
 (5,09+1,31+4,2)*7,67+(6,7+2,18+5,34)*15,15+(10,1)*5,13+(1,8+1,82)*(1,5+1,5) = 359,408 [A]</t>
  </si>
  <si>
    <t>"Měřeno v AutoCAD:"  
    Na povrchu vedle šachty na straně výtoku: 0,200*0,6*3,68 = 0,442 [A]  
 Dno vtokové jímky: 0,200*1,17*1,9 = 0,445 [B]  
 Odláždění na povrchu kolem vtokové jímky: 0,200*(1,06*4,48+2*0,38*1,0+1,15*4,48+2*0,38*1,0) = 2,284 [C]  
 Celkem: A+B+C = 3,171 [D]</t>
  </si>
  <si>
    <t>"Měřeno v AutoCAD:"  
 0,138*(23,138-0,310) = 3,150 [A]</t>
  </si>
  <si>
    <t>Nátěr rubu betonových rámů. ALP + 2xALN.</t>
  </si>
  <si>
    <t>"Měřeno v AutoCAD:"  
    Horní plocha: 1,9*(22,59) = 42,921 [A]  
    Stěny: 2*38,4 = 76,800 [B]  
 Celkem: A+B = 119,721 [C]</t>
  </si>
  <si>
    <t>"Měřeno v AutoCAD:"  
 "   Vtoková jímka: "  
 Krátké stěny: 2*(1,7*2,02-0,57) = 5,728 [A]  
       Dlouhé stěny: 2,4*0,325+2,48*2,27 = 6,410 [B]  
       Izolace šachta - trouba: (0,5*(1,9+2*1,7))+2*0,5*1,7 = 4,350 [C]  
 Celkem: A+B+C = 16,488 [D]</t>
  </si>
  <si>
    <t>"Měřeno v AutoCAD:"  
    Vtoková jímka: 6 = 6,000 [A]</t>
  </si>
  <si>
    <t>Kompozitní pochozí rošt na revizní šachtě, vč. rámu.</t>
  </si>
  <si>
    <t>Vtoková jímka: 1,4*2,4 = 3,360 [A]</t>
  </si>
  <si>
    <t>Příkopové žlaby u vtokové jímky.</t>
  </si>
  <si>
    <t>"Měřeno v AutoCAD:"  
 1,5+1,5 = 3,000 [A]</t>
  </si>
  <si>
    <t>93650</t>
  </si>
  <si>
    <t>DROBNÉ DOPLŇK KONSTR KOVOVÉ</t>
  </si>
  <si>
    <t>Česle.</t>
  </si>
  <si>
    <t>"Viz tvar vtokové jímky."  
 2*(12*0,55*0,617+1,5*0,617+1,5*3,8)*1,1 = 23,535 [A]</t>
  </si>
  <si>
    <t>"Měřeno v AutoCAD:"  
    Třída I: 210,27 = 210,270 [A]  
    Objemová hmotnost 2,2 t/m3: 2,2*A = 462,594 [B]</t>
  </si>
  <si>
    <t>"Měřeno v AutoCAD:"  
    Třída III: 696,68 = 696,680 [A]  
    Objemová hmotnost 2,4 t/m3: 2,4*A = 1672,032 [B]</t>
  </si>
  <si>
    <t xml:space="preserve">  SO41-14-16-14</t>
  </si>
  <si>
    <t>ŽST Solnice obvod n. n.,  propustek v ev. km 13,941</t>
  </si>
  <si>
    <t>SO41-14-16-14</t>
  </si>
  <si>
    <t>2*30 = 60,000 [A]</t>
  </si>
  <si>
    <t>"Měřeno v AutoCAD:"  
 118,0 = 118,000 [A]</t>
  </si>
  <si>
    <t>Výkopy. Předpoklad 35% výkopů.  
Vč. vnitrostaveništní dopravy. Ostatní doprava je zahrnuta v položkách R015**</t>
  </si>
  <si>
    <t>"Měřeno v AutoCAD:"  
 105,0 = 105,000 [A]</t>
  </si>
  <si>
    <t>Výkopy. Předpklad 27% výkopů.  
Vč. vnitrostaveništní dopravy. Ostatní doprava je zahrnuta v položkách R015**</t>
  </si>
  <si>
    <t>"Měřeno v AutoCAD:"  
 8,98*6,9+2,2*10,6-0,62*2,63-0,57*2,9 = 81,998 [A]</t>
  </si>
  <si>
    <t>"Měřeno v AutoCAD:"  
    Základová deska: 0,25*3,3*16,0 = 13,200 [A]  
    Příčné prahy zesíleného základu: 2*0,63*0,5*3,3 = 2,079 [B]  
    Celkem:   A+B = 15,279 [C]</t>
  </si>
  <si>
    <t>Viz výkaz výztuže: 0,447 = 0,447 [A]</t>
  </si>
  <si>
    <t>Viz výkaz výztuže: 0,673 = 0,673 [A]</t>
  </si>
  <si>
    <t>"Měřeno v AutoCAD:"  
    Vnitřní dílce rámu: 1,644*12 = 19,728 [A]  
 "   Koncové dílce rámu:"  
 Výtok: 1,644*2,125-0,564*0,71-2*0,06*0,335-2*0,024*0,09 = 3,049 [B]  
       Vtok: 1,644*1,875-0,564*0,967-2*0,06*0,595-2*0,06*0,224 = 2,439 [C]  
 A+B+C = 25,215 [D]</t>
  </si>
  <si>
    <t>"Měřeno v AutoCAD:"  
 (3,7+0,1)*0,1*16,0 = 6,080 [A]</t>
  </si>
  <si>
    <t>"Měřeno v AutoCAD:"  
 "   Výtok"  
       pod dlažbou: 0,1*(2*1,0*2,14+2,4*1,0+4,41*2,0) = 1,550 [C]  
       koncové prahy: 0,09*4,4+2*0,085*2,0 = 0,736 [D]  
 "   Vtok"  
       pod dlažbou: 0,1*(2*1,0*2,45+2,4*1,0+(0,61+1,57)*4,4) = 1,689 [A]  
       koncové prahy: 0,09*(0,61+1,57)+0,15*4,4 = 0,856 [B]  
 A+B+C+D = 4,831 [E]</t>
  </si>
  <si>
    <t>"Měřeno v AutoCAD:"  
 15,7*(1,938+1,968) = 61,324 [A]</t>
  </si>
  <si>
    <t>"Měřeno v AutoCAD:"  
 6,6*0,2 = 1,320 [A]</t>
  </si>
  <si>
    <t>"Měřeno v AutoCAD:"  
    Na výtoku: 0,2*(2*1,0*2,14+2,4*1,0+4,41*2,0) = 3,100 [A]  
    Na vtoku: 0,2*(2*1,0*2,45+2,4*1,0+(0,61+1,57)*4,4) = 3,378 [B]  
 A+B = 6,478 [C]</t>
  </si>
  <si>
    <t>"Měřeno v AutoCAD:"  
 0,12*12,76 = 1,531 [A]</t>
  </si>
  <si>
    <t>"Měřeno v AutoCAD:"  
 0,204*16,0 = 3,264 [A]</t>
  </si>
  <si>
    <t>"Měřeno v AutoCAD:"  
 33,38+2*23,21 = 79,800 [A]</t>
  </si>
  <si>
    <t>"Měřeno v AutoCAD:"  
    ŽB konstrukce čel a vtokové šachty: 1,89*2,6-0,257*0,85+1,81*2,9-0,257*0,85+0,33*1,9 = 10,353 [A]</t>
  </si>
  <si>
    <t>966346</t>
  </si>
  <si>
    <t>BOURÁNÍ PROPUSTŮ Z TRUB DN DO 400MM</t>
  </si>
  <si>
    <t>5,0 = 5,000 [A]</t>
  </si>
  <si>
    <t>"Měřeno v AutoCAD:"  
 1,34*5,0 = 6,700 [A]</t>
  </si>
  <si>
    <t>"Měřeno v AutoCAD:"  
 118,0 = 118,000 [A]  
 Objemová hmotnost 2,2 t/m3: 2,2*A = 259,600 [B]</t>
  </si>
  <si>
    <t>"Měřeno v AutoCAD:"  
 8,98*6,9+2,2*10,6-0,62*2,63-0,57*2,9 = 81,998 [A]  
 Objemová hmotnost 2,4 t/m3: 2,4*A = 196,795 [B]</t>
  </si>
  <si>
    <t>"Měřeno v AutoCAD:"  
    ŽB konstrukce čel a vtokové šachty: 1,89*2,6-0,257*0,85+1,81*2,9-0,257*0,85+0,33*1,9 = 10,353 [A]  
 Bouraný propustek: ((0,257-0,126)+0,141)*5,0 = 1,360 [B]  
 Celkem: A+B = 11,713 [C]  
 Objemová hmotnost 2,5 t/m3: 2,5*C = 29,283 [D]</t>
  </si>
  <si>
    <t>"Měřeno v AutoCAD:"  
 0,020*1,34*5,0 = 0,134 [A]  
 Objemová hmotnost 2,4 t/m3: 2,4*A = 0,322 [B]</t>
  </si>
  <si>
    <t xml:space="preserve">  SO41-14-16-15</t>
  </si>
  <si>
    <t>ŽST Solnice obvod n. n.,  propustek v ev. km 14,132</t>
  </si>
  <si>
    <t>SO41-14-16-15</t>
  </si>
  <si>
    <t>18,0 = 18,000 [A]</t>
  </si>
  <si>
    <t>"Měřeno v AutoCAD:"  
 6,4*9,0+7,72*7,0+2,77*4,0+0,080 = 122,800 [A]  
 Z toho 50% třída I: 0,5*A = 61,400 [B]</t>
  </si>
  <si>
    <t>"Měřeno v AutoCAD:"  
 6,4*9,0+7,72*7,0+2,77*4,0+0,08 = 122,800 [A]  
 Z toho 40% třída II: 0,4*A = 49,120 [B]</t>
  </si>
  <si>
    <t>Výkopy. Předpoklad 10% výkopů.  
Vč. vnitrostaveništní dopravy. Ostatní doprava je zahrnuta v položkách R015**</t>
  </si>
  <si>
    <t>"Měřeno v AutoCAD:"  
 6,4*9,0+7,72*7,0+2,77*4,0+0,08 = 122,800 [A]  
 Z toho 10% třída III: 0,1*A = 12,280 [B]</t>
  </si>
  <si>
    <t>"Měřeno v AutoCAD:"  
    Deska bez příčných prahů: 0,250*(2,0*1,7+12,9*1,3+2,0*1,7) = 5,893 [A]  
    Příčné prahy: 2*0,305*1,7 = 1,037 [B]  
    Rozšířené základy: 4*(0,193*1,572+(0,193+0,094)/2*0,428) = 1,459 [C]  
 A+B+C = 8,389 [D]</t>
  </si>
  <si>
    <t>"Viz výkaz výztuže:"  
 0,59 = 0,590 [A]</t>
  </si>
  <si>
    <t>"Viz výkaz výztuže:"  
 0,64 = 0,640 [A]</t>
  </si>
  <si>
    <t>"Měřeno v AutoCAD:"  
 16,9*2,2 = 37,180 [A]</t>
  </si>
  <si>
    <t>"Měřeno v AutoCAD:"  
    Vtok svah tělesa: 0,1*4,592 = 0,459 [A]  
    Vtok bet. lože zbytek: 0,1*(0,71+1,45)*3,14 = 0,678 [B]  
    Vtok koncové prahy: 0,15*3,14+2*0,09*1,75 = 0,786 [C]  
 Výtok svah tělesa: 0,1*6,15 = 0,615 [D]  
    Výtok bet. lože zbytek: 0,1*3,56*1,43 = 0,509 [E]  
    Výtok koncové prahy: 0,09*1,03+0,09*2,4 = 0,309 [F]  
 A+B+C+D+E+F = 3,356 [G]</t>
  </si>
  <si>
    <t>"Měřeno v AutoCAD:"  
 16,9*(1,37+1,39) = 46,644 [A]</t>
  </si>
  <si>
    <t>"Měřeno v AutoCAD:"  
    Vtok svah tělesa: 0,2*4,592 = 0,918 [A]  
    Vtok bet. lože zbytek: 0,2*(0,71+1,45)*3,14 = 1,356 [B]  
    Výtok svah tělesa: 0,2*6,15 = 1,230 [C]  
    Výtok bet. lože zbytek: 0,2*3,56*1,4 = 0,997 [D]  
 A+B+C+D = 4,502 [E]</t>
  </si>
  <si>
    <t>"Měřeno v AutoCAD:"  
 0,07*13,4 = 0,938 [A]</t>
  </si>
  <si>
    <t>"Měřeno v AutoCAD:"  
 3,092*16,15 = 49,936 [A]</t>
  </si>
  <si>
    <t>91836</t>
  </si>
  <si>
    <t>PROPUSTY Z TRUB DN 800MM</t>
  </si>
  <si>
    <t>Betonové trouby nového propustku. Vč. šikmé úpravy koncových dílců.</t>
  </si>
  <si>
    <t>"Měřeno v AutoCAD:"  
 16,9 = 16,900 [A]</t>
  </si>
  <si>
    <t>Bourání dlažby, bourání stávajících zděných částí čel.  
Vč. vnitrostaveništní dopravy. Ostatní doprava je zahrnuta v položkách R015**</t>
  </si>
  <si>
    <t>"Měřeno v AutoCAD:"  
    Dlažby na vtoku: 0 = 0,000 [A]  
    Dložby na výtoku: 0,3*(1,4*0,3*0,8+1,0*0,8+1,4*0,3*0,8) = 0,442 [B]  
 A+B = 0,442 [C]</t>
  </si>
  <si>
    <t>"Měřeno v AutoCAD:"  
    Čelo na výtoku vč. říms: 1,419*3,5-0,478*0,7 = 4,632 [A]  
    Čelo na vtoku vč. říms: 1,398*3,8-0,478*0,7 = 4,978 [B]  
    Vtoková jímka: 0,278*1,66+2*0,17*0,55*0,8 = 0,611 [C]  
 Ubourání stávajícího propustku vlevo od propustku nového (odhad): 0,3*1,0*1,2 = 0,360 [E]  
 A+B+C = 10,221 [D]</t>
  </si>
  <si>
    <t>"Měřeno v AutoCAD:"  
 5,08 = 5,080 [A]</t>
  </si>
  <si>
    <t>"Měřeno v AutoCAD:"  
    Odhad: 5,1*1,91 = 9,741 [A]</t>
  </si>
  <si>
    <t>"Měřeno v AutoCAD:"  
 61,4 = 61,400 [A]  
 Objemová hmotnost 2,2 t/m3: 2,2*A = 135,080 [B]</t>
  </si>
  <si>
    <t>"Měřeno v AutoCAD:"  
 12,28 = 12,280 [A]  
 Objemová hmotnost 2,4 t/m3: 2,4*A = 29,472 [B]</t>
  </si>
  <si>
    <t>"Měřeno v AutoCAD:"  
    Čelo na výtoku vč. říms: 1,419*3,5-0,478*0,7 = 4,632 [A]  
    Čelo na vtoku vč. říms: 1,398*3,8-0,478*0,7 = 4,978 [B]  
    Vtoková jímka: 0,278*1,66+2*0,17*0,55*0,8 = 0,611 [C]  
 Ubourání stávajícího propustku vlevo od propustku nového (odhad): 0,3*1,0*1,2 = 0,360 [D]  
 Bouraný propustek: (0,196+0,289)*5,08 = 2,464 [E]  
 Celkem: A+B+C+D+E = 13,045 [F]  
 Objemová hmotnost 2,5 t/m3: 2,5*F = 32,613 [G]</t>
  </si>
  <si>
    <t>"Měřeno v AutoCAD:"  
    Dlažby na vtoku: 0 = 0,000 [A]  
    Dložby na výtoku: 0,3*(1,4*0,3*0,8+1,0*0,8+1,4*0,3*0,8) = 0,442 [B]  
 A+B = 0,442 [C]  
 Objemová hmotnost 2,4 t/m3: 2,4*C = 1,060 [D]</t>
  </si>
  <si>
    <t>"Měřeno v AutoCAD:"  
 0,020*5,1*1,91 = 0,195 [A]  
 Objemová hmotnost 2,4 t/m3: 2,4*A = 0,468 [B]</t>
  </si>
  <si>
    <t xml:space="preserve">  SO41-14-16-16</t>
  </si>
  <si>
    <t>ŽST Solnice obvod n. n.,  propustek v ev. km 14,818</t>
  </si>
  <si>
    <t>SO41-14-16-16</t>
  </si>
  <si>
    <t>"Měřeno v AutoCAD:"  
 15,4+2,0+10,0 = 27,400 [A]</t>
  </si>
  <si>
    <t>"Měřeno v AutoCAD:"  
 365 = 365,000 [A]</t>
  </si>
  <si>
    <t>Předpoklad: 0,1 = 0,100 [A]</t>
  </si>
  <si>
    <t>261416</t>
  </si>
  <si>
    <t>VRTY PRO KOTV, INJEKT, MIKROPIL NA POVRCHU TŘ IV D DO 80MM</t>
  </si>
  <si>
    <t>Vrty pro injektáž stávajících základů.</t>
  </si>
  <si>
    <t>(13*2)*9*0,500 = 117,000 [A]</t>
  </si>
  <si>
    <t>"Měřeno v AutoCAD:"  
    Deska, dl. mezi příčnímy prahy: 0,25*3,1*13,26 = 10,277 [A]  
 Příčné prahy: 0,707*5,6+0,701*5,6 = 7,885 [B]  
 Celkem: A+B = 18,162 [C]</t>
  </si>
  <si>
    <t>30,565*1,1*2*12,35/1000 = 0,830 [A]</t>
  </si>
  <si>
    <t>281451</t>
  </si>
  <si>
    <t>INJEKTOVÁNÍ NÍZKOTLAKÉ Z CEMENTOVÉ MALTY NA POVRCHU</t>
  </si>
  <si>
    <t>Sanace (injektáž) stávajících základů.</t>
  </si>
  <si>
    <t>"Měřeno v AutoCAD:"  
 1,88*14,86-2*0,2*2,4*1,39-2*2*0,06*1,05-2*2*0,12*0,45 = 26,134 [A]</t>
  </si>
  <si>
    <t>Podkladní beton pod základovou deskou a mezi stávajícími základy.</t>
  </si>
  <si>
    <t>"Měřeno v AutoCAD:"  
    Podkl. beton  tl. 100 mm: 0,100*14,86*4,0 = 5,944 [A]  
 Prostor mezi stávajícími základy: 0,400*1,55*14,55 = 9,021 [B]  
 Celkem: A+B = 14,965 [C]</t>
  </si>
  <si>
    <t>"Měřeno v AutoCAD:"  
 "   Vtok:"  
       Lože dlažby nad křídly: 0,100*15,78 = 1,578 [A]  
       Lože dlažby pod křídly: 0,100*(2,0*1,2+1,1*2*2,3*0,95) = 0,721 [B]  
       Koncové prahy: 0,09*(1,2+1,2+6,06) = 0,761 [C]  
 "  Výtok:"  
       Lože dlažby nad křídly: 0,100*15,78 = 1,578 [D]  
       Lože dlažby pod křídly: 0,100*(2,0*1,25+1,1*2*2,3*1,00) = 0,756 [E]  
       Koncové prahy: 0,09*(1,2+1,2+6,0) = 0,756 [F]  
 Celkem: A+B+C+D+E+F = 6,150 [G]</t>
  </si>
  <si>
    <t>"Měřeno v AutoCAD:"  
 0,1*(2*1,125*8,8+4*1,1*2,5) = 3,080 [A]</t>
  </si>
  <si>
    <t>"Měřeno v AutoCAD:"  
    Celkové množství zásypu: 30,9*7,42+15,77*(3,6+3,84) = 346,607 [A]</t>
  </si>
  <si>
    <t>Štěrkový pohoz.</t>
  </si>
  <si>
    <t>"Měřeno v AutoCAD:"  
    Vtok: 0,300*1,5*2,8 = 1,260 [A]  
    Výtok: 0,300*(1,5*1,9+0,3*1,5) = 0,990 [B]  
 Celkem: A+B = 2,250 [C]</t>
  </si>
  <si>
    <t>"Měřeno v AutoCAD:"  
 "   Vtok:"  
       Dlažba tl. 200 mm nad křídly: 0,200*15,78-0,200*2,64*0,5 = 2,892 [A]  
       Dlažba tl. 100 mm (žlábek nak římsou): 0,100*2,64*0,5 = 0,132 [B]  
       Dlažba tl. 200 mm pod křídly: 0,200*(2,0*1,2+1,1*2*2,3*0,95) = 1,441 [C]  
 "  Výtok:"  
       Dlažba tl. 200 mm nad křídly: 0,200*15,78-0,200*2,64*0,5 = 2,892 [D]  
       Dlažba tl. 100 mm (žlábek nak římsou): 0,100*2,64*0,5 = 0,132 [E]  
       Dlažba tl. 200 mm pod křídly: 0,200*(2,0*1,25+1,1*2*2,3*1,00) = 1,512 [F]  
 Celkem: A+B+C+D+E+F = 9,001 [G]</t>
  </si>
  <si>
    <t>"Měřeno v AutoCAD:"  
 0,204*14,86 = 3,031 [A]</t>
  </si>
  <si>
    <t>"Měřeno v AutoCAD:"  
    Horní plocha rámových dílců: 2,4*11,650 = 27,960 [A]  
    Stěny rámových dílců: 2*35,21 = 70,420 [B]  
    Prefabrikovaná křídla: 4*(2,68*1,8+2*0,605) = 24,136 [C]  
 A+B+C = 122,516 [D]</t>
  </si>
  <si>
    <t>Součást izolace u říms.</t>
  </si>
  <si>
    <t>"Měřeno v AutoCAD:"  
 Římsa na vtokovém šikmém rámovém dílci: (0,15+0,5)*(2*1,8+2,4) = 3,900 [A]  
    Římsa na výtokovém šikmém rámovém dílci: (0,15+0,5)*(2*1,81+2,4) = 3,913 [B]  
 A+B = 7,813 [C]</t>
  </si>
  <si>
    <t>Bourání stávající zděné nosné konstukce, čel a křídel vč. spodní stavby.  
Vč. vnitrostaveništní dopravy. Ostatní doprava je zahrnuta v položkách R015**</t>
  </si>
  <si>
    <t>"Měřeno v AutoCAD:"  
    Kamenná klenba: 1,668*8,81 = 14,695 [A]  
    Kamenná spodní stavba: (3,01+3,01+0,4)*8,81 = 56,560 [B]  
    Kamenná křídla vč. založení: 7,1*(1,15+1,24)+7,21*(1,13+1,03) = 32,543 [C]  
    Kamenná římsa: 7,6*0,172 = 1,307 [D]  
 A+B+C+D = 105,105 [E]</t>
  </si>
  <si>
    <t>Odstranění stávající hydroizolace klenby.  
Vč. vnitrostaveništní dopravy. Ostatní doprava je zahrnuta v položkách R015**</t>
  </si>
  <si>
    <t>"Měřeno v AutoCAD:"  
 8,81*3,89 = 34,271 [A]</t>
  </si>
  <si>
    <t>"Měřeno v AutoCAD:"  
    Celkový objem výkopů: 365 = 365,000 [A]  
    Předpoklad nemožnosti použití 40% z objemu výkopu: 0,4*A = 146,000 [B]  
 Objemová hmotnost 2,2 t/m3: 2,2*B = 321,200 [C]</t>
  </si>
  <si>
    <t>"Měřeno v AutoCAD:"  
    Kamenná klenba: 1,668*8,81 = 14,695 [A]  
    Kamenná spodní stavba: (3,01+3,01+0,4)*8,81 = 56,560 [B]  
    Kamenná křídla vč. založení: 7,1*(1,15+1,24)+7,21*(1,13+1,03) = 32,543 [C]  
    Kamenná římsa: 7,6*0,172 = 1,307 [D]  
 A+B+C+D = 105,105 [E]  
 Objemová hmotnost 2,4 t/m3: 2,4*E = 252,252 [F]</t>
  </si>
  <si>
    <t>"Měřeno v AutoCAD:"  
 0,020*8,81*3,89 = 0,685 [A]  
 Objemová hmotnost 2,4 t/m3: 2,4*A = 1,645 [B]</t>
  </si>
  <si>
    <t xml:space="preserve">  SO41-14-16-17</t>
  </si>
  <si>
    <t>ŽST Solnice obvod n. n.,  propustek v ev. km 14,863</t>
  </si>
  <si>
    <t>SO41-14-16-17</t>
  </si>
  <si>
    <t>"Měřeno v AutoCAD:"  
 27,0 = 27,000 [A]</t>
  </si>
  <si>
    <t>"Měřeno v AutoCAD:"  
 Celkové množství zásypů: 13,42*1,94+32,58*2,79+48,304*10,614+32,58*3,33+13,42*2,31 = 769,123 [A]  
    Množství zásypu z použitelných materiálu výkopů (I. třída) - 60%: 0,6*904,5 = 542,700 [D]  
 Předpoklad 30% z celkového množství zásypů: 0,3*A = 230,737 [C]</t>
  </si>
  <si>
    <t>"Měřeno v AutoCAD:"  
 1,1*(56,15*6,5+23,53*(1,05+3,07)+13,75*7,95+40,32*6,42-7,81) = 904,503 [A]</t>
  </si>
  <si>
    <t>"Měřeno v AutoCAD:"  
 1,1*(2,26*0,38*7,3+3,4*1,05*0,43) = 8,585 [A]</t>
  </si>
  <si>
    <t>"Měřeno v AutoCAD:"  
    Celkové množství zásypu: 13,42*1,94+32,58*2,79+48,304*10,614+32,58*3,33+13,42*2,31 = 769,123 [A]  
    Množství zásypu z použitelných materiálu výkopů (I. třída) - 60%: 0,6*904,5 = 542,700 [B]  
    Předpoklad 30% z celkového množství zásypů: 0,3*A = 230,737 [C]</t>
  </si>
  <si>
    <t>Základ nového čela na výtoku.</t>
  </si>
  <si>
    <t>"Měřeno v AutoCAD:"  
 1,272*5,3 = 6,742 [A]</t>
  </si>
  <si>
    <t>"Měřeno v AutoCAD:"  
    Základová deska: 0,421*19,27+0,514*2,45 = 9,372 [A]  
    Příčný práh: 0,301*2,1 = 0,632 [B]  
    Rozšířený základ: 2*(0,238*1,955+(0,238+0,121)/2*0,495) = 1,108 [C]  
 A+B+C = 11,112 [D]</t>
  </si>
  <si>
    <t>"Viz výkaz výztuže:"  
 0,6 = 0,600 [A]</t>
  </si>
  <si>
    <t>"Viz výkaz výztuže:"  
 1,106 = 1,106 [A]</t>
  </si>
  <si>
    <t>Římsy na novém čele na výtoku.</t>
  </si>
  <si>
    <t>"Měřeno v AutoCAD:"  
 0,119*5,3 = 0,631 [A]</t>
  </si>
  <si>
    <t>Výztuž říms na novém čelu propustku.</t>
  </si>
  <si>
    <t>"Viz výkaz výztuže:"  
 0,15 = 0,150 [A]</t>
  </si>
  <si>
    <t>333315</t>
  </si>
  <si>
    <t>MOSTNÍ OPĚRY A KŘÍDLA Z PROSTÉHO BETONU DO C30/37</t>
  </si>
  <si>
    <t>Dřík nového čela propustku na výtoku.</t>
  </si>
  <si>
    <t>"Měřeno v AutoCAD:"  
 1,923*5,3-2,126*1,0 = 8,066 [A]</t>
  </si>
  <si>
    <t>Nové zábradlí na novém čele propustku na výtoku.</t>
  </si>
  <si>
    <t>"Viz výkaz materiálu zábradlí:"  
 178 = 178,000 [A]</t>
  </si>
  <si>
    <t>"Měřeno v AutoCAD:"  
 0,1*55,94 = 5,594 [A]</t>
  </si>
  <si>
    <t>"Měřeno v AutoCAD:"  
    Před vtokem: 0,200*1,725*3,0 = 1,035 [A]  
    Svah vtok: 0,200*6,0*1,0 = 1,200 [B]  
 Za výtokem: 0,200*20,0 = 4,000 [C]  
 Svah výtok: 0,200*8,9*0,53+0,100*7,8*0,5 = 1,333 [D]  
 Předlážděné dlažby: 0,100*(2,0*3,0+3,6*3,0) = 1,680 [E]  
 Celkem: A+B+C+D+E = 9,248 [F]</t>
  </si>
  <si>
    <t>Podkladní beton pod základem nového čela.</t>
  </si>
  <si>
    <t>"Měřeno v AutoCAD:"  
 0,1*10,83 = 1,083 [A]</t>
  </si>
  <si>
    <t>Celkové množství zásypů: 13,42*1,94+32,58*2,79+48,304*10,614+32,58*3,33+13,42*2,31 = 769,123 [B]  
 Předpoklad 70% z celkového množství zásypů: 0,7*B = 538,386 [A]</t>
  </si>
  <si>
    <t>"Měřeno v AutoCAD:"  
    Před vtokem: 0,200*1,725*3,0 = 1,035 [A]  
    Svah vtok: 0,200*6,0*1,0 = 1,200 [B]  
 Za výtokem: 0,200*20,0 = 4,000 [C]  
 Svah výtok: 0,200*8,9*0,53+0,100*7,8*0,5 = 1,333 [D]  
 Celkem: A+B+C+D = 7,568 [E]</t>
  </si>
  <si>
    <t>R465512</t>
  </si>
  <si>
    <t>Předláždění části stávajících dlažeb.</t>
  </si>
  <si>
    <t>0,200*(2,0*3,0+3,6*3,0) = 3,360 [A]</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</si>
  <si>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</si>
  <si>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62845</t>
  </si>
  <si>
    <t>SPÁROVÁNÍ STÁVAJÍCÍCH DLAŽEB CEMENT MALTOU</t>
  </si>
  <si>
    <t>Přespárování dlažeb ponechávané části dlažby.</t>
  </si>
  <si>
    <t>3,6*3 = 10,800 [A]</t>
  </si>
  <si>
    <t>"Měřeno v AutoCAD:"  
 4,342*21,3 = 92,485 [A]</t>
  </si>
  <si>
    <t>Součást SVI 3.</t>
  </si>
  <si>
    <t>"Měřeno v AutoCAD:"  
    Přechod z čela na trubní propustek: (0,93*2,62+2*1,62*0,5+2,126*0,5+(2,625-2,126)) = 5,619 [A]</t>
  </si>
  <si>
    <t>Nivelační značky hřebové.</t>
  </si>
  <si>
    <t>Betonové trouby nového propustku. Vč. šikmé úpravy vtokového dílce.</t>
  </si>
  <si>
    <t>"Měřeno v AutoCAD:"  
 22,95 = 22,950 [A]</t>
  </si>
  <si>
    <t>1,21 = 1,210 [A]</t>
  </si>
  <si>
    <t>"Měřeno v AutoCAD:"  
    ŽB konstrukce čel: 5,4*2,16-0,8*1,85+5,3*2,16-0,8*1,85 = 20,152 [A]</t>
  </si>
  <si>
    <t>966372</t>
  </si>
  <si>
    <t>BOURÁNÍ PROPUSTŮ Z TRUB DN DO 1200MM</t>
  </si>
  <si>
    <t>"Měřeno v AutoCAD:"  
 17,4 = 17,400 [A]</t>
  </si>
  <si>
    <t>"Měřeno v AutoCAD:"  
 3,61*17,4 = 62,814 [A]</t>
  </si>
  <si>
    <t>"Měřeno v ACAD:"  
    Množství zásypu z nepoužitelných materiálu výkopů (I. třída) - 40%: 0,4*904,5 = 361,800 [B]  
 Objemová hmotnost 2,2 t/m3: 2,2*B = 795,960 [C]</t>
  </si>
  <si>
    <t>"Měřeno v AutoCAD:"  
 1,1*(2,26*0,38*7,3+3,4*1,05*0,43) = 8,585 [A]  
 Objemová hmotnost 2,4 t/m3: 2,4*A = 20,603 [B]</t>
  </si>
  <si>
    <t>"Měřeno v AutoCAD:"  
    ŽB konstrukce čel: 5,4*2,16-0,8*1,85+5,3*2,16-0,8*1,85 = 20,152 [A]  
    Bouraný propustek: (1,85-1,13)*17,4+0,75*15,8 = 24,378 [B]  
 A+B = 44,530 [C]  
 Objemová hmotnost 2,5 t/m3: 2,5*C = 111,325 [D]</t>
  </si>
  <si>
    <t>Objemová hmotnost 2,4 t/m3: 2,4*1,21 = 2,904 [A]</t>
  </si>
  <si>
    <t>"Měřeno v AutoCAD:"  
 0,020*3,61*17,4 = 1,256 [A]  
 Objemová hmotnost 2,4 t/m3: 2,4*A = 3,015 [B]</t>
  </si>
  <si>
    <t>D.2.1.6</t>
  </si>
  <si>
    <t>Potrubní vedení</t>
  </si>
  <si>
    <t xml:space="preserve">  SO41-16-16-01</t>
  </si>
  <si>
    <t>ŽST Solnice, obvod n. n., objekty odvodnění kolejiště</t>
  </si>
  <si>
    <t>SO41-16-16-01</t>
  </si>
  <si>
    <t>R02911</t>
  </si>
  <si>
    <t>OSTATNÍ POŽADAVKY - GEODETICKÉ ZAMĚŘENÍ A VYTÝČENÍ</t>
  </si>
  <si>
    <t>zaměření směrové a výškové polohy kanalizace</t>
  </si>
  <si>
    <t>1=1,000 [A]</t>
  </si>
  <si>
    <t>R02943</t>
  </si>
  <si>
    <t>R02945</t>
  </si>
  <si>
    <t>OSTAT POŽADAVKY - GEOMETRICKÝ PLÁN</t>
  </si>
  <si>
    <t>KČ</t>
  </si>
  <si>
    <t>natěžení a dovoz  materiálů (výkopku) z mezideponie, včetně rozvozných vzdáleností, zásyp rýh - 47,941 m3, zásyp jam 1559,724 m3</t>
  </si>
  <si>
    <t>47,941+1559,724=1 607,665 [A]</t>
  </si>
  <si>
    <t>jáma šíře 2,47 m -  retenční stoky DN 1200, rozšíření u šachet na 3,3 m, vč.odvozu výkopku na deponii (výkopek pro zpětný zásyp - 1559,724m3) , na skládku -  přebytek výkopku - vytlačená kubatura (407,092m3)</t>
  </si>
  <si>
    <t>těžitelnost hornin - předpoklad dle vrtů a sond IGP   
retence IA , IB  - 60 % tř. I , 20 % tř.II , 20 % tř.III    
retence IC  - 40 % tř. I , 30 % tř.II , 30 % tř.III   
retence ID  - 60 % tř. I , 20 % tř.II , 20 % tř.III   
retence IE  - 60 % tř. I , 40 % tř.II                  
101*2,47*0,6=149,682 [A] retence IA   
(2,29+2,32)*(3,3-2,47)*3,3*0,6=7,576 [F] rozšíření u šachet   
94*2,47*0,6=139,308 [B] retence IB   
(2,33+2,02)*(3,3-2,47)*3,3*0,6=7,149 [G] rozšíření u šachet   
532*2,47*0,4=525,616 [C] retence IC   
(3,54+3,44+3,27+3,09)*(3,3-2,47)*3,3*0,4=14,615 [H] rozšíření u šachet   
604*2,47*0,6=895,128 [D] retence ID   
(3,53+3,38+3,2+3,01)*(3,3-2,47)*3,3*0,6=21,561 [I] rozšíření u šachet   
134*2,47*0,6=198,588 [E] retence IE   
(2,36+2,26)*(3,3-2,47)*3,3*0,6=7,593 [J] rozšíření u šachet   
A+B+C+D+E+F+G+H+I+J=1 966,816 [L]</t>
  </si>
  <si>
    <t>jáma šíře 2,47 m -  retenční stoky DN 1200, rozšíření u šachet na 3,3 m, vč.odvozu výkopku na skládku -  přebytek výkopku - vytlačená kubatura (956,241m3)</t>
  </si>
  <si>
    <t>těžitelnost hornin - předpoklad dle vrtů a sond IGP   
retence IA , IB  - 60 % tř. I , 20 % tř.II , 20 % tř.III    
retence IC  - 40 % tř. I , 30 % tř.II , 30 % tř.III   
retence ID  - 60 % tř. I , 20 % tř.II , 20 % tř.III   
retence IE  - 60 % tř. I , 40 % tř.II                  
101*2,47*0,2=49,894 [A] retence IA   
(2,29+2,32)*(3,3-2,47)*3,3*0,2=2,525 [F] rozšíření u šachet   
94*2,47*0,2=46,436 [B] retence IB   
(2,33+2,02)*(3,3-2,47)*3,3*0,2=2,383 [G] rozšíření u šachet   
532*2,47*0,3=394,212 [C] retence IC   
(3,54+3,44+3,27+3,09)*(3,3-2,47)*3,3*0,3=10,961 [H] rozšíření u šachet   
604*2,47*0,2=298,376 [D] retence ID   
(3,53+3,38+3,2+3,01)*(3,3-2,47)*3,3*0,2=7,187 [I] rozšíření u šachet   
134*2,47*0,4=132,392 [E] retence IE   
(2,36+2,26)*(3,3-2,47)*3,3*0,4=5,062 [J] rozšíření u šachet   
454,2*0,03*0,5=6,813 [K] výkop pro drenáž   
A+B+C+D+E+F+G+H+I+J+K=956,241 [L]</t>
  </si>
  <si>
    <t>jáma šíře 2,47 m -  retenční stoky DN 1200, rozšíření u šachet na 3,3 m, vč.odvozu výkopku na skládku -  přebytek výkopku - vytlačená kubatura (818,787m3)</t>
  </si>
  <si>
    <t>těžitelnost hornin - předpoklad dle vrtů a sond IGP   
retence IA , IB  - 60 % tř. I , 20 % tř.II , 20 % tř.III    
retence IC  - 40 % tř. I , 30 % tř.II , 30 % tř.III   
retence ID  - 60 % tř. I , 20 % tř.II , 20 % tř.III   
retence IE  - 60 % tř. I , 40 % tř.II                  
101*2,47*0,2=49,894 [A] retence IA   
(2,29+2,32)*(3,3-2,47)*3,3*0,2=2,525 [F] rozšíření u šachet   
94*2,47*0,2=46,436 [B] retence IB   
(2,33+2,02)*(3,3-2,47)*3,3*0,2=2,383 [G] rozšíření u šachet   
532*2,47*0,3=394,212 [C] retence IC   
(3,54+3,44+3,27+3,09)*(3,3-2,47)*3,3*0,3=10,961 [H] rozšíření u šachet   
604*2,47*0,2=298,376 [D] retence ID   
(3,53+3,38+3,2+3,01)*(3,3-2,47)*3,3*0,2=7,187 [I] rozšíření u šachet   
454,2*0,03*0,5=6,813 [K] výkop pro drenáž   
A+B+C+D+F+G+H+I+K=818,787 [L]</t>
  </si>
  <si>
    <t>rýha šíře 1,13 m -  stoky DN 300 - odtok z retence, vč.odvozu výkopku na deponii (celý výkopek použit pro zpětný zásyp - 46,423m3)</t>
  </si>
  <si>
    <t>60 % tř. I , 20 % tř.II , 20 % tř.III   
(16+11+12+13+16)*1,13*0,6=46,104 [A]  odtok z retence   
17,7*0,03*0,6=0,319 [B] výkop pro drény   
A+B=46,423 [C]</t>
  </si>
  <si>
    <t>13283</t>
  </si>
  <si>
    <t>HLOUBENÍ RÝH ŠÍŘ DO 2M PAŽ I NEPAŽ TŘ. II</t>
  </si>
  <si>
    <t>rýha šíře 1,13 m -  stoky DN 300 - odtok z retence, vč.odvozu výkopku na deponii (výkopek pro zpětný zásyp - 1,518m3) , na skládku -  přebytek výkopku - vytlačená kubatura (13,956 m3)</t>
  </si>
  <si>
    <t>60 % tř. I , 20 % tř.II , 20 % tř.III   
(16+11+12+13+16)*1,13*0,2=15,368 [A]  odtok z retence   
17,7*0,03*0,2=0,106 [B] výkop pro drény   
A+B=15,474 [C]</t>
  </si>
  <si>
    <t>13293</t>
  </si>
  <si>
    <t>HLOUBENÍ RÝH ŠÍŘ DO 2M PAŽ I NEPAŽ TŘ. III</t>
  </si>
  <si>
    <t>rýha šíře 1,13 m -  stoky DN 300 - odtok z retence, vč.odvozu výkopku na skládku -  přebytek výkopku - vytlačená kubatura (15,474 m3)</t>
  </si>
  <si>
    <t>uložení přebytku výkopku na skládku - 2211,55 m3, výkopku pro zásyp na deponii 1607,665 m3</t>
  </si>
  <si>
    <t>2211,55+1607,665=3 819,215 [A]</t>
  </si>
  <si>
    <t>zásyp rýh a zásyp jam výkopkem dovezeným z deponie - výkopek tř.I</t>
  </si>
  <si>
    <t>3741,844-2182,12+77,371-29,43=1 607,665 [A]</t>
  </si>
  <si>
    <t>OBSYP POTRUBÍ A OBJEKTŮ Z NAKUPOVANÝCH MATERIÁLŮ</t>
  </si>
  <si>
    <t>obsyp potrubí  štěrkopískem 0-4 mm, příp.0-8 mm</t>
  </si>
  <si>
    <t>454,2*2,046+17,7*0,544=938,922 [A]</t>
  </si>
  <si>
    <t>(3819,215-1607,665)*2,1=4 644,255 [A]</t>
  </si>
  <si>
    <t>21262</t>
  </si>
  <si>
    <t>TRATIVODY KOMPLET Z TRUB Z PLAST HMOT DN DO 100MM</t>
  </si>
  <si>
    <t>pracovní drenáž DN 100, vč.štěrkového podsypu a obsypu 32/63, bez zemních prací, rozsah drenáží bude možno upřesnit dle skutečného výskytu podzemní vody po provedení výkopů, jedná se o provizorní trativod provedený z důvodu provádění kanalizace</t>
  </si>
  <si>
    <t>454,2+17,7=471,900 [A]</t>
  </si>
  <si>
    <t>podsyp - písek,štěrkopísek  pod potrubím</t>
  </si>
  <si>
    <t>454,2*1,13+17,7*0,23=517,317 [A] podsyp potrubí</t>
  </si>
  <si>
    <t>plastové potrubí DN 300, PP/PVC SN min12, stoky - odtok z retence, trouby strukturované nebo plnostěnné jednovrstvé</t>
  </si>
  <si>
    <t>4,8+2,1+2,5+2,7+5,6=17,700 [A]</t>
  </si>
  <si>
    <t>R8747</t>
  </si>
  <si>
    <t>POTRUBÍ Z TRUB PLASTOVÝCH ODPADNÍCH DN DO 1200MM</t>
  </si>
  <si>
    <t>stoka - retenční potrubí, potrubí PE HD se spirálovitě ovíjeným PP profilem DN 1200, vnější profil 1370 mm, (min) SN 12</t>
  </si>
  <si>
    <t>40,5+39,7+149,4+171,5+53,1=454,200 [A]</t>
  </si>
  <si>
    <t>R891214</t>
  </si>
  <si>
    <t>VENTILY DN DO 40MM</t>
  </si>
  <si>
    <t>vírový ventil DN 32 (1,1 l/s, 1,2 l/s), DN 40 (1,6 l/s), materiál nerez,  vč.podkladní plastové desky</t>
  </si>
  <si>
    <t>1+1+1=3,000 [A]</t>
  </si>
  <si>
    <t>R891226</t>
  </si>
  <si>
    <t>VENTILY DN DO 80MM</t>
  </si>
  <si>
    <t>vírový ventil DN 65 (4,7 l/s),  materiál nerez,  vč.podkladní plastové desky</t>
  </si>
  <si>
    <t>1+1=2,000 [A]</t>
  </si>
  <si>
    <t>891645</t>
  </si>
  <si>
    <t>KLAPKY DN DO 300MM</t>
  </si>
  <si>
    <t>klapka DN 300 - těsnicí koncová klapka se šikmým talířem bránící zpětnému zaplavení gravitačního potrubí. Klapky jsou navrženy jako samočinné a budou ukotveny kolmo do zdí šachet a konstrukcí propustků. V případě, že není potrubí zaústěno do šachty kolmo, budou použity koncové klapky s napojením na potrubí PP/PVC pomocí příslušné spojky.</t>
  </si>
  <si>
    <t>5=5,000 [A]</t>
  </si>
  <si>
    <t>894183</t>
  </si>
  <si>
    <t>ŠACHTY KANALIZAČ Z BETON DÍLCŮ NA POTRUBÍ DN DO 1400MM</t>
  </si>
  <si>
    <t>celoprefabrikovaná vodotěs. betonová šachta na potrubí DN 1200 s jednolitým šachtovým dnem, kyneta betonová 1/1,    
DN šachty 1500 nebo 1650, s integrovaným spojem osazeným do šach.dna, pryžové elastomerové těsnění mezi šach.díly,  tl.stěn 120mm,vč.poklopu profilu 600 mm s větracími otvory a tl.vložkou, třídy D400, litinový rám a poklop zabezpečený proti vyskočení, pant obrtlík a zámek, emblém, kapsová stupadla litinová, vidlicová ocelová s povlakem PE, beton C 30/37 XF4</t>
  </si>
  <si>
    <t>14=14,000 [A]</t>
  </si>
  <si>
    <t>899309</t>
  </si>
  <si>
    <t>DOPLŇKY NA POTRUBÍ - VÝSTRAŽNÁ FÓLIE</t>
  </si>
  <si>
    <t>hnědá barva - pozor kanalizace</t>
  </si>
  <si>
    <t>454,2*4+17,7=1 834,500 [A]</t>
  </si>
  <si>
    <t>899652</t>
  </si>
  <si>
    <t>ZKOUŠKA VODOTĚSNOSTI POTRUBÍ DN DO 300MM</t>
  </si>
  <si>
    <t>plast DN 300</t>
  </si>
  <si>
    <t>17,70=17,700 [A]</t>
  </si>
  <si>
    <t>899692</t>
  </si>
  <si>
    <t>ZKOUŠKA VODOTĚSNOSTI POTRUBÍ DN PŘES 800MM</t>
  </si>
  <si>
    <t>stoka - plast DN 1200</t>
  </si>
  <si>
    <t>454,2=454,200 [A]</t>
  </si>
  <si>
    <t>89980</t>
  </si>
  <si>
    <t>TELEVIZNÍ PROHLÍDKA POTRUBÍ</t>
  </si>
  <si>
    <t>plastové potrubí DN 1200 a 300 - TV prohlídka potrubí, součást předávací dokumentace   
1x před převzetím kanalizace investorem, zdokumentován TV záznam a protokol , součástí též prověření deformací (ovality) potrubí a spádu potrubí, zpracování a vyhodnocení TV prohlídky v systému ISYBAU</t>
  </si>
  <si>
    <t>454,20+17,70=471,900 [A]</t>
  </si>
  <si>
    <t xml:space="preserve">  SO41-16-16-02</t>
  </si>
  <si>
    <t>ŽST Solnice, obvod n. n., objekty odvodnění zpevněných ploch</t>
  </si>
  <si>
    <t>SO41-16-16-02</t>
  </si>
  <si>
    <t>natěžení a dovoz  materiálů (výkopku) z mezideponie, včetně rozvozných vzdáleností, zásyp rýh - 451,357 m3, zásyp jam 2070,092 m3</t>
  </si>
  <si>
    <t>451,357+2070,092=2 521,449 [A]</t>
  </si>
  <si>
    <t>jáma šíře 4,67 m - souběh dvou stok DN 1200 - II.A.1, rozšíření u šachet na 5,87 m v délce 3,3 m, jáma šíře 2,82 m stoka DN 1400 - II.B.1, rozšíření u šachet na 4,7 a 4,2 m v délce 3,8 m, jáma šíře 2,47 m -  retenční stoky DN 1200, rozšíření u šachet na 3,3 m, vč.odvozu výkopku na deponii (výkopek pro zpětný zásyp jam 2070,092m3 a zásyp rýh 95,364 m3) , na skládku -  přebytek výkopku - vytlačená kubatura (985,759m3)</t>
  </si>
  <si>
    <t>těžitelnost hornin - předpoklad dle vrtů a sond IGP   
retence IIC1 , IC2  - 60 % tř. I , 20 % tř.II , 20 % tř.III    
retence IIB2  - 40 % tř. I , 30 % tř.II , 30 % tř.III   
retence IIB1  - 60 % tř. I , 20 % tř.II , 20 % tř.III   
retence IIA1  - 60 % tř. I , 40 % tř.I    
186*4,67*0,6=521,172 [A] retence IIA1   
(2,63+2,51)*1,2*3,3*0,6=12,213 [B] rozšíření u šachet   
72,4*0,03*0,6=1,303 [C] výkop pro drenáž   
(2,82*146+2,47*679)*0,6=1 253,310 [D] retence IIB1   
(3,49*(4,7-2,82)*3,8+3,35*(4,2-2,82)*3,8+(3,16+2,98+2,82+2,65)*(3,3-2,47)*3,3)*0,6=44,580 [E] rozšíření u šachet   
3,56*3,56*4,92*0,6=37,412 [F] retence IIB1-OLK   
 2,47*604*0,4=596,752 [G]retence IIB2   
(3,48+3,27+3,08+2,89)*(3,3-2,47)*3,3*0,4=13,936 [H] rozšíření u šachet   
 3,56*3,56*4,93*0,4=24,992 [I]  retence IIB2-OLK   
2,47*180*0,6=266,760 [J] retence IIC1   
(2,84+2,63)*(3,3-2,47)*3,3*0,6=8,989 [K] rozšíření u šachet   
 3,56*3,56*4,19*0,6=31,861 [L]  retence IIC1-OLK   
 2,47*219*0,6=324,558 [M]retence IIC2   
(2,84+2,71+2,59)*(3,3-2,47)*3,3*0,6=13,377 [N] rozšíření u šachet   
((717,6-144,8-4,4)*0,03+43,7*0,03)*0=0,000 [O] výkop pro drenáž   
A+B+C+D+E+F+G+H+I+J+K+L+M+N+O=3 151,215 [P]</t>
  </si>
  <si>
    <t>jáma šíře 4,67 m - souběh dvou stok DN 1200 - II.A.1, rozšíření u šachet na 5,87 m v délce 3,3 m, jáma šíře 2,82 m stoka DN 1400 - II.B.1, rozšíření u šachet na 4,7 a 4,2 m v délce 3,8 m, jáma šíře 2,47 m -  retenční stoky DN 1200, rozšíření u šachet na 3,3 m, vč.odvozu výkopku na skládku -  přebytek výkopku - vytlačená kubatura (1502,683m3)</t>
  </si>
  <si>
    <t>retence IIC1 , IC2  - 60 % tř. I , 20 % tř.II , 20 % tř.III    
retence IIB2  - 40 % tř. I , 30 % tř.II , 30 % tř.III   
retence IIB1  - 60 % tř. I , 20 % tř.II , 20 % tř.III   
retence IIA1  - 60 % tř. I , 40 % tř.I    
186*4,67*0,4=347,448 [A] retence IIA1   
(2,63+2,51)*1,2*3,3*0,4=8,142 [B] rozšíření u šachet   
72,4*0,03*0,4=0,869 [C] výkop pro drenáž   
(2,82*146+2,47*679)*0,2=417,770 [D] retence IIB1   
(3,49*(4,7-2,82)*3,8+3,35*(4,2-2,82)*3,8+(3,16+2,98+2,82+2,65)*(3,3-2,47)*3,3)*0,2=14,860 [E] rozšíření u šachet   
3,56*3,56*4,92*0,2=12,471 [F] retence IIB1-OLK   
 2,47*604*0,3=447,564 [G]retence IIB2   
(3,48+3,27+3,08+2,89)*(3,3-2,47)*3,3*0,3=10,452 [H] rozšíření u šachet   
 3,56*3,56*4,93*0,3=18,744 [I]  retence IIB2-OLK   
2,47*180*0,2=88,920 [J] retence IIC1   
(2,84+2,63)*(3,3-2,47)*3,3*0,2=2,996 [K] rozšíření u šachet   
 3,56*3,56*4,19*0,2=10,620 [L]  retence IIC1-OLK   
 2,47*219*0,2=108,186 [M]retence IIC2   
(2,84+2,71+2,59)*(3,3-2,47)*3,3*0,2=4,459 [N] rozšíření u šachet   
((717,6-144,8-4,4)*0,03+43,7*0,03)*0,5=9,182 [O] výkop pro drenáž   
A+B+C+D+E+F+G+H+I+J+K+L+M+N+O=1 502,683 [P]</t>
  </si>
  <si>
    <t>jáma šíře 2,82 m stoka DN 1400 - II.B.1, rozšíření u šachet na 4,7 a 4,2 m v délce 3,8 m, jáma šíře 2,47 m -  retenční stoky DN 1200, rozšíření u šachet na 3,3 m, vč.odvozu výkopku na skládku -  přebytek výkopku - vytlačená kubatura (1146,224m3)</t>
  </si>
  <si>
    <t>retence IIC1 , IC2  - 60 % tř. I , 20 % tř.II , 20 % tř.III    
retence IIB2  - 40 % tř. I , 30 % tř.II , 30 % tř.III   
retence IIB1  - 60 % tř. I , 20 % tř.II , 20 % tř.III   
retence IIA1  - 60 % tř. I , 40 % tř.I    
(2,82*146+2,47*679)*0,2=417,770 [D] retence IIB1   
(3,49*(4,7-2,82)*3,8+3,35*(4,2-2,82)*3,8+(3,16+2,98+2,82+2,65)*(3,3-2,47)*3,3)*0,2=14,860 [E] rozšíření u šachet   
3,56*3,56*4,92*0,2=12,471 [F] retence IIB1-OLK   
 2,47*604*0,3=447,564 [G]retence IIB2   
(3,48+3,27+3,08+2,89)*(3,3-2,47)*3,3*0,3=10,452 [H] rozšíření u šachet   
 3,56*3,56*4,93*0,3=18,744 [I]  retence IIB2-OLK   
2,47*180*0,2=88,920 [J] retence IIC1   
(2,84+2,63)*(3,3-2,47)*3,3*0,2=2,996 [K] rozšíření u šachet   
 3,56*3,56*4,19*0,2=10,620 [L]  retence IIC1-OLK   
 2,47*219*0,2=108,186 [M]retence IIC2   
(2,84+2,71+2,59)*(3,3-2,47)*3,3*0,2=4,459 [N] rozšíření u šachet   
((717,6-144,8-4,4)*0,03+43,7*0,03)*0,5=9,182 [O] výkop pro drenáž   
D+E+F+G+H+I+J+K+L+M+N+O=1 146,224 [P]</t>
  </si>
  <si>
    <t>rýha šíře 0,93 m stoka DN 200, 1,13 m -  stoky DN 300, 1,45 m DN 400, vč.odvozu výkopku na deponii (výkopek pro zpětný zásyp - 355,993m3)</t>
  </si>
  <si>
    <t>těžitelnost hornin - předpoklad dle vrtů a sond IGP   
retence IIC1 , IC2  - 60 % tř. I , 20 % tř.II , 20 % tř.III    
retence IIB2  - 40 % tř. I , 30 % tř.II , 30 % tř.III   
retence IIB1  - 60 % tř. I , 20 % tř.II , 20 % tř.III   
retence IIA1  - 60 % tř. I , 40 % tř   
0,93*2*14,5*0,6=16,182 [A] IIA1-přípojky   
14,5*0,03*0,6=0,261 [B]výkop pro drénáž   
33*0,93*0,6=18,414 [C] IIA1-2   
2,7*0,93*1,5*0,6=2,260 [D]přípojky   
(18*1,13+18*0,93)*0,6=22,248 [E]IIA1-1   
6,2*1,5*0,93*0,6=5,189 [F]přípojky   
1,56*(2,6-1,13)*2,6*0,6=3,577 [G] rozšíření u šachet   
13*1,13*0,6=8,814 [H]IIA   
75*1,13*0,6=50,850 [I]IIIS1   
2*(2,6-1,13)*2,6*0,6=4,586 [J]rozšíření u šachet   
2,5*0,93*25,2*0,6=35,154 [K] IIB.1 - přípojky   
(12+9)*1,45*0,6=18,270 [L]IIB1   
((3,51+3,36)/2*6,2*1,45+2,03*(2,6-1,45)*2,6)*0,6=22,170 [M] obtok OLK   
3*0,93*18*0,4=20,088 [N]IIB.2 přípojky   
(11+13)*1,13*0,4=10,848 [O] IIB2   
((3,49+3,35)/2*8,5*1,13+2,15*2*(2,6-1,13)*2,6)*0,4=19,713 [P]obtok OLK   
1,45*106*0,6=92,220 [Q]IIC   
2,87*(2,6-1,45)*2,6*0,6=5,149 [R]rozšíření u šachet   
(116,8-14,5+71,3+48,9)*0,03*0=0,000 [S]výkop pro drenáž   
A+B+C+D+E+F+G+H+I+J+K+L+M+N+O+P+Q+R+S=355,993 [T]</t>
  </si>
  <si>
    <t>rýha šíře 0,93 m stoka DN 200, 1,13 m -  stoky DN 300, 1,45 m DN 400, vč.odvozu výkopku  na skládku -  přebytek výkopku - vytlačená kubatura (187,235 m3)</t>
  </si>
  <si>
    <t>těžitelnost hornin - předpoklad dle vrtů a sond IGP   
retence IIC1 , IC2  - 60 % tř. I , 20 % tř.II , 20 % tř.III    
retence IIB2  - 40 % tř. I , 30 % tř.II , 30 % tř.III   
retence IIB1  - 60 % tř. I , 20 % tř.II , 20 % tř.III   
retence IIA1  - 60 % tř. I , 40 % tř   
0,93*2*14,5*0,4=10,788 [A] IIA1-přípojky   
14,5*0,03*0,4=0,174 [B]výkop pro drénáž   
33*0,93*0,4=12,276 [C] IIA1-2   
2,7*0,93*1,5*0,4=1,507 [D]přípojky   
(18*1,13+18*0,93)*0,4=14,832 [E]IIA1-1   
6,2*1,5*0,93*0,4=3,460 [F]přípojky   
1,56*(2,6-1,13)*2,6*0,4=2,385 [G] rozšíření u šachet   
13*1,13*0,4=5,876 [H]IIA   
75*1,13*0,4=33,900 [I]IIIS1   
2*(2,6-1,13)*2,6*0,4=3,058 [J]rozšíření u šachet   
2,5*0,93*25,2*0,2=11,718 [K] IIB.1 - přípojky   
(12+9)*1,45*0,2=6,090 [L]IIB1   
((3,51+3,36)/2*6,2*1,45+2,03*(2,6-1,45)*2,6)*0,2=7,390 [M] obtok OLK   
3*0,93*18*0,3=15,066 [N]IIB.2 přípojky   
(11+13)*1,13*0,3=8,136 [O] IIB2   
((3,49+3,35)/2*8,5*1,13+2,15*2*(2,6-1,13)*2,6)*0,3=14,785 [P]obtok OLK   
1,45*106*0,2=30,740 [Q]IIC   
2,87*(2,6-1,45)*2,6*0,2=1,716 [R]rozšíření u šachet   
(116,8-14,5+71,3+48,9)*0,03*0,5=3,338 [S]výkop pro drenáž   
A+B+C+D+E+F+G+H+I+J+K+L+M+N+O+P+Q+R+S=187,235 [T]</t>
  </si>
  <si>
    <t>rýha šíře 0,93 m stoka DN 200, 1,13 m -  stoky DN 300, 1,45 m DN 400, vč.odvozu výkopku na skládku -  přebytek výkopku - vytlačená kubatura (98,979 m3)</t>
  </si>
  <si>
    <t>těžitelnost hornin - předpoklad dle vrtů a sond IGP   
retence IIC1 , IC2  - 60 % tř. I , 20 % tř.II , 20 % tř.III    
retence IIB2  - 40 % tř. I , 30 % tř.II , 30 % tř.III   
retence IIB1  - 60 % tř. I , 20 % tř.II , 20 % tř.III   
retence IIA1  - 60 % tř. I , 40 % tř   
2,5*0,93*25,2*0,2=11,718 [K] IIB.1 - přípojky   
(12+9)*1,45*0,2=6,090 [L]IIB1   
((3,51+3,36)/2*6,2*1,45+2,03*(2,6-1,45)*2,6)*0,2=7,390 [M] obtok OLK   
3*0,93*18*0,3=15,066 [N]IIB.2 přípojky   
(11+13)*1,13*0,3=8,136 [O] IIB2   
((3,49+3,35)/2*8,5*1,13+2,15*2*(2,6-1,13)*2,6)*0,3=14,785 [P]obtok OLK   
1,45*106*0,2=30,740 [Q]IIC   
2,87*(2,6-1,45)*2,6*0,2=1,716 [R]rozšíření u šachet   
(116,8-14,5+71,3+48,9)*0,03*0,5=3,338 [S]výkop pro drenáž   
K+L+M+N+O+P+Q+R+S=98,979 [T]</t>
  </si>
  <si>
    <t>uložení přebytku výkopku na skládku - 3920,88 m3, výkopku pro zásyp na deponii 2521,449 m3</t>
  </si>
  <si>
    <t>3920,88+2521,449=6 442,329 [A]</t>
  </si>
  <si>
    <t>zásyp rýh a zásyp jam výkopkem dovezeným z deponie (výkopek tř.I, zásyp rýh - 451,357 m3, zásyp jam 2070,092 m3</t>
  </si>
  <si>
    <t>72,4*3,752+568,4*2,046+43,7*2,556+116,8*0,406+71,3*0,544+48,9*0,783=1 670,785 [A]</t>
  </si>
  <si>
    <t>(5800,122+642,207-2521,449)*2,1=8 233,848 [A]</t>
  </si>
  <si>
    <t>640,8+43,7+116,8+71,3+48,9=921,500 [A]</t>
  </si>
  <si>
    <t>45138</t>
  </si>
  <si>
    <t>PODKL VRSTVY ZE ŽELEZOBET VČET VÝZTUŽE</t>
  </si>
  <si>
    <t>podkladní betonová deska prům. 2,36 m, tl.300 mm pod OLK - 3 ks, vč.výztuže</t>
  </si>
  <si>
    <t>3,14*2,36*2,36/4*0,3*3=3,935 [A]</t>
  </si>
  <si>
    <t>72,4*2,1+(717,6-144,8-4,4)*1,13+43,7*1,44+116,8*0,154+71,3*0,23+48,9*0,348=908,663 [A] podsyp potrubí</t>
  </si>
  <si>
    <t>plast  PP/PVC DN 200 SN 12, trouby strukturované nebo plnostěnné jednovrstvé</t>
  </si>
  <si>
    <t>14,5+11,3+6,2+20,9+2,7+25,2+18+7,2+10,8=116,800 [A]</t>
  </si>
  <si>
    <t>plastové potrubí DN 300, PP/PVC SN min12, stoky , trouby strukturované nebo plnostěnné jednovrstvé</t>
  </si>
  <si>
    <t>10,8+29,5+7,7+8,5+2,2+5,2+2,2+5,2=71,300 [A]</t>
  </si>
  <si>
    <t>87446</t>
  </si>
  <si>
    <t>POTRUBÍ Z TRUB PLASTOVÝCH ODPADNÍCH DN DO 400MM</t>
  </si>
  <si>
    <t>plastové potrubí DN 400, PP/PVC SN min12, stoky , trouby strukturované nebo plnostěnné jednovrstvé</t>
  </si>
  <si>
    <t>7+6,2+35,7=48,900 [A]</t>
  </si>
  <si>
    <t>stoka - retenční potrubí, potrubí PE HD se spirálovitě ovíjeným PP profilem DN 1200, vnější profil 1370 mm, (min) SN 12   
dvě souběžně vedená potrubí s krátkým propojovacím potrubím (tvar H) na retenci II.A.1 budou zhotovena na míru přímo u výrobce trub - tovární provedení a zpracování - 2 ks</t>
  </si>
  <si>
    <t>144,8+4,4+227,9+191,2+67,2+82,1=717,600 [A]</t>
  </si>
  <si>
    <t>R8748</t>
  </si>
  <si>
    <t>POTRUBÍ Z TRUB PLAST ODPAD DN DO 1400MM</t>
  </si>
  <si>
    <t>stoka - retenční potrubí, plastové potrubí PE HD se spirálovitě ovíjeným PP profilem DN 1400, vnější profil 1660 mm, (min) SN 12</t>
  </si>
  <si>
    <t>43,7=43,700 [A]</t>
  </si>
  <si>
    <t>vírový ventil DN 32 (1,1 l/s, 0,8 l/s,0,7 l/s,0,8 l/s), DN 40 (2,2 l/s,1,6 l/s), materiál nerez,  vč.podkladní plastové desky</t>
  </si>
  <si>
    <t>4+2=6,000 [A]</t>
  </si>
  <si>
    <t>2=2,000 [A]</t>
  </si>
  <si>
    <t>891646</t>
  </si>
  <si>
    <t>KLAPKY DN DO 400MM</t>
  </si>
  <si>
    <t>klapka DN 400 - těsnicí koncová klapka se šikmým talířem bránící zpětnému zaplavení gravitačního potrubí. Klapky jsou navrženy jako samočinné a budou ukotveny kolmo do zdí šachet a konstrukcí propustků. V případě, že není potrubí zaústěno do šachty kolmo, budou použity koncové klapky s napojením na potrubí PP/PVC pomocí příslušné spojky.</t>
  </si>
  <si>
    <t>R892151</t>
  </si>
  <si>
    <t>JÍMKY PRO ODLOUČ ROP PROD Z PLAST DÍLCŮ, PRŮT DO 10L/SEC</t>
  </si>
  <si>
    <t>dodávka a osazení, OLK- IIB1, OLK-IIB2, OLK-IIC, průtok do 6l/s, plastová nádrž z termoplastu, dvouplášťová průměr 1,76 m,výška 1,82 m, konstruovanou dle zásad ČSN EN 12573, meziprostor mezi vnějším a vnitřním pláštěm vč. stropu nádrže je vystrojen armovací výztuží, vč. vstupu do nádrže tvořeném prefabrikovanou vstupní kanalizační šachtou zakončenou kónusovým prefabrikátem a lit. poklopem profilu 600 mm tř.D 400, vč.vystrojení technologií v nádrži</t>
  </si>
  <si>
    <t>3=3,000 [A]</t>
  </si>
  <si>
    <t>celoprefabrikovaná vodotěs. betonová šachta na potrubí DN 300 s jednolitým šachtovým dnem, kyneta betonová 1/1,    
DN šachty 1000, s integrovaným spojem osazeným do šach.dna, pryžové elastomerové těsnění mezi šach.díly,  tl.stěn 120mm,vč.poklopu profilu 600 mm s větracími otvory a tl.vložkou, třídy D400, litinový rám a poklop zabezpečený proti vyskočení, pant obrtlík a zámek, emblém, kapsová stupadla litinová, vidlicová ocelová s povlakem PE, beton C 30/37 XF4</t>
  </si>
  <si>
    <t>894146</t>
  </si>
  <si>
    <t>ŠACHTY KANALIZAČNÍ Z BETON DÍLCŮ NA POTRUBÍ DN DO 400MM</t>
  </si>
  <si>
    <t>celoprefabrikovaná vodotěs. betonová šachta na potrubí DN 400 s jednolitým šachtovým dnem, kyneta betonová 1/1,    
DN šachty 1000, s integrovaným spojem osazeným do šach.dna, pryžové elastomerové těsnění mezi šach.díly,  tl.stěn 120mm,vč.poklopu profilu 600 mm s větracími otvory a tl.vložkou, třídy D400, litinový rám a poklop zabezpečený proti vyskočení, pant obrtlík a zámek, emblém, kapsová stupadla litinová, vidlicová ocelová s povlakem PE, beton C 30/37 XF4</t>
  </si>
  <si>
    <t>17=17,000 [A]</t>
  </si>
  <si>
    <t>894483</t>
  </si>
  <si>
    <t>ŠACHTY KANAL ZE ŽELEZOBET VČET VÝZT NA POTRUBÍ DN DO 1400MM</t>
  </si>
  <si>
    <t>vnitřní rozměry 2,9x2 m - 1ks, 2,4x2 m - 1ks,  celoprefabrikovaná nebo monolitická vodotěs. betonová šachta na potrubí DN 1400 s jednolitým šachtovým dnem, kyneta betonová 1/1,  s integrovaným spojem osazeným do šach.dna, vč.poklopu na šachtě 2 ks profilu 600 mm s větracími otvory a tl.vložkou, třídy D400, litinový rám a poklop zabezpečený proti vyskočení, pant obrtlík a zámek, emblém, kapsová stupadla litinová, vidlicová ocelová s povlakem PE, beton C 30/37 XF4</t>
  </si>
  <si>
    <t>revizní šachta kruhová celoplastová z PP korugo profilu DN 400, poklopy profilu DN 400, třídy D 400, litina</t>
  </si>
  <si>
    <t>717,6*4+43,7*5+116,8+71,3+48,9*2=3 374,800 [A]</t>
  </si>
  <si>
    <t>výplň mezikruží dvouvrstvé nádrže OKL (vč.stropu) prostým betonem,  OLK - 3 ks</t>
  </si>
  <si>
    <t>1,83*3=5,490 [A]</t>
  </si>
  <si>
    <t>89957</t>
  </si>
  <si>
    <t>OBETONOVÁNÍ POTRUBÍ ZE ŽELEZOBETONU VČETNĚ VÝZTUŽE</t>
  </si>
  <si>
    <t>vnější obetonování plastové nádrže OLK železobetonem, tl. 300 mm, strop 200 mm, vč.výztuže,  OLK - 3 ks</t>
  </si>
  <si>
    <t>2,15+10,6=12,750 [A]</t>
  </si>
  <si>
    <t>899642</t>
  </si>
  <si>
    <t>ZKOUŠKA VODOTĚSNOSTI POTRUBÍ DN DO 200MM</t>
  </si>
  <si>
    <t>plast DN 200</t>
  </si>
  <si>
    <t>116,8=116,800 [A]</t>
  </si>
  <si>
    <t>71,30=71,300 [A]</t>
  </si>
  <si>
    <t>899662</t>
  </si>
  <si>
    <t>ZKOUŠKA VODOTĚSNOSTI POTRUBÍ DN DO 400MM</t>
  </si>
  <si>
    <t>plast DN 400</t>
  </si>
  <si>
    <t>48,9=48,900 [A]</t>
  </si>
  <si>
    <t>stoka - plast DN 1200 a DN 1400</t>
  </si>
  <si>
    <t>717,6+43,7=761,300 [A]</t>
  </si>
  <si>
    <t>plastové potrubí DN 200, 300, 400, 1200 a 1400 - TV prohlídka potrubí, součást předávací dokumentace   
1x před převzetím kanalizace investorem, zdokumentován TV záznam a protokol , součástí též prověření deformací (ovality) potrubí a spádu potrubí, zpracování a vyhodnocení TV prohlídky v systému ISYBAU</t>
  </si>
  <si>
    <t>116,8+71,3+48,9+717,6+43,7=998,300 [A]</t>
  </si>
  <si>
    <t>93351</t>
  </si>
  <si>
    <t>ZKOUŠKY VODOTĚSNOSTI NÁDRŽÍ DO 30M3</t>
  </si>
  <si>
    <t>zkouška vodotěsnosti nádrží OLK</t>
  </si>
  <si>
    <t xml:space="preserve">  SO41-16-16-03</t>
  </si>
  <si>
    <t>ŽST Solnice, obvod n. n., vodovodní přípojka technologického objektu</t>
  </si>
  <si>
    <t>SO41-16-16-03</t>
  </si>
  <si>
    <t>zaměření směrové a výškové polohy vodovodu</t>
  </si>
  <si>
    <t>natěžení a dovoz  materiálů (výkopku) z mezideponie, včetně rozvozných vzdáleností, zásyp rýh - 198,09  m3</t>
  </si>
  <si>
    <t>298,2-100,11=198,090 [A]</t>
  </si>
  <si>
    <t>rýha šíře 1,10 m d.110, 0,95 m d.32 a 50, 1,22 m chránička d.315, vč.odvozu výkopku na deponii (výkopek pro zpětný zásyp - 198,09 m3) , na skládku -  přebytek výkopku - vytlačená kubatura (100,11  m3)</t>
  </si>
  <si>
    <t>(53+54)*1,1+30*1,22+82*0,95=232,200 [A] trasa vodovodu   
5*3,75*3,52=66,000 [B] výkop pro AŠ   
A+B=298,200 [C]</t>
  </si>
  <si>
    <t>uložení přebytku výkopku na skládku - 100,11 m3, výkopku pro zásyp na deponii 198,09  m3</t>
  </si>
  <si>
    <t>100,11+198,09=298,200 [A]</t>
  </si>
  <si>
    <t>zásyp rýh výkopkem dovezeným z deponie, 198,09  m3</t>
  </si>
  <si>
    <t>(1,1*0,41-3,14*0,11*0,11/4)*68,6+(0,95*0,35-3,14*0,05*0,05/4)*36,2+(0,95*0,33-3,14*0,032*0,032/4)*13,1+(1,22*0,62-3,14*0,315*0,315/4)*17=57,883 [A]</t>
  </si>
  <si>
    <t>(298,2-198,09)*2,1=210,231 [A]</t>
  </si>
  <si>
    <t>pracovní drenáž DN 100, vč.štěrkového podsypu a obsypu 32/63, bez zemních prací, rozsah drenáží bude možno upřesnit dle skutečného výskytu podzemní vody po provedení výkopů, jedná se o provizorní trativod provedený z důvodu provádění vodovodu</t>
  </si>
  <si>
    <t>85,6+36,2+13,1=134,900 [A]</t>
  </si>
  <si>
    <t>podkladní beton C 20/25,  tl.100 mm pod AŠ, kotevní bloky u armatur a v lomech potrubí</t>
  </si>
  <si>
    <t>3,76*2,35*0,1=0,884 [A]  pod AŠ   
4*0,3+2*0,5=2,200 [B]   
A+B=3,084 [C]</t>
  </si>
  <si>
    <t>podsyp - písek,štěrkopísek tl 130 mm pod potrubím, tl. 100 mm pod AŠ a dlažbou kolem poklopu AŠ</t>
  </si>
  <si>
    <t>(68,6*1,1+(36,2+13,1)*0,95+17*1,22)*0,13+4,6*3,35*0,10 +1,26*0,1=20,262 [A] podsyp potrubí a AŠ</t>
  </si>
  <si>
    <t>dlažba z bet.dlaždic tl.100 mm do písku, kolem poklopu AŠ</t>
  </si>
  <si>
    <t>1,5*1,2-0,6*0,9=1,260 [A]</t>
  </si>
  <si>
    <t>72226</t>
  </si>
  <si>
    <t>VODOMĚRY</t>
  </si>
  <si>
    <t>vodoměr DN 50</t>
  </si>
  <si>
    <t>87313</t>
  </si>
  <si>
    <t>POTRUBÍ Z TRUB PLASTOVÝCH TLAKOVÝCH SVAŘOVANÝCH DN DO 25MM</t>
  </si>
  <si>
    <t>Plastové potrubí PE 100 RC d.32/3,0 mm SDR 11 vč.tvarovek</t>
  </si>
  <si>
    <t>10,9+2,2=13,100 [A]</t>
  </si>
  <si>
    <t>87314</t>
  </si>
  <si>
    <t>POTRUBÍ Z TRUB PLASTOVÝCH TLAKOVÝCH SVAŘOVANÝCH DN DO 40MM</t>
  </si>
  <si>
    <t>Plastové potrubí PE 100 RC d.50/4,6 mm SDR 11 vč.tvarovek</t>
  </si>
  <si>
    <t>36,2=36,200 [A]</t>
  </si>
  <si>
    <t>87327</t>
  </si>
  <si>
    <t>POTRUBÍ Z TRUB PLASTOVÝCH TLAKOVÝCH SVAŘOVANÝCH DN DO 100MM</t>
  </si>
  <si>
    <t>Plastové potrubí PE 100 RC d.110/10,0 mm SDR 11, vč.tvarovek</t>
  </si>
  <si>
    <t>85,60=85,600 [A]</t>
  </si>
  <si>
    <t>87645</t>
  </si>
  <si>
    <t>CHRÁNIČKY Z TRUB PLASTOVÝCH DN DO 300MM</t>
  </si>
  <si>
    <t>chránička PE 100 RC SDR11 d.315/28,6 mm</t>
  </si>
  <si>
    <t>87827</t>
  </si>
  <si>
    <t>NASUNUTÍ PLAST TRUB DN DO 100MM DO CHRÁNIČKY</t>
  </si>
  <si>
    <t>nasunutí PE 100 RC SDR 11 d.110/10 mm do chráničky PE 100 RC SDR11 d.315/28,6 mm, vč.manžety EDPM 315/110 - 2 ks, vč.kluzných objímek pro d.110 rozteč 2 m</t>
  </si>
  <si>
    <t>891113</t>
  </si>
  <si>
    <t>ŠOUPÁTKA DN DO 25MM</t>
  </si>
  <si>
    <t>Šoupátko závitové - mosaz 1"</t>
  </si>
  <si>
    <t>891115</t>
  </si>
  <si>
    <t>ŠOUPÁTKA DN DO 50MM</t>
  </si>
  <si>
    <t>přírubové šoupě DN 50, těžká protikor.ochrana epoxidovým povrstvením, PN 16, 1 ks se zem.soupravou, v AŠ 2 ks s ruč.kolem</t>
  </si>
  <si>
    <t>1+2=3,000 [A]</t>
  </si>
  <si>
    <t>891127</t>
  </si>
  <si>
    <t>ŠOUPÁTKA DN DO 100MM</t>
  </si>
  <si>
    <t>přírubové šoupě DN 100, těžká protikor.ochrana epoxidovým povrstvením, PN 16</t>
  </si>
  <si>
    <t>891215</t>
  </si>
  <si>
    <t>VENTILY DN DO 50MM</t>
  </si>
  <si>
    <t>ventil DN 50 v AŠ - 1ks,  srovnatelně filtr DN 50 v AŠ - 1ks</t>
  </si>
  <si>
    <t>891315</t>
  </si>
  <si>
    <t>MONTÁŽNÍ VLOŽKY DN DO 50MM</t>
  </si>
  <si>
    <t>srovnatelně -  kompenzátor  DN 50 v AŠ - 1ks</t>
  </si>
  <si>
    <t>891527</t>
  </si>
  <si>
    <t>HYDRANTY NADZEMNÍ DN 100MM</t>
  </si>
  <si>
    <t>nadzemní hydrant DN 100,  těžká protikor.ochrana epoxidovým povrstvením, PN 16, komplet</t>
  </si>
  <si>
    <t>891615</t>
  </si>
  <si>
    <t>KLAPKY DN DO 50MM</t>
  </si>
  <si>
    <t>zpět.klapka DN 50 v AŠ - 1ks</t>
  </si>
  <si>
    <t>891915</t>
  </si>
  <si>
    <t>ZEMNÍ SOUPRAVY DN DO 50MM S POKLOPEM</t>
  </si>
  <si>
    <t>Ovládací souprava teleskopická pro šoupátko DN 50 - 1ks, pro šoupě DN 1" 2 ks, komplet - uliční poklop, podkladní deska</t>
  </si>
  <si>
    <t>891927</t>
  </si>
  <si>
    <t>ZEMNÍ SOUPRAVY DN DO 100MM S POKLOPEM</t>
  </si>
  <si>
    <t>teleskopická zemní souprava  pro šoupě DN 100, vč.poklopu a podkladní desky</t>
  </si>
  <si>
    <t>893385</t>
  </si>
  <si>
    <t>ŠACHTY ARMATURNÍ ZE ŽELBET VČET VÝTUŽE PŮDORYS PLOCHY DO 5,5M2</t>
  </si>
  <si>
    <t>vodoměrná šachta - monolitická nebo prefabrikovaná železobetonové konstrukce z betonu třídy C30/37 – XA1, vnitřní rozměry 1,75 x 3,0 m, tl.stěn 200 mm, tl.dna a stropu 150 mm,  minimální vnitřní výška 1,8 m, vč. čerpací jímky 0,4 x 0,4 m, vč.vstup.komínce, vč.uzamykatelného vodotěsného poklopu 600 x 900 mm, poklop vytažen 0,3 m nad terén a odlážděn betonovou dlažbou do písku, kompozitový žebřík namontovaný na stěnu komory, součástí žebříku jsou vysouvací madla, odvětrání šachty bude zajištěno trubkou DN 100 vyvedenou stropem šachty, prostup potrubí gumovým segmentovým těsněním, vč. bloků pod armaturami</t>
  </si>
  <si>
    <t>899308</t>
  </si>
  <si>
    <t>DOPLŇKY NA POTRUBÍ - SIGNALIZAČ VODIČ</t>
  </si>
  <si>
    <t>vyhledávací vodič CY min.6 mm2</t>
  </si>
  <si>
    <t>(85,6+36,2+13,1)*1,05=141,645 [A]</t>
  </si>
  <si>
    <t>bílá barva - pozor vodovod</t>
  </si>
  <si>
    <t>899611</t>
  </si>
  <si>
    <t>TLAKOVÉ ZKOUŠKY POTRUBÍ DN DO 80MM</t>
  </si>
  <si>
    <t>tlaková zkouška vodovodního potrubí  PE d.32 - 13,10 m, PE d.50 - 36,2 m</t>
  </si>
  <si>
    <t>13,1+36,2=49,300 [A]</t>
  </si>
  <si>
    <t>899621</t>
  </si>
  <si>
    <t>TLAKOVÉ ZKOUŠKY POTRUBÍ DN DO 100MM</t>
  </si>
  <si>
    <t>tlaková zkouška vodovodního potrubí PE d.110 - 85,60 m</t>
  </si>
  <si>
    <t>85,6=85,600 [A]</t>
  </si>
  <si>
    <t>89971</t>
  </si>
  <si>
    <t>PROPLACH A DEZINFEKCE VODOVODNÍHO POTRUBÍ DN DO 80MM</t>
  </si>
  <si>
    <t>vodovodního potrubí  PE d.32 - 13,10 m, PE d.50 - 36,2 m</t>
  </si>
  <si>
    <t>13,10+36,2=49,300 [A]</t>
  </si>
  <si>
    <t>89972</t>
  </si>
  <si>
    <t>PROPLACH A DEZINFEKCE VODOVODNÍHO POTRUBÍ DN DO 100MM</t>
  </si>
  <si>
    <t>vodovodního potrubí PE d.110 - 85,60 m</t>
  </si>
  <si>
    <t>R899305</t>
  </si>
  <si>
    <t>DOPLŇKY NA POTRUBÍ</t>
  </si>
  <si>
    <t>orientační plastové tabulky pro poklopy trvale osazených armatur a šachet -  6 ks</t>
  </si>
  <si>
    <t>6=6,000 [A]</t>
  </si>
  <si>
    <t>93658</t>
  </si>
  <si>
    <t>OCHRANNÉ TYČOVÉ ZNAKY - ORIENTAČNÍ SLOUPKY</t>
  </si>
  <si>
    <t>orientační sloupek u VŠ- ocel.trubka 78/3 mm, dl.2,8 m, žárově zinkovaná, vč.uzavření sloupku, vč.plechové tabulky, vč. nátěru, vč.betonové patky</t>
  </si>
  <si>
    <t xml:space="preserve">  SO41-16-16-04</t>
  </si>
  <si>
    <t>ŽST Solnice, obvod n. n., kanalizační přípojka technologického objektu</t>
  </si>
  <si>
    <t>SO41-16-16-04</t>
  </si>
  <si>
    <t>natěžení a dovoz  materiálů (výkopku) z mezideponie, včetně rozvozných vzdáleností, zásyp rýh - 125,238 m3, zásyp jam 83,30  m3</t>
  </si>
  <si>
    <t>125,238+83,30=208,538 [A]</t>
  </si>
  <si>
    <t>jáma 5 x5 m pro žumpu, vč.odvozu výkopku na deponii (výkopek pro zpětný zásyp - 83,30 m3) , na skládku -  přebytek výkopku - vytlačená kubatura (37,45 m3)</t>
  </si>
  <si>
    <t>5*5*4,83=120,750 [A]</t>
  </si>
  <si>
    <t>rýha šíře 0,93 m přípojky DN 200, 0,87 m -  přípojky DN 150, vč.odvozu výkopku na deponii (výkopek pro zpětný zásyp - 125,238m3) , na skládku -  přebytek výkopku - vytlačená kubatura (101,170 m3)</t>
  </si>
  <si>
    <t>0,93*87=80,910 [A] splašková      
0,87*((2,51+2,4)/2*0,96+(2,3+2,2)/2*0,96+(1,76+1,6)/2*0,96)=5,333 [B]přípojky splašková        
(57+44)*0,93=93,930 [C] dešťová      
(17+6,3+13,1)*1,46*0,87=46,235 [D] přípojky dešťová    
A+B+C+D=226,408 [E]</t>
  </si>
  <si>
    <t>uložení přebytku výkopku na skládku - 138,62 m3, výkopku pro zásyp na deponii 208,538 m3</t>
  </si>
  <si>
    <t>138,62+208,538=347,158 [A]</t>
  </si>
  <si>
    <t>zásyp rýh a zásyp jam výkopkem dovezeným z deponie, zásyp rýh - 125,238 m3, zásyp jam 83,30  m3</t>
  </si>
  <si>
    <t>120,75-37,45=83,300 [A] zásyp jam   
226,408-101,17=125,238 [B] zásyp rýh   
A+B=208,538 [C]</t>
  </si>
  <si>
    <t>0,399*36,51+0,35*2,88+67,86*0,399+36,4*0,35=55,392 [A]</t>
  </si>
  <si>
    <t>(226,408-125,238+120,75-83,3)*2,1=291,102 [A]</t>
  </si>
  <si>
    <t>36,51+2,88+38,65+29,21+36,4=143,650 [A]</t>
  </si>
  <si>
    <t>podkladní betonová deska prům. 3,80 m, tl.300 mm pod žumpou, vč.výztuže</t>
  </si>
  <si>
    <t>3,14*3,80*3,80/4*0,3=3,401 [A]</t>
  </si>
  <si>
    <t>0,161*36,51+0,141*2,88+67,86*0,161+36,40*0,141=22,342 [A] podsyp potrubí</t>
  </si>
  <si>
    <t>87433</t>
  </si>
  <si>
    <t>plast  PP/PVC DN 150 SN 12, trouby strukturované nebo plnostěnné jednovrstvé</t>
  </si>
  <si>
    <t>17+6,3+13,1+0,96*3=39,280 [A] dešťové a splaškové přípojky</t>
  </si>
  <si>
    <t>38,65+29,21+36,51=104,370 [A] dešťová a splašková přípojka</t>
  </si>
  <si>
    <t>R89215</t>
  </si>
  <si>
    <t>JÍMKY Z PLAST DÍLCŮ</t>
  </si>
  <si>
    <t>dodávka a osazení plastové jímky - žumpy 15 m3, plastová nádrž z termoplastu, dvouplášťová průměr 3,20 m,výška 2,62 m, meziprostor mezi vnějším a vnitřním pláštěm vč. stropu a dna nádrže je vystrojen armovací výztuží, vč. vstupu do nádrže tvořeném prefabrikovanou vstupní kanalizační šachtou zakončenou kónusovým prefabrikátem a lit. poklopem profilu 600 mm tř.D 400</t>
  </si>
  <si>
    <t>4+3+4=11,000 [A]</t>
  </si>
  <si>
    <t>výplň mezikruží dvouvrstvé nádrže žumpy (vč.stropu a dna) prostým betonem</t>
  </si>
  <si>
    <t>(2,62*3,14*3,2*3,2/4)-2,32*(3,14*2,9*2,9/4)=5,744 [A]</t>
  </si>
  <si>
    <t>vnější obetonování plastové nádrže žumpy železobetonem, tl. 300 mm, strop 200 mm, vč.výztuže</t>
  </si>
  <si>
    <t>3,14*3,8*3,8/4*3,12-3,14*3,2*3,2/4*2,62-3,401=10,905 [A]</t>
  </si>
  <si>
    <t>899632</t>
  </si>
  <si>
    <t>ZKOUŠKA VODOTĚSNOSTI POTRUBÍ DN DO 150MM</t>
  </si>
  <si>
    <t>plast DN 150</t>
  </si>
  <si>
    <t>plastové potrubí DN 150 a DN 200 - TV prohlídka potrubí, součást předávací dokumentace   
1x před převzetím kanalizace investorem, zdokumentován TV záznam a protokol , součástí též prověření deformací (ovality) potrubí a spádu potrubí, zpracování a vyhodnocení TV prohlídky v systému ISYBAU</t>
  </si>
  <si>
    <t>39,28+104,37=143,650 [A]</t>
  </si>
  <si>
    <t>zkouška vodotěsnosti nádrže žumpy</t>
  </si>
  <si>
    <t xml:space="preserve">  SO41-16-17-01</t>
  </si>
  <si>
    <t>ŽST Solnice, obvod os. n., vodovodní přípojka technologického objektu</t>
  </si>
  <si>
    <t>SO41-16-17-01</t>
  </si>
  <si>
    <t>R02852</t>
  </si>
  <si>
    <t>PRŮZKUMNÉ PRÁCE DIAGNOSTIKY KONSTRUKCÍ V PODZEMÍ</t>
  </si>
  <si>
    <t>zjištění stavu, profilu a hloubky uložení stávajícího vodovodu v místě křížení s tratí, před a po dokončení stavebních prací, zjištění stavu, profilu a hloubky uložení stávajícího vodovodu v místě napojení přípojky na stávající vodovod</t>
  </si>
  <si>
    <t>11332</t>
  </si>
  <si>
    <t>ODSTRANĚNÍ PODKLADŮ ZPEVNĚNÝCH PLOCH Z KAMENIVA NESTMELENÉHO</t>
  </si>
  <si>
    <t>odstranění podsypu panelů (42 m2), vč.odvozu, skládku zajistí zhotovitel stavby</t>
  </si>
  <si>
    <t>42*0,150=6,300 [A]</t>
  </si>
  <si>
    <t>dočasná ochrana stáv. kanalizace silničními panely  3 x1,5 m (42 m2), odstranění - demontáž, odvoz a zpětné uložení na deponii panelů, zajistí zhotovitel stavby</t>
  </si>
  <si>
    <t>natěžení a dovoz  materiálů (výkopku) z mezideponie, včetně rozvozných vzdáleností, zásyp rýh - 3,78  m3, zásyp jam 16 m3</t>
  </si>
  <si>
    <t>5,7-1,92+16=19,780 [A]</t>
  </si>
  <si>
    <t>zjištění stavu, profilu a hloubky uložení stávajícího vodovodu  - sonda - jáma 2 x2 m hloubky 2 m na obou koncích stáv.vodovodu, vč.odvozu výkopku na deponii (výkopek pro zpětný zásyp - 16 m3)</t>
  </si>
  <si>
    <t>(2*2*2)*2=16,000 [A]</t>
  </si>
  <si>
    <t>rýha šíře  0,95 m pro potrubí d.32, vč.odvozu výkopku na deponii (výkopek pro zpětný zásyp - 3,78 m3) , na skládku -  přebytek výkopku - vytlačená kubatura (1,92  m3)</t>
  </si>
  <si>
    <t>6*0,95=5,700 [A] trasa vodovodu</t>
  </si>
  <si>
    <t>uložení přebytku výkopku na skládku - 1,92 m3, výkopku pro zásyp na deponii 3,78+16 m3</t>
  </si>
  <si>
    <t>1,92+3,78+16=21,700 [A]</t>
  </si>
  <si>
    <t>zásyp rýh výkopkem dovezeným z deponie, 3,78  m3, zásyp jam - sond 16 m3</t>
  </si>
  <si>
    <t>(0,33*0,95-3,14*0,032*0,032/4)*4,4=1,376 [A]</t>
  </si>
  <si>
    <t>(5,7-3,78+6,3)*2,1=17,262 [A]</t>
  </si>
  <si>
    <t>4,4=4,400 [A]</t>
  </si>
  <si>
    <t>podsyp - písek,štěrkopísek tl 130 mm pod potrubím</t>
  </si>
  <si>
    <t>0,95*0,13*4,4=0,543 [A] podsyp potrubí</t>
  </si>
  <si>
    <t>56343</t>
  </si>
  <si>
    <t>VOZOVKOVÉ VRSTVY ZE ŠTĚRKOPÍSKU TL. DO 150MM</t>
  </si>
  <si>
    <t>dočasná ochrana stáv. vodovodu  silničními panely  - štěrkopískový podsyp (tl.150 mm) panelů, plocha 42 m3</t>
  </si>
  <si>
    <t>14*3=42,000 [A]</t>
  </si>
  <si>
    <t>R58300</t>
  </si>
  <si>
    <t>KRYT ZE SINIČNÍCH DÍLCŮ (PANELŮ)</t>
  </si>
  <si>
    <t>dočasná ochrana stáv.vodovodu  silničními panely  3 x1,5 m, plocha 42 m2,  R - položka, dovoz panelů z deponie a jejich osazení zajistí zhotovitel stavby, předpoklad opakovaného použití vlastních panelů dodavatele</t>
  </si>
  <si>
    <t>3*14*0,150=6,300 [A]</t>
  </si>
  <si>
    <t>4,40=4,400 [A]</t>
  </si>
  <si>
    <t>Šoupátko DN  1" u navrtávacího pasu na přípojce</t>
  </si>
  <si>
    <t>891826</t>
  </si>
  <si>
    <t>NAVRTÁVACÍ PASY DN DO 80MM</t>
  </si>
  <si>
    <t>Navrtávací pas pro lit. potrubí DN 80, závitový výstup 1" - tvárná litina, těžká protikorozní ochrana epoxidovým povrstvením, PN 16</t>
  </si>
  <si>
    <t>Ovládací souprava teleskopická pro šoupě DN 1" 1 ks, komplet - uliční poklop, podkladní deska</t>
  </si>
  <si>
    <t>4,4*1,05=4,620 [A]</t>
  </si>
  <si>
    <t>tlaková zkouška vodovodního potrubí  PE d.32 - 4,40  m</t>
  </si>
  <si>
    <t>vodovodního potrubí  PE d.32 - 4,40 m</t>
  </si>
  <si>
    <t>orientační plastové tabulky pro poklopy trvale osazených armatur  -  1 ks</t>
  </si>
  <si>
    <t xml:space="preserve">  SO41-16-17-02</t>
  </si>
  <si>
    <t>ŽST Solnice, obvod os. n., kanalizační přípojka technologického objektu</t>
  </si>
  <si>
    <t>SO41-16-17-02</t>
  </si>
  <si>
    <t>zjištění stavu, profilu a hloubky uložení stávající kanalizace v místě křížení s tratí, před a po dokončení stavebních prací</t>
  </si>
  <si>
    <t>42*0,15=6,300 [A]</t>
  </si>
  <si>
    <t>natěžení a dovoz  materiálů (výkopku) z mezideponie, včetně rozvozných vzdáleností, zásyp rýh - 299,252 m3, zásyp jam 24,00  m3</t>
  </si>
  <si>
    <t>299,252+24=323,252 [A]</t>
  </si>
  <si>
    <t>zjištění stavu, profilu a hloubky uložení stávající kanalizace - sonda - jáma 2 x2 m hloubky 3 m na obou koncích stáv.kanalizace, vč.odvozu výkopku na deponii (výkopek pro zpětný zásyp - 24 m3)</t>
  </si>
  <si>
    <t>(2*2*3)*2=24,000 [A]</t>
  </si>
  <si>
    <t>rýha šíře 0,93 m přípojky DN 200, 0,87 m -  přípojky DN 150, 1,13 m stoka DN 300, vč.odvozu výkopku na deponii (výkopek pro zpětný zásyp - 299,252m3) , na skládku -  přebytek výkopku - vytlačená kubatura (235,260 m3)</t>
  </si>
  <si>
    <t>0,93*32=29,760 [A] splašková      
0,93*1,36*1,6=2,024 [B]přípojky splašková       
(2,6-0,93)*2,6*1,95=8,467 [F] rozšíření u šachty ŠS01   
A+B+F=40,251 [G]   
257*1,13+(61+87)*0,93=428,050 [H] dešťová   
(2*1,18+1,74*6)*0,87=11,136 [I]přípojky dešťová       
(2,6-1,13)*2,6*(2,02+1,96+1,94+1,86+1,83+1,54+1,37+7*0,27)=55,075 [J] rozšíření u šachet   
H+I+J=494,261 [K]   
G+K=534,512 [L]</t>
  </si>
  <si>
    <t>uložení přebytku výkopku na skládku - 235,260m3, výkopku pro zásyp na deponii 323,252 m3</t>
  </si>
  <si>
    <t>235,260+323,252=558,512 [A]</t>
  </si>
  <si>
    <t>24=24,000 [A] zásyp jam   
534,512-235,260=299,252 [B] zásyp rýh   
A+B=323,252 [C]</t>
  </si>
  <si>
    <t>0,399*18,96+131,91*0,544+89,41*0,399+8*0,35=117,799 [A]</t>
  </si>
  <si>
    <t>(40,251-24,281+494,261-274,971+6,3)*2,1=507,276 [A]</t>
  </si>
  <si>
    <t>18,96+131,91+43,43+45,98+2+6=248,280 [A]</t>
  </si>
  <si>
    <t>0,161*18,96+131,91*0,23+(43,43+45,98)*0,161+8*0,141=48,915 [A] podsyp potrubí</t>
  </si>
  <si>
    <t>dočasná ochrana stáv. kanalizace  silničními panely  - štěrkopískový podsyp (tl.150 mm) panelů, plocha 42 m3</t>
  </si>
  <si>
    <t>dočasná ochrana stáv. kanalizace  silničními panely  3 x1,5 m, plocha 42 m2,  R - položka, dovoz panelů z deponie a jejich osazení zajistí zhotovitel stavby, předpoklad opakovaného použití vlastních panelů dodavatele</t>
  </si>
  <si>
    <t>2+6=8,000 [A] dešťové a splaškové přípojky</t>
  </si>
  <si>
    <t>43,43+45,98+18,96=108,370 [A] dešťová a splašková přípojka</t>
  </si>
  <si>
    <t>plastové potrubí DN 300, PP/PVC SN min12, stoka D2,  trouby strukturované nebo plnostěnné jednovrstvé</t>
  </si>
  <si>
    <t>131,91=131,910 [A]</t>
  </si>
  <si>
    <t>6+1=7,000 [A] stoka D2     6 ks nových šachet, 1 ks úprava stávající šachty   
1=1,000 [B] přípojka splašková - šachta ŠS1 na stáv.kanalizaci   
A+B=8,000 [C]</t>
  </si>
  <si>
    <t>3+3+2=8,000 [A]</t>
  </si>
  <si>
    <t>89945</t>
  </si>
  <si>
    <t>VÝŘEZ, VÝSEK, ÚTES NA POTRUBÍ DN DO 300MM</t>
  </si>
  <si>
    <t>výsek na stáv.kanalizaci DN 300 v místě šachty ŠS01</t>
  </si>
  <si>
    <t>2+6=8,000 [A] dešťové přípojky</t>
  </si>
  <si>
    <t>131,91 =131,910 [A] dešťová a přípojka</t>
  </si>
  <si>
    <t>plastové potrubí DN 150, 200 a DN 300 - TV prohlídka potrubí, součást předávací dokumentace   
1x před převzetím kanalizace investorem, zdokumentován TV záznam a protokol , součástí též prověření deformací (ovality) potrubí a spádu potrubí, zpracování a vyhodnocení TV prohlídky v systému ISYBAU   
TV prohlídka stávajícího úseku kanalizace DN 300 mezi šachtami (délka 66 m) před započetím prací a po skončení prací</t>
  </si>
  <si>
    <t>8+108,37+131,91=248,280 [A] nové potrubí   
66*2=132,000 [B] stávající stoka   
A+B=380,280 [C]</t>
  </si>
  <si>
    <t>D.2.1.8</t>
  </si>
  <si>
    <t>Pozemní komunikace</t>
  </si>
  <si>
    <t xml:space="preserve">  SO41-18-16-01</t>
  </si>
  <si>
    <t>ŽST Solnice, obvod n. n., příjezdová komunikace a zpevněné plochy technologického objektu</t>
  </si>
  <si>
    <t>SO41-18-16-01</t>
  </si>
  <si>
    <t>12110</t>
  </si>
  <si>
    <t>Sejmutí ornice. Ornice s využitím na stavbě bude převezena na mezideponii. Zbývající množství ornice, bude přemístěno a rozprostřeno na pozemcích p. č. 286, 288, 307, 309, 303/2, 303/6, 303/10, 349/1, 349/2, 683/1,690/6, 886/1, 898/1 v k. ú.   
Kamenice u Dobrého</t>
  </si>
  <si>
    <t>6,62*20+6,52*20+6,15*20+6,02*20+6,63*20+20,68*20,64+17,12*20+16,04*14,94 = 1647,673 [A]</t>
  </si>
  <si>
    <t>12373</t>
  </si>
  <si>
    <t>předpoklad třídy těžitelnosti I 80%, Využití zeminy k zasypávání = terénní úpravy v k.ú. Slemeno u Rychnova nad Kněžnou</t>
  </si>
  <si>
    <t>(17,48*20+18,15*20+6,8*20+7,15*20+9,05*20,64+58,29*20+54,23*20+50,36*20+46,12*14,94)*0,8 = 4100,020 [A]</t>
  </si>
  <si>
    <t>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štetových sten)  
- úpravu, ochranu a ocištení dna, základové spáry, sten a svahu  
- zhutnení podloží, prípadne i svahu vc. svahování  
- zrízení stupnu v podloží a lavic na svazích, není-li pro tyto práce zrízena samostatná položka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</si>
  <si>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12383</t>
  </si>
  <si>
    <t>předpoklad třídy těžitelnosti I 20%, Využití zeminy k zasypávání = terénní úpravy v k.ú. Slemeno u Rychnova nad Kněžnou</t>
  </si>
  <si>
    <t>(17,48*20+18,15*20+6,8*20+7,15*20+9,05*20,64+58,29*20+54,23*20+50,36*20+46,12*14,94)*0,2 = 1025,005 [A]</t>
  </si>
  <si>
    <t>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eventuelne nutné druhotné rozpojení odstrelené horniny  
- rucní vykopávky, odstranení korenu a napadávek  
- pažení, vzeprení a rozeprení vc. prepažování (vyjma štetových sten)  
- úpravu, ochranu a ocištení dna, základové spáry, sten a svahu  
- zhutnení podloží, prípadne i svahu vc. svahování  
- zrízení stupnu v podloží a lavic na svazích, není-li pro tyto práce zrízena samostatná položka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</si>
  <si>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VYKOPÁVKY ZE ZEMNÍKU A SKLÁDEK TR. I</t>
  </si>
  <si>
    <t>Výkopy ze zemníků a skládek  včetně staveništní dopravy  zahrnuje položky pro rozprostření ornice dle pol. 18223, 1822201</t>
  </si>
  <si>
    <t>(807.6+465)*0.15 = 190,890 [A]</t>
  </si>
  <si>
    <t>Výkop pro uliční vpust.</t>
  </si>
  <si>
    <t>1,20*1,20*2,50 = 3,600 [A]</t>
  </si>
  <si>
    <t>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štetových sten)  
- úpravu, ochranu a ocištení dna, základové spáry, sten a svahu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</si>
  <si>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17310</t>
  </si>
  <si>
    <t>ZEMNÍ KRAJNICE A DOSYPÁVKY SE ZHUTNENÍM</t>
  </si>
  <si>
    <t>Dosyp mimo těleso silničního násypu, zhutnění min. 92% PS z vytěžené zeminy (dle TP a VL).</t>
  </si>
  <si>
    <t>0.11*86+0.11*103 = 20,790 [A]</t>
  </si>
  <si>
    <t>položka zahrnuje:  
- kompletní provedení zemní konstrukce vc. výberu vhodného materiálu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 svahování, hutnení a uzavírání povrchu svahu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</si>
  <si>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Obsyp uliční vpusti. Obsyp podle ČSN 73 6244.</t>
  </si>
  <si>
    <t>1,05*1,90 = 1,995 [A]</t>
  </si>
  <si>
    <t>Obsyp propustu. Obsyp podle ČSN 73 6244.</t>
  </si>
  <si>
    <t>0.845*18.39 = 15,540 [A]</t>
  </si>
  <si>
    <t>Přehutnění podloží d &gt; 92% dle PD. Plocha ACO 355m2 * 1,25 předpoklad 90% plochy pláně</t>
  </si>
  <si>
    <t>335*1.25*0.9 = 376,875 [A]</t>
  </si>
  <si>
    <t>ÚPRAVA PLÁNE SE ZHUTNENÍM V HORNINE TR. II</t>
  </si>
  <si>
    <t>Přehutnění podloží d &gt; 92% dle PD. Plocha ACO 355m2 * 1,25 předpoklad 10% plochy pláně</t>
  </si>
  <si>
    <t>335*1.25*0.1 = 41,875 [A]</t>
  </si>
  <si>
    <t>rozprostření ornice ve svahu . Půdorysná plocha ze situace 673m2 + 20%</t>
  </si>
  <si>
    <t>673*1.2 = 807,600 [A]</t>
  </si>
  <si>
    <t>Rozprostření přebytečné ornice v k. ú. Kamenice u Dobrého, společnost LABRIS, s. r. o.</t>
  </si>
  <si>
    <t>Celkové množství dle pol. 12110 1647,673 = 1647,673 [A]  
- množství pol. 18222 -807,6*0,15 = -121,140 [B]  
- množství pol. 18232 -465*0,15 = -69,750 [C]  
Celkové množství = 1456,783</t>
  </si>
  <si>
    <t>Půdorysná plocha ze situace - 465m2</t>
  </si>
  <si>
    <t>465 = 465,000 [A]</t>
  </si>
  <si>
    <t>geotextílie dle TP 97, 52,70m*2,50m</t>
  </si>
  <si>
    <t>52.7*2.5 = 131,750 [A]</t>
  </si>
  <si>
    <t>Drenáže ve vnějších krajnicích DN 150, SN 8, potrubí perforované.</t>
  </si>
  <si>
    <t>25.7+27 = 52,700 [A]</t>
  </si>
  <si>
    <t>Propustky - ukončovací základy pod krajními troubami z betonu C30/37 XF4, pro DN 600 - š. 0.6 m x 0.8 m x 2x 1,75m.</t>
  </si>
  <si>
    <t>0.6*0.8*1.75*2 = 1,680 [A]</t>
  </si>
  <si>
    <t>45131A</t>
  </si>
  <si>
    <t>PODKLADNÍ A VÝPLNOVÉ VRSTVY Z PROSTÉHO BETONU C20/25</t>
  </si>
  <si>
    <t>Odláždění (půdorysná plocha + 12%, sklon svahů 1:2.0): (3,90+4,05)*1.12*0.1.</t>
  </si>
  <si>
    <t>(3.9+4.05)*1.12*0.1 = 0,890 [A]</t>
  </si>
  <si>
    <t>Štěrkopískový podsyp tl. 0.10m.  
Podsyp pod propustom:1,50*0,1*18,39, podsyp pod dlažbou:(6,25+4,85)*1.12*0.1.</t>
  </si>
  <si>
    <t>1.5*0.1*11.51+(6.25+4.85)*1.12*0.1 = 2,970 [A]</t>
  </si>
  <si>
    <t>46511A</t>
  </si>
  <si>
    <t>DLAŽBY Z DÍLCU BETON DO C20/25</t>
  </si>
  <si>
    <t>Betonová přídlažba 0,50x0,50x0,1m včetně betonového lože dle PD.</t>
  </si>
  <si>
    <t>11,60m * 0,1 m * 0.5m (11.6)*0.1*0.5 = 0,580 [A]</t>
  </si>
  <si>
    <t>položka zahrnuje:  
- nutné zemní práce (svahování, úpravu pláne a pod.)  
- dodání dílce požadovaného tvaru a vlastností, jeho skladování, doprava a osazení do definitivní polohy, vcetne komplexní technologie výroby a montáže dílcu, ošetrení a ochrana dílcu,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 další práce dané prípadne specifikací k príslušnému prefabrik. dílci (úprava pohledových ploch, príp. rubových ploch, osazení merících zarízení, zkoušení a merení dílcu a pod.)  
- nezahrnuje podklad pod dlažbu, vykazuje se samostatne položkami SD 45</t>
  </si>
  <si>
    <t>465511</t>
  </si>
  <si>
    <t>DLAŽBY Z LOMOVÉHO KAMENE NA SUCHO</t>
  </si>
  <si>
    <t>Propustek:  
Dlažba z lomového kamene tl. 0,20 m vč. vyspárování cem. maltou M25-XF4, bet. lože vykázáno v pol. 45131A.  
Odláždění (půdorysná plocha + 12%, sklon svahů 1:2.0):  (3,90+4,05)*1.12*0.2.</t>
  </si>
  <si>
    <t>(3.9+4.05)*1.12*0.2 = 1,781 [A]</t>
  </si>
  <si>
    <t>položka zahrnuje:  
- nutné zemní práce (svahování, úpravu pláne a pod.)  
- dodávku a položení dlažby z lomového kamene do predepsaného tvaru  
- spárování, tesnení, tmelení a vyplnení spar prípadne s vyklínováním  
- úprava povrchu pro odvedení srážkové vody  
- nezahrnuje podklad pod dlažbu, vykazuje se samostatne položkami SD 45</t>
  </si>
  <si>
    <t>467315</t>
  </si>
  <si>
    <t>STUPNE A PRAHY VODNÍCH KORYT Z PROSTÉHO BETONU C30/37</t>
  </si>
  <si>
    <t>Propustek    
Ukončovací prahy odláždění dna příkopu z betonu C30/37 XF4    
š. 0.30 * v. 0.8 m, dl. 1,60+1,90m.</t>
  </si>
  <si>
    <t>0.3*0.8*(1.6*1.9) = 0,730 [A]</t>
  </si>
  <si>
    <t>položka zahrnuje:  
- nutné zemní práce (hloubení rýh apod.)  
- dodání  cerstvého  betonu  (betonové  smesi)  požadované  kvality,  jeho  uložení  do požadovaného tvaru pri jakékoliv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doplnkových konstrukcí a vybavení,  
- úpravy povrchu pro položení požadované izolace, povlaku a náteru, prípadne vyspravení,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t>
  </si>
  <si>
    <t>plocha dle ACO +10% - 2560 m2 * 1,10</t>
  </si>
  <si>
    <t>2560*1.1 = 2816,000 [A]</t>
  </si>
  <si>
    <t>plocha dle ACO +10% - 2560 m2 * 1,20</t>
  </si>
  <si>
    <t>2560*1.2 = 3072,000 [A]</t>
  </si>
  <si>
    <t>Zpevnění krajnice ze štěrkodrti ŠD fr. 0/32 mm, případně R-MAT fr. 0/22, tl. 0.15 m, š. 0.75 m.</t>
  </si>
  <si>
    <t>(65.4*0.15+76.95*0.15) = 21,353 [A]</t>
  </si>
  <si>
    <t>infiltrační postřik 0,60kg/m2, plocha dle ACO +10% - 2560 m2 * 1,10</t>
  </si>
  <si>
    <t>572214</t>
  </si>
  <si>
    <t>SPOJOVACÍ POSTRIK Z MODIFIK EMULZE DO 0,5KG/M2</t>
  </si>
  <si>
    <t>Spojovací postřik z modif. kation. asf. emulze PS-CP 0.40 kg/m2   
Dle plochy ACP a ACL. 2662,40m2+2611,20m2</t>
  </si>
  <si>
    <t>2662,40+2611,20 = 5273,600 [A]</t>
  </si>
  <si>
    <t>574A33</t>
  </si>
  <si>
    <t>ASFALTOVÝ BETON PRO OBRUSNÉ VRSTVY ACO 11 TL. 40MM</t>
  </si>
  <si>
    <t>ACO 11 + 40 mm - PMB 45/80-65   
Půdorysná plocha objektu - plocha odečtena digitálně 2560 m2.</t>
  </si>
  <si>
    <t>2560 = 2560,000 [A]</t>
  </si>
  <si>
    <t>574C06</t>
  </si>
  <si>
    <t>ASFALTOVÝ BETON PRO LOŽNÍ VRSTVY ACL 16+, 16S</t>
  </si>
  <si>
    <t>ACP 16+ PMB 25/55-60  
plocha dle ACO 2560m2*1,02</t>
  </si>
  <si>
    <t>2560*1.02 = 2611,200 [A]</t>
  </si>
  <si>
    <t>ACP 16+ PMB 25/55-60  
plocha dle ACO 2560m2*1,04</t>
  </si>
  <si>
    <t>2560*1.04 = 2662,400 [A]</t>
  </si>
  <si>
    <t>89712</t>
  </si>
  <si>
    <t>VPUST KANALIZACNÍ ULICNÍ KOMPLETNÍ Z BETONOVÝCH DÍLCU</t>
  </si>
  <si>
    <t>položka zahrnuje:  
- dodávku a osazení predepsaných dílu vcetne mríže  
- výpln, tesnení  a tmelení spar a spoju,  
- opatrení  povrchu  betonu  izolací  proti zemní vlhkosti v cástech, kde prijdou do styku se zeminou nebo kamenivem,  
- predepsané podkladní konstrukce</t>
  </si>
  <si>
    <t>Propustek - obetonování betonem C25/30 XF3    
18,39m * 0,71m2</t>
  </si>
  <si>
    <t>18.39*0.71 = 13,057 [A]</t>
  </si>
  <si>
    <t>914121</t>
  </si>
  <si>
    <t>DOPRAVNÍ ZNACKY ZÁKLADNÍ VELIKOSTI OCELOVÉ FÓLIE TR 1 - DODÁVKA A MONTÁŽ</t>
  </si>
  <si>
    <t>Svislé dopravní značení P4.</t>
  </si>
  <si>
    <t>položka zahrnuje:  
- dodávku a montáž znacek v požadovaném provedení</t>
  </si>
  <si>
    <t>- bílé  
- dle situace (40+47)*0,25+(22+22+50+52)*0,125</t>
  </si>
  <si>
    <t>(40+47)*0.25+(22+22+50+52)*0.125 = 40,000 [A]</t>
  </si>
  <si>
    <t>Obrubníky silniční betonové náběhové 15/25/100 vč. bet. lože C20/25n XF3.</t>
  </si>
  <si>
    <t>25+66+37+5,50 = 133,500 [A]</t>
  </si>
  <si>
    <t>9183D1</t>
  </si>
  <si>
    <t>PROPUSTY Z TRUB DN 600MM BETONOVÝCH</t>
  </si>
  <si>
    <t>PREFABRIKOVANÉ BETONOVÉ ŠIKMÉ ČELO KRUHOVÉ TROUBY DN 600, VČ. SEŘÍZNUTÍ  
BETON MIN. C 30/37 XF4, XD2</t>
  </si>
  <si>
    <t>5 = 5,000 [A]</t>
  </si>
  <si>
    <t>Položka zahrnuje:  
- dodání a položení potrubí z trub z dokumentací predepsaného materiálu a predepsaného prumeru  
- prípadné úpravy trub (zkrácení, šikmé seríznutí)  
Nezahrnuje podkladní vrstvy a obetonování.</t>
  </si>
  <si>
    <t>9183D2</t>
  </si>
  <si>
    <t>PROPUSTY Z TRUB DN 600MM ŽELEZOBETONOVÝCH</t>
  </si>
  <si>
    <t>Propustek z ŽB dílců DN 600, á 2.5 m, C30/37 XF4, XD2, šikmá čela viz pol. 9183D1</t>
  </si>
  <si>
    <t>13.39 = 13,390 [A]</t>
  </si>
  <si>
    <t>919111</t>
  </si>
  <si>
    <t>REZÁNÍ ASFALTOVÉHO KRYTU VOZOVEK TL DO 50MM</t>
  </si>
  <si>
    <t>Řezání AHV krytu vozovek .   
Napojení obrusné vrstvy na vedlejší vozovky (hl. 25 mm, š. 12 mm, po pokládce obrusné vrstvy. Pracovní spáry. Předpoklad celkem: 26+7+30+6+6.</t>
  </si>
  <si>
    <t>26+7+30+6+6 = 75,000 [A]</t>
  </si>
  <si>
    <t>931325</t>
  </si>
  <si>
    <t>TESNENÍ DILATAC SPAR ASF ZÁLIVKOU MODIFIK PRUR DO 600MM2</t>
  </si>
  <si>
    <t>Asfaltová zálivka modifikovaná pro utěsnění spár, typ N2 dle ČSN EN 14188-1   
Spára na styku přejízdného obrubníku s vozovkou (hl. 30 mm, š. 15 mm).</t>
  </si>
  <si>
    <t>935111R</t>
  </si>
  <si>
    <t>Štěrbinové žlaby z betonu C35/45 XF4 do lože z betonu C16/20n XF1 dle TKP 18. Včetně betonového lože dle PD.</t>
  </si>
  <si>
    <t>54 = 54,000 [A]</t>
  </si>
  <si>
    <t>PRÍKOPOVÉ ŽLABY Z BETON TVÁRNIC ŠÍR DO 600MM DO BETONU TL 100MM</t>
  </si>
  <si>
    <t>Betonový žlab š. 0,60m, délky 3,50m. vč betonového lože C30/37 XF3 TL. 0,10m.</t>
  </si>
  <si>
    <t>3.5 = 3,500 [A]</t>
  </si>
  <si>
    <t>položka zahrnuje:  
- dodávku a uložení príkopových tvárnic predepsaného rozmeru a kvality  
- dodání a rozprostrení lože z predepsaného materiálu v predepsané kvalitea v predepsané tlouštce  
- veškerou manipulaci s materiálem, vnitrostaveništní i mimostaveništní dopravu  
- ukoncení, patky, spárování  
- merí se v metrech bežných délky osy žlabu</t>
  </si>
  <si>
    <t>((4100,02+1025+3,6-20,79)*1350)/1000 = 6895,571 [A]</t>
  </si>
  <si>
    <t xml:space="preserve">  SO41-18-16-02</t>
  </si>
  <si>
    <t>ŽST Solnice, obvod n. n., zpevněná plocha nákladiště</t>
  </si>
  <si>
    <t>SO41-18-16-02</t>
  </si>
  <si>
    <t>Sejmutí ornice. Ornice s využitím na stavbě bude převezena na mezideponii. Zbývající množství ornice, bude přemístěno a rozprostřeno na pozemcích p. č. 286, 288, 307, 309, 303/2, 303/6, 303/10, 349/1, 349/2, 683/1,690/6, 886/1, 898/1 v k. ú.   
Kamenice u Dobrého.</t>
  </si>
  <si>
    <t>9.11*50+9.22*50+9.28*50+9.35*50+8.82*50+8.95*50+7.26*50+7.15*50+7.013*50+7.21*50+7.31*50+7.35*50+6.73*50+6.95*50+7.35*9.23+10.55*11.14 = 5770,518 [A]</t>
  </si>
  <si>
    <t>Předpoklad třídy těžitelnosti I 70%, Využití zeminy k zasypávání = terénní úpravy v k.ú. Slemeno u Rychnova nad Kněžnou.</t>
  </si>
  <si>
    <t>(51.97*50+52.21*50+54.23*50+55.42*50+58.6*50+59.1*50+5*50+25.2*50+32.06*50+32.51*50+30.17*50+32.22*50+17.94*50+17.52*50+38.14*9.23+60.37*11.14)*0.7+16655*0.3*0.5 = 21560,688 [A]</t>
  </si>
  <si>
    <t>Předpoklad třídy těžitelnosti I 30%, Využití zeminy k zasypávání = terénní úpravy v k.ú. Slemeno u Rychnova nad Kněžnou.</t>
  </si>
  <si>
    <t>(51.97*50+52.21*50+54.23*50+55.42*50+58.6*50+59.1*50+5*50+25.2*50+32.06*50+32.51*50+30.17*50+32.22*50+17.94*50+17.52*50+38.14*9.23+60.37*11.14)*0.3 = 8169,616 [A]</t>
  </si>
  <si>
    <t>Výkopy ze zemníků a skládek  včetně staveništní dopravy  zahrnuje položky pro rozprostření ornice dle pol. 18223, 1822201.</t>
  </si>
  <si>
    <t>(1414+1684.8)*0.15 = 464,820 [A]</t>
  </si>
  <si>
    <t>12843</t>
  </si>
  <si>
    <t>PREDRCENÍ VÝKOPKU TR. II</t>
  </si>
  <si>
    <t>Dle položky uložení sypaniny do aktivní zóny.</t>
  </si>
  <si>
    <t>50*32.41+50*16.23 = 2432,000 [A]</t>
  </si>
  <si>
    <t>položka nezahrnuje žádnou manipulaci s výkopkem (nakládání, doprava)</t>
  </si>
  <si>
    <t>17130</t>
  </si>
  <si>
    <t>ULOŽENÍ SYPANINY DO NÁSYPU V AKTIVNÍ ZÓNE SE ZHUTNENÍM</t>
  </si>
  <si>
    <t>Doplnění chybějící aktivní zóny zeminou z výkopu. PZemina podmíněčně vhodná a následně upravována hydraulickým pojivem v rámci jiné položky.</t>
  </si>
  <si>
    <t>položka zahrnuje:  
- kompletní provedení zemní konstrukce vc. výberu vhodného materiálu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</si>
  <si>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Přehutnění podloží d &gt; 92% dle PD. Plocha SMA 16655m2 * 1,25 předpoklad 60% plochy pláně.</t>
  </si>
  <si>
    <t>16655*1.25*0.6 = 12491,250 [A]</t>
  </si>
  <si>
    <t>Přehutnění podloží d &gt; 92% dle PD. Plocha SMA 16655m2 * 1,25 předpoklad 40% plochy pláně.</t>
  </si>
  <si>
    <t>16655*1.25*0.4 = 8327,500 [A]</t>
  </si>
  <si>
    <t>Rozprostření ornice ve svahu . Půdorysná plocha ze situace 1401m2 + 20%.</t>
  </si>
  <si>
    <t>1404*1.2 = 1684,800 [A]</t>
  </si>
  <si>
    <t>dle pol. 12110 - 5770,52m3  - (ornice navrácená - 464,82m3) (5770.518-464,82) = 5305,698 [A]</t>
  </si>
  <si>
    <t>Půdorysná plocha ze situace - 1414m2.</t>
  </si>
  <si>
    <t>1414 = 1414,000 [A]</t>
  </si>
  <si>
    <t>Geotextílie dle TP 97.  
720m*2,50m</t>
  </si>
  <si>
    <t>720*2.5 = 1800,000 [A]</t>
  </si>
  <si>
    <t>720 = 720,000 [A]</t>
  </si>
  <si>
    <t>21566</t>
  </si>
  <si>
    <t>ÚPRAVA PODLOŽÍ HYDRAULICKÝMI POJIVY HL DO 0,5M</t>
  </si>
  <si>
    <t>Předpoklad nutnosti úpravy aktivní zóny hydraulickými pojivy 70%. Nutnost ověřit během realizace. Úprava dle TP 94, ČSN 73 6133. Polocha ŠD +10%.</t>
  </si>
  <si>
    <t>18320.5*1.1*0.7 = 14106,785 [A]</t>
  </si>
  <si>
    <t>položka zahrnuje zafrézování predepsaného množství hydraulického pojiva do podloží do hloubky do 0,5m, zhutnení  
druh hydraulického pojiva stanoví zadávací dokumentace</t>
  </si>
  <si>
    <t>Betonová přídlažba 0,50x0,50x0,1m včetně betonového lože dle PD.  
(1,75+582+188)m * 0,1 m * 0.5m</t>
  </si>
  <si>
    <t>(1.75+582+188)*0.1*0.5 = 38,588 [A]</t>
  </si>
  <si>
    <t>plocha dle SMA +10% - 16655 m2 * 1,10</t>
  </si>
  <si>
    <t>16655*1.1 = 18320,500 [A]</t>
  </si>
  <si>
    <t>Plocha dle SMA +20% - 16655 m2 * 1,20</t>
  </si>
  <si>
    <t>16655*1.2 = 19986,000 [A]</t>
  </si>
  <si>
    <t>Plocha dle SMA +10% - 16655 m2 * 1,10</t>
  </si>
  <si>
    <t>Spojovací postřik z modif. kation. asf. emulze PS-CP 0.35 kg/m2   
Dle plochy VMT a ACL.</t>
  </si>
  <si>
    <t>16655*2 = 33310,000 [A]</t>
  </si>
  <si>
    <t>574D66</t>
  </si>
  <si>
    <t>ASFALTOVÝ BETON PRO LOŽNÍ VRSTVY MODIFIK ACL 16+, 16S TL. 70MM</t>
  </si>
  <si>
    <t>ACL 16S PMB 25/55-60  
plocha dle SMA  
16655 m2</t>
  </si>
  <si>
    <t>16655 = 16655,000 [A]</t>
  </si>
  <si>
    <t>574J54</t>
  </si>
  <si>
    <t>ASFALTOVÝ KOBEREC MASTIXOVÝ MODIFIK SMA 11+, 11S TL. 40MM</t>
  </si>
  <si>
    <t>SMA 11S PMB 45/80-65  
půdorysní plocha objektu - plocha odečtena digitálně   
16655 m2</t>
  </si>
  <si>
    <t>574N35</t>
  </si>
  <si>
    <t>VRSTVY Z ASF SMESI S VYSOKÝM MODULEM TUHOSTI VMT16 MODIFIK PRO PODKLADNÍ VRSTVY TL. 70MM</t>
  </si>
  <si>
    <t>VMT 16   
plocha dle SMA  
16655 m2</t>
  </si>
  <si>
    <t>bílé, dle situace (711m2 + 737)m2 *0,25.</t>
  </si>
  <si>
    <t>(711+737)*0.25 = 362,000 [A]</t>
  </si>
  <si>
    <t>Obrubníky silniční betonové náběhové 15/25/100 vč. bet. lože C20/25n XF3.  
1,75+580+191+710</t>
  </si>
  <si>
    <t>1.75+580+191+710 = 1482,750 [A]</t>
  </si>
  <si>
    <t>Štěrbinové žlaby z betonu C35/45 XF4 do lože z betonu C16/20n XF1 dle TKP 18. Včetně betonového lože dle PD - 710 m.</t>
  </si>
  <si>
    <t>710 = 710,000 [A]</t>
  </si>
  <si>
    <t>Dle pol.12373,12383,13173,17310 - (4100,02+1025+3,6-20,79)* 1350kg/m3 /1000 . ((21560,688+8169,616)*1350/1000) = 40135,910 [A]</t>
  </si>
  <si>
    <t xml:space="preserve">  SO41-18-16-03.1</t>
  </si>
  <si>
    <t>ŽST Solnice, obvod n. n., prodloužení komunikace III.třídy</t>
  </si>
  <si>
    <t>SO41-18-16-03.1</t>
  </si>
  <si>
    <t>13.36*40+14.57*40+14.11*40+14.22*40+13.96*40+13.85*40+14.11*40+13.85*40+13.56*40+15.12*40+17.37*40+15.96*40+14.24*40+15.89*40+12.23*40+15.59*40+15.71*40+12.85*40+13.21*40+8.42*55.87 = 11420,825 [A]</t>
  </si>
  <si>
    <t>předpoklad třídy těžitelnosti I 60%, Využití zeminy k zasypávání = terénní úpravy v k.ú. Slemeno u Rychnova nad Kněžnou.</t>
  </si>
  <si>
    <t>(60.91*40+89.95*40+60.64*40+61.01*40+58.45*40+65.56*40+64.84*40+65.62*40+49.12*40+15.65*40+22.54*40+81.41*40+56.89*40+46.41*40+45.05*40+37.76+48.15*40+13.19*40+20.55*40+22.43*55.87)*0.6 = 22997,114 [A]</t>
  </si>
  <si>
    <t>předpoklad třídy těžitelnosti I 40%, Využití zeminy k zasypávání = terénní úpravy v k.ú. Slemeno u Rychnova nad Kněžnou.</t>
  </si>
  <si>
    <t>(60.91*40+89.95*40+60.64*40+61.01*40+58.45*40+65.56*40+64.84*40+65.62*40+49.12*40+15.65*40+22.54*40+81.41*40+56.89*40+46.41*40+45.05*40+37.76+48.15*40+13.19*40+20.55*40+22.43*55.87)*0.4 = 15331,410 [A]</t>
  </si>
  <si>
    <t>(2505+18596.4)*0.15 = 3165,210 [A]</t>
  </si>
  <si>
    <t>8810*1.1*0.7 = 6783,700 [A]</t>
  </si>
  <si>
    <t>HLOUBENÍ JAM ZAPAŽ I NEPAŽ TR II</t>
  </si>
  <si>
    <t>730*0.5*1.3+642*0.5*1.3+31.5*6.27+0.3*0.8*(2.4+2.4+2.4+1.85+3.55+3.6) = 1093,193 [A]</t>
  </si>
  <si>
    <t>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eventuelne nutné druhotné rozpojení odstrelené horniny  
- rucní vykopávky, odstranení korenu a napadávek  
- pažení, vzeprení a rozeprení vc. prepažování (vyjma štetových sten)  
- úpravu, ochranu a ocištení dna, základové spáry, sten a svahu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</si>
  <si>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Dosyp mimo těleso silničního násypu, zhutnění min. 92% PS.</t>
  </si>
  <si>
    <t>0.341*795+0.341*92+0.341*342+0.342*64.5+0.18*3+0.18*240+0.18*47+0.18+19 = 512,528 [A]</t>
  </si>
  <si>
    <t>Obsyp propustku. Obsyp podle ČSN 73 6244  
Propustek DN 600 - 0,87*16,66, Propustek DN 600 - 0,95*17,64</t>
  </si>
  <si>
    <t>0.87*16.66+0.95*17.64 = 31,252 [A]</t>
  </si>
  <si>
    <t>Přehutnění podloží d &gt; 92% dle PD. Plocha SMA 7048m2 * 1,50 předpoklad 65% plochy pláně.</t>
  </si>
  <si>
    <t>7048*1.5*0.65 = 6871,800 [A]</t>
  </si>
  <si>
    <t>Přehutnění podloží d &gt; 92% dle PD. Plocha SMA 7048m2 * 1,50 předpoklad 35% plochy pláně.</t>
  </si>
  <si>
    <t>7048*1.5*0.35 = 3700,200 [A]</t>
  </si>
  <si>
    <t>rozprostření ornice ve svahu . Půdorysná plocha ze situace 673m2 + 20%.</t>
  </si>
  <si>
    <t>(2494+1501+1528+3581+1399+2542+684+721+912+135)*1.2 = 18596,400 [A]</t>
  </si>
  <si>
    <t>dle pol. 12110 - (ornice navrácená) (11420-3165.21) = 8254,790 [A]</t>
  </si>
  <si>
    <t>Půdorysná plocha ze situace - (1113+1264+103+25)=2505m2.</t>
  </si>
  <si>
    <t>1113+1264+103+25 = 2505,000 [A]</t>
  </si>
  <si>
    <t>Opláštění vsakovacích příkopů geotextílii dle TP 97.  
(730m+642m)*4,0m</t>
  </si>
  <si>
    <t>(730+642)*4 = 5488,000 [A]</t>
  </si>
  <si>
    <t>Propustky - ukončovací základy pod krajními troubami z betonu C30/37 XF4, pro DN 600 - š. 0.6 m x 0.8 m x 2x 1,75m, pro DN 800 - š. 0.6 m x 0.8 m x 2x 2,50m.</t>
  </si>
  <si>
    <t>0.6*0.8*1.75*2+0.6*0.8*2.5*2 = 4,080 [A]</t>
  </si>
  <si>
    <t>Odláždění (půdorysná plocha + 12%, sklon svahů 1:2.0): (3,95+3,85+6,51+6,15)*1,12*0,1.  Odlaždění příkopu v km 0,830 - 14,40*1,20*0,10</t>
  </si>
  <si>
    <t>(3.95+3.85+6.51+6.15)*1.12*0.1+14.4*1.2*0.1 = 4,020 [A]</t>
  </si>
  <si>
    <t>Štěrkopískový podsyp tl 0.10m.  
Podsyp pod propustom DN 600:1,50*0,1*16,66,podsyp pod propustom DN800:1,87*0,1*17,64,  podsyp pod dlažbou:(3,95+3,85+6,51+6,15)*1,12*0,1+14,2*1,2*0,1.</t>
  </si>
  <si>
    <t>1.5*0.1*16.66+1.87*0.1*17.64+(3.95+3.85+6.51+6.15)*1.12*0.1+14.2*1.2*0.1 = 9,793 [A]</t>
  </si>
  <si>
    <t>Výplň vsakovacích příkopů fr. 22/32.  
Zásyp csakovacího příkopu fr. 22/32 pro vsakovací příkop: levý 730m *0,50m*1m, pravý  642m*0,50m*1m</t>
  </si>
  <si>
    <t>730*0.5*1+642*0.5*1 = 686,000 [A]</t>
  </si>
  <si>
    <t>Výplň vsakovacích příkopů fr. 4/8.  
Zásyp vsakovacího příkopu filtrační vrstva - 0,30m fr. 4/8 pro vsakovací příkop: levý 730m *0,50m*0,30m, pravý  642m*0,50m*0,30m.</t>
  </si>
  <si>
    <t>730*0.5*0.3+642*0.5*0.3 = 205,800 [A]</t>
  </si>
  <si>
    <t>Betonová přídlažba 0,50x0,50x0,1m včetně betonového lože dle PD. Na vjezdu na nákladiště.  
(2*7,5+2*3,25)m * 0,1 m * 0.5m</t>
  </si>
  <si>
    <t>(2*7.5+2*3.25)*0.1*0.5 = 1,075 [A]</t>
  </si>
  <si>
    <t>Propustek   
Dlažba z lomového kamene tl. 0,20 m vč. vyspárování cem. maltou M25-XF4, bet. lože vykázáno v pol. 45131A  
odláždění (půdorysná plocha + 12%, sklon svahů 1:2.0):  (3,95+3,85+6,51+6,15)*1.12*0.2, odlaždění příkopu v km 0,830 - 14,40*1,20*0,20.</t>
  </si>
  <si>
    <t>(3.95+3.85+6.51+6.15)*1.12*0.2+14.2*1.2*0.2 = 7,991 [A]</t>
  </si>
  <si>
    <t>Propustek    
Ukončovací prahy odláždění dna příkopu z betonu C30/37 XF4    
š. 0.30 * v. 0.8 m, dl. (2,4m+2,4m+2,4m+1,85+3,55+3,60)</t>
  </si>
  <si>
    <t>0.3*0.8*(2.4+2.4+2.4+1.85+3.55+3.6) = 3,888 [A]</t>
  </si>
  <si>
    <t>plocha dle SMA +10% - 7048 m2 * 1,10.</t>
  </si>
  <si>
    <t>7048*1.1 = 7752,800 [A]</t>
  </si>
  <si>
    <t>plocha dle SMA +25% - 7048 m2 * 1,25.</t>
  </si>
  <si>
    <t>7048*1.25 = 8810,000 [A]</t>
  </si>
  <si>
    <t>Zpevnění krajnice ze štěrkodrti ŠD fr. 0/32 mm, případně R-MAT fr. 0/22, tl. 0.15 m, š. 0.75 m a 1,50m   
dle situace: 2171m2</t>
  </si>
  <si>
    <t>(2171*0.15) = 325,650 [A]</t>
  </si>
  <si>
    <t>Spojovací postřik z modif. kation. asf. emulze PS-CP 0.35 kg/m2   
Dle plochy ACP a ACL  
7188,96m2+ 7329,92m2</t>
  </si>
  <si>
    <t>7188.96+7329.92 = 14518,880 [A]</t>
  </si>
  <si>
    <t>ACL 16S PMB 25/55-60  
plocha dle SMA 7048*1,02m2</t>
  </si>
  <si>
    <t>7048*1.02 = 7188,960 [A]</t>
  </si>
  <si>
    <t>574F88</t>
  </si>
  <si>
    <t>ASFALTOVÝ BETON PRO PODKLADNÍ VRSTVY MODIFIK ACP 22+, 22S TL. 90MM</t>
  </si>
  <si>
    <t>ACP 22 S  
plocha dle SMA 7048*1,04 m2.</t>
  </si>
  <si>
    <t>7048*1.04 = 7329,920 [A]</t>
  </si>
  <si>
    <t>SMA 11S PMB 45/80-65  
Půdorysní plocha objektu - plocha odečtena digitálně 7048 m2.</t>
  </si>
  <si>
    <t>7048 = 7048,000 [A]</t>
  </si>
  <si>
    <t>Nepropustná fólie do vsakovacího příkopu dle PD.  
(730m+642m)*4,0m</t>
  </si>
  <si>
    <t>(730+642)*1.5 = 2058,000 [A]</t>
  </si>
  <si>
    <t>položka zahrnuje:  
- dodání  predepsaného ochranného materiálu  
- zrízení ochrany izolace</t>
  </si>
  <si>
    <t>Propustek - obetonování betonem C25/30 XF3    
Propustek DN 600 - 16,66m * 0,71m2, Propustek DN 800 - 0,75*17,64</t>
  </si>
  <si>
    <t>16.66*0.71+0.75*17.64 = 25,059 [A]</t>
  </si>
  <si>
    <t>9113A1</t>
  </si>
  <si>
    <t>SVODIDLO OCEL SILNIC JEDNOSTR, ÚROVEN ZADRŽ N1, N2 - DODÁVKA A MONTÁŽ</t>
  </si>
  <si>
    <t>JSO-N2   
výměra je spočítána včetně náběhu      
včetně všech opatření při osazení sloupků svodidel ve skalním podloží, jako např. předražení, předvrtání apod.  
370+370+92+342+102</t>
  </si>
  <si>
    <t>370+370+92+342+102 = 1276,000 [A]</t>
  </si>
  <si>
    <t>položka zahrnuje:  
- kompletní dodávku všech dílu ocelového svodidla s predepsanou povrchovou úpravou vcetne spojovacích prvku  
- montáž a osazení svodidla, osazení sloupku zaberanením nebo osazením do betonových bloku (vcetne betonových bloku a nutných zemních prací  
- ukoncení zapuštením do betonových bloku (vcetne betonového bloku a nutných zemních prací) nebo koncovkou  
- prechod na jiný typ svodidla nebo pres mostní záver  
- ochranu proti bludným proudum a vývody pro jejich merení  
nezahrnuje odrazky nebo retroreflexní fólie</t>
  </si>
  <si>
    <t>Svislé dopravní značení 2xB20a,B24b,E12, 2xP4.</t>
  </si>
  <si>
    <t>Bílé, dle situace (770,6+40,2+23,5+572+23,5+116,2+8,2+12,4+18,6+6,5)*0,25+89*0,125.</t>
  </si>
  <si>
    <t>(770.6+40.2+23.5+572+23.5+116.2+8.2+12.4+18.6+6.5)*0.25+89*0.125 = 409,050 [A]</t>
  </si>
  <si>
    <t>Obrubníky silniční betonové náběhové 15/25/100 vč. bet. lože C20/25n XF3.  Na vjezdu na nákladiště.</t>
  </si>
  <si>
    <t>2*6.95+2*2.65 = 19,200 [A]</t>
  </si>
  <si>
    <t>PREFABRIKOVANÉ BETONOVÉ ŠIKMÉ ČELO KRUHOVÉ TROUBY DN 600, VČ. SEŘÍZNUTÍ  
BETON MIN. C 30/37 XF4, XD2.</t>
  </si>
  <si>
    <t>11.66 = 11,660 [A]</t>
  </si>
  <si>
    <t>9183E1</t>
  </si>
  <si>
    <t>PROPUSTY Z TRUB DN 800MM BETONOVÝCH</t>
  </si>
  <si>
    <t>PREFABRIKOVANÉ BETONOVÉ ŠIKMÉ ČELO KRUHOVÉ TROUBY DN 800, VČ. SEŘÍZNUTÍ  
BETON MIN. C 30/37 XF4, XD2.</t>
  </si>
  <si>
    <t>9183E2</t>
  </si>
  <si>
    <t>PROPUSTY Z TRUB DN 800MM ŽELEZOBETONOVÝCH</t>
  </si>
  <si>
    <t>Propustek z ŽB dílců DN 800, á 2.5 m, C30/37 XF4, XD2, šikmá čela viz pol. 9183D1.</t>
  </si>
  <si>
    <t>12.64 = 12,640 [A]</t>
  </si>
  <si>
    <t>Řezání AHV krytu vozovek    
Napojení obrusné vrstvy na vedlejší vozovky (hl. 25 mm, š. 12 mm, po pokládce obrusné vrstvy. Pracovní spáry. Předpoklad celkem: 4+23+9+21+4+23=84m</t>
  </si>
  <si>
    <t>4+23+9+21+4+23 = 84,000 [A]</t>
  </si>
  <si>
    <t>Štěrbinové žlaby z betonu C35/45 XF4 do lože z betonu C16/20n XF1 dle TKP 18. Včetně betonového lože dle PD.  Na vjezdu na nákladiště.</t>
  </si>
  <si>
    <t>Betonový žlab š. 0,60m, vč. betonového lože C30/37 XF3 TL. 0,10m, celkem:10+8+3+12+42+2,5+2.</t>
  </si>
  <si>
    <t>10+8+3+12+42+2.5+2 = 79,500 [A]</t>
  </si>
  <si>
    <t>dle pol.12373,12383,13173,17310 - 1350kg/m3 /1000 - (zemina použitíá do aktivní zóny 56,25m3) ((22997.114+15331.41+1039.19-512.53)*1350)/1000 = 52454,498 [A]</t>
  </si>
  <si>
    <t xml:space="preserve">  SO41-18-16-03.2</t>
  </si>
  <si>
    <t>SO41-18-16-03.2</t>
  </si>
  <si>
    <t>Sejmutí ornice. Ornice s využitím na stavbě bude převezena na mezideponii. Zbývající množství ornice, bude přemístěno a rozprostřeno na pozemcích p. č. 286, 288, 307, 309, 303/2, 303/6, 303/10, 349/1, 349/2, 683/1,690/6, 886/1, 898/1 v k. ú.</t>
  </si>
  <si>
    <t>4.36*10+4.85*11.1+2.92*10+3.15*10+2.73*10+2.63*10+2.45*10+2.68*9.8 = 262,499 [A]</t>
  </si>
  <si>
    <t>Předpoklad třídy těžitelnosti I 95%, Využití zeminy k zasypávání = terénní úpravy v k.ú. Slemeno u Rychnova nad Kněžnou.</t>
  </si>
  <si>
    <t>(4.6*10+2.31*11.1+23.89*10+10.25*10+4.12*10+10.55*10+4.13*10+2.15*9.8)*0.95 = 591,005 [A]</t>
  </si>
  <si>
    <t>Předpoklad třídy těžitelnosti I 10%, Využití zeminy k zasypávání = terénní úpravy v k.ú. Slemeno u Rychnova nad Kněžnou.</t>
  </si>
  <si>
    <t>(4.6*10+2.31*11.1+23.89*10+10.25*10+4.12*10+10.55*10+4.13*10+2.15*9.8)*0.1 = 62,211 [A]</t>
  </si>
  <si>
    <t>Výkopy ze zemníků a skládek  včetně staveništní dopravy  zahrnuje položky pro rozprostření ornice dle pol. 18223, 1822201.  
415,20m2*0,15m=62,28m3</t>
  </si>
  <si>
    <t>(346*1.2)*0.15 = 62,280 [A]</t>
  </si>
  <si>
    <t>402*1.1*0.3 = 132,660 [A]</t>
  </si>
  <si>
    <t>Výkop pro patky zábradlí 0,3x0,30x0,90m, celkem 16ks, Výkop pro propustek 2,27*11,51, výkop pro práhy v příkopech: 0,3*0,8*(1,6*1,9+3,25).</t>
  </si>
  <si>
    <t>16*0.3*0.3*0.9+2.27*11.51 = 27,424 [A]</t>
  </si>
  <si>
    <t>Předpoklad výměny aktivní zóny  30%. Nutnost ověřit během realizace. Zemina vhodná do aktivní zóny dle ČSN 73 6133. Zeminy z výkopu objektu. Polocha ŠD +10%.</t>
  </si>
  <si>
    <t>0.13*34.5 = 4,485 [A]</t>
  </si>
  <si>
    <t>Obsyp propustku. Obsyp podle ČSN 73 6244.</t>
  </si>
  <si>
    <t>0.87*11.51 = 10,014 [A]</t>
  </si>
  <si>
    <t>Přehutnění podloží d &gt; 92% dle PD. Plocha ACO 355m2 * 1,25 předpoklad 90% plochy pláně.</t>
  </si>
  <si>
    <t>Přehutnění podloží d &gt; 92% dle PD. Plocha ACO 355m2 * 1,25 předpoklad 10% plochy pláně.</t>
  </si>
  <si>
    <t>Rozprostření ornice ve svahu . Půdorysná plocha ze situace 346m2 + 20%.</t>
  </si>
  <si>
    <t>346*1.2 = 415,200 [A]</t>
  </si>
  <si>
    <t>Celkem dle pol. 12110 262,499 = 262,499 [A]  
- pol. 18222 -415,2*0,15 = -62,280 [B]  
- pol. 18230 -62,28*0,15 = -9,342 [C]  
Celkové množství = 190,877</t>
  </si>
  <si>
    <t>Geotextílie dle TP 97.   
58m*2,50m</t>
  </si>
  <si>
    <t>58*2.5 = 145,000 [A]</t>
  </si>
  <si>
    <t>Drenáže ve vnějších krajnicích DN 150, SN 8, potrubí perforované 58,0 m.</t>
  </si>
  <si>
    <t>58 = 58,000 [A]</t>
  </si>
  <si>
    <t>Dlažba z lomového kamene - betonové lože C20/25 XF3 tl. 0,10 m   
odláždění (půdorysná plocha + 12%, sklon svahů 1:2.0): (6,25+4,85)*1.12*0.1.</t>
  </si>
  <si>
    <t>(6.25+4.85)*1.12*0.1 = 1,243 [A]</t>
  </si>
  <si>
    <t>Patky zábradlí - betonové C20/25 n XF3 tl 0.10 m   
0,3x0,30x0,90m, celkem 16ks</t>
  </si>
  <si>
    <t>16*0.3*0.3*0.9+0.3*0.8*(1.6*1.9+3.25) = 2,806 [A]</t>
  </si>
  <si>
    <t>Štěrkopískový podsyp tl. 0.10 m.  
Podsyp pod propustom:1,50*0,1*11,51, podsyp pod dlažbou:(6,25+4,85)*1.12*0.1.</t>
  </si>
  <si>
    <t>Propustek   
Dlažba z lomového kamene tl. 0,20 m vč. vyspárování cem. maltou M25-XF4, bet. lože vykázáno v pol. 45131A  
odláždění (půdorysná plocha + 12%, sklon svahů 1:2.0):  (6,25+4,85)*1.12*0.2.</t>
  </si>
  <si>
    <t>(6.25+4.85)*1.12*0.2 = 2,486 [A]</t>
  </si>
  <si>
    <t>Propustek    
Ukončovací prahy odláždění dna příkopu z betonu C30/37 XF4    
š. 0.30 * v. 0.8 m, dl. 1,60+1,90+3,25m</t>
  </si>
  <si>
    <t>0.3*0.8*(1.6*1.9+3.25) = 1,510 [A]</t>
  </si>
  <si>
    <t>Plocha dle ACO +10% - 335 m2 * 1,10.</t>
  </si>
  <si>
    <t>335*1.1 = 368,500 [A]</t>
  </si>
  <si>
    <t>Plocha dle ACO +20% - 335 m2 * 1,20</t>
  </si>
  <si>
    <t>335*1.2 = 402,000 [A]</t>
  </si>
  <si>
    <t>Zpevnění krajnice ze štěrkodrti ŠD fr. 0/32 mm, případně R-MAT fr. 0/22, tl. 0.15 m, š. 0.75 m   
dle situace: 25m2.</t>
  </si>
  <si>
    <t>(25*0.15) = 3,750 [A]</t>
  </si>
  <si>
    <t>Infiltrační postřik 0,60kg/m2, plocha dle ACO +10% - 335 m2 * 1,10</t>
  </si>
  <si>
    <t>Spojovací postřik z modif. kation. asf. emulze PS-CP 0.40 kg/m2   
Dle plochy ACP.</t>
  </si>
  <si>
    <t>245+90*1.04 = 338,600 [A]</t>
  </si>
  <si>
    <t>574A03</t>
  </si>
  <si>
    <t>ASFALTOVÝ BETON PRO OBRUSNÉ VRSTVY ACO 11</t>
  </si>
  <si>
    <t>ACO 11+ PMB  45/80-65  
půdorysní plocha objektu - plocha odečtena digitálně 2560 m2.</t>
  </si>
  <si>
    <t>335 = 335,000 [A]</t>
  </si>
  <si>
    <t>574D46</t>
  </si>
  <si>
    <t>ASFALTOVÝ BETON PRO LOŽNÍ VRSTVY MODIFIK ACL 16+, 16S TL. 50MM</t>
  </si>
  <si>
    <t>ACP 16+ 50/70  
plocha dle ACO 245m2+90m2*1,04</t>
  </si>
  <si>
    <t>Propustek - obetonování betonem C25/30 XF3    
11,51m * 0,71m2</t>
  </si>
  <si>
    <t>11.51*0.71 = 8,172 [A]</t>
  </si>
  <si>
    <t>9112A1</t>
  </si>
  <si>
    <t>ZÁBRADLÍ MOSTNÍ S VODOR MADLY - DODÁVKA A MONTÁŽ</t>
  </si>
  <si>
    <t>položka zahrnuje:  
dodání zábradlí vcetne predepsané povrchové úpravy  
kotvení sloupku, t.j. kotevní desky, šrouby z nerez oceli, vrty a zálivku, pokud zadávací dokumentace nestanoví jinak  
prípadné nivelacní hmoty pod kotevní desky</t>
  </si>
  <si>
    <t>200x175x800 do betonového lože C25/30n XF3 dle PD  
Celková délka 15m</t>
  </si>
  <si>
    <t>15*0.2*0.175*0.8 = 0,420 [A]</t>
  </si>
  <si>
    <t>Propustek z ŽB dílců DN 600, á 2.5 m, C30/37 XF4, XD2, šikmá čela viz pol. 9183D1 .</t>
  </si>
  <si>
    <t>6.51 = 6,510 [A]</t>
  </si>
  <si>
    <t>Řezání AHV krytu vozovek    
Napojení obrusné vrstvy na vedlejší vozovky (hl. 25 mm, š. 12 mm, po pokládce obrusné vrstvy. Pracovní spáry. Předpoklad celkem: 18,6+3,+5,2+8,76=35,56m</t>
  </si>
  <si>
    <t>18.6+3+5.2+8.76 = 35,560 [A]</t>
  </si>
  <si>
    <t>Prefabrikované betonové žlaby š. 0,60 m z betonu C30/37 XF4 do lože z betonu C20/25n XF3 tl. 100 mm, Žlaby budou vyspárovány maltou MC25 XF4.</t>
  </si>
  <si>
    <t>4.5+55.5+27.5 = 87,500 [A]</t>
  </si>
  <si>
    <t>Dle pol. 12110 - 262,50m3 * 1350kg/m3 /1000 - (ornice navrácená - 62,28m3). ((262.5-62.28)*1350)/1000 = 270,297 [A]  
Dle pol.12373,12383,13173,17310 * 1350kg/m3 /1000 - (zemina použitíá do aktivní zóny a dosyp krajnic je odčítaná). ((591.01+62.21-132.66+27.42-4.49)*1350)/1000 = 733,712 [B]  
Celkové množství = 1004,009</t>
  </si>
  <si>
    <t xml:space="preserve">  SO41-18-16-04</t>
  </si>
  <si>
    <t>ŽST Solnice, obvod n. n., náhradní přístup na pozemky</t>
  </si>
  <si>
    <t>SO41-18-16-04</t>
  </si>
  <si>
    <t>3.09*20+2.4*20+3.15*20+2.85*20+2.75*20+2.56*20+2.62*20+3.37*20+2.86*20+2.21*20+2.32*20+2.16*20+2.15*22.27+456*0.3 = 831,481 [A]</t>
  </si>
  <si>
    <t>Předpoklad třídy těžitelnosti I 60%, Využití zeminy k zasypávání = terénní úpravy v k.ú. Slemeno u Rychnova nad Kněžnou.</t>
  </si>
  <si>
    <t>35 = 35,000 [A]</t>
  </si>
  <si>
    <t>Výkopy ze zemníků a skládek  včetně staveništní dopravy  zahrnuje položky pro rozprostření ornice dle pol. 18223, 1822201.  
(2505m2+18596,4m2)*0,15m=3165,21m3</t>
  </si>
  <si>
    <t>490.8*0.15 = 73,620 [A]</t>
  </si>
  <si>
    <t>Zemina podmíněčně vhodná do aktivní zóny dle ČSN 73 6133. Následně upravována hydraulickým pojivem (viz položka úprava). Doplnění akt. Zóny v místě napojení na silnici III. třídy.   
Plocha ze situace + 30% -  229*1,30*0,5</t>
  </si>
  <si>
    <t>229*0.3*0.5 = 34,350 [A]</t>
  </si>
  <si>
    <t>Dosyp mimo těleso silničního násypu, zhutnění min. 92% PS.  
Obslužná komunikace - 249,5*0,09+258,80*0,35+ sjezd k fotovoltanické elektrárně - 0,09*63.</t>
  </si>
  <si>
    <t>249.5*0.09+258.8*0.35+0.09*63 = 118,705 [A]</t>
  </si>
  <si>
    <t>Obsyp propustku. Obsyp podle ČSN 73 6244.  
Propustek - 1,75*19,27.</t>
  </si>
  <si>
    <t>1.75*19.27 = 33,723 [A]</t>
  </si>
  <si>
    <t>Přehutnění podloží d &gt; 92% dle PD. plocha dle HDK +25% -  obslužná komunikace 896 m2 * 1,25, Dočasný příjezd k pozemku p.č. 3537 - 355m2*1,25.</t>
  </si>
  <si>
    <t>1251*1.25 = 1563,750 [A]</t>
  </si>
  <si>
    <t>rozprostření ornice ve svahu . Půdorysná plocha ze situace 409m2 + 20%  
(372+37)*1,2=449,370m2</t>
  </si>
  <si>
    <t>(372+37)*1.2 = 490,800 [A]</t>
  </si>
  <si>
    <t>dle pol. 12110 831,481 = 831,481 [A]  
dle pol. 18222 -490,8*0,15 = -73,620 [B]  
dle pol. 18232 -102*0,15 = -15,300 [C]  
Celkové množství = 742,561</t>
  </si>
  <si>
    <t>Půdorysná plocha ze situace - dosyp kolem komunikace - Dočasný příjezd k pozemku p.č. 3537 - 102m2.</t>
  </si>
  <si>
    <t>102 = 102,000 [A]</t>
  </si>
  <si>
    <t>Předpoklad nutnosti úpravy aktivní zóny hydraulickými pojivy 100%. Nutnost ověřit během realizace. Úprava dle TP 94, ČSN 73 6133. Polocha ŠD +10%</t>
  </si>
  <si>
    <t>426*1.1 = 468,600 [A]</t>
  </si>
  <si>
    <t>Propustky - ukončovací základy pod krajními troubami z betonu C30/37 XF4,  š. 0.6 m x 0.8 m x 3,0m.</t>
  </si>
  <si>
    <t>0.6*0.8*3*2+0.6*0.8*3 = 4,320 [A]</t>
  </si>
  <si>
    <t>Dlažba z lomového kamene - betonové lože C20/25 XF3 tl. 0,10 m   
odláždění (půdorysná plocha + 12%, sklon svahů 1:2.0):  (11,27+11,15+8,80+10,21)*1.12*0.1.</t>
  </si>
  <si>
    <t>(11.27+11.15+8.8+10.21)*1.12*0.1 = 4,640 [A]</t>
  </si>
  <si>
    <t>Štěrkopískový podsyp tl. 0.10m.   
Podsyp pod propustom:2,60*0,1*19,27, podsyp pod dlažbou:(11,27+11,15+8,8+10,21)*1,12*0,1.</t>
  </si>
  <si>
    <t>2.6*0.1*19.27+(11.27+11.15+8.8+10.21)*1.12*0.1 = 9,650 [A]</t>
  </si>
  <si>
    <t>Propustek   
Dlažba z lomového kamene tl. 0,20 m vč. vyspárování cem. maltou M25-XF4, bet. lože vykázáno v pol. 45131A  
odláždění (půdorysná plocha + 12%, sklon svahů 1:2.0):  (11,27+11,15+8,80+10,21)*1.12*0.2.</t>
  </si>
  <si>
    <t>(11.27+11.15+8.8+10.21)*1.12*0.2 = 9,280 [A]</t>
  </si>
  <si>
    <t>Propustek    
Ukončovací prahy odláždění dna příkopu z betonu C30/37 XF4    
š. 0.30 * v. 0.8 m, dl. (2,6m+2,7m)</t>
  </si>
  <si>
    <t>0.3*0.8*(2.5+2.7) = 1,248 [A]</t>
  </si>
  <si>
    <t>56325</t>
  </si>
  <si>
    <t>VOZOVKOVÉ VRSTVY Z VIBROVANÉHO ŠTERKU TL. DO 250MM</t>
  </si>
  <si>
    <t>HDK fr.32/63 tl. 250mm  
Půdorysná plocha objektu obslužné komunikace  - plocha odečtena digitálně 896 m2.  
Dočasný příjezd k pozemku p.č. 3537 - 355m2.  
Zavibrování výplňového kameniva.  
Lomová výsivka cca 20-35kg/m2   
Plocha dle HDK,  obslužná komunikace: 896m2</t>
  </si>
  <si>
    <t>896+355 = 1251,000 [A]</t>
  </si>
  <si>
    <t>plocha dle ACO +20% - obslužná komunikace 335 m2 * 1,20, sjezd k fotovoltanické elektrárně - 162m2 *1,20</t>
  </si>
  <si>
    <t>229*1.2 = 274,800 [A]</t>
  </si>
  <si>
    <t>56350</t>
  </si>
  <si>
    <t>VOZOVKOVÉ VRSTVY Z MECH ZPEV ZEMINY</t>
  </si>
  <si>
    <t>MZ 250 mm   
Plocha dle HDK +20% -  obslužná komunikace 896 m2 * 1,20, Dočasný příjezd k pozemku p.č. 3537 - 355m2*1,20</t>
  </si>
  <si>
    <t>1251*1.2*0.25 = 375,300 [A]</t>
  </si>
  <si>
    <t>56360</t>
  </si>
  <si>
    <t>VOZOVKOVÉ VRSTVY Z RECYKLOVANÉHO MATERIÁLU</t>
  </si>
  <si>
    <t>R-mat 0/16 50mm  
plocha dle ACO obslužná komunikace 229m2*1,04, sjezd k fotovoltanické elektrárně - 162m2 *1,04</t>
  </si>
  <si>
    <t>405.5*1.04*0.05 = 21,086 [A]</t>
  </si>
  <si>
    <t>Zpevnění krajnice ze štěrkodrti ŠD fr. 0/32 mm, případně R-MAT fr. 0/22, tl. 0.15 m, š. 0.75 m a 1,50, doplnění konstrukce vozovky před podchodem 4,50m2  
dle situace: obslužná komunikace - 509m2, sjezd k fotovoltaické elektrárně - 32m2.</t>
  </si>
  <si>
    <t>(509+32)*0.15+4.5*0.15 = 81,825 [A]</t>
  </si>
  <si>
    <t>R-mat 0/16 50mm  
plocha dle ACO obslužná komunikace 229m2*1,04,  sjezd k fotovoltanické elektrárně - 162m2 *1,04</t>
  </si>
  <si>
    <t>Spojovací postřik z modif. kation. asf. emulze PS-CP 0.40 kg/m2   
Dle plochy Rmat  
238,16m2+168,48m2 - doplnění konstrukce vozovky před podchodem 14,50m2</t>
  </si>
  <si>
    <t>421.72 = 421,720 [A]</t>
  </si>
  <si>
    <t>ACO 11 50/70  
Půdorysná plocha objektu - plocha odečtena digitálně, obslužná komunikace - 229 m2, sjezd k fotovoltanické elektrárně - 162m2, doplnění konstrukce vozovky před podchodem 14,50m2</t>
  </si>
  <si>
    <t>229+162+14.5 = 405,500 [A]</t>
  </si>
  <si>
    <t>Propustek - obetonování betonem C25/30 XF3    
Propustek - 19,27m * 0,79m2,</t>
  </si>
  <si>
    <t>19.27*0.79 = 15,223 [A]</t>
  </si>
  <si>
    <t>JSO-N2   
výměra je spočítána včetně náběhu      
včetně všech opatření při osazení sloupků svodidel ve skalním podloží, jako např. předražení, předvrtání apod.</t>
  </si>
  <si>
    <t>256 = 256,000 [A]</t>
  </si>
  <si>
    <t>9183G2</t>
  </si>
  <si>
    <t>PROPUSTY Z TRUB DN 1200MM ŽELEZOBETONOVÝCH</t>
  </si>
  <si>
    <t>PREFABRIKOVANÉ BETONOVÉ ŠIKMÉ ČELO KRUHOVÉ TROUBY DN 1200, VČ. SEŘÍZNUTÍ  
BETON MIN. C 30/37 XF4, XD2.</t>
  </si>
  <si>
    <t>Propustek z ŽB dílců DN 1200, á 2.5 m, C30/37 XF4, XD2, šikmá čela.</t>
  </si>
  <si>
    <t>14.27 = 14,270 [A]</t>
  </si>
  <si>
    <t>dle pol.12373,12383,13173,17310 - 1350kg/m3 /1000 - (zemina použitá do aktivní zóny 56,25m3) 35*1350/1000 = 47,250 [A]</t>
  </si>
  <si>
    <t>D.2.2.1</t>
  </si>
  <si>
    <t>Pozemní stavební objekty budov</t>
  </si>
  <si>
    <t xml:space="preserve">  SO41-21-16-01.1</t>
  </si>
  <si>
    <t>ŽST Solnice, obvod n. n., provozně technologický objekt - OBJEKT 1</t>
  </si>
  <si>
    <t>SO41-21-16-01.1</t>
  </si>
  <si>
    <t>121151113</t>
  </si>
  <si>
    <t>Sejmutí ornice plochy do 500 m2 tl vrstvy do 200 mm strojně</t>
  </si>
  <si>
    <t>URS_23-II</t>
  </si>
  <si>
    <t>13,50*10,90+12,70*7,10</t>
  </si>
  <si>
    <t>131111333</t>
  </si>
  <si>
    <t>Vrtání jamek pro plotové sloupky D přes 200 do 300 mm ručně s motorovým vrtákem</t>
  </si>
  <si>
    <t>16*1,00</t>
  </si>
  <si>
    <t>131251104</t>
  </si>
  <si>
    <t>Hloubení jam nezapažených v hornině třídy těžitelnosti I skupiny 3 objem do 500 m3 strojně</t>
  </si>
  <si>
    <t>"SH: -1,220  
1,12/3*(6,02*12,16+sqrt(6,02*12,16*8,26*13,28)+8,26*13,28)  
1,12/3*(5,56*11,96+sqrt(5,56*11,96*6,68*13,08)+6,68*13,08)  
1,12/3*(5,26*12,42+sqrt(5,26*12,42*6,38*14,66)+6,38*14,66)  
1,90*1,30*1,12*4  
"HH: -1,220; SH: -1,470  
(11,50*9,90+11,70*5,10)*0,25  
Mezisoučet  
"v hornině tř. 3  50%  
-330,575*0,50  
Mezisoučet</t>
  </si>
  <si>
    <t>131351104</t>
  </si>
  <si>
    <t>Hloubení jam nezapažených v hornině třídy těžitelnosti II skupiny 4 objem do 500 m3 strojně</t>
  </si>
  <si>
    <t>"v hornině tř. 4 50%  
330,575*0,50</t>
  </si>
  <si>
    <t>132251101</t>
  </si>
  <si>
    <t>Hloubení rýh nezapažených š do 800 mm v hornině třídy těžitelnosti I skupiny 3 objem do 20 m3 strojně</t>
  </si>
  <si>
    <t>"pro drenáž  
4,00*4*0,60*0,90  
"v hornině tř. 3 50%  
-8,64*0,50</t>
  </si>
  <si>
    <t>132351101</t>
  </si>
  <si>
    <t>Hloubení rýh nezapažených š do 800 mm v hornině třídy těžitelnosti II skupiny 4 objem do 20 m3 strojně</t>
  </si>
  <si>
    <t>"v hornině tř. 4 50%  
8,64*0,50</t>
  </si>
  <si>
    <t>162251102</t>
  </si>
  <si>
    <t>Vodorovné přemístění přes 20 do 50 m výkopku/sypaniny z horniny třídy těžitelnosti I skupiny 1 až 3</t>
  </si>
  <si>
    <t>"na mezideponii a zpět pro zásyp  
"dle položky 174 15-1101  
81,787*0,70*2</t>
  </si>
  <si>
    <t>167151101</t>
  </si>
  <si>
    <t>Nakládání výkopku z hornin třídy těžitelnosti I skupiny 1 až 3 do 100 m3</t>
  </si>
  <si>
    <t>"z mezideponie zpět pro zásyp a násyp  
"dle položky 174 15-1101  
81,737*0,70</t>
  </si>
  <si>
    <t>174151101</t>
  </si>
  <si>
    <t>Zásyp jam, šachet rýh nebo kolem objektů sypaninou se zhutněním</t>
  </si>
  <si>
    <t>1,12/3*(6,02*12,16+sqrt(6,02*12,16*8,26*13,28)+8,26*13,28)  
1,12/3*(5,56*11,96+sqrt(5,56*11,96*6,68*13,08)+6,68*13,08)  
1,12/3*(5,26*12,42+sqrt(5,26*12,42*6,38*14,66)+6,38*14,66)  
-(11,50*9,90+11,70*5,10)*1,12</t>
  </si>
  <si>
    <t>213311142</t>
  </si>
  <si>
    <t>Polštáře zhutněné pod základy ze štěrkopísku netříděného</t>
  </si>
  <si>
    <t>"70% vykopaného materiálů + 30% dovezeného  
81,787*0,30*1,670</t>
  </si>
  <si>
    <t>181351103</t>
  </si>
  <si>
    <t>Rozprostření ornice tl vrstvy do 200 mm pl přes 100 do 500 m2 v rovině nebo ve svahu do 1:5 strojně</t>
  </si>
  <si>
    <t>ZAKLÁDÁNÍ</t>
  </si>
  <si>
    <t>212751103</t>
  </si>
  <si>
    <t>Trativod z drenážních trubek flexibilních PVC-U SN 4 perforace 360° včetně lože otevřený výkop DN 80 pro meliorace</t>
  </si>
  <si>
    <t>4,00*4</t>
  </si>
  <si>
    <t>273322511</t>
  </si>
  <si>
    <t>Základové desky ze ŽB se zvýšenými nároky na prostředí tř. C 25/30</t>
  </si>
  <si>
    <t>"SH: -1,220; HH: -0,920  
(11,50*9,90+11,70*5,10)*0,30  
"pod kabelové komory  
"SH: -1,220; HH: -1,120  
1,90*1,30*0,10*4</t>
  </si>
  <si>
    <t>273351121</t>
  </si>
  <si>
    <t>Zřízení bednění základových desek</t>
  </si>
  <si>
    <t>"SH: -1,220; HH: -0,920  
(23,20+9,90)*2*0,30  
"pod kabelové komory  
"SH: -1,220; HH: -1,120  
(1,90+1,30)*2*0,10*4</t>
  </si>
  <si>
    <t>273351122</t>
  </si>
  <si>
    <t>Odstranění bednění základových desek</t>
  </si>
  <si>
    <t>273362021</t>
  </si>
  <si>
    <t>Výztuž základových desek svařovanými sítěmi Kari</t>
  </si>
  <si>
    <t>"2x 150/8x150/8  
23,60*5,05*5,40*0,001*1,17*2  
(11,50*9,90+11,70*5,10)*5,40*0,001*1,17*2  
"2x 150/6x150/6  
1,90*1,30*3,03*0,001*1,17*2*4</t>
  </si>
  <si>
    <t>R271532211.1</t>
  </si>
  <si>
    <t>Podsyp pod základové konstrukce se zhutněním a urovnáním povrchu z drceného štěrku frakce 4-8, Edef=20 Mpa</t>
  </si>
  <si>
    <t>(11,50*9,90+11,70*5,10)*0,05</t>
  </si>
  <si>
    <t>R271532211.2</t>
  </si>
  <si>
    <t>Podsyp pod základové konstrukce se zhutněním a urovnáním povrchu z drceného štěrku frakce 8-64, Edef=20 Mpa</t>
  </si>
  <si>
    <t>(11,50*9,90+11,70*5,10)*0,20  
"základ pro náhradní zdroj  
3,00*1,19*0,25</t>
  </si>
  <si>
    <t>SVISLÉ A KOMPLETNÍ KONSTRUKCE</t>
  </si>
  <si>
    <t>317168011</t>
  </si>
  <si>
    <t>Překlad keramický plochý š 115 mm dl 1000 mm</t>
  </si>
  <si>
    <t>342244111</t>
  </si>
  <si>
    <t>Příčka z cihel děrovaných do P10 na maltu M5 tloušťky 115 mm</t>
  </si>
  <si>
    <t>(2,78+1,70)*4,05-0,70*1,97*2</t>
  </si>
  <si>
    <t>342244121</t>
  </si>
  <si>
    <t>Příčka z cihel děrovaných do P10 na maltu M5 tloušťky 140 mm</t>
  </si>
  <si>
    <t>"štíty  
 11,50*(0,45+3,075)/2*2  
 5,10*(0,60+2,30)/2  
 "ztužuijící pilířky  
 (1,40+2,42)*2*2*0,28  
 1,65*0,28*2</t>
  </si>
  <si>
    <t>348101220</t>
  </si>
  <si>
    <t>Osazení vrat nebo vrátek k oplocení na ocelové sloupky pl přes 2 do 4 m2</t>
  </si>
  <si>
    <t>R55342363.501</t>
  </si>
  <si>
    <t>dvoukřídlá vjezdová brána šířky 5,0 m, výšky 2,50 m</t>
  </si>
  <si>
    <t>Dodávka, 2 křídla z obvodového nosného rámu se šikmou výztuhou a s výplněmi shodnými s oplocením, včetně bavoletů, pantů kotvených na sloupky, kování a zámku</t>
  </si>
  <si>
    <t>348171149</t>
  </si>
  <si>
    <t>Montáž panelového svařovaného oplocení v přes 2,0 do 2,5 m</t>
  </si>
  <si>
    <t>5,00*2+4,32-3,00</t>
  </si>
  <si>
    <t>R55342418.1</t>
  </si>
  <si>
    <t>plotový panel ocelový šířky cca 2500 mm, výšky 2050 mm z pozinkovaného drátu průměru 5 mm</t>
  </si>
  <si>
    <t>Dodávka. Velikost ok plotových panelů: 200x50 mm a 100x50 mm v místě event. prolisů. Vertikální ostny velikosti 30 mm.</t>
  </si>
  <si>
    <t>R55342202.1</t>
  </si>
  <si>
    <t>systémová příchytka pro kotvení plotových panelů na sloupek 60x40 mm (průběžná, koncová, rohová)</t>
  </si>
  <si>
    <t>8*3</t>
  </si>
  <si>
    <t>Dodávka, včetně povrchové úpravy</t>
  </si>
  <si>
    <t>R348171200.1</t>
  </si>
  <si>
    <t>Příplatek na délkovou úpravu plotových panelů</t>
  </si>
  <si>
    <t>348401320</t>
  </si>
  <si>
    <t>Rozvinutí, montáž a napnutí ostnatého drátu</t>
  </si>
  <si>
    <t>(5,00*2+4,32)*2</t>
  </si>
  <si>
    <t>R31478001</t>
  </si>
  <si>
    <t>drát ostnatý D 2mm</t>
  </si>
  <si>
    <t>28,64*1,10</t>
  </si>
  <si>
    <t>348401411</t>
  </si>
  <si>
    <t>Montáž jednostranného bavoletu na oplocení</t>
  </si>
  <si>
    <t>R31324835.1</t>
  </si>
  <si>
    <t>plotový jednostranný bavolet dl. 500 mm pro 2 dráty na sloupek 40x60 mm</t>
  </si>
  <si>
    <t>R338171123.1</t>
  </si>
  <si>
    <t>Montáž sloupků a vzpěr plotových ocelových trubkových nebo profilovaných výšky přes 2,6 do 3,0 m se zabetonováním do 0,08 m3 do připravených jamek</t>
  </si>
  <si>
    <t>"sloupky  
8  
"vzpěry  
" - v rozích, u brány, max.po 25 m délky oplocení  
8</t>
  </si>
  <si>
    <t>Ceny lze použít i pro zalití (zabetonování) vzpěr rohových sloupků.V cenách nejsou započteny náklady na: sloupky a vzpěry, toto se oceňuje ve specifikaci,vrtání jamek, tyto se oceňují souborem cen 131 1.-13.. - Vrtání jamek pro plotové sloupky tohoto katalogu. Způsob měření: Výškou sloupku se rozumí jeho délka před osazením.</t>
  </si>
  <si>
    <t>R55342162.1</t>
  </si>
  <si>
    <t>plotový ocelový sloupek 40x60 mm délky 3,00 m pro svařované panely, povrchová úprava žárovým zinkováním</t>
  </si>
  <si>
    <t>Dodávka; včetně prodloužených sloupků v místě změny výškové úrovně a krytek konců sloupků</t>
  </si>
  <si>
    <t>R55342191.1</t>
  </si>
  <si>
    <t>plotová ocelová vzpěra délky 2,5-3,0 m, povrchová úprava žárovým zinkováním</t>
  </si>
  <si>
    <t>Dodávka; včetně systémových objímek pro kotvení ke sloupku</t>
  </si>
  <si>
    <t>R381121170.501</t>
  </si>
  <si>
    <t>Prefabrikovaná buňka z betonu železového 4220x4820 mm, výška 4170 mm</t>
  </si>
  <si>
    <t>Montáž a dodávka prefabrikované buňky z betonu železového (bez zastropení)  
- vnější rozměry: 4220x4820x4170 mm  
- tloušťka stěn: 120 mm  
- tloušťka desky: 120 mm  
- vnitřní dělicí příčka 3980x4050 tl.120 mm  
- otvory v obvodové stěně: 1100x3000 mm; 1800x3000 mm; ostatní prostupy pro technologie  
- v ceně jsou započteny náklady na osazení buňky na předem připravený podklad, urovnání a vyvážení buňky, sestavení, přípravy pro osazení stropní konstrukce a případnou dilataci</t>
  </si>
  <si>
    <t>R381121170.502</t>
  </si>
  <si>
    <t>Montáž a dodávka prefabrikované buňky z betonu železového (bez zastropení)  
- vnější rozměry: 4220x4820x4170 mm  
- tloušťka stěn: 120 mm  
- tloušťka desky: 120 mm  
- vnitřní dělicí příčka 3980x4050 tl.100 mm  
- otvory v obvodové stěně: 1800x3000 mm; 1000x600 mm; ostatní prostupy pro technologie  
- v ceně jsou započteny náklady na osazení buňky na předem připravený podklad, urovnání a vyvážení buňky, sestavení, přípravy pro osazení stropní konstrukce a případnou dilataci</t>
  </si>
  <si>
    <t>R381121170.503</t>
  </si>
  <si>
    <t>Montáž a dodávka prefabrikované buňky z betonu železového (bez zastropení)  
- vnější rozměry: 4220x4820x4170 mm  
- tloušťka stěn: 120 mm  
- tloušťka desky: 120 mm  
- vnitřní dělicí příčky tl.100 mm s 1 otvorem pro dveře 700x1970 mm  
- otvory v obvodové stěně: 2x 1100x2200 mm; 900x500 mm; 1250x1250 mm; ostatní prostupy pro technologie  
- v ceně jsou započteny náklady na osazení buňky na předem připravený podklad, urovnání a vyvážení buňky, sestavení, přípravy pro osazení stropní konstrukce a případnou dilataci</t>
  </si>
  <si>
    <t>R381121170.504</t>
  </si>
  <si>
    <t>Prefabrikovaná buňka z betonu železového 4850x4820 mm, výška 4170 mm</t>
  </si>
  <si>
    <t>Montáž a dodávka prefabrikované buňky z betonu železového (bez zastropení)  
- vnější rozměry: 4850x4820x4170 mm  
- tloušťka stěn: 120 mm  
- tloušťka desky: 120 mm  
- otvory v obvodové stěně: 1100x2200 mm; ostatní prostupy pro technologie  
- v ceně jsou započteny náklady na osazení buňky na předem připravený podklad, urovnání a vyvážení buňky, sestavení, přípravy pro osazení stropní konstrukce a případnou dilataci</t>
  </si>
  <si>
    <t>R381121170.505</t>
  </si>
  <si>
    <t>Prefabrikovaná buňka z betonu železového 7000x4820 mm, výška 4170 mm</t>
  </si>
  <si>
    <t>Montáž a dodávka prefabrikované buňky z betonu železového (bez zastropení)  
- vnější rozměry: 7000x4820x4170 mm  
- tloušťka stěn: 120 mm  
- tloušťka desky: 120 mm  
- otvory v obvodové stěně: 1800x2700 mm; ostatní prostupy pro technologie  
- v ceně jsou započteny náklady na osazení buňky na předem připravený podklad, urovnání a vyvážení buňky, sestavení, přípravy pro osazení stropní konstrukce a případnou dilataci</t>
  </si>
  <si>
    <t>R381121170.506</t>
  </si>
  <si>
    <t>Prefabrikovaná buňka z betonu železového 9630x4820 mm, výška 4170 mm</t>
  </si>
  <si>
    <t>Montáž a dodávka prefabrikované buňky z betonu železového (bez zastropení)  
- vnější rozměry: 9630x4820x4170 mm  
- tloušťka stěn: 120 mm  
- tloušťka desky: 120 mm  
- otvory v obvodové stěně: 1100x2200 mm; ostatní prostupy pro technologie  
- v ceně jsou započteny náklady na osazení buňky na předem připravený podklad, urovnání a vyvážení buňky, sestavení, přípravy pro osazení stropní konstrukce a případnou dilataci</t>
  </si>
  <si>
    <t>411125004</t>
  </si>
  <si>
    <t>Montáž ŽB stropních panelů hmotnosti přes 5 do 7 t</t>
  </si>
  <si>
    <t>R59341410.101</t>
  </si>
  <si>
    <t>panel stropní prefabrikovaný z betonu železového 4220x4820x120 mm - P1</t>
  </si>
  <si>
    <t>systémové stropní panely dle dodavatele prefa buněk</t>
  </si>
  <si>
    <t>R59341410.102</t>
  </si>
  <si>
    <t>panel stropní prefabrikovaný z betonu železového 4220x4820x120 mm s otvorem 1300x700 mm - P2</t>
  </si>
  <si>
    <t>R59341410.103</t>
  </si>
  <si>
    <t>panel stropní prefabrikovaný z betonu železového 4850x4820x120 mm - P3</t>
  </si>
  <si>
    <t>R411125005.2</t>
  </si>
  <si>
    <t>Montáž stropních panelů ze železobetonu hmotnosti přes 7 t</t>
  </si>
  <si>
    <t>R59341410.104</t>
  </si>
  <si>
    <t>panel stropní prefabrikovaný z betonu železového 7000x4820x120 mm - P4</t>
  </si>
  <si>
    <t>R59341410.105</t>
  </si>
  <si>
    <t>panel stropní prefabrikovaný z betonu železového 9630x4820x120 mm - P5</t>
  </si>
  <si>
    <t>KOMUNIKACE POZEMNÍ</t>
  </si>
  <si>
    <t>584121108</t>
  </si>
  <si>
    <t>Osazení silničních dílců z ŽB do lože z kameniva těženého tl 40 mm plochy do 15 m2</t>
  </si>
  <si>
    <t>"SH: -0,200; HH: -0,050  
3,00*1,19</t>
  </si>
  <si>
    <t>R58421108</t>
  </si>
  <si>
    <t>panel silniční 3,00x1,20x0,15m</t>
  </si>
  <si>
    <t>ÚPRAVY POVRCHŮ, PODLAHY A OSAZOVÁNÍ VÝPLNÍ</t>
  </si>
  <si>
    <t>612131101</t>
  </si>
  <si>
    <t>Cementový postřik vnitřních stěn nanášený celoplošně ručně</t>
  </si>
  <si>
    <t>612321121</t>
  </si>
  <si>
    <t>Vápenocementová omítka hladká jednovrstvá vnitřních stěn nanášená ručně</t>
  </si>
  <si>
    <t>"nové příčky  
((2,78+1,70)*4,05-0,70*1,97*2)*2</t>
  </si>
  <si>
    <t>612321131</t>
  </si>
  <si>
    <t>Potažení vnitřních stěn vápenocementovým štukem tloušťky do 3 mm</t>
  </si>
  <si>
    <t>"nové příčky  
 ((2,78+1,70)*4,05-0,70*1,97*2)*2  
 -((2,78+1,70*2)*2,00-0,70*1,97*3)</t>
  </si>
  <si>
    <t>621142001</t>
  </si>
  <si>
    <t>Potažení vnějších podhledů sklovláknitým pletivem vtlačeným do tenkovrstvé hmoty</t>
  </si>
  <si>
    <t>"cementotřískové desky přesahů střechy  
 (24,05+10,77+5,07+11,95)*(0,50+0,22)  
 0,50*(0,434+0,20)/2*2  
 0,50*(0,567+0,22)/2  
 (7,00*2*2+3,80*2)*0,30</t>
  </si>
  <si>
    <t>621521022</t>
  </si>
  <si>
    <t>Tenkovrstvá silikátová zatíraná omítka zrnitost 2,0 mm vnějších podhledů</t>
  </si>
  <si>
    <t>"cementotřískové desky přesahů střechy  
48,519</t>
  </si>
  <si>
    <t>622143004</t>
  </si>
  <si>
    <t>Montáž omítkových samolepících začišťovacích profilů pro spojení s okenním rámem</t>
  </si>
  <si>
    <t>0,90+2,90*2  
(1,60+2,90*2)*2  
(0,90+0,50)*2*2  
(0,90+2,10*2)*4  
1,60+2,60*2  
(0,60+0,50)*2  
1,25*4</t>
  </si>
  <si>
    <t>R59051476</t>
  </si>
  <si>
    <t>profil začišťovací PVC 9mm s výztužnou tkaninou pro ostění ETICS</t>
  </si>
  <si>
    <t>61,50*1,05</t>
  </si>
  <si>
    <t>622211021</t>
  </si>
  <si>
    <t>Montáž kontaktního zateplení vnějších stěn lepením a mechanickým kotvením polystyrénových desek do betonu a zdiva tl přes 80 do 120 mm</t>
  </si>
  <si>
    <t>"sokl  
(23,40+9,90)*2*0,30  
-(1,60*3+0,90*4)*0,20</t>
  </si>
  <si>
    <t>317998145</t>
  </si>
  <si>
    <t>Tepelná izolace mezi překlady jakékoliv výšky z XPS tl 100 mm</t>
  </si>
  <si>
    <t>18,30*1,02</t>
  </si>
  <si>
    <t>622211031</t>
  </si>
  <si>
    <t>Montáž kontaktního zateplení vnějších stěn lepením a mechanickým kotvením polystyrénových desek do betonu a zdiva tl přes 120 do 160 mm</t>
  </si>
  <si>
    <t>(9,92+23,20+5,10+11,70+4,82)*3,17  
5,10*(0,55+2,35)/2  
11,50*(0,43+3,115)/2  
-0,90*2,90  
-1,60*2,90*2  
-0,90*0,50*2  
-0,90*2,10*4  
-1,60*2,60  
-0,60*0,50  
-1,25*1,25</t>
  </si>
  <si>
    <t>R28375951</t>
  </si>
  <si>
    <t>deska EPS 70 fasádní ?=0,039 tl 140mm</t>
  </si>
  <si>
    <t>174,932*1,05</t>
  </si>
  <si>
    <t>622221031</t>
  </si>
  <si>
    <t>Montáž kontaktního zateplení vnějších stěn lepením a mechanickým kotvením TI z minerální vlny s podélnou orientací do zdiva a betonu tl přes 120 do 160 mm</t>
  </si>
  <si>
    <t>"stěna u náhradního zdroje  
11,50*3,554  
"štít  
11,50*2,68/2</t>
  </si>
  <si>
    <t>R63151531</t>
  </si>
  <si>
    <t>deska tepelně izolační minerální kontaktních fasád podélné vlákno ?=0,036 tl 140mm</t>
  </si>
  <si>
    <t>56,281*1,05</t>
  </si>
  <si>
    <t>622252001</t>
  </si>
  <si>
    <t>Montáž profilů kontaktního zateplení připevněných mechanicky</t>
  </si>
  <si>
    <t>(23,48+10,18)*2</t>
  </si>
  <si>
    <t>R59051651</t>
  </si>
  <si>
    <t>profil zakládací Al tl 0,7mm pro ETICS pro izolant tl 140mm</t>
  </si>
  <si>
    <t>67,32*1,05</t>
  </si>
  <si>
    <t>622252002</t>
  </si>
  <si>
    <t>Montáž profilů kontaktního zateplení lepených</t>
  </si>
  <si>
    <t>0,90+2,90*2  
 (1,60+2,90*2)*2  
 (0,90+0,50)*2*2  
 (0,90+2,10*2)*4  
 1,60+2,60*2  
 (0,60+0,50)*2  
 1,25*4  
 3,45*5</t>
  </si>
  <si>
    <t>R63127416</t>
  </si>
  <si>
    <t>profil rohový PVC 23x23mm s výztužnou tkaninou š 100mm pro ETICS</t>
  </si>
  <si>
    <t>78,75*1,05</t>
  </si>
  <si>
    <t>622511112</t>
  </si>
  <si>
    <t>Tenkovrstvá akrylátová mozaiková střednězrnná omítka vnějších stěn</t>
  </si>
  <si>
    <t>"sokl  
(23,40+10,10)*2*0,30  
-(1,60*3+0,90*4)*0,20+0,10*0,20*7*2</t>
  </si>
  <si>
    <t>622521022</t>
  </si>
  <si>
    <t>Tenkovrstvá silikátová zatíraná omítka zrnitost 2,0 mm vnějších stěn</t>
  </si>
  <si>
    <t>(9,92+23,20+5,10+11,70+4,82)*3,17  
 11,50*3,554  
 11,50*2,68/2  
 5,10*(0,55+2,35)/2  
 11,50*(0,43+3,115)/2  
 -0,90*2,90+(0,90+2,90*2)*0,14  
 (-1,60*2,90+(1,60+2,90*2)*0,14)*2  
 (-0,90*0,50+(0,90+0,50*2)*0,14)*2  
 (-0,90*2,10+(0,90+2,10*2)*0,14)*4  
 -1,60*2,60+(1,60+2,60*2)*0,14  
 -0,60*0,50+(0,60+0,50*2)*0,14  
 -1,25*1,25+1,25*3*0,14</t>
  </si>
  <si>
    <t>637211311</t>
  </si>
  <si>
    <t>Okapový chodník z betonových vymývaných dlaždic do tl 50 mm na MC 10</t>
  </si>
  <si>
    <t>(0,60+5,36+4,79+7,67+5,61)*0,50</t>
  </si>
  <si>
    <t>711</t>
  </si>
  <si>
    <t>IZOLACE PROTI VODĚ, VLHKOSTI A PLYNŮM</t>
  </si>
  <si>
    <t>R711493111.1</t>
  </si>
  <si>
    <t>Dvojnásobný hydroizolační modifikovaný nátěr na ploše vodorovné</t>
  </si>
  <si>
    <t>11,50*9,90+11,70*5,10</t>
  </si>
  <si>
    <t>R711493121.1</t>
  </si>
  <si>
    <t>Dvojnásobný hydroizolační modifikovaný nátěr na ploše svislé</t>
  </si>
  <si>
    <t>(23,20+9,90)*2*0,90</t>
  </si>
  <si>
    <t>998711101</t>
  </si>
  <si>
    <t>Přesun hmot tonážní pro izolace proti vodě, vlhkosti a plynům v objektech v do 6 m</t>
  </si>
  <si>
    <t>713</t>
  </si>
  <si>
    <t>IZOLACE TEPELNÉ</t>
  </si>
  <si>
    <t>713121111</t>
  </si>
  <si>
    <t>Montáž izolace tepelné podlah volně kladenými rohožemi, pásy, dílci, deskami 1 vrstva</t>
  </si>
  <si>
    <t>2,98*2,78  
1,98*1,70  
1,70*0,90*2+0,90*2,78  
4,58*4,61  
4,58*9,39  
3,98*4,18  
3,98*2,845  
3,98*1,615  
6,76*4,58</t>
  </si>
  <si>
    <t>R63151483</t>
  </si>
  <si>
    <t>deska tepelně izolační z minerálních vláken tl. 50 mm, pochozí provedení</t>
  </si>
  <si>
    <t>146,68*1,05</t>
  </si>
  <si>
    <t>713121112</t>
  </si>
  <si>
    <t>Montáž izolace tepelné podlah volně kladenými mezi trámy nebo rošt rohožemi, pásy, dílci, deskami 1 vrstva</t>
  </si>
  <si>
    <t>"podkroví  
11,22*(9,64-0,05*9)  
4,82*(11,70-0,05*10)</t>
  </si>
  <si>
    <t>63153730</t>
  </si>
  <si>
    <t>deska tepelně izolační minerální univerzální ?=0,036-0,037 tl 200mm</t>
  </si>
  <si>
    <t>157,096*1,05</t>
  </si>
  <si>
    <t>713131141</t>
  </si>
  <si>
    <t>Montáž izolace tepelné stěn lepením celoplošně rohoží, pásů, dílců, desek</t>
  </si>
  <si>
    <t>"stěny pod terénem  
(23,20+9,90)*2*(1,12-0,30)</t>
  </si>
  <si>
    <t>(54,284-0,30*0,30*3)*1,02</t>
  </si>
  <si>
    <t>63153706</t>
  </si>
  <si>
    <t>deska tepelně izolační minerální univerzální ?=0,036-0,037 tl 100mm</t>
  </si>
  <si>
    <t>0,30*0,30*3*1,02</t>
  </si>
  <si>
    <t>998713101</t>
  </si>
  <si>
    <t>Přesun hmot tonážní pro izolace tepelné v objektech v do 6 m</t>
  </si>
  <si>
    <t>721</t>
  </si>
  <si>
    <t>ZDRAVOTNĚ TECHNICKÉ INSTALACE (OBJEKT 1 + OBJEKT 2)</t>
  </si>
  <si>
    <t>183</t>
  </si>
  <si>
    <t>R132212111</t>
  </si>
  <si>
    <t>Hloubení rýh š do 800 mm v soudržných horninách třídy těžitelnosti I, skupiny 3 ručně</t>
  </si>
  <si>
    <t>184</t>
  </si>
  <si>
    <t>161111502</t>
  </si>
  <si>
    <t>Svislé přemístění výkopku z horniny třídy těžitelnosti I skupiny 1 až 3 hl výkopu přes 3 do 6 m nošením</t>
  </si>
  <si>
    <t>185</t>
  </si>
  <si>
    <t>162211311</t>
  </si>
  <si>
    <t>Vodorovné přemístění výkopku z horniny třídy těžitelnosti I skupiny 1 až 3 stavebním kolečkem do 10 m</t>
  </si>
  <si>
    <t>186</t>
  </si>
  <si>
    <t>171111103</t>
  </si>
  <si>
    <t>Uložení sypaniny z hornin soudržných do násypů zhutněných ručně</t>
  </si>
  <si>
    <t>187</t>
  </si>
  <si>
    <t>174111101</t>
  </si>
  <si>
    <t>Zásyp jam, šachet rýh nebo kolem objektů sypaninou se zhutněním ručně</t>
  </si>
  <si>
    <t>188</t>
  </si>
  <si>
    <t>R175101102</t>
  </si>
  <si>
    <t>Zhutnění obsypu</t>
  </si>
  <si>
    <t>SOUB</t>
  </si>
  <si>
    <t>189</t>
  </si>
  <si>
    <t>451573111</t>
  </si>
  <si>
    <t>Lože pod potrubí otevřený výkop ze štěrkopísku</t>
  </si>
  <si>
    <t>190</t>
  </si>
  <si>
    <t>721173401</t>
  </si>
  <si>
    <t>Potrubí kanalizační z PVC SN 4 svodné DN 110</t>
  </si>
  <si>
    <t>191</t>
  </si>
  <si>
    <t>721173402</t>
  </si>
  <si>
    <t>Potrubí kanalizační z PVC SN 4 svodné DN 125</t>
  </si>
  <si>
    <t>192</t>
  </si>
  <si>
    <t>721174004</t>
  </si>
  <si>
    <t>Potrubí kanalizační z PP svodné DN 75</t>
  </si>
  <si>
    <t>193</t>
  </si>
  <si>
    <t>721174025</t>
  </si>
  <si>
    <t>Potrubí kanalizační z PP odpadní DN 110</t>
  </si>
  <si>
    <t>194</t>
  </si>
  <si>
    <t>R721174041.1</t>
  </si>
  <si>
    <t>Potrubí kanalizační z PP připojovací DN 32</t>
  </si>
  <si>
    <t>195</t>
  </si>
  <si>
    <t>721174042</t>
  </si>
  <si>
    <t>Potrubí kanalizační z PP připojovací DN 40</t>
  </si>
  <si>
    <t>196</t>
  </si>
  <si>
    <t>721174043</t>
  </si>
  <si>
    <t>Potrubí kanalizační z PP připojovací DN 50</t>
  </si>
  <si>
    <t>197</t>
  </si>
  <si>
    <t>721174045</t>
  </si>
  <si>
    <t>Potrubí kanalizační z PP připojovací DN 110</t>
  </si>
  <si>
    <t>198</t>
  </si>
  <si>
    <t>721194103</t>
  </si>
  <si>
    <t>Vyvedení a upevnění odpadních výpustek DN 32</t>
  </si>
  <si>
    <t>199</t>
  </si>
  <si>
    <t>721194104</t>
  </si>
  <si>
    <t>Vyvedení a upevnění odpadních výpustek DN 40</t>
  </si>
  <si>
    <t>200</t>
  </si>
  <si>
    <t>721194105</t>
  </si>
  <si>
    <t>Vyvedení a upevnění odpadních výpustek DN 50</t>
  </si>
  <si>
    <t>201</t>
  </si>
  <si>
    <t>721194109</t>
  </si>
  <si>
    <t>Vyvedení a upevnění odpadních výpustek DN 110</t>
  </si>
  <si>
    <t>202</t>
  </si>
  <si>
    <t>721273153</t>
  </si>
  <si>
    <t>Hlavice ventilační polypropylen PP DN 110</t>
  </si>
  <si>
    <t>203</t>
  </si>
  <si>
    <t>721290111</t>
  </si>
  <si>
    <t>Zkouška těsnosti potrubí kanalizace vodou DN do 125</t>
  </si>
  <si>
    <t>204</t>
  </si>
  <si>
    <t>722174022</t>
  </si>
  <si>
    <t>Potrubí vodovodní plastové PPR svar polyfúze PN 20 D 20x3,4 mm</t>
  </si>
  <si>
    <t>205</t>
  </si>
  <si>
    <t>722174023</t>
  </si>
  <si>
    <t>Potrubí vodovodní plastové PPR svar polyfúze PN 20 D 25x4,2 mm</t>
  </si>
  <si>
    <t>206</t>
  </si>
  <si>
    <t>722174024</t>
  </si>
  <si>
    <t>Potrubí vodovodní plastové PPR svar polyfúze PN 20 D 32x5,4 mm</t>
  </si>
  <si>
    <t>207</t>
  </si>
  <si>
    <t>722181231</t>
  </si>
  <si>
    <t>Ochrana vodovodního potrubí přilepenými termoizolačními trubicemi z PE tl přes 9 do 13 mm DN do 22 mm</t>
  </si>
  <si>
    <t>208</t>
  </si>
  <si>
    <t>722181232</t>
  </si>
  <si>
    <t>Ochrana vodovodního potrubí přilepenými termoizolačními trubicemi z PE tl přes 9 do 13 mm DN přes 22 do 45 mm</t>
  </si>
  <si>
    <t>209</t>
  </si>
  <si>
    <t>722181241</t>
  </si>
  <si>
    <t>Ochrana vodovodního potrubí přilepenými termoizolačními trubicemi z PE tl přes 13 do 20 mm DN do 22 mm</t>
  </si>
  <si>
    <t>210</t>
  </si>
  <si>
    <t>722181242</t>
  </si>
  <si>
    <t>Ochrana vodovodního potrubí přilepenými termoizolačními trubicemi z PE tl přes 13 do 20 mm DN přes 22 do 45 mm</t>
  </si>
  <si>
    <t>211</t>
  </si>
  <si>
    <t>722220111</t>
  </si>
  <si>
    <t>Nástěnka pro výtokový ventil G 1/2" s jedním závitem</t>
  </si>
  <si>
    <t>212</t>
  </si>
  <si>
    <t>722220121</t>
  </si>
  <si>
    <t>Nástěnka pro baterii G 1/2" s jedním závitem</t>
  </si>
  <si>
    <t>213</t>
  </si>
  <si>
    <t>722230112</t>
  </si>
  <si>
    <t>Ventil přímý G 3/4" s odvodněním a dvěma závity</t>
  </si>
  <si>
    <t>214</t>
  </si>
  <si>
    <t>722230113</t>
  </si>
  <si>
    <t>Ventil přímý G 1" s odvodněním a dvěma závity</t>
  </si>
  <si>
    <t>215</t>
  </si>
  <si>
    <t>722231073</t>
  </si>
  <si>
    <t>Ventil zpětný mosazný G 3/4" PN 10 do 110°C se dvěma závity</t>
  </si>
  <si>
    <t>216</t>
  </si>
  <si>
    <t>722231221</t>
  </si>
  <si>
    <t>Ventil pojistný mosazný G 1/2" PN 6 do 100°C k bojleru s vnitřním x vnějším závitem</t>
  </si>
  <si>
    <t>217</t>
  </si>
  <si>
    <t>722239102</t>
  </si>
  <si>
    <t>Montáž armatur vodovodních se dvěma závity G 3/4"</t>
  </si>
  <si>
    <t>218</t>
  </si>
  <si>
    <t>722239103</t>
  </si>
  <si>
    <t>Montáž armatur vodovodních se dvěma závity G 1"</t>
  </si>
  <si>
    <t>219</t>
  </si>
  <si>
    <t>722290226</t>
  </si>
  <si>
    <t>Zkouška těsnosti vodovodního potrubí závitového DN do 50</t>
  </si>
  <si>
    <t>220</t>
  </si>
  <si>
    <t>722290234</t>
  </si>
  <si>
    <t>Proplach a dezinfekce vodovodního potrubí DN do 80</t>
  </si>
  <si>
    <t>221</t>
  </si>
  <si>
    <t>725111132</t>
  </si>
  <si>
    <t>Splachovač nádržkový plastový nízkopoložený nebo vysokopoložený</t>
  </si>
  <si>
    <t>SOUBOR</t>
  </si>
  <si>
    <t>222</t>
  </si>
  <si>
    <t>725112171</t>
  </si>
  <si>
    <t>Kombi klozet s hlubokým splachováním odpad vodorovný</t>
  </si>
  <si>
    <t>223</t>
  </si>
  <si>
    <t>725119102</t>
  </si>
  <si>
    <t>Montáž splachovače nádržkového plastového nízkopoloženého</t>
  </si>
  <si>
    <t>224</t>
  </si>
  <si>
    <t>725119122</t>
  </si>
  <si>
    <t>Montáž klozetových mís kombi</t>
  </si>
  <si>
    <t>225</t>
  </si>
  <si>
    <t>725121502</t>
  </si>
  <si>
    <t>Pisoárový záchodek keramický bez splachovací nádrže bez odsávání a s otvorem pro ventil</t>
  </si>
  <si>
    <t>226</t>
  </si>
  <si>
    <t>725129101</t>
  </si>
  <si>
    <t>Montáž pisoáru keramického</t>
  </si>
  <si>
    <t>227</t>
  </si>
  <si>
    <t>725211603</t>
  </si>
  <si>
    <t>Umyvadlo keramické bílé šířky 600 mm bez krytu na sifon připevněné na stěnu šrouby</t>
  </si>
  <si>
    <t>228</t>
  </si>
  <si>
    <t>725219102</t>
  </si>
  <si>
    <t>Montáž umyvadla připevněného na šrouby do zdiva</t>
  </si>
  <si>
    <t>229</t>
  </si>
  <si>
    <t>725231201</t>
  </si>
  <si>
    <t>Bidet bez armatur výtokových keramický klasický se zápachovou uzávěrkou</t>
  </si>
  <si>
    <t>230</t>
  </si>
  <si>
    <t>725239101</t>
  </si>
  <si>
    <t>Montáž bidetů bez výtokových armatur ostatní typ</t>
  </si>
  <si>
    <t>231</t>
  </si>
  <si>
    <t>725241112</t>
  </si>
  <si>
    <t>Vanička sprchová akrylátová čtvercová 900x900 mm</t>
  </si>
  <si>
    <t>232</t>
  </si>
  <si>
    <t>725241901</t>
  </si>
  <si>
    <t>Montáž vaničky sprchové</t>
  </si>
  <si>
    <t>233</t>
  </si>
  <si>
    <t>725244143</t>
  </si>
  <si>
    <t>Dveře sprchové polorámové skleněné tl. 6 mm otvíravé jednokřídlové do niky na vaničku šířky 900 mm</t>
  </si>
  <si>
    <t>234</t>
  </si>
  <si>
    <t>725244904</t>
  </si>
  <si>
    <t>Montáž sprchových dveří</t>
  </si>
  <si>
    <t>235</t>
  </si>
  <si>
    <t>725311121</t>
  </si>
  <si>
    <t>Dřez jednoduchý nerezový se zápachovou uzávěrkou s odkapávací plochou 560x480 mm a miskou</t>
  </si>
  <si>
    <t>236</t>
  </si>
  <si>
    <t>725319111</t>
  </si>
  <si>
    <t>Montáž dřezu ostatních typů</t>
  </si>
  <si>
    <t>237</t>
  </si>
  <si>
    <t>725331111</t>
  </si>
  <si>
    <t>Výlevka bez výtokových armatur keramická se sklopnou plastovou mřížkou 500 mm</t>
  </si>
  <si>
    <t>238</t>
  </si>
  <si>
    <t>725339111</t>
  </si>
  <si>
    <t>Montáž výlevky</t>
  </si>
  <si>
    <t>239</t>
  </si>
  <si>
    <t>725532111</t>
  </si>
  <si>
    <t>Elektrický ohřívač zásobníkový akumulační závěsný svislý 30 l / 2 kW</t>
  </si>
  <si>
    <t>240</t>
  </si>
  <si>
    <t>725532116</t>
  </si>
  <si>
    <t>Elektrický ohřívač zásobníkový akumulační závěsný svislý 100 l / 2 kW</t>
  </si>
  <si>
    <t>241</t>
  </si>
  <si>
    <t>725539202</t>
  </si>
  <si>
    <t>Montáž ohřívačů zásobníkových závěsných tlakových přes 15 do 50 l</t>
  </si>
  <si>
    <t>242</t>
  </si>
  <si>
    <t>725539204</t>
  </si>
  <si>
    <t>Montáž ohřívačů zásobníkových závěsných tlakových přes 80 do 125 l</t>
  </si>
  <si>
    <t>243</t>
  </si>
  <si>
    <t>725811301</t>
  </si>
  <si>
    <t>Ventil tlačný samouzavírací s omezenou dobou výtoku 6 l/min G 1/2"</t>
  </si>
  <si>
    <t>244</t>
  </si>
  <si>
    <t>725813111</t>
  </si>
  <si>
    <t>Ventil rohový bez připojovací trubičky nebo flexi hadičky G 1/2"</t>
  </si>
  <si>
    <t>245</t>
  </si>
  <si>
    <t>725819401</t>
  </si>
  <si>
    <t>Montáž ventilů rohových G 1/2" s připojovací trubičkou</t>
  </si>
  <si>
    <t>246</t>
  </si>
  <si>
    <t>725821312</t>
  </si>
  <si>
    <t>Baterie dřezová nástěnná páková s otáčivým kulatým ústím a délkou ramínka 300 mm</t>
  </si>
  <si>
    <t>247</t>
  </si>
  <si>
    <t>725821325</t>
  </si>
  <si>
    <t>Baterie dřezová stojánková páková s otáčivým kulatým ústím a délkou ramínka 220 mm</t>
  </si>
  <si>
    <t>248</t>
  </si>
  <si>
    <t>725822611</t>
  </si>
  <si>
    <t>Baterie umyvadlová stojánková páková bez výpusti</t>
  </si>
  <si>
    <t>249</t>
  </si>
  <si>
    <t>725823112</t>
  </si>
  <si>
    <t>Baterie bidetové stojánkové pákové s výpustí</t>
  </si>
  <si>
    <t>250</t>
  </si>
  <si>
    <t>725829111</t>
  </si>
  <si>
    <t>Montáž baterie stojánkové dřezové G 1/2"</t>
  </si>
  <si>
    <t>251</t>
  </si>
  <si>
    <t>725829121</t>
  </si>
  <si>
    <t>Montáž baterie umyvadlové nástěnné pákové a klasické ostatní typ</t>
  </si>
  <si>
    <t>252</t>
  </si>
  <si>
    <t>725829131</t>
  </si>
  <si>
    <t>Montáž baterie umyvadlové stojánkové G 1/2" ostatní typ</t>
  </si>
  <si>
    <t>253</t>
  </si>
  <si>
    <t>725829141</t>
  </si>
  <si>
    <t>Montáž baterie bidetové stojánkové soupravy pákové ostatní typ</t>
  </si>
  <si>
    <t>254</t>
  </si>
  <si>
    <t>725841322</t>
  </si>
  <si>
    <t>Baterie sprchová nástěnná klasická s roztečí 150 mm</t>
  </si>
  <si>
    <t>255</t>
  </si>
  <si>
    <t>725849411</t>
  </si>
  <si>
    <t>Montáž baterie sprchové nástěnná s nastavitelnou výškou sprchy</t>
  </si>
  <si>
    <t>256</t>
  </si>
  <si>
    <t>725861101</t>
  </si>
  <si>
    <t>Zápachová uzávěrka pro umyvadla DN 32</t>
  </si>
  <si>
    <t>257</t>
  </si>
  <si>
    <t>725862103</t>
  </si>
  <si>
    <t>Zápachová uzávěrka pro dřezy DN 40/50</t>
  </si>
  <si>
    <t>258</t>
  </si>
  <si>
    <t>725862113</t>
  </si>
  <si>
    <t>Zápachová uzávěrka pro dřezy s přípojkou pro pračku nebo myčku DN 40/50</t>
  </si>
  <si>
    <t>259</t>
  </si>
  <si>
    <t>725863311</t>
  </si>
  <si>
    <t>Zápachová uzávěrka pro bidety DN 40</t>
  </si>
  <si>
    <t>260</t>
  </si>
  <si>
    <t>725865311</t>
  </si>
  <si>
    <t>Zápachová uzávěrka sprchových van DN 40/50 s kulovým kloubem na odtoku</t>
  </si>
  <si>
    <t>261</t>
  </si>
  <si>
    <t>725865411</t>
  </si>
  <si>
    <t>Zápachová uzávěrka pisoárová DN 32/40</t>
  </si>
  <si>
    <t>262</t>
  </si>
  <si>
    <t>725869204</t>
  </si>
  <si>
    <t>Montáž zápachových uzávěrek dřezových jednodílných DN 50</t>
  </si>
  <si>
    <t>263</t>
  </si>
  <si>
    <t>725980121</t>
  </si>
  <si>
    <t>Dvířka 15/15</t>
  </si>
  <si>
    <t>264</t>
  </si>
  <si>
    <t>R76711</t>
  </si>
  <si>
    <t>Konstrukce zámečnické</t>
  </si>
  <si>
    <t>265</t>
  </si>
  <si>
    <t>R96.12</t>
  </si>
  <si>
    <t>Drobné stavební přípomoce</t>
  </si>
  <si>
    <t>266</t>
  </si>
  <si>
    <t>R11111.41</t>
  </si>
  <si>
    <t>rozbor vody</t>
  </si>
  <si>
    <t>267</t>
  </si>
  <si>
    <t>R11121.4</t>
  </si>
  <si>
    <t>doprava</t>
  </si>
  <si>
    <t>741</t>
  </si>
  <si>
    <t>ELEKTROINSTALACE - SILNOPROUD</t>
  </si>
  <si>
    <t>R741211701.101</t>
  </si>
  <si>
    <t>Systémová průchodka pro silnoproudou technologii 2x 9-otvorový multikanál: 2x meziprvek + 2x adaptér, s ucpávkami s požární odolností EI 60DP1 + vodotěsná + plynotěsná - EI08 - exteriér</t>
  </si>
  <si>
    <t>Montáž a dodávka včetně souvisejících systémových doplňků</t>
  </si>
  <si>
    <t>R741211701.102</t>
  </si>
  <si>
    <t>Systémová průchodka pro silnoproudou technologii 1x DN 150 mm s ucpávkami s požární odolností EI 60DP1 - EI10 - interiér</t>
  </si>
  <si>
    <t>R741211701.103</t>
  </si>
  <si>
    <t>Systémové průchodky pro silnoproudou technologii 4x 150x150 mm + 2x 90x90 mm (chráničky 2x DN 110 mm + 4x DN 160 mm dl.1,0 m) s ucpávkami s požární odolností EI 60DP1 - EI11 - interiér</t>
  </si>
  <si>
    <t>R741211701.104</t>
  </si>
  <si>
    <t>Systémová průchodka pro silnoproudou technologii 1x DN 160 mm s ucpávkami s požární odolností EI 60DP1 - EI12 - interiér</t>
  </si>
  <si>
    <t>R741211701.105</t>
  </si>
  <si>
    <t>Prostupy pro silnoproudou technologii 300x200 mm s ucpávkami s požární odolností EI 60DP1 - EI13 - interiér</t>
  </si>
  <si>
    <t>R741211701.106</t>
  </si>
  <si>
    <t>Systémová průchodka pro zabezpečovací zařízení 2x 9-otvorový multikanál: 2x meziprvek + 2x adaptér, s ucpávkami s požární odolností EI 60DP1 + vodotěsná + plynotěsná - EI01 - exteriér</t>
  </si>
  <si>
    <t>R741211701.107</t>
  </si>
  <si>
    <t>Systémová průchodka pro zabezpečovací zařízení 1x DN 160 mm s ucpávkami s požární odolností EI 60DP1 - EI02 - interiér</t>
  </si>
  <si>
    <t>R741211701.108</t>
  </si>
  <si>
    <t>Systémová průchodka pro sdělovací zařízení 2x 9-otvorový multikanál: 2x meziprvek + 2x adaptér, s ucpávkami s požární odolností EI 60DP1 + vodotěsná + plynotěsná - EI03 - exteriér</t>
  </si>
  <si>
    <t>R741211701.109</t>
  </si>
  <si>
    <t>Systémová průchodka pro sdělovací zařízení 1x DN 160 mm s ucpávkami s požární odolností EI 60DP1 + vodotěsná + plynotěsná - EI04 - exteriér</t>
  </si>
  <si>
    <t>R741211701.110</t>
  </si>
  <si>
    <t>Systémová průchodka pro sdělovací zařízení 1x DN 160 mm s ucpávkami s požární odolností EI 60DP1 - EI05 - interiér</t>
  </si>
  <si>
    <t>R741211701.111</t>
  </si>
  <si>
    <t>Systémová uzemňovací průchodka M16 pro napojení vnějšího a vnitřního uzemnění (např. typ HEA-N)</t>
  </si>
  <si>
    <t>998741201</t>
  </si>
  <si>
    <t>Přesun hmot procentní pro silnoproud v objektech v do 6 m</t>
  </si>
  <si>
    <t>%</t>
  </si>
  <si>
    <t>742</t>
  </si>
  <si>
    <t>ELEKTROINSTALACE (OBJEKT 1 + OBJEKT 2)</t>
  </si>
  <si>
    <t>268</t>
  </si>
  <si>
    <t>R74201001.01</t>
  </si>
  <si>
    <t>Doplnění rozvaděče V2, skříňová rozvodnice (dodávka v rámci rozvodny NN), dle výkresové části</t>
  </si>
  <si>
    <t>269</t>
  </si>
  <si>
    <t>R74201001.02</t>
  </si>
  <si>
    <t>Rozvaděč R1, nástěnná plechová rozvodnice, dle výkresové části</t>
  </si>
  <si>
    <t>270</t>
  </si>
  <si>
    <t>R74201001.03</t>
  </si>
  <si>
    <t>Rozvaděč R2, nástěnná plechová rozvodnice, dle výkresové části</t>
  </si>
  <si>
    <t>271</t>
  </si>
  <si>
    <t>R74201001.04</t>
  </si>
  <si>
    <t>Rozvaděč R3, nástěnná plechová rozvodnice, dle výkresové části</t>
  </si>
  <si>
    <t>272</t>
  </si>
  <si>
    <t>R74201001.05</t>
  </si>
  <si>
    <t>Rozvaděč R4, nástěnná plechová rozvodnice, dle výkresové části</t>
  </si>
  <si>
    <t>273</t>
  </si>
  <si>
    <t>R74201001.06</t>
  </si>
  <si>
    <t>Rozvaděč RSDĚL1, nástěnná plechová rozvodnice, 48 modulů,  dle výkresové části</t>
  </si>
  <si>
    <t>274</t>
  </si>
  <si>
    <t>R74201001.07</t>
  </si>
  <si>
    <t>Rozvaděč RSDĚL2, nástěnná plechová rozvodnice, 48 modulů,  dle výkresové části</t>
  </si>
  <si>
    <t>275</t>
  </si>
  <si>
    <t>R74201001.08</t>
  </si>
  <si>
    <t>Kabely - CYKY-J 5x6</t>
  </si>
  <si>
    <t>276</t>
  </si>
  <si>
    <t>R74201001.09</t>
  </si>
  <si>
    <t>Kabely - CYKY-J 5x4</t>
  </si>
  <si>
    <t>277</t>
  </si>
  <si>
    <t>R74201001.10</t>
  </si>
  <si>
    <t>Kabely - CYKY-J 3x2,5</t>
  </si>
  <si>
    <t>278</t>
  </si>
  <si>
    <t>R74201001.11</t>
  </si>
  <si>
    <t>Kabely - CYKY-J 3x1,5</t>
  </si>
  <si>
    <t>279</t>
  </si>
  <si>
    <t>R74201001.12</t>
  </si>
  <si>
    <t>Kabely - CYKY-O 3x1,5</t>
  </si>
  <si>
    <t>280</t>
  </si>
  <si>
    <t>R74201001.13</t>
  </si>
  <si>
    <t>Kabely - CYKY-J 5x1,5</t>
  </si>
  <si>
    <t>281</t>
  </si>
  <si>
    <t>R74201001.14</t>
  </si>
  <si>
    <t>Kabely - H07V-U 6 (zelenožlutý)</t>
  </si>
  <si>
    <t>282</t>
  </si>
  <si>
    <t>R74201001.15</t>
  </si>
  <si>
    <t>"A1" LED svítidlo, liniové, 20W, 2700lm, Ra80, 4000K - dle výpočtu osvětlení</t>
  </si>
  <si>
    <t>283</t>
  </si>
  <si>
    <t>R74201001.16</t>
  </si>
  <si>
    <t>"A2" LED svítidlo, liniové, 32W, 4400lm, Ra80, 4000K - dle výpočtu osvětlení</t>
  </si>
  <si>
    <t>284</t>
  </si>
  <si>
    <t>R74201001.17</t>
  </si>
  <si>
    <t>"B1" LED svítidlo, kruhové 27W, 2700lm, Ra80, 4000K - dle výpočtu osvětlení</t>
  </si>
  <si>
    <t>285</t>
  </si>
  <si>
    <t>R74201001.18</t>
  </si>
  <si>
    <t>"B2" LED svítidlo, kruhové 34W, 3600lm, Ra80, 4000K - dle výpočtu osvětlení</t>
  </si>
  <si>
    <t>286</t>
  </si>
  <si>
    <t>R74201001.19</t>
  </si>
  <si>
    <t>"B3" LED svítidlo, kruhové 44W, 4600lm, Ra80, 4000K - dle výpočtu osvětlení</t>
  </si>
  <si>
    <t>287</t>
  </si>
  <si>
    <t>R74201001.20</t>
  </si>
  <si>
    <t>"N1" LED nouzové svítidlo, směrové, nástěnné vč. značky, autonomní (min. 1 hod.) autotest, 3W, 360lm, 4000K</t>
  </si>
  <si>
    <t>288</t>
  </si>
  <si>
    <t>R74201001.21</t>
  </si>
  <si>
    <t>Krabice rozbočovací</t>
  </si>
  <si>
    <t>289</t>
  </si>
  <si>
    <t>R74201001.22</t>
  </si>
  <si>
    <t>Zásuvka jednonásobná jednofázová s ochranným kolíkem v provedení na omítku, 16A/230V, plastové provedení, komplet</t>
  </si>
  <si>
    <t>290</t>
  </si>
  <si>
    <t>R74201001.23</t>
  </si>
  <si>
    <t>Spínač jednopólový v provedení na omítku, 10A/230V, plastové provedení, zapojení 1, komplet</t>
  </si>
  <si>
    <t>291</t>
  </si>
  <si>
    <t>R74201001.24</t>
  </si>
  <si>
    <t>Spínač schodišťový, v provedení na omítku, 10A/230V, plastové provedení, zapojení 6, komplet</t>
  </si>
  <si>
    <t>292</t>
  </si>
  <si>
    <t>R74201001.25</t>
  </si>
  <si>
    <t>Časové relé, spínač SMR-T</t>
  </si>
  <si>
    <t>293</t>
  </si>
  <si>
    <t>R74201001.26</t>
  </si>
  <si>
    <t>Prostorový termostat, digitální, min. rozsah 25°C -28°C, drátový</t>
  </si>
  <si>
    <t>294</t>
  </si>
  <si>
    <t>R74201001.27</t>
  </si>
  <si>
    <t>Ekvipotencioální pvorkovnice, povrchová montáž</t>
  </si>
  <si>
    <t>295</t>
  </si>
  <si>
    <t>R74201001.28</t>
  </si>
  <si>
    <t>Elektrický přímotop, vlastní termostat, 500W</t>
  </si>
  <si>
    <t>296</t>
  </si>
  <si>
    <t>R74201001.29</t>
  </si>
  <si>
    <t>Elektrický přímotop, vlastní termostat, 750W</t>
  </si>
  <si>
    <t>297</t>
  </si>
  <si>
    <t>R74201001.30</t>
  </si>
  <si>
    <t>Elektrický přímotop, vlastní termostat, 1000W</t>
  </si>
  <si>
    <t>298</t>
  </si>
  <si>
    <t>R74201001.31</t>
  </si>
  <si>
    <t>Elektrický přímotop, vlastní termostat, 1500W</t>
  </si>
  <si>
    <t>299</t>
  </si>
  <si>
    <t>R74201001.32</t>
  </si>
  <si>
    <t>Elektrický přímotop, vlastní termostat, 2000W</t>
  </si>
  <si>
    <t>300</t>
  </si>
  <si>
    <t>R74201001.33</t>
  </si>
  <si>
    <t>Připojení el. zařízení 230V</t>
  </si>
  <si>
    <t>301</t>
  </si>
  <si>
    <t>R74201001.34</t>
  </si>
  <si>
    <t>Připojení el. zařízení 400V</t>
  </si>
  <si>
    <t>302</t>
  </si>
  <si>
    <t>R74201001.35</t>
  </si>
  <si>
    <t>Trubka pevná pr. 25 mm (vč. příchytek)</t>
  </si>
  <si>
    <t>303</t>
  </si>
  <si>
    <t>R74201001.36</t>
  </si>
  <si>
    <t>Chránička korugovaná pr. 40mm</t>
  </si>
  <si>
    <t>304</t>
  </si>
  <si>
    <t>R74201001.37</t>
  </si>
  <si>
    <t>Drátěný žlab 50x50mm vč. propojovacích a připevňovacích prvků</t>
  </si>
  <si>
    <t>305</t>
  </si>
  <si>
    <t>R74201001.38</t>
  </si>
  <si>
    <t>Drátěný žlab 100x50mm vč. propojovacích a připevňovacích prvků</t>
  </si>
  <si>
    <t>306</t>
  </si>
  <si>
    <t>R74201001.39</t>
  </si>
  <si>
    <t>Zajištění dodávky el. energie I. stupeň - pro RSDĚL1 - nutná koordinace</t>
  </si>
  <si>
    <t>307</t>
  </si>
  <si>
    <t>R74201001.40</t>
  </si>
  <si>
    <t>Zajištění dodávky el. energie II. stupeň - pro RSDĚL2 - nutná koordinace</t>
  </si>
  <si>
    <t>308</t>
  </si>
  <si>
    <t>R74201001.41</t>
  </si>
  <si>
    <t>Hloubení rýh</t>
  </si>
  <si>
    <t>0,5*0,8*7 = 2,8 - volný terén</t>
  </si>
  <si>
    <t>309</t>
  </si>
  <si>
    <t>R74201001.42</t>
  </si>
  <si>
    <t>Zásyp rýh</t>
  </si>
  <si>
    <t>310</t>
  </si>
  <si>
    <t>R74201001.43</t>
  </si>
  <si>
    <t>Kabelové lože (písek)</t>
  </si>
  <si>
    <t>0,5*0,2*7 = 0,7 - volný terén</t>
  </si>
  <si>
    <t>311</t>
  </si>
  <si>
    <t>R74201001.44</t>
  </si>
  <si>
    <t>Odvoz zeminy do 5km na skládku</t>
  </si>
  <si>
    <t>312</t>
  </si>
  <si>
    <t>R74201001.45</t>
  </si>
  <si>
    <t>Ochrana před bleskem - Jimací vodič AlMgSi 8mm na střeše</t>
  </si>
  <si>
    <t>313</t>
  </si>
  <si>
    <t>R74201001.46</t>
  </si>
  <si>
    <t>Ochrana před bleskem - Vodič CUI, délka 3,5m/20mm, komplet</t>
  </si>
  <si>
    <t>314</t>
  </si>
  <si>
    <t>R74201001.47</t>
  </si>
  <si>
    <t>Ochrana před bleskem - Jímač AlMgSi 0,5m vč. kotvení na plochou střechu</t>
  </si>
  <si>
    <t>315</t>
  </si>
  <si>
    <t>R74201001.48</t>
  </si>
  <si>
    <t>Ochrana před bleskem - Podpěra vedení na střeše</t>
  </si>
  <si>
    <t>316</t>
  </si>
  <si>
    <t>R74201001.49</t>
  </si>
  <si>
    <t>Ochrana před bleskem - Podpěra vedení na stěnu</t>
  </si>
  <si>
    <t>317</t>
  </si>
  <si>
    <t>R74201001.50</t>
  </si>
  <si>
    <t>Ochrana před bleskem - Svorka na okapové žlaby</t>
  </si>
  <si>
    <t>318</t>
  </si>
  <si>
    <t>R74201001.51</t>
  </si>
  <si>
    <t>Ochrana před bleskem - Svorka křižová</t>
  </si>
  <si>
    <t>319</t>
  </si>
  <si>
    <t>R74201001.52</t>
  </si>
  <si>
    <t>Ochrana před bleskem - Svorka zkušební</t>
  </si>
  <si>
    <t>320</t>
  </si>
  <si>
    <t>R74201001.53</t>
  </si>
  <si>
    <t>Ochrana před bleskem - Označovací štítek</t>
  </si>
  <si>
    <t>321</t>
  </si>
  <si>
    <t>R74201001.54</t>
  </si>
  <si>
    <t>Ochrana před bleskem - Drát FeZn 10mm</t>
  </si>
  <si>
    <t>322</t>
  </si>
  <si>
    <t>R74201001.55</t>
  </si>
  <si>
    <t>Ochrana před bleskem - Svorka pro základový zemnič SR03 FeZn - pásek/drát</t>
  </si>
  <si>
    <t>323</t>
  </si>
  <si>
    <t>R74201001.56</t>
  </si>
  <si>
    <t>Ochrana před bleskem - Svorka pro základový zemnič SR02 FeZn - pásek/pásek</t>
  </si>
  <si>
    <t>324</t>
  </si>
  <si>
    <t>R74201001.57</t>
  </si>
  <si>
    <t>Ochrana před bleskem - Zemnící pásek FeZn 30x4mm vč. podpěr</t>
  </si>
  <si>
    <t>325</t>
  </si>
  <si>
    <t>R74201001.58</t>
  </si>
  <si>
    <t>Ochrana před bleskem - Asfaltový nátěr</t>
  </si>
  <si>
    <t>326</t>
  </si>
  <si>
    <t>R74201001.59</t>
  </si>
  <si>
    <t>Dokumentace skutečného provedení</t>
  </si>
  <si>
    <t>327</t>
  </si>
  <si>
    <t>R74201001.60</t>
  </si>
  <si>
    <t>Realizační dokumentace</t>
  </si>
  <si>
    <t>328</t>
  </si>
  <si>
    <t>R74201001.61</t>
  </si>
  <si>
    <t>Doprava a přesun materiálu</t>
  </si>
  <si>
    <t>329</t>
  </si>
  <si>
    <t>R74201001.62</t>
  </si>
  <si>
    <t>Stavební přípomoce - sekání drážek, sekání kapes, sádrování, prostupy skrz zdi, atd.</t>
  </si>
  <si>
    <t>330</t>
  </si>
  <si>
    <t>R74201001.63</t>
  </si>
  <si>
    <t>Protipožární prostupy vč. protipožárního utěsnění certifikovaným systémem</t>
  </si>
  <si>
    <t>331</t>
  </si>
  <si>
    <t>R74201001.64</t>
  </si>
  <si>
    <t>Revize</t>
  </si>
  <si>
    <t>332</t>
  </si>
  <si>
    <t>R74201001.65</t>
  </si>
  <si>
    <t>Měření intenzity osvětlení</t>
  </si>
  <si>
    <t>333</t>
  </si>
  <si>
    <t>R74201001.66</t>
  </si>
  <si>
    <t>Likvidace odpadu</t>
  </si>
  <si>
    <t>334</t>
  </si>
  <si>
    <t>R74201001.67</t>
  </si>
  <si>
    <t>Podružný materiál</t>
  </si>
  <si>
    <t>751,01</t>
  </si>
  <si>
    <t>VZDUCHOTECHNIKA - ZAŘ.Č.15 VĚTRÁNÍ HYGIENICKÉHO ZÁZEMÍ 1.03</t>
  </si>
  <si>
    <t>335</t>
  </si>
  <si>
    <t>R15.1</t>
  </si>
  <si>
    <t>Montáž nástěnného ventilátoru</t>
  </si>
  <si>
    <t>viz tech. zpráva</t>
  </si>
  <si>
    <t>336</t>
  </si>
  <si>
    <t>R15.2</t>
  </si>
  <si>
    <t>Nástěnný radiální ventilátor  prům.100 mm</t>
  </si>
  <si>
    <t>Nástěnný radiální ventilátor  prům.100 mm se skříní z kvalitního nárazuvzdorného plastu. Barva je bílá. Skříň je určena k montáži na stěnu. Ve výtlaku ventilátoru je zpětná klapka. Oběžné kolo je staticky a dynamicky vyváženo. Motor je asynchronní s kotvou nakrátko. a stíněným pólem. Motor je vybaven ochranou proti přehřátí. Maximální provozní teplota okolí 40 oC. Motor má kluzná ložiska. Krytí IP X2. Svorkovnice je přístupná po sejmutí čelní mřížky a víka svorkovnice., připojení  pod omítkou nebo kabelem na omítce. Svorkovnice obsahuje odlehčovací sponu proti vytržení kabelu. V=80 m3/h, p=50 Pa, P=28W/230 V</t>
  </si>
  <si>
    <t>337</t>
  </si>
  <si>
    <t>R15.3</t>
  </si>
  <si>
    <t>Montáž žaluziové klapky samotížné</t>
  </si>
  <si>
    <t>338</t>
  </si>
  <si>
    <t>R15.4</t>
  </si>
  <si>
    <t>Žaluziová klapka samotížná nástěnná pro překrytí otvoru prům.100 mm. Materiál plast</t>
  </si>
  <si>
    <t>339</t>
  </si>
  <si>
    <t>R15.5</t>
  </si>
  <si>
    <t>Montáž souropotrubí</t>
  </si>
  <si>
    <t>340</t>
  </si>
  <si>
    <t>R15.6</t>
  </si>
  <si>
    <t>Spiropotrubí z pozinkovaného plechu do prům.100 mm. 0% tvarovek</t>
  </si>
  <si>
    <t>751,02</t>
  </si>
  <si>
    <t>VZDUCHOTECHNIKA - ZAŘ.Č.16 VĚTRÁNÍ A KLIMATIZACE SDĚLOVACÍ MÍSTNOSTI 1.04</t>
  </si>
  <si>
    <t>341</t>
  </si>
  <si>
    <t>R16.1</t>
  </si>
  <si>
    <t>Montáž vnitřní nástěnné jednotky klimatizace</t>
  </si>
  <si>
    <t>342</t>
  </si>
  <si>
    <t>R16.2</t>
  </si>
  <si>
    <t>Vnitřní nástěnná jednotka klimatizace  split systému</t>
  </si>
  <si>
    <t>Vnitřní nástěnná jednotka klimatizace  split systému. Qchl = 0,9/5/5,5 kW, Qtop = 0,9/5,8/6,4 kW, celoroční provoz, automatický restart po výpadku napájení. Jednotka bude vybavena dohledovým modulem s protokolem MODBUS a RS485 pro komunikaci s počítačem v centrální dozorně. Dodáno vč. kabelového ovladače</t>
  </si>
  <si>
    <t>343</t>
  </si>
  <si>
    <t>R16.3</t>
  </si>
  <si>
    <t>Montáž venkovní invertorové jednotky tepelného čerpadla</t>
  </si>
  <si>
    <t>344</t>
  </si>
  <si>
    <t>R16.4</t>
  </si>
  <si>
    <t>Venkovní jednotka klimatizace invertorová split systému. Qchl = 0,9/5/5,5 kW, Qtop = 0,9/5,8/6,4 kW, P = 2 kW/230 V celoroční provoz, automatický restart po výpadku napájení. Vč. konzolí</t>
  </si>
  <si>
    <t>345</t>
  </si>
  <si>
    <t>R16.5</t>
  </si>
  <si>
    <t>Montáž nástěnného axiálního ventilátoru.</t>
  </si>
  <si>
    <t>346</t>
  </si>
  <si>
    <t>R16.6</t>
  </si>
  <si>
    <t>Nástěnný axiální ventilátor prům.200 mm</t>
  </si>
  <si>
    <t>Nástěnný axiální ventilátor prům.200 mm se skříní z ocelového galvanizovaného plechu opatřeného nátěrem, montážní konzoly a šrouby jsou galvanicky pokoveny. Oběžné kolo je z ocelového plechu s tvarem "Sickle" optimalizovaným z hlediska maximálního průtoku a tlaku při minimální hlučnosti. Oběžné kolo je nalisované přímo na motoru. Motor je asynchronní s kotvou nakrátko a v vnějším rotorem. Izolace tř. F, krytí IP 44. Kuličková ložiska s tukovou náplní na dobu životnosti. Motor je dynamicky vyvážen dle ISO 1940. V=600 m3/h, p = 80 Pa, P = 80 W/400V</t>
  </si>
  <si>
    <t>347</t>
  </si>
  <si>
    <t>R16.7</t>
  </si>
  <si>
    <t>348</t>
  </si>
  <si>
    <t>R16.8</t>
  </si>
  <si>
    <t>Žaluziová klapka samotížná nástěnná pro překrytí otvoru prům.200 mm. Materiál plast</t>
  </si>
  <si>
    <t>349</t>
  </si>
  <si>
    <t>R16.9</t>
  </si>
  <si>
    <t>350</t>
  </si>
  <si>
    <t>R16.10</t>
  </si>
  <si>
    <t>Spiropotrubí z pozinkovaného plechu do prům.200 mm. 0% tvarovek</t>
  </si>
  <si>
    <t>751,03</t>
  </si>
  <si>
    <t>VZDUCHOTECHNIKA - ZAŘ.Č.17 VĚTRÁNÍ A KLIMATIZACE STAVĚDLOVÉ ÚSTŘEDNY 1.05</t>
  </si>
  <si>
    <t>351</t>
  </si>
  <si>
    <t>R17.1</t>
  </si>
  <si>
    <t>352</t>
  </si>
  <si>
    <t>R17.2</t>
  </si>
  <si>
    <t>353</t>
  </si>
  <si>
    <t>R17.3</t>
  </si>
  <si>
    <t>354</t>
  </si>
  <si>
    <t>R17.4</t>
  </si>
  <si>
    <t>355</t>
  </si>
  <si>
    <t>R17.5</t>
  </si>
  <si>
    <t>356</t>
  </si>
  <si>
    <t>R17.6</t>
  </si>
  <si>
    <t>357</t>
  </si>
  <si>
    <t>R17.7</t>
  </si>
  <si>
    <t>358</t>
  </si>
  <si>
    <t>R17.8</t>
  </si>
  <si>
    <t>359</t>
  </si>
  <si>
    <t>R17.9</t>
  </si>
  <si>
    <t>360</t>
  </si>
  <si>
    <t>R17.10</t>
  </si>
  <si>
    <t>751,04</t>
  </si>
  <si>
    <t>VZDUCHOTECHNIKA - ZAŘ.Č.18 VĚTRÁNÍ ROZVODNY VN-ČEZ 1.06</t>
  </si>
  <si>
    <t>361</t>
  </si>
  <si>
    <t>R18.1</t>
  </si>
  <si>
    <t>Montáž mřížky s uzavíráním</t>
  </si>
  <si>
    <t>362</t>
  </si>
  <si>
    <t>R18.2</t>
  </si>
  <si>
    <t>Mřížka 250x250 mm s rušním uzavíráním. Materiál plast</t>
  </si>
  <si>
    <t>363</t>
  </si>
  <si>
    <t>R18.3</t>
  </si>
  <si>
    <t>Montáž čtyřhranného potrubí</t>
  </si>
  <si>
    <t>364</t>
  </si>
  <si>
    <t>R18.4</t>
  </si>
  <si>
    <t>Protidešťová žaluzie 250x250 mm, materiál pozink.plech</t>
  </si>
  <si>
    <t>365</t>
  </si>
  <si>
    <t>R18.5</t>
  </si>
  <si>
    <t>Montáž žaluziové klapky</t>
  </si>
  <si>
    <t>366</t>
  </si>
  <si>
    <t>R18.6</t>
  </si>
  <si>
    <t>Žaluziová klapka samotížná nástěnná 800x800 mm, příruba a osičky z pozinkované oceli, listy hliníkové</t>
  </si>
  <si>
    <t>367</t>
  </si>
  <si>
    <t>R18.7</t>
  </si>
  <si>
    <t>Montáž potrubí</t>
  </si>
  <si>
    <t>368</t>
  </si>
  <si>
    <t>R18.8</t>
  </si>
  <si>
    <t>Čtyřhranné potrubí z pozinkovaného plechu do obvodu 3500 mm. 0% tvarovek</t>
  </si>
  <si>
    <t>369</t>
  </si>
  <si>
    <t>R18.9</t>
  </si>
  <si>
    <t>370</t>
  </si>
  <si>
    <t>R18.10</t>
  </si>
  <si>
    <t>Čtyřhranné potrubí z pozinkovaného plechu do obvodu 1000 mm. 0% tvarovek</t>
  </si>
  <si>
    <t>751,05</t>
  </si>
  <si>
    <t>VZDUCHOTECHNIKA - ZAŘ.Č.19 VĚTRÁNÍ ROZVODNY SŽ 1.07</t>
  </si>
  <si>
    <t>371</t>
  </si>
  <si>
    <t>R19.1</t>
  </si>
  <si>
    <t>372</t>
  </si>
  <si>
    <t>R19.2</t>
  </si>
  <si>
    <t>373</t>
  </si>
  <si>
    <t>R19.3</t>
  </si>
  <si>
    <t>374</t>
  </si>
  <si>
    <t>R19.4</t>
  </si>
  <si>
    <t>Žaluziová klapka elektrická nástěnná pro překrytí otvoru prům.250 mm. Materiál plast. Se servopohonem 230 V s vratnou pružinou.</t>
  </si>
  <si>
    <t>375</t>
  </si>
  <si>
    <t>R19.5</t>
  </si>
  <si>
    <t>376</t>
  </si>
  <si>
    <t>R19.6</t>
  </si>
  <si>
    <t>377</t>
  </si>
  <si>
    <t>R19.7</t>
  </si>
  <si>
    <t>Montáž protidešťové žaluzie</t>
  </si>
  <si>
    <t>378</t>
  </si>
  <si>
    <t>R19.8</t>
  </si>
  <si>
    <t>Protidešťová žaluzie nástěnná pro překrytí otvoru prům.250 mm. Materiál plast</t>
  </si>
  <si>
    <t>379</t>
  </si>
  <si>
    <t>R19.9</t>
  </si>
  <si>
    <t>380</t>
  </si>
  <si>
    <t>R19.10</t>
  </si>
  <si>
    <t>381</t>
  </si>
  <si>
    <t>R19.11</t>
  </si>
  <si>
    <t>382</t>
  </si>
  <si>
    <t>R19.12</t>
  </si>
  <si>
    <t>Spiropotrubí z pozinkovaného plechu do prům.250 mm. 0% tvarovek</t>
  </si>
  <si>
    <t>751,06</t>
  </si>
  <si>
    <t>VZDUCHOTECHNIKA - ZAŘ.Č.20 VĚTRÁNÍ TRAFOKOBKY 1.08</t>
  </si>
  <si>
    <t>383</t>
  </si>
  <si>
    <t>R20.1</t>
  </si>
  <si>
    <t>384</t>
  </si>
  <si>
    <t>R20.2</t>
  </si>
  <si>
    <t>Nástěnný axiální ventilátor prům.400 mm</t>
  </si>
  <si>
    <t>Nástěnný axiální ventilátor prům.400 mm se skříní z ocelového galvanizovaného plechu opatřeného nátěrem, montážní konuzoly a šrouby jsou galvanicky pokoveny. Oběžné kolo je z AL slitiny s tvarem "Sickle" optimalizovaným z hlediska maximálního průtoku a tlaku při minimální hlučnosti. Oběžné kolo je nalisované přímo na motoru. Motor je asynchronní s kotvou nakrátko a v vnějším rotorem. Izolace tř. F, krytí IP 44. Kuličková ložiska s tukovou náplní na dobu životnosti. Motor je dynamicky vyvážen dle ISO 1940. V=2800 m3/h, p = 90 Pa, P =258 W/400V</t>
  </si>
  <si>
    <t>385</t>
  </si>
  <si>
    <t>R20.3</t>
  </si>
  <si>
    <t>386</t>
  </si>
  <si>
    <t>R20.4</t>
  </si>
  <si>
    <t>Protidešťová žaluzie na konec potrubí pro překrytí otvoru prům.400 mm. Materiál rámečku a osiček pozink.ocel, listy hliníkové</t>
  </si>
  <si>
    <t>387</t>
  </si>
  <si>
    <t>R20.5</t>
  </si>
  <si>
    <t>Montáž spiropotrubí</t>
  </si>
  <si>
    <t>388</t>
  </si>
  <si>
    <t>R20.6</t>
  </si>
  <si>
    <t>Spiropotrubí z pozink.plechu prům.400 mm, 0% tvar.</t>
  </si>
  <si>
    <t>751,07</t>
  </si>
  <si>
    <t>VZDUCHOTECHNIKA - ZAŘ.Č.21 VĚTRÁNÍ ROZVODNY NN 1.09</t>
  </si>
  <si>
    <t>389</t>
  </si>
  <si>
    <t>R21.1</t>
  </si>
  <si>
    <t>390</t>
  </si>
  <si>
    <t>R21.2</t>
  </si>
  <si>
    <t>Axiální ventilátor do potrubí prům.355 mm</t>
  </si>
  <si>
    <t>Axiální ventilátor do potrubí prům.355 mm se skříní z ocelového galvanizovaného plechu opatřeného nátěrem, montážní konzoly a šrouby jsou galvanicky pokoveny. Oběžné kolo má lopatky z Al slitiny s tvarem "Sickle" optimalizovaným z hlediska maximálního průtoku a tlaku při minimální hlučnosti. Oběžné kolo je nalisované přímo na motoru. Motor je asynchronní s kotvou nakrátko a v vnějším rotorem. Izolace tř. F, krytí IP 44. Kuličková ložiska s tukovou náplní na dobu životnosti. Motor je dynamicky vyvážen dle ISO 1940. V=1910 m3/h, p = 80 Pa, P = 145 W/400V</t>
  </si>
  <si>
    <t>391</t>
  </si>
  <si>
    <t>R21.3</t>
  </si>
  <si>
    <t>392</t>
  </si>
  <si>
    <t>R21.4</t>
  </si>
  <si>
    <t>Nástěnný axiální ventilátor prům.355 mm</t>
  </si>
  <si>
    <t>Nástěnný axiální ventilátor prům.355 mm se skříní z ocelového galvanizovaného plechu opatřeného nátěrem, montážní konuzoly a šrouby jsou galvanicky pokoveny. Oběžné kolo je z AL slitiny s tvarem "Sickle" optimalizovaným z hlediska maximálního průtoku a tlaku při minimální hlučnosti. Oběžné kolo je nalisované přímo na motoru. Motor je asynchronní s kotvou nakrátko a v vnějším rotorem. Izolace tř. F, krytí IP 44. Kuličková ložiska s tukovou náplní na dobu životnosti. Motor je dynamicky vyvážen dle ISO 1940. V=1940 m3/h, p = 80 Pa, P = 145 W/400V</t>
  </si>
  <si>
    <t>393</t>
  </si>
  <si>
    <t>R21.5</t>
  </si>
  <si>
    <t>394</t>
  </si>
  <si>
    <t>R21.6</t>
  </si>
  <si>
    <t>Žaluziová klapka samotížná nástěnná pro překrytí otvoru prům.315 mm. Materiál plast</t>
  </si>
  <si>
    <t>395</t>
  </si>
  <si>
    <t>R21.7</t>
  </si>
  <si>
    <t>396</t>
  </si>
  <si>
    <t>R21.8</t>
  </si>
  <si>
    <t>Žaluziová klapka samotížná na konec potrubí pro překrytí otvoru prům.355 mm. Materiál rámečku a osiček pozink.ocel, listy hliníkové</t>
  </si>
  <si>
    <t>397</t>
  </si>
  <si>
    <t>R21.9</t>
  </si>
  <si>
    <t>398</t>
  </si>
  <si>
    <t>R21.10</t>
  </si>
  <si>
    <t>Protidešťová žaluzie nástěnná pro překrytí otvoru prům.400 mm. Materiál plast</t>
  </si>
  <si>
    <t>399</t>
  </si>
  <si>
    <t>R21.11</t>
  </si>
  <si>
    <t>400</t>
  </si>
  <si>
    <t>R21.12</t>
  </si>
  <si>
    <t>Spiropotrubí z pozink.plechu prům.355 mm, 0% tvar.</t>
  </si>
  <si>
    <t>401</t>
  </si>
  <si>
    <t>R21.13</t>
  </si>
  <si>
    <t>402</t>
  </si>
  <si>
    <t>R21.14</t>
  </si>
  <si>
    <t>Spiropotrubí z pozink.plechu prům.400 mm, 100% tvar.</t>
  </si>
  <si>
    <t>751,08</t>
  </si>
  <si>
    <t>VZDUCHOTECHNIKA - ZAŘ.Č.5 TĚSNÍCÍ, SPOJOVACÍ A POMOCNÝ MATERIÁL</t>
  </si>
  <si>
    <t>403</t>
  </si>
  <si>
    <t>R22.1</t>
  </si>
  <si>
    <t>Spojovací materiál pozinkovaný</t>
  </si>
  <si>
    <t>404</t>
  </si>
  <si>
    <t>R22.2</t>
  </si>
  <si>
    <t>Závěsný materiál pozinkovaný s pryžovými silentbloky</t>
  </si>
  <si>
    <t>405</t>
  </si>
  <si>
    <t>R22.3</t>
  </si>
  <si>
    <t>Těsnění pryžové samolepící</t>
  </si>
  <si>
    <t>406</t>
  </si>
  <si>
    <t>R22.4</t>
  </si>
  <si>
    <t>Potrubí chladiva měděné izolované-plyn vč. příchytek</t>
  </si>
  <si>
    <t>407</t>
  </si>
  <si>
    <t>R22.5</t>
  </si>
  <si>
    <t>Potrubí chladiva měděné izolované-kapalina vč. příchytek</t>
  </si>
  <si>
    <t>408</t>
  </si>
  <si>
    <t>R22.6</t>
  </si>
  <si>
    <t>Ekologické chladivo</t>
  </si>
  <si>
    <t>409</t>
  </si>
  <si>
    <t>R22.7</t>
  </si>
  <si>
    <t>Zednické přípomoci</t>
  </si>
  <si>
    <t>410</t>
  </si>
  <si>
    <t>R22.8</t>
  </si>
  <si>
    <t>Doprava</t>
  </si>
  <si>
    <t>411</t>
  </si>
  <si>
    <t>R22.9</t>
  </si>
  <si>
    <t>Komplexní vyzkoušení, vypracování protokolů, zaškolení obsluhy, vypracování skutečného provedení stavby</t>
  </si>
  <si>
    <t>762</t>
  </si>
  <si>
    <t>KONSTRUKCE TESAŘSKÉ</t>
  </si>
  <si>
    <t>762083122</t>
  </si>
  <si>
    <t>Impregnace řeziva proti dřevokaznému hmyzu, houbám a plísním máčením třída ohrožení 3 a 4</t>
  </si>
  <si>
    <t>"dle dodávky řeziva  
201,44*0,04*0,06*1,10  
314,16*0,04*0,06*1,10</t>
  </si>
  <si>
    <t>762341047</t>
  </si>
  <si>
    <t>Bednění střech rovných sklon do 60° z desek OSB tl 25 mm na pero a drážku šroubovaných na rošt</t>
  </si>
  <si>
    <t>"sklon 25°, koeficient sklonu: 1,1034  
12,70*10,77*1,1034  
-6,30*4,73/2*1,1034  
"sklon 35°, koeficient sklonu: 1,2208  
6,30*11,35*1,2208  
6,30*4,73/2*1,2208</t>
  </si>
  <si>
    <t>762341685</t>
  </si>
  <si>
    <t>Montáž bednění štítových okapových říms z cementotřískových na pero a drážku</t>
  </si>
  <si>
    <t>(24,05+10,77+5,07+11,95)*(0,50+0,22)  
0,50*(0,434+0,20)/2*2  
0,50*(0,567+0,22)/2  
(7,00*2*2+3,80*2)*0,30</t>
  </si>
  <si>
    <t>R59590737</t>
  </si>
  <si>
    <t>deska cementotřísková bez povrchové úpravy tl 12mm</t>
  </si>
  <si>
    <t>48,519*1,10</t>
  </si>
  <si>
    <t>762342511</t>
  </si>
  <si>
    <t>Montáž kontralatí na podklad bez tepelné izolace</t>
  </si>
  <si>
    <t>3,85*2*10+2,745*2+2,075*2  
7,00*2*9-3,075*2-5,05</t>
  </si>
  <si>
    <t>R60514106</t>
  </si>
  <si>
    <t>řezivo jehličnaté lať pevnostní třída S10-13 průřez 40x60mm</t>
  </si>
  <si>
    <t>201,44*0,04*0,06*1,10</t>
  </si>
  <si>
    <t>762395000</t>
  </si>
  <si>
    <t>Spojovací prostředky krovů, bednění, laťování, nadstřešních konstrukcí</t>
  </si>
  <si>
    <t>201,44*0,04*0,06</t>
  </si>
  <si>
    <t>762429001</t>
  </si>
  <si>
    <t>Montáž obložení stropu podkladový rošt</t>
  </si>
  <si>
    <t>(24,05+10,77+5,07+11,95)*4  
(7,00*2*2+3,80*2)*3</t>
  </si>
  <si>
    <t>314,16*0,04*0,06*1,10</t>
  </si>
  <si>
    <t>762495000</t>
  </si>
  <si>
    <t>Spojovací prostředky pro montáž olištování, obložení stropů, střešních podhledů a stěn</t>
  </si>
  <si>
    <t>48519</t>
  </si>
  <si>
    <t>998762102</t>
  </si>
  <si>
    <t>Přesun hmot tonážní pro kce tesařské v objektech v přes 6 do 12 m</t>
  </si>
  <si>
    <t>763</t>
  </si>
  <si>
    <t>KONSTRUKCE SUCHÉ VÝSTAVBY</t>
  </si>
  <si>
    <t>763732113</t>
  </si>
  <si>
    <t>Montáž střešní konstrukce z příhradových vazníků konstrukční dl do 9 m</t>
  </si>
  <si>
    <t>6,00*10+4,60+2,40</t>
  </si>
  <si>
    <t>R60512200.101</t>
  </si>
  <si>
    <t>dřevěný sbíjený vazník (popř. spojený deskami a prostředky gang-nail) rozponu 6,0 m, včetně impregnace</t>
  </si>
  <si>
    <t>včetně zkrácených vazníků průniku střech</t>
  </si>
  <si>
    <t>763732114</t>
  </si>
  <si>
    <t>Montáž střešní konstrukce z příhradových vazníků konstrukční dl přes 9 do 12,5 m</t>
  </si>
  <si>
    <t>12,40*9</t>
  </si>
  <si>
    <t>R60512200.102</t>
  </si>
  <si>
    <t>dřevěný sbíjený vazník (popř. spojený deskami a prostředky gang-nail) rozponu 12,4 m, včetně impregnace</t>
  </si>
  <si>
    <t>včetně vazníků změněného tvaru v průniku střech</t>
  </si>
  <si>
    <t>763793111</t>
  </si>
  <si>
    <t>Montáž dřevostaveb kotevních želez, příložek, patek, táhel</t>
  </si>
  <si>
    <t>R13010300.1</t>
  </si>
  <si>
    <t>pomocné ocelové prvky kotvení krovu včetně povrchové úpravy</t>
  </si>
  <si>
    <t>998763101</t>
  </si>
  <si>
    <t>Přesun hmot tonážní pro dřevostavby v objektech v přes 6 do 12 m</t>
  </si>
  <si>
    <t>764</t>
  </si>
  <si>
    <t>KONSTRUKCE KLEMPÍŘSKÉ</t>
  </si>
  <si>
    <t>764002414</t>
  </si>
  <si>
    <t>Montáž strukturované oddělovací rohože jakkékoliv rš</t>
  </si>
  <si>
    <t>R28329043</t>
  </si>
  <si>
    <t>separační vrstva - vrapová rohož</t>
  </si>
  <si>
    <t>239,964*1,15</t>
  </si>
  <si>
    <t>764111651</t>
  </si>
  <si>
    <t>Krytina střechy rovné z taškových tabulí z Pz plechu s povrchovou úpravou sklonu do 30°</t>
  </si>
  <si>
    <t>"sklon 25°, koeficient sklonu: 1,1034  
12,70*10,77*1,1034  
-6,30*4,73/2*1,1034</t>
  </si>
  <si>
    <t>764111653</t>
  </si>
  <si>
    <t>Krytina střechy rovné z taškových tabulí z Pz plechu s povrchovou úpravou sklonu přes 30 do 60°</t>
  </si>
  <si>
    <t>"sklon 35°, koeficient sklonu: 1,2208  
6,30*11,35*1,2208  
6,30*4,73/2*1,2208</t>
  </si>
  <si>
    <t>764211605</t>
  </si>
  <si>
    <t>Oplechování větraného hřebene z oblých hřebenáčů s větracím pásem z Pz s povrch úpravou rš 400 mm</t>
  </si>
  <si>
    <t>10,77+16,08</t>
  </si>
  <si>
    <t>764212606</t>
  </si>
  <si>
    <t>Oplechování úžlabí z Pz s povrchovou úpravou rš 500 mm</t>
  </si>
  <si>
    <t>6,15*2</t>
  </si>
  <si>
    <t>764212634</t>
  </si>
  <si>
    <t>Oplechování štítu závětrnou lištou z Pz s povrchovou úpravou rš 330 mm</t>
  </si>
  <si>
    <t>7,00*4+3,845*2</t>
  </si>
  <si>
    <t>764212664</t>
  </si>
  <si>
    <t>Oplechování rovné okapové hrany z Pz s povrchovou úpravou rš 330 mm</t>
  </si>
  <si>
    <t>4,375+11,35*2+10,77</t>
  </si>
  <si>
    <t>764213456</t>
  </si>
  <si>
    <t>Sněhový zachytávač krytiny z Pz plechu průběžný dvoutrubkový</t>
  </si>
  <si>
    <t>9,82+4,77+11,95+11,65</t>
  </si>
  <si>
    <t>764216642</t>
  </si>
  <si>
    <t>Oplechování rovných parapetů celoplošně lepené z Pz s povrchovou úpravou rš 200 mm</t>
  </si>
  <si>
    <t>0,90+0,60+1,25</t>
  </si>
  <si>
    <t>764511601</t>
  </si>
  <si>
    <t>Žlab podokapní půlkruhový z Pz s povrchovou úpravou rš 250 mm</t>
  </si>
  <si>
    <t>4,375+11,35+11,95+10,77</t>
  </si>
  <si>
    <t>764511642</t>
  </si>
  <si>
    <t>Kotlík oválný (trychtýřový) pro podokapní žlaby z Pz s povrchovou úpravou 330/100 mm</t>
  </si>
  <si>
    <t>764518622</t>
  </si>
  <si>
    <t>Svody kruhové včetně objímek, kolen, odskoků z Pz s povrchovou úpravou průměru 100 mm</t>
  </si>
  <si>
    <t>0,25+0,90+2,90  
(0,25+0,70+2,90)*4</t>
  </si>
  <si>
    <t>998764102</t>
  </si>
  <si>
    <t>Přesun hmot tonážní pro konstrukce klempířské v objektech v přes 6 do 12 m</t>
  </si>
  <si>
    <t>765</t>
  </si>
  <si>
    <t>KRYTINA SKLÁDANÁ</t>
  </si>
  <si>
    <t>765191021</t>
  </si>
  <si>
    <t>Montáž pojistné hydroizolační nebo parotěsné fólie kladené ve sklonu přes 20° s lepenými spoji na krokve</t>
  </si>
  <si>
    <t>R28329044</t>
  </si>
  <si>
    <t>fólie kontaktní difuzně propustná pro doplňkovou hydroizolační vrstvu, třívrstvá mikroporézní PP 150g/m2</t>
  </si>
  <si>
    <t>765191031</t>
  </si>
  <si>
    <t>Lepení těsnících pásků pod kontralatě</t>
  </si>
  <si>
    <t>3,85*2*10+2,745*2+2,075*2  
 7,00*2*9-3,075*2-5,05</t>
  </si>
  <si>
    <t>R28329306</t>
  </si>
  <si>
    <t>páska těsnící jednostranně lepící univerzální pro DHV a opracování prostupů š 50mm</t>
  </si>
  <si>
    <t>201,44*1,15</t>
  </si>
  <si>
    <t>998765102</t>
  </si>
  <si>
    <t>Přesun hmot tonážní pro krytiny skládané v objektech v přes 6 do 12 m</t>
  </si>
  <si>
    <t>766</t>
  </si>
  <si>
    <t>KONSTRUKCE TRUHLÁŘSKÉ</t>
  </si>
  <si>
    <t>R766412117.1</t>
  </si>
  <si>
    <t>Stahovací schody pro přístup do půdního prostoru</t>
  </si>
  <si>
    <t>Montáž a dodávka  
Osazení do otvoru v prefabikovaném panelu  
Včetně souvisejících detailů (lemování otvoru, zateplení apod.)  
Protipožární půdní schody: kovový skládací žebřík s protiskluznými nášlapy, zateplené víko, požární odolnost min. EW 15 DP3, max. zatížení 200 kg</t>
  </si>
  <si>
    <t>998766101</t>
  </si>
  <si>
    <t>Přesun hmot tonážní pro kce truhlářské v objektech v do 6 m</t>
  </si>
  <si>
    <t>767</t>
  </si>
  <si>
    <t>KONSTRUKCE ZÁMEČNICKÉ</t>
  </si>
  <si>
    <t>R767412117.501</t>
  </si>
  <si>
    <t>Dveře interiérové jednokřídlé 700x1970 mm včetně zárubně - D1</t>
  </si>
  <si>
    <t>Montáž a dodávka - jednokřídlé plné, zárubeň hladká ocelová, celoobvodové silikonové těsnění, práh ocelový  
Kování: standard - stříbrné systémové  
Výplň: DTD s dvojitým celoplošným ocelovým plechem tl.1 mm   
Barva: odstín RAL 7024 grafitově šedá, popř. dle výběru investora   
Požární odolnost DP1, popř. reakce na oheň A1-A2</t>
  </si>
  <si>
    <t>R767412117.502</t>
  </si>
  <si>
    <t>Exteriérové dveře 900x2100 mm včetně ocelové zárubně, kování a povrchové úpravy - D2</t>
  </si>
  <si>
    <t>Montáž a dodávka  
dveře: exteriérové plné, bezpečnostní třída 3  
výplň: DTD s dvojitým pancéřovým ocelovým plechem tl.1 mm, s tepelně izolační výplní  
zárubeň: hladká ocelová zateplená šířka ústí do železobetonové konstrukce, celoobvodové silikonové těsnění, práh ocelový  
kování: standard - stříbrné, systém. nastavitelné závěsy, klika-koule, dle ČSN EN 1935   
zámek: vložkový FAB  
barva: tmavě šedá RAL 7000</t>
  </si>
  <si>
    <t>R767412117.503</t>
  </si>
  <si>
    <t>Exteriérové dveře 900x2900 mm včetně ocelové zárubně, kování a povrchové úpravy - D2</t>
  </si>
  <si>
    <t>R767412117.504</t>
  </si>
  <si>
    <t>Exteriérové dveře 1600x2900 mm včetně ocelové zárubně, kování a povrchové úpravy - D3</t>
  </si>
  <si>
    <t>R767412117.505</t>
  </si>
  <si>
    <t>Exteriérové dveře 1600x2600 mm včetně ocelové zárubně, kování a povrchové úpravy - D3</t>
  </si>
  <si>
    <t>R767412117.506</t>
  </si>
  <si>
    <t>Okno hliníkové 600x500 mm - O1</t>
  </si>
  <si>
    <t>Montáž a dodávka - okno otvíravé a sklopné, zasklení izolačním dvojsklem, rám tříkomorový s dvojitým těsněním, s pěnovou izolací, s mikroventilací   
Odstín RAL 7024 grafitově šedá, popř dle výběru investora   
Hliníkové vnitřní žaluzie, šířka lamely 25 mm, tl.0,21 mm   
Vnitřní parapet plastový včetně krytek</t>
  </si>
  <si>
    <t>R767412116.507</t>
  </si>
  <si>
    <t>Okno hliníkové 900x500 mm - O2</t>
  </si>
  <si>
    <t>R767412117.508</t>
  </si>
  <si>
    <t>Okno hliníkové 1250x1250 mm - O3</t>
  </si>
  <si>
    <t>R767412116.601</t>
  </si>
  <si>
    <t>Bezpečnostní mříž 800x800 mm pro okno 600x500 mm - Z1</t>
  </si>
  <si>
    <t>Montáž a dodávka - svařovaná ocelová mříž pozinkovaná s povrchovou úpravou komaxit, odstín RAL 7024 grafitově šedá, popř. dle výběru investora   
Oka menší než průlezný otvor dle ČSN EN 1627  
Dodávka včetně kotevních prvků a montáže</t>
  </si>
  <si>
    <t>R767412116.602</t>
  </si>
  <si>
    <t>Bezpečnostní mříž 1100x800 mm pro okno 900x500 mm - Z2</t>
  </si>
  <si>
    <t>R767412116.603</t>
  </si>
  <si>
    <t>Bezpečnostní mříž 1400x1500 mm pro okno 1250x1250 mm - Z3</t>
  </si>
  <si>
    <t>R767412117.604</t>
  </si>
  <si>
    <t>Bezpečnostní mříž kolem jednotky klimatizace, 1000x1000 mm, hloubka 1000 mm - Z4</t>
  </si>
  <si>
    <t>R767412117.605</t>
  </si>
  <si>
    <t>Ventilační žaluzie 1000x600 mm ve fasádě</t>
  </si>
  <si>
    <t>Montáž a dodávka včetně kotvicích prvků</t>
  </si>
  <si>
    <t>162</t>
  </si>
  <si>
    <t>R767541122.2</t>
  </si>
  <si>
    <t>Nosná konstrukce skládané podlahy s nosností 400-800 kg/m2 modulu 600x600 mm ze systémových profilů, včetně kotvicích a spojovacích prvků</t>
  </si>
  <si>
    <t>8,28+3,37+5,70+30,96</t>
  </si>
  <si>
    <t>V cenách jsou započteny náklady na dodávku rektifikačních stojek a rastrových profilů.  
V cenách jsou započteny i náklady na rastrové pomocné pozinkované profily.  
V cenách nejsou započteny náklady na montáž desek.</t>
  </si>
  <si>
    <t>163</t>
  </si>
  <si>
    <t>R767541221.1</t>
  </si>
  <si>
    <t>Nosná konstrukce pro zdvojené podlahy s těžkým provozem modulu 600x600 mm z kovových rektifikačních stojek a rastrových C profilů výšky přes 600 do 700 mm nosnosti 1200 kg/m2</t>
  </si>
  <si>
    <t>Nosná konstrukce nosnosti 1200 kg/m2 pro zdvojené podlahy (včetně dodávky materiálu) pro prostory s těžkým provozem z kovových rektifikačních stojek a rastrových C profilů modulu 600 x 600 mm výšky přes 600 do 700 mm</t>
  </si>
  <si>
    <t>21,11+43,01+18,23+9,15</t>
  </si>
  <si>
    <t>164</t>
  </si>
  <si>
    <t>767541411</t>
  </si>
  <si>
    <t>Montáž desek zdvojených podlah rozměru 600 x 600 mm</t>
  </si>
  <si>
    <t>8,28+3,37+5,70+30,96  
21,11+43,01+18,23+9,15</t>
  </si>
  <si>
    <t>165</t>
  </si>
  <si>
    <t>R60795200.1</t>
  </si>
  <si>
    <t>deska 600x600 mm pro zdvojené podlahy z dřevěných kompozitů, nášlapná vrstva antistatické PVC</t>
  </si>
  <si>
    <t>(8,28+3,37+21,11+43,01+18,23+9,15+30,96)*1,05</t>
  </si>
  <si>
    <t>166</t>
  </si>
  <si>
    <t>R60795200.2</t>
  </si>
  <si>
    <t>deska 600x600 mm pro zdvojené podlahy z dřevěných kompozitů, nášlapná vrstva PVC/vinyl</t>
  </si>
  <si>
    <t>5,70*1,05</t>
  </si>
  <si>
    <t>167</t>
  </si>
  <si>
    <t>767541711</t>
  </si>
  <si>
    <t>Přiřezání dřevotřískových nebo kalciumsulfátových desek zdvojených podlah</t>
  </si>
  <si>
    <t>4,18+3,98+2,845+3,98+6,76+4,58+9,38+4,58+4,60+4,58+0,90*3+2,78+1,70*2+1,98+1,70+2,98+2,78</t>
  </si>
  <si>
    <t>168</t>
  </si>
  <si>
    <t>R767541222.1.1</t>
  </si>
  <si>
    <t>Nosná konstrukce pro pororoštovou podlahu (včetně dodávky materiálu)</t>
  </si>
  <si>
    <t>"1.08  
1,615*3,98</t>
  </si>
  <si>
    <t>169</t>
  </si>
  <si>
    <t>R767541411.1</t>
  </si>
  <si>
    <t>Montáž podlahových roštů ocelových pro zdvojené podlahy</t>
  </si>
  <si>
    <t>170</t>
  </si>
  <si>
    <t>R55347016.1</t>
  </si>
  <si>
    <t>pororošt podlahový žárově zinkovaný</t>
  </si>
  <si>
    <t>1,615*3,98*1,10</t>
  </si>
  <si>
    <t>171</t>
  </si>
  <si>
    <t>R767995120.2</t>
  </si>
  <si>
    <t>Montáž a dodávka - podpory ocelových nosníků pod trafo, včetně povrchové úpravy a osazovacích bloků</t>
  </si>
  <si>
    <t>cena za každou podporu</t>
  </si>
  <si>
    <t>172</t>
  </si>
  <si>
    <t>767590192</t>
  </si>
  <si>
    <t>Příplatek k montáži podlahového roštu za úpravu roštu ( krácení )</t>
  </si>
  <si>
    <t>"1.08  
1,615+3,98</t>
  </si>
  <si>
    <t>173</t>
  </si>
  <si>
    <t>767995115</t>
  </si>
  <si>
    <t>Montáž atypických zámečnických konstrukcí hm přes 50 do 100 kg</t>
  </si>
  <si>
    <t>"IPE 180 pro uložení trafa  
3,98*18,80*2</t>
  </si>
  <si>
    <t>174</t>
  </si>
  <si>
    <t>R13010750</t>
  </si>
  <si>
    <t>ocel profilová jakost S235JR (11 375) průřez IPE 180</t>
  </si>
  <si>
    <t>3,98*18,80*0,001*2*1,08</t>
  </si>
  <si>
    <t>175</t>
  </si>
  <si>
    <t>998767101</t>
  </si>
  <si>
    <t>Přesun hmot tonážní pro zámečnické konstrukce v objektech v do 6 m</t>
  </si>
  <si>
    <t>781</t>
  </si>
  <si>
    <t>DOKONČOVACÍ PRÁCE - OBKLADY</t>
  </si>
  <si>
    <t>176</t>
  </si>
  <si>
    <t>781121011</t>
  </si>
  <si>
    <t>Nátěr penetrační na stěnu</t>
  </si>
  <si>
    <t>177</t>
  </si>
  <si>
    <t>781474154</t>
  </si>
  <si>
    <t>Montáž obkladů vnitřních keramických velkoformátových hladkých přes 4 do 6 ks/m2 lepených flexibilním lepidlem</t>
  </si>
  <si>
    <t>"1.03  
((1,70+0,90)*2+0,90+2,78)*2*2,00-(0,60*0,35+0,70*1,97*5)</t>
  </si>
  <si>
    <t>178</t>
  </si>
  <si>
    <t>R59761001</t>
  </si>
  <si>
    <t>obklad velkoformátový keramický hladký přes 4 do 6ks/m2</t>
  </si>
  <si>
    <t>28,415*1,10</t>
  </si>
  <si>
    <t>179</t>
  </si>
  <si>
    <t>R781494111</t>
  </si>
  <si>
    <t>Obklad - dokončující práce profily ukončovací lepené flexibilním lepidlem rohové</t>
  </si>
  <si>
    <t>"1.03  
0,35*2+0,60</t>
  </si>
  <si>
    <t>180</t>
  </si>
  <si>
    <t>R781494511</t>
  </si>
  <si>
    <t>Obklad - dokončující práce profily ukončovací lepené flexibilním lepidlem ukončovací</t>
  </si>
  <si>
    <t>"1.03  
((1,70+0,90)*2+0,90+2,78)*2-0,60</t>
  </si>
  <si>
    <t>181</t>
  </si>
  <si>
    <t>998781101</t>
  </si>
  <si>
    <t>Přesun hmot tonážní pro obklady keramické v objektech v do 6 m</t>
  </si>
  <si>
    <t>783</t>
  </si>
  <si>
    <t>DOKONČOVACÍ PRÁCE - NÁTĚRY</t>
  </si>
  <si>
    <t>182</t>
  </si>
  <si>
    <t>R783826605.1</t>
  </si>
  <si>
    <t>Bezprašný nátěr betonových povrchů stěn a stropů včetně přípravy podkladu</t>
  </si>
  <si>
    <t>"1.01    
(2,98+2,78)*2*4,05-(0,70*1,97+0,90*2,10+1,25*1,25)  41,825  
2,98*2,78*2  16,569  
"1.02    
(1,98+1,70)*2*4,05-(0,90*2,10+0,90*0,50)  27,468  
1,98*1,70*2  6,732  
"1.03    
((1,70+0,90)*2+0,90+2,78)*2*(4,05-2,00)-0,60*0,15  36,318  
(1,70*0,90*2+0,90*2,78)*2  11,124  
"1.04    
(4,58+4,61)*2*4,05-0,90*2,10  72,549  
4,58*4,61*2  42,228  
"1.05    
(4,58+9,39)*2*4,05-0,90*2,10  111,267  
4,58*9,39*2  86,012  
"1.06    
(3,98+4,18)*2*4,05-1,60*2,60  61,936  
3,98*4,18*2  33,273  
"1.07    
(3,98+2,845)*2*4,05-1,60*2,90  50,643  
3,98*2,845*2  22,646  
"1.08    
(3,98+1,615)*2*4,05-0,90*2,90  42,710  
3,98*1,615*2  12,855  
"1.09    
(6,76+4,58)*2*4,05-1,60*2,60  87,694  
6,76*4,58*2  61,922</t>
  </si>
  <si>
    <t>899620131</t>
  </si>
  <si>
    <t>Obetonování plastové šachty z polypropylenu betonem prostým tř. C 16/20 otevřený výkop</t>
  </si>
  <si>
    <t>"obetonování kabelových komor  
(1,90*1,30-1,70*1,00)*0,90*1,05*4</t>
  </si>
  <si>
    <t>899640111</t>
  </si>
  <si>
    <t>Bednění pro obetonování plastových šachet hranatých otevřený výkop</t>
  </si>
  <si>
    <t>"obetonování kabelových komor  
(1,90+1,30)*2*0,90*4</t>
  </si>
  <si>
    <t>R894215100.3</t>
  </si>
  <si>
    <t>Kabelová plastová komora 1700x1100x900 mm, včetně systémových průchodek</t>
  </si>
  <si>
    <t>Montáž a dodávka - kabelová plastová komora 1700x1100x900 mm, včetně systémových průchodek a uzamykatelného víka</t>
  </si>
  <si>
    <t>R899362021.1</t>
  </si>
  <si>
    <t>Výztuž základových zdí nosných svislých nebo odkloněných od svislice, rovinných nebo oblých, deskových nebo žebrových, včetně výztuže jejich žeber ze svařovaných sítí z drátů typu KARI</t>
  </si>
  <si>
    <t>"150/8x150/8 mm  
(1,90+1,30)*2*0,90*5,40*0,001*1,17*4</t>
  </si>
  <si>
    <t>OSTATNÍ KONSTRUKCE A PRÁCE, BOURÁNÍ</t>
  </si>
  <si>
    <t>941311111</t>
  </si>
  <si>
    <t>Montáž lešení řadového modulového lehkého zatížení do 200 kg/m2 š od 0,6 do 0,9 m v do 10 m</t>
  </si>
  <si>
    <t>(11,72+25,00+6,90+12,60+5,72+13,30)*3,65  
 6,90*2,20/2  
 13,30*2,90/2</t>
  </si>
  <si>
    <t>941311211</t>
  </si>
  <si>
    <t>Příplatek k lešení řadovému modulovému lehkému do 200 kg/m2 š od 0,6 do 0,9 m v do 10 m za každý den použití</t>
  </si>
  <si>
    <t>"dle položky 941 31-1211 Montáž lešení řadového...  
301,501*40</t>
  </si>
  <si>
    <t>941311811</t>
  </si>
  <si>
    <t>Demontáž lešení řadového modulového lehkého zatížení do 200 kg/m2 š od 0,6 do 0,9 m v do 10 m</t>
  </si>
  <si>
    <t>"dle položky 941 31-1211 Montáž lešení řadového...  
301,501</t>
  </si>
  <si>
    <t>944511111</t>
  </si>
  <si>
    <t>Montáž ochranné sítě z textilie z umělých vláken</t>
  </si>
  <si>
    <t>944511211</t>
  </si>
  <si>
    <t>Příplatek k ochranné síti za každý den použití</t>
  </si>
  <si>
    <t>944511811</t>
  </si>
  <si>
    <t>Demontáž ochranné sítě z textilie z umělých vláken</t>
  </si>
  <si>
    <t>952901221</t>
  </si>
  <si>
    <t>Vyčištění budov průmyslových objektů při jakékoliv výšce podlaží</t>
  </si>
  <si>
    <t>953943212</t>
  </si>
  <si>
    <t>Osazování skříně pro hasicí přístroj</t>
  </si>
  <si>
    <t>722259115</t>
  </si>
  <si>
    <t>Skříň pro hasicí přístroj</t>
  </si>
  <si>
    <t>R44932211</t>
  </si>
  <si>
    <t>přístroj hasicí ruční sněhový KS 5 BG</t>
  </si>
  <si>
    <t>R953010010.2</t>
  </si>
  <si>
    <t>Označení objektu bezpečnostními tabulkami a značkami dle nařízení vlády č.375/2017 a ČSN EN ISO 7010</t>
  </si>
  <si>
    <t>Montáž a dodávka</t>
  </si>
  <si>
    <t>998</t>
  </si>
  <si>
    <t>PŘESUN HMOT</t>
  </si>
  <si>
    <t>998012022</t>
  </si>
  <si>
    <t>Přesun hmot pro budovy monolitické v přes 6 do 12 m</t>
  </si>
  <si>
    <t>Dle automatického výpočtu programu KROS</t>
  </si>
  <si>
    <t>"dle hloubení a zásypů  
330,575*1,700  
16*0,08*1,700  
4,32*1,700  
-81,787*0,70*1,700</t>
  </si>
  <si>
    <t>VRN</t>
  </si>
  <si>
    <t>VEDLEJŠÍ ROZPOČTOVÉ NÁKLADY</t>
  </si>
  <si>
    <t>412</t>
  </si>
  <si>
    <t>R030001000</t>
  </si>
  <si>
    <t>Zařízení staveniště</t>
  </si>
  <si>
    <t>413</t>
  </si>
  <si>
    <t>R045002000</t>
  </si>
  <si>
    <t>Kompletační a koordinační činnost</t>
  </si>
  <si>
    <t>414</t>
  </si>
  <si>
    <t>R090001000</t>
  </si>
  <si>
    <t>Ostatní náklady</t>
  </si>
  <si>
    <t xml:space="preserve">  SO41-21-16-01.2</t>
  </si>
  <si>
    <t>ŽST Solnice, obvod n. n., provozně technologický objekt - OBJEKT 2</t>
  </si>
  <si>
    <t>SO41-21-16-01.2</t>
  </si>
  <si>
    <t>13,00*7,00</t>
  </si>
  <si>
    <t>131251103</t>
  </si>
  <si>
    <t>Hloubení jam nezapažených v hornině třídy těžitelnosti I skupiny 3 objem do 100 m3 strojně</t>
  </si>
  <si>
    <t>"SH: -0,500  
 6,00*6,00*0,50  
 "SH: -1,070  
 0,965/3*(6,50*7,00+sqrt(6,50*7,00*7,47*8,90)+7,47*8,90)  
 "HH: -1,070; SH: -1,320  
 6,00*6,00*0,25  
 Mezisoučet  
 "v hornině tř. 3  50%  
 -80,713*0,50  
 Mezisoučet</t>
  </si>
  <si>
    <t>131351103</t>
  </si>
  <si>
    <t>Hloubení jam nezapažených v hornině třídy těžitelnosti II skupiny 4 objem do 100 m3 strojně</t>
  </si>
  <si>
    <t>"v hornině tř. 4 50%  
80,713*0,50</t>
  </si>
  <si>
    <t>"pro drenáž  
4,00*2*0,60*0,90  
"v hornině tř. 3 50%  
-4,32*0,50</t>
  </si>
  <si>
    <t>"v hornině tř. 4 50%  
4,32*0,50</t>
  </si>
  <si>
    <t>"na mezideponii a zpět pro zásyp  
"dle položky 174 15-1101  
18,973*0,70*2</t>
  </si>
  <si>
    <t>"z mezideponie zpět pro zásyp a násyp  
"dle položky 174 15-1101  
18,973*0,70</t>
  </si>
  <si>
    <t>0,965/3*(6,50*7,00+sqrt(6,50*7,00*7,47*8,90)+7,47*8,90)  
-6,00*6,00*0,965  
"rýhy pro drenáž  
4,00*2*0,60*(0,90-0,30)</t>
  </si>
  <si>
    <t>"70% vykopaného materiálů + 30% dovezeného  
18,973*0,30*1,670</t>
  </si>
  <si>
    <t>4,00*2</t>
  </si>
  <si>
    <t>"pod plastovou kabelovou komoru  
1,90*1,30*0,10*2</t>
  </si>
  <si>
    <t>"pod plastovou kabelovou komoru  
(1,90+1,30)*2*0,10*2</t>
  </si>
  <si>
    <t>"150/6x150/6 mm při horním i dolním povrchu desky  
"pod plastovou kabelovou komoru  
1,90*1,30*3,03*0,001*1,17*2</t>
  </si>
  <si>
    <t>12,00*6,00*0,05</t>
  </si>
  <si>
    <t>12,00*6,00*0,20</t>
  </si>
  <si>
    <t>291211111</t>
  </si>
  <si>
    <t>Zřízení plochy ze silničních panelů do lože tl 50 mm z kameniva</t>
  </si>
  <si>
    <t>"SH: -1,070; HH: -0,920  
6,00*6,00  
"SH: -0,250; HH: -0,100  
6,00*6,00</t>
  </si>
  <si>
    <t>R59381001.1</t>
  </si>
  <si>
    <t>prefa železobetonový panel silniční 3,00x1,19x0,15 m; beton C25/30, ocel B 500B - P0</t>
  </si>
  <si>
    <t>dodávka</t>
  </si>
  <si>
    <t>R388129901.1</t>
  </si>
  <si>
    <t>Prefabrikovaný kabelový prostor 6000x3000 mm, výška 800 mm</t>
  </si>
  <si>
    <t>Montáž a dodávka prefabrikované buňky z betonu železového (bez zastropení)  
- vnější rozměry: 6000x3000x800 mm  
- tloušťka stěn: 120 mm  
- tloušťka desky: 120 mm  
- otvory v obvodové stěně: 10x DN 160 mm, 2x 450x450 mm  
- v ceně jsou započteny náklady na osazení buňky na předem připravený podklad, urovnání a vyvážení buňky, sestavení, přípravy pro osazení stropní konstrukce a případnou dilataci</t>
  </si>
  <si>
    <t>R388129902.1</t>
  </si>
  <si>
    <t>Montáž a dodávka prefabrikované buňky z betonu železového (bez zastropení)  
- vnější rozměry: 6000x3000x800 mm  
- tloušťka stěn: 120 mm  
- tloušťka desky: 120 mm  
- otvory v obvodové stěně: 10x DN 160 mm  
- v ceně jsou započteny náklady na osazení buňky na předem připravený podklad, urovnání a vyvážení buňky, sestavení, přípravy pro osazení stropní konstrukce a případnou dilataci</t>
  </si>
  <si>
    <t>R389990010.1</t>
  </si>
  <si>
    <t>Prefabrikovaná buňka ze sendvičových panelů 6000x3000 mm, výška 2720 mm (bez podlahy)</t>
  </si>
  <si>
    <t>Montáž a dodávka prefabrikované buňky ze sendvičových panelů včetně zastropení  
- nosná konstrukce ze žárově zinkovaného ocelového základového a střešního rámu  
- sendvičové stěnové panely  
- sklolaminátová sendvičová střecha  
- podlaha: bez podlahy  
- fasádní obklad z trapézového plechu ze dvou stran  
- omyvatelná úprava vnitřních stěn  
- vnitřní a vnější parapety  
- vnější rozměry: 6000x3000x2720 mm  
- tlošťka stěn: 120 mm  
- tloušťka desky: bez desky  
- tloušťka stropu: 120 mm  
- vnitřní dělicí příčky tl.120 mm s 1 otvorem pro dveře 700x1970 mm  
- otvory v obvodové stěně: 2x 800x1970 mm; 2x 600x500 mm; 900x500 mm; ostatní prostupy pro technologie  
- v ceně jsou započteny náklady na osazení buňky na předem připravený podklad, urovnání a vyvážení buňky, sestavení, přípravy pro osazení stropní konstrukce a případnou dilataci</t>
  </si>
  <si>
    <t>R389990010.2</t>
  </si>
  <si>
    <t>Montáž a dodávka prefabrikované buňky ze sendvičových panelů včetně zastropení  
- nosná konstrukce ze žárově zinkovaného ocelového základového a střešního rámu  
- sendvičové stěnové panely  
- sklolaminátová sendvičová střecha  
- podlaha: bez podlahy  
- fasádní obklad z trapézového plechu ze dvou stran  
- omyvatelná úprava vnitřních stěn  
- vnitřní a vnější parapety  
- vnější rozměry: 6000x3000x2720 mm  
- tlošťka stěn: 120 mm  
- tloušťka desky: bez podlahy  
- tloušťka stropu: 120 mm  
- otvory v obvodové stěně: 900x2100 mm; 1250x1250 mm; ostatní prostupy pro technologie  
- otvory ve vnitřích stěnách: 3x 800x1970 mm  
- v ceně jsou započteny náklady na osazení buňky na předem připravený podklad, urovnání a vyvážení buňky, sestavení, přípravy pro osazení stropní konstrukce a případnou dilataci</t>
  </si>
  <si>
    <t>R389990010.3</t>
  </si>
  <si>
    <t>Prefabrikovaná buňka ze sendvičových panelů 6000x3000 mm, výška 2720 mm</t>
  </si>
  <si>
    <t>Montáž a dodávka prefabrikované buňky ze sendvičových panelů včetně podlahy a zastropení  
- nosná konstrukce ze žárově zinkovaného ocelového základového a střešního rámu  
- sendvičové stěnové panely  
- sklolaminátová sendvičová střecha  
- podlaha ze žárově zinkovaného ocelového plechu, vodovzdorné překližky, tepelné izolace z minerálních vláken  
- fasádní obklad z trapézového plechu ze dvou stran  
- omyvatelná úprava vnitřních stěn  
- vnitřní a vnější parapety  
- vnější rozměry: 6000x3000x2720 mm  
- tloušťka stěn: 120 mm  
- tloušťka desky: 120 mm  
- tloušťka stropu: 120 mm  
- otvory v obvodové stěně: 900x2100 mm; 1250x1250 mm; ostatní prostupy pro technologie  
- otvory ve vnitřích stěnách: 3x 800x1970 mm  
- v ceně jsou započteny náklady na osazení buňky na předem připravený podklad, urovnání a vyvážení buňky, sestavení, přípravy pro osazení stropní konstrukce a případnou dilataci</t>
  </si>
  <si>
    <t>R389990010.4</t>
  </si>
  <si>
    <t>Montáž a dodávka prefabrikované buňky ze sendvičových panelů včetně podlahy a zastropení  
- nosná konstrukce ze žárově zinkovaného ocelového základového a střešního rámu  
- sendvičové stěnové panely  
- sklolaminátová sendvičová střecha  
- podlaha ze žárově zinkovaného ocelového plechu, vodovzdorné překližky, tepelné izolace z minerálních vláken  
- fasádní obklad z trapézového plechu ze dvou stran  
- omyvatelná úprava vnitřních stěn  
- vnitřní a vnější parapety  
- vnější rozměry: 6000x3000x2720 mm  
- tloušťka stěn: 120 mm  
- tloušťka desky: 120 mm  
- tloušťka stropu: 120 mm  
- vnitřní dělicí příčky tl.120 mm s 1x otvorem pro dveře 700x1970 mm  
- otvory v obvodové stěně: 2x 800x1970 mm; 600x500 mm; 900x500 mm; ostatní prostupy pro technologie  
- v ceně jsou započteny náklady na osazení buňky na předem připravený podklad, urovnání a vyvážení buňky, sestavení, přípravy pro osazení stropní konstrukce a případnou dilataci</t>
  </si>
  <si>
    <t>"okraj střechy  
12,50*(0,50+0,38)*2  
0,64*(0,575+0,287)/2*4  
4,35*2*0,25*2</t>
  </si>
  <si>
    <t>"cementotřískové desky přesahů střechy  
27,453</t>
  </si>
  <si>
    <t>(6,00+6,35+2,15)*0,50</t>
  </si>
  <si>
    <t>12,00*6,00</t>
  </si>
  <si>
    <t>6,00*4*0,82</t>
  </si>
  <si>
    <t>ZDRAVOTNĚ TECHNICKÉ INSTALACE</t>
  </si>
  <si>
    <t>D721R</t>
  </si>
  <si>
    <t>Součástí soupisu prací obejktu SO 41-21-16-01.1 - ŽST Solnice, obvod n.n., provozně technol. objekt - OBJEKT 1</t>
  </si>
  <si>
    <t>R741211601.01</t>
  </si>
  <si>
    <t>Systémová průchodka pro zabezpečovací a sdělovací zařízení 9-otvorový multikanál: 1x meziprvek + 1x adaptér, s ucpávkami s požární odolností EI 60DP1 + vodotěsná + plynotěsná - EI06 - exteriér</t>
  </si>
  <si>
    <t>R741211601.02</t>
  </si>
  <si>
    <t>Systémová průchodka pro zabezpečovací a sdělovací zařízení 1x DN 160 mm s ucpávkami s požární odolností EI 60DP1 - EI07 - interiér</t>
  </si>
  <si>
    <t>R741211601.03</t>
  </si>
  <si>
    <t>Systémová průchodka pro silnoproudou technologii 4-otvorový multikanál: 1x meziprvek + 1x adaptér, s ucpávkami s požární odolností EI 60DP1 + vodotěsná + plynotěsná - EI09 - exteriér</t>
  </si>
  <si>
    <t>R741211601.04</t>
  </si>
  <si>
    <t>ELEKTROINSTALACE</t>
  </si>
  <si>
    <t>D742R</t>
  </si>
  <si>
    <t>VZDUCHOTECHNIKA - ZAŘ.Č.23 VĚTRÁNÍ HYGIENICKÝCH ZAŘÍZENÍ 2.02 A 2.05</t>
  </si>
  <si>
    <t>R23.1</t>
  </si>
  <si>
    <t>Montáž ventilátoru do potrubí</t>
  </si>
  <si>
    <t>R23.2</t>
  </si>
  <si>
    <t>Radiální ventilátor do potrubí  prům.100 mm</t>
  </si>
  <si>
    <t>Radiální ventilátor do potrubí  prům.100 mm se skříní vylisovanou z plastu. Oběžné kolo je radiální s dozadu zahnutými lopatkami. Oběžné kolo je nalisováno přímo na vnější rotor motoru. Svorkovnice je plastová, umístěná na skříni ventilátoru, podle typu ventilátoru má držák kondenzátoru. Motor je asynchronní  s vnějším rotorem. Podle typu jsou motory s rozběhovým kondenzátorem nebo bez něj. Tepelná pojistka je umístěna ve vinutí motoru. Třída izolace F, krytí IP 44. V=180 m3/h, p=150 Pa, P=63W/230 V</t>
  </si>
  <si>
    <t>R23.3</t>
  </si>
  <si>
    <t>Montáž talířového ventilu</t>
  </si>
  <si>
    <t>R23.4</t>
  </si>
  <si>
    <t>Talířový ventil odsávací prům.200 mm s regulací</t>
  </si>
  <si>
    <t>R23.5</t>
  </si>
  <si>
    <t>R23.6</t>
  </si>
  <si>
    <t>R23.7</t>
  </si>
  <si>
    <t>R23.8</t>
  </si>
  <si>
    <t>Spiropotrubí z pozinkovaného plechu do prům.100 mm. 30% tvarovek</t>
  </si>
  <si>
    <t>R23.9</t>
  </si>
  <si>
    <t>R23.10</t>
  </si>
  <si>
    <t>Spiropotrubí z pozinkovaného plechu do prům.200 mm. 100% tvarovek</t>
  </si>
  <si>
    <t>VZDUCHOTECHNIKA - ZAŘ.Č.24 TĚSNÍCÍ, SPOJOVACÍ A POMOCNÝ MATERIÁL</t>
  </si>
  <si>
    <t>R31.1</t>
  </si>
  <si>
    <t>R31.2</t>
  </si>
  <si>
    <t>R31.3</t>
  </si>
  <si>
    <t>R31.7</t>
  </si>
  <si>
    <t>R31.8</t>
  </si>
  <si>
    <t>R31.9</t>
  </si>
  <si>
    <t>762083111</t>
  </si>
  <si>
    <t>Impregnace řeziva proti dřevokaznému hmyzu a houbám máčením třída ohrožení 1 a 2</t>
  </si>
  <si>
    <t>"pozednice 140x100 mm  
12,00*2*0,14*0,10*1,08  
"kontralatě  
4,35*2*11*0,04*0,06*1,10  
"latě  
4,35*2*12,50/0,40*0,04*0,06*1,10  
"rošt podhledu  
134,80*0,04*0,06*1,10  
"rošt obkladu  
((0,25+0,95+1,75+2,45)*2+2,70)*2*0,04*0,06*1,10</t>
  </si>
  <si>
    <t>762439001</t>
  </si>
  <si>
    <t>Montáž obložení stěn podkladový rošt</t>
  </si>
  <si>
    <t>((0,25+0,95+1,75+2,45)*2+2,70)*2</t>
  </si>
  <si>
    <t>((0,25+0,95+1,75+2,45)*2+2,70)*2*0,04*0,06*1,10</t>
  </si>
  <si>
    <t>R762085121.1</t>
  </si>
  <si>
    <t>Kotvení pozednice k sendvičovému panelu</t>
  </si>
  <si>
    <t>12,00*2</t>
  </si>
  <si>
    <t>762332132</t>
  </si>
  <si>
    <t>Montáž vázaných kcí krovů pravidelných z hraněného řeziva průřezové pl přes 120 do 224 cm2</t>
  </si>
  <si>
    <t>"pozednice 140x100 mm  
12,00*2</t>
  </si>
  <si>
    <t>R60512132</t>
  </si>
  <si>
    <t>hranol stavební řezivo průřezu do 224cm2 přes dl 8m</t>
  </si>
  <si>
    <t>"pozednice 140x100 mm  
12,00*2*0,14*0,10*1,08</t>
  </si>
  <si>
    <t>12,50*(0,50+0,38)*2  
0,64*(0,575+0,287)/2*4  
4,35*2*0,25*2</t>
  </si>
  <si>
    <t>27,453*1,10</t>
  </si>
  <si>
    <t>762342216</t>
  </si>
  <si>
    <t>Montáž laťování na střechách jednoduchých sklonu do 60° osové vzdálenosti přes 360 do 600 mm</t>
  </si>
  <si>
    <t>4,35*2*12,50</t>
  </si>
  <si>
    <t>4,35*2*12,50/0,40*0,04*0,06*1,10</t>
  </si>
  <si>
    <t>4,35*2*11</t>
  </si>
  <si>
    <t>4,35*2*11*0,04*0,06*1,10</t>
  </si>
  <si>
    <t>12,00*2*0,14*0,10  
4,35*2*11*0,04*0,06  
4,35*2*12,50/0,40*0,04*0,06</t>
  </si>
  <si>
    <t>12,50*4*2  
4,35*4*2</t>
  </si>
  <si>
    <t>134,80*0,04*0,06*1,10</t>
  </si>
  <si>
    <t>27453</t>
  </si>
  <si>
    <t>998762101</t>
  </si>
  <si>
    <t>Přesun hmot tonážní pro kce tesařské v objektech v do 6 m</t>
  </si>
  <si>
    <t>763411111</t>
  </si>
  <si>
    <t>Sanitární příčky do mokrého prostředí, desky s HPL - laminátem tl 19,6 mm</t>
  </si>
  <si>
    <t>(1,73+1,70-0,70*2)*2,00  
 (0,90-0,70)*2,00</t>
  </si>
  <si>
    <t>6,90*11</t>
  </si>
  <si>
    <t>R60512200.2</t>
  </si>
  <si>
    <t>dřevěný sbíjený vazník (popř. spojený deskami a prostředky gang-nail) rozponu 6,9 m, včetně impregnace</t>
  </si>
  <si>
    <t>998763100</t>
  </si>
  <si>
    <t>Přesun hmot tonážní pro dřevostavby v objektech v do 6 m</t>
  </si>
  <si>
    <t>R764111651.1</t>
  </si>
  <si>
    <t>Krytina šikmé střechy z trapézového Pz plechu včetně systémových doplňků</t>
  </si>
  <si>
    <t>včetně závětrné lišty, oplechování okapů, hřebene, prostupů střechou apod.</t>
  </si>
  <si>
    <t>R764111651.2</t>
  </si>
  <si>
    <t>Obklad štítu z trapézového Pz plechu včetně systémových doplňků (dle obkladu buněk)</t>
  </si>
  <si>
    <t>7,00*(0,35+2,75)/2*2</t>
  </si>
  <si>
    <t>12,50*2</t>
  </si>
  <si>
    <t>998764101</t>
  </si>
  <si>
    <t>Přesun hmot tonážní pro konstrukce klempířské v objektech v do 6 m</t>
  </si>
  <si>
    <t>108,75*1,15</t>
  </si>
  <si>
    <t>95,70*1,15</t>
  </si>
  <si>
    <t>998765101</t>
  </si>
  <si>
    <t>Přesun hmot tonážní pro krytiny skládané v objektech v do 6 m</t>
  </si>
  <si>
    <t>R767412116.1</t>
  </si>
  <si>
    <t>Dveře interiérové jednokřídlé 700x1970 mm včetně zárubně - D5</t>
  </si>
  <si>
    <t>R767412116.101</t>
  </si>
  <si>
    <t>Dveře interiérové jednokřídlé 800x1970 mm včetně zárubně - D6</t>
  </si>
  <si>
    <t>R767412116.10</t>
  </si>
  <si>
    <t>Okno hliníkové 600x500 mm - O5</t>
  </si>
  <si>
    <t>R767412116.102</t>
  </si>
  <si>
    <t>Okno hliníkové 900x500 mm - O6</t>
  </si>
  <si>
    <t>R767412116.11</t>
  </si>
  <si>
    <t>Okno hliníkové 1250x1250 mm - O7</t>
  </si>
  <si>
    <t>R767412116.2</t>
  </si>
  <si>
    <t>Exteriérové dveře 900x2100 mm včetně ocelové zárubně, kování a povrchové úpravy - D7</t>
  </si>
  <si>
    <t>R767412116.21</t>
  </si>
  <si>
    <t>Bezpečnostní mříž 800x800 mm pro okno 600x500 mm - Z5</t>
  </si>
  <si>
    <t>R767412116.211</t>
  </si>
  <si>
    <t>Bezpečnostní mříž 1100x800 mm pro okno 900x500 mm - Z6</t>
  </si>
  <si>
    <t>R767412116.22</t>
  </si>
  <si>
    <t>Bezpečnostní mříž 1500x1500 mm pro okno 1250x1250 mm - Z7</t>
  </si>
  <si>
    <t>R767541221.2</t>
  </si>
  <si>
    <t>Nosná konstrukce pro zdvojené podlahy s těžkým provozem modulu 600x600 mm z kovových rektifikačních stojek a rastrových C profilů výšky přes 700 do 800 mm nosnosti 1200 kg/m2</t>
  </si>
  <si>
    <t>Nosná konstrukce nosnosti 1200 kg/m2 pro zdvojené podlahy (včetně dodávky materiálu) pro prostory s těžkým provozem z kovových rektifikačních stojek a rastrových C profilů modulu 600 x 600 mm výšky přes 700 do 800 mm</t>
  </si>
  <si>
    <t>5,76*2,76*2</t>
  </si>
  <si>
    <t>"2.01  
16,11*1,05</t>
  </si>
  <si>
    <t>Dodávka desky včetně dopravy</t>
  </si>
  <si>
    <t>deska 600x600 mm pro zdvojené podlahy z dřevěných kompozitů, nášlapná vrstva PVC</t>
  </si>
  <si>
    <t>"2.02 - část  
(1,83*1,03+0,69*0,94)*1,05  
"2.03 - část  
(2,50*2,76+0,62*0,94)*1,05</t>
  </si>
  <si>
    <t>R60597200.1</t>
  </si>
  <si>
    <t>deska 600x600 mm pro zdvojené podlahy z dřevěných kompozitů, nášlapná vrstva keramická dlažba</t>
  </si>
  <si>
    <t>"2.02 - část  
(5,70-(1,83*1,03+0,69*0,94))*1,05  
"2.03 - část  
(9,59-(2,50*2,76+0,62*0,94))*1,05</t>
  </si>
  <si>
    <t>(5,76+2,76)*2+1,70+1,19</t>
  </si>
  <si>
    <t>771</t>
  </si>
  <si>
    <t>PODLAHY Z DLAŽDIC</t>
  </si>
  <si>
    <t>771121011</t>
  </si>
  <si>
    <t>Nátěr penetrační na podlahu</t>
  </si>
  <si>
    <t>771151011</t>
  </si>
  <si>
    <t>Samonivelační stěrka podlah pevnosti 20 MPa tl 3 mm</t>
  </si>
  <si>
    <t>R771574262</t>
  </si>
  <si>
    <t>Montáž podlah z dlaždic keramických lepených flexibilním lepidlem velkoformátových pro vysoké mechanické zatížení protiskluzných nebo reliéfních (bezbariérových) přes 4 do 6 ks/m2</t>
  </si>
  <si>
    <t>"2.05 - část  
4,11-(1,62*0,94+0,90*1,03)  
"2.06 - část  
11,17-(2,50*2,76+0,62*0,94)</t>
  </si>
  <si>
    <t>R59761420</t>
  </si>
  <si>
    <t>dlažba velkoformátová keramická slinutá protiskluzná do interiéru i exteriéru pro vysoké mechanické namáhání přes 4 do 6ks/m2</t>
  </si>
  <si>
    <t>5,347*1,10</t>
  </si>
  <si>
    <t>R771577111</t>
  </si>
  <si>
    <t>Montáž podlah z dlaždic keramických lepených flexibilním lepidlem Příplatek k cenám za plochu do 5 m2 jednotlivě</t>
  </si>
  <si>
    <t>771591112</t>
  </si>
  <si>
    <t>Izolace pod dlažbu nátěrem nebo stěrkou ve dvou vrstvách</t>
  </si>
  <si>
    <t>998771101</t>
  </si>
  <si>
    <t>Přesun hmot tonážní pro podlahy z dlaždic v objektech v do 6 m</t>
  </si>
  <si>
    <t>776</t>
  </si>
  <si>
    <t>PODLAHY POVLAKOVÉ</t>
  </si>
  <si>
    <t>776121321</t>
  </si>
  <si>
    <t>Neředěná penetrace savého podkladu povlakových podlah</t>
  </si>
  <si>
    <t>16,11+35,96</t>
  </si>
  <si>
    <t>776141111</t>
  </si>
  <si>
    <t>Stěrka podlahová nivelační pro vyrovnání podkladu povlakových podlah pevnosti 20 MPa tl do 3 mm</t>
  </si>
  <si>
    <t>776221111</t>
  </si>
  <si>
    <t>Lepení pásů z PVC standardním lepidlem</t>
  </si>
  <si>
    <t>"2.04  
16,01  
"2.05 - část  
1,62*0,94+0,90*1,03  
"2.06 - část  
2,50*2,76+0,62*0,94</t>
  </si>
  <si>
    <t>R28412285</t>
  </si>
  <si>
    <t>krytina podlahová PVC tl.2 mm</t>
  </si>
  <si>
    <t>25,943*1,10</t>
  </si>
  <si>
    <t>776223112</t>
  </si>
  <si>
    <t>Spoj povlakových podlahovin z PVC svařováním za studena</t>
  </si>
  <si>
    <t>25,943/1,5</t>
  </si>
  <si>
    <t>998776101</t>
  </si>
  <si>
    <t>Přesun hmot tonážní pro podlahy povlakové v objektech v do 6 m</t>
  </si>
  <si>
    <t>781131112</t>
  </si>
  <si>
    <t>Izolace pod obklad nátěrem nebo stěrkou ve dvou vrstvách</t>
  </si>
  <si>
    <t>"2.02  
(1,19+1,70)*2*2,00  
-0,70*1,97  
"2.05  
(1,70+2,12)*2*2,00  
-0,70*1,97</t>
  </si>
  <si>
    <t>"2.02  
(2,52+2,76+1,19+1,70)*2*2,00  
-0,80*1,97  
-0,70*1,97  
-0,60*0,35  
"2.05  
(2,52+2,76+1,70+2,12)*2*2,00  
-0,80*1,97  
-0,70*1,97  
-0,60*0,35</t>
  </si>
  <si>
    <t>62,75*1,10</t>
  </si>
  <si>
    <t>R781477115.1</t>
  </si>
  <si>
    <t>Příplatek k montáži obkladů vnitřních keramických hladkých za lepení na hladké povrchy sendvičového panelu</t>
  </si>
  <si>
    <t>2,00*2+(0,60+0,35*2)*2</t>
  </si>
  <si>
    <t>"2.02  
(2,52+2,76+1,19+1,70)*2-0,60  
"2.05  
(2,52+2,76+1,70+2,12)*2-0,60</t>
  </si>
  <si>
    <t>"kabelový prostor  
((2,76+5,76)*2*0,70+2,76*5,76)*2</t>
  </si>
  <si>
    <t>"obetonování kabelových komor v komunikaci  
(1,90*1,30-1,70*1,00)*0,90*1,05*2</t>
  </si>
  <si>
    <t>"obetonování kabelových komor v komunikaci  
(1,90+1,30)*2*0,90*2</t>
  </si>
  <si>
    <t>"150/8x150/8 mm  
(1,90+1,30)*2*0,90*5,40*0,001*1,17*2</t>
  </si>
  <si>
    <t>(13,80+7,80)*2*3,25  
7,80*2,90/2*2</t>
  </si>
  <si>
    <t>"dle položky 941 31-1211 Montáž lešení řadového...  
163,02*40</t>
  </si>
  <si>
    <t>"dle položky 941 31-1211 Montáž lešení řadového...  
163,02</t>
  </si>
  <si>
    <t>953334121</t>
  </si>
  <si>
    <t>Bobtnavý pásek do pracovních spar betonových kcí bentonitový 20 x 25 mm</t>
  </si>
  <si>
    <t>(5,88+2,88)*2*2</t>
  </si>
  <si>
    <t>953943211</t>
  </si>
  <si>
    <t>Osazování hasicího přístroje</t>
  </si>
  <si>
    <t>R44932114</t>
  </si>
  <si>
    <t>přístroj hasicí ruční práškový PG 6 LE</t>
  </si>
  <si>
    <t>R953731213.1</t>
  </si>
  <si>
    <t>Svislé odvětrání radonu plastovými troubami PVC DN 110 mm kotvenými k obvodovému plášti</t>
  </si>
  <si>
    <t>5,50+4,80</t>
  </si>
  <si>
    <t>montáž a dodávka včetně spojovacích prvků a napojení na sběrné potrubí</t>
  </si>
  <si>
    <t>R953731311.1</t>
  </si>
  <si>
    <t>Ukončení svislého odvětrání radonu ventilační hlavicí DN 110 mm</t>
  </si>
  <si>
    <t>montáž a dodávka včetně napojení a prostupu střešním pláštěm</t>
  </si>
  <si>
    <t>R953735112.1</t>
  </si>
  <si>
    <t>Odvětrání radonu vodorovné z plastových trub PVC DN 80 mm včetně spojovacích tvarovek, uložení do štěrkové vrstvy</t>
  </si>
  <si>
    <t>5,00*8+5,40*2</t>
  </si>
  <si>
    <t>montáž a dodávka včetně spojovacích prvků</t>
  </si>
  <si>
    <t>998012021</t>
  </si>
  <si>
    <t>Přesun hmot pro budovy monolitické v do 6 m</t>
  </si>
  <si>
    <t>"dle hloubení a zásypů  
80,713*1,700  
-18,973*0,70*1,700  
"rýhy pro drenáž  
4,00*2*0,60*0,30</t>
  </si>
  <si>
    <t xml:space="preserve">  SO41-21-17-01</t>
  </si>
  <si>
    <t>ŽST Solnice, obvod os. n., provozně technologický objekt</t>
  </si>
  <si>
    <t>SO41-21-17-01</t>
  </si>
  <si>
    <t>8,50*26,90</t>
  </si>
  <si>
    <t>"SH: -1,220  
1,05/3*(6,02*24,56+sqrt(6,02*24,56*8,02*26,82)+8,02*26,82)  
"HH: -1,220; SH: -1,470  
23,60*5,05*0,25  
Mezisoučet  
"v hornině tř. 3  50%  
-219,243*0,50  
Mezisoučet</t>
  </si>
  <si>
    <t>"v hornině tř. 4 50%  
219,243*0,50</t>
  </si>
  <si>
    <t>"na mezideponii a zpět pro zásyp  
"dle položky 174 15-1101  
64,309*0,70*2</t>
  </si>
  <si>
    <t>"z mezideponie zpět pro zásyp a násyp  
"dle položky 174 15-1101  
64,309*0,70</t>
  </si>
  <si>
    <t>1,05/3*(6,02*24,56+sqrt(6,02*24,56*8,02*26,82)+8,02*26,82)  
-23,60*5,05*1,05</t>
  </si>
  <si>
    <t>"70% vykopaného materiálů + 30% dovezeného  
 64,309*0,30*1,670</t>
  </si>
  <si>
    <t>C25/30 XC3  
"SH: -1,220; HH: -0,920  
23,60*5,05*0,30</t>
  </si>
  <si>
    <t>"SH: -1,220; HH: -0,920  
(23,60+5,05)*2*0,30</t>
  </si>
  <si>
    <t>150/8x150/8 mm  
"2x 150/8x150/8  
23,60*5,05*5,40*0,001*1,17*2</t>
  </si>
  <si>
    <t>23,60*5,05*0,05</t>
  </si>
  <si>
    <t>"SH: -1,470; HH: -1,270  
23,60*5,05*0,20  
"SH: -0,500; HH: -0,250 (základ pro náhradní zdroj)  
3,00*1,19*0,25</t>
  </si>
  <si>
    <t>"štíty  
4,82*(0,65+2,30)/2*2  
"ztužuijící pilířky  
2,05*0,28*4</t>
  </si>
  <si>
    <t>5,00*2+4,90-3,00</t>
  </si>
  <si>
    <t>(5,00*2+4,90)*2</t>
  </si>
  <si>
    <t>29,80*1,10</t>
  </si>
  <si>
    <t>R381121170.1</t>
  </si>
  <si>
    <t>Montáž a dodávka prefabrikované buňky z betonu železového (bez zastropení)  
- vnější rozměry: 4220x4820x4170 mm  
- tloušťka stěn: 120 mm  
- tloušťka desky: 120 mm  
- vnitřní dělicí příčky tl.120 mm s 1 otvorem pro dveře 700x1970 mm  
- otvory v obvodové stěně: 3x 1100x2200 mm; 600x500 mm; ostatní prostupy pro technologie  
- v ceně jsou započteny náklady na osazení buňky na předem připravený podklad, urovnání a vyvážení buňky, sestavení, přípravy pro osazení stropní konstrukce a případnou dilataci</t>
  </si>
  <si>
    <t>R381121170.2</t>
  </si>
  <si>
    <t>Prefabrikovaná buňka z betonu železového 3320x4820 mm, výška 4170 mm</t>
  </si>
  <si>
    <t>Montáž a dodávka prefabrikované buňky z betonu železového (bez zastropení)  
- vnější rozměry: 3320x4820x4170 mm  
- tloušťka stěn: 120 mm  
- tloušťka desky: 120 mm  
- otvory v obvodové stěně: 1100x2200 mm; ostatní prostupy pro technologie  
- v ceně jsou započteny náklady na osazení buňky na předem připravený podklad, urovnání a vyvážení buňky, sestavení, přípravy pro osazení stropní konstrukce a případnou dilataci</t>
  </si>
  <si>
    <t>R381121170.3</t>
  </si>
  <si>
    <t>Montáž a dodávka prefabrikované buňky z betonu železového (bez zastropení)  
- vnější rozměry: 4220x4820x4170 mm  
- tloušťka stěn: 120 mm  
- tloušťka desky: 120 mm  
- vnitřní dělicí příčky tl.120 mm s 3 otvory pro dveře 700x1970 mm  
- otvory v obvodové stěně: 2x 1100x2200 mm; 600x500 mm; 1250x1250 mm; ostatní prostupy pro technologie  
- v ceně jsou započteny náklady na osazení buňky na předem připravený podklad, urovnání a vyvážení buňky, sestavení, přípravy pro osazení stropní konstrukce a případnou dilataci</t>
  </si>
  <si>
    <t>R381121170.4</t>
  </si>
  <si>
    <t>Prefabrikovaná buňka z betonu železového 4600x4820 mm, výška 4170 mm</t>
  </si>
  <si>
    <t>Montáž a dodávka prefabrikované buňky z betonu železového (bez zastropení)  
- vnější rozměry: 4600x4820x4170 mm  
- tloušťka stěn: 120 mm  
- tloušťka desky: 120 mm  
- otvory v obvodové stěně: 1100x2200 mm; ostatní prostupy pro technologie  
- v ceně jsou započteny náklady na osazení buňky na předem připravený podklad, urovnání a vyvážení buňky, sestavení, přípravy pro osazení stropní konstrukce a případnou dilataci</t>
  </si>
  <si>
    <t>R381121170.5</t>
  </si>
  <si>
    <t>Montáž a dodávka prefabrikované buňky z betonu železového (bez zastropení)  
- vnější rozměry: 7000x4820x4170 mm  
- tloušťka stěn: 120 mm  
- tloušťka desky: 120 mm  
- otvory v obvodové stěně: 1800x2500 mm; ostatní prostupy pro technologie  
- v ceně jsou započteny náklady na osazení buňky na předem připravený podklad, urovnání a vyvážení buňky, sestavení, přípravy pro osazení stropní konstrukce a případnou dilataci</t>
  </si>
  <si>
    <t>411125003</t>
  </si>
  <si>
    <t>Montáž ŽB stropních panelů hmotnosti přes 3 do 5 t</t>
  </si>
  <si>
    <t>R59341410.1</t>
  </si>
  <si>
    <t>panel stropní prefabrikovaný z betonu železového 3320x4820x120 mm - P01</t>
  </si>
  <si>
    <t>R59341410.2</t>
  </si>
  <si>
    <t>panel stropní prefabrikovaný z betonu železového 4220x4820x120 mm - P02</t>
  </si>
  <si>
    <t>R59341410.3</t>
  </si>
  <si>
    <t>panel stropní prefabrikovaný z betonu železového 4220x4820x120 mm s otvorem 1300x700 mm - P03</t>
  </si>
  <si>
    <t>R59341410.4</t>
  </si>
  <si>
    <t>panel stropní prefabrikovaný z betonu železového 4600x4820x120 mm - P04</t>
  </si>
  <si>
    <t>R59341410.5</t>
  </si>
  <si>
    <t>panel stropní prefabrikovaný z betonu železového 7000x4820x120 mm - P05</t>
  </si>
  <si>
    <t>- základ pro náhradní zdroj  
"SH: -0,250; HH: -0,100  
3,00*1,19</t>
  </si>
  <si>
    <t>R59381001</t>
  </si>
  <si>
    <t>"cementotřískové desky přesahů střechy  
 23,64*(0,50+0,217)*2  
 0,64*(0,575+0,287)/2*4  
 3,80*0,30*4</t>
  </si>
  <si>
    <t>"cementotřískové desky přesahů střechy  
39,563</t>
  </si>
  <si>
    <t>(0,90+2,10*2)*6  
 1,64+2,40*2  
 (0,60+0,50*2)*2  
 1,25*4</t>
  </si>
  <si>
    <t>45,24*1,05</t>
  </si>
  <si>
    <t>"sokl  
(23,60+5,25)*2*0,30  
-0,90*0,22*6  
-1,64*0,22</t>
  </si>
  <si>
    <t>15,761*1,02</t>
  </si>
  <si>
    <t>(5,10+23,64*2)*3,17  
-0,90*(2,10-0,22)*6  
-1,64*(2,40-0,22)  
-0,60*0,50*2  
-1,25*1,25  
"štít  
5,10*(0,637+2,423)/2</t>
  </si>
  <si>
    <t>157,957*1,05</t>
  </si>
  <si>
    <t>"stěna u náhradního zdroje  
5,10*3,17  
"štít  
5,10*(0,637+2,423)/2</t>
  </si>
  <si>
    <t>23,97*1,05</t>
  </si>
  <si>
    <t>(5,10+23,64)*2</t>
  </si>
  <si>
    <t>57,48*1,05</t>
  </si>
  <si>
    <t>(0,90+2,10*2)*6   
1,64+2,40*2   
(0,60+0,50*2)*2   
1,25*4   
3,17*4</t>
  </si>
  <si>
    <t>57,92*1,05</t>
  </si>
  <si>
    <t>"sokl  
 (23,60+5,25)*2*0,30  
 -0,90*0,22*6+0,10*0,22*2*6  
 -1,64*0,22+0,10*0,22*2</t>
  </si>
  <si>
    <t>(5,10+23,64)*2*3,17  
(-0,90*(2,10-0,22)+(0,90+(2,10-0,22)*2)*0,14)*6  
-1,64*(2,40-0,22)+(1,64+(2,40-0,22)*2)*0,14  
(-0,60*0,50+(0,60+0,50*2)*0,14)*2  
-1,25*1,25+1,25*3*0,14  
"štít  
5,10*(0,637+2,423)/2*2</t>
  </si>
  <si>
    <t>5,02*0,50</t>
  </si>
  <si>
    <t>23,60*5,05</t>
  </si>
  <si>
    <t>Včetně provedení detilů na styku stěny a podlahy</t>
  </si>
  <si>
    <t>(23,60+5,05)*2*1,12  
-(0,90*7+1,60)*0,20</t>
  </si>
  <si>
    <t>Včetně provedení detalů v rozích a koutech</t>
  </si>
  <si>
    <t>"1.01  
2,98*2,78  
"1.02  
1,97*1,70  
"1.03  
0,90*2,78+0,90*1,70*2  
"1.04  
3,08*4,58  
"1.05  
4,36*4,58  
"1.06  
6,76*4,58  
"1.08   
2,30*2,23  
"1.09  
2,42*2,35+1,56*1,00  
"1.10  
1,56*3,45</t>
  </si>
  <si>
    <t>99,989*1,05</t>
  </si>
  <si>
    <t>"podkroví  
5,10*(23,08-0,05*20)</t>
  </si>
  <si>
    <t>112,608*1,05</t>
  </si>
  <si>
    <t>"stěny pod terénem  
(23,60+5,25)*2*(1,12-0,30)</t>
  </si>
  <si>
    <t>(47,314-0,30*0,30*2)*1,02</t>
  </si>
  <si>
    <t>0,30*0,30*2*1,02</t>
  </si>
  <si>
    <t>721174006</t>
  </si>
  <si>
    <t>Potrubí kanalizační z PP svodné DN 125</t>
  </si>
  <si>
    <t>721174024</t>
  </si>
  <si>
    <t>Potrubí kanalizační z PP odpadní DN 75</t>
  </si>
  <si>
    <t>722231072</t>
  </si>
  <si>
    <t>Ventil zpětný mosazný G 1/2" PN 10 do 110°C se dvěma závity</t>
  </si>
  <si>
    <t>725112022</t>
  </si>
  <si>
    <t>Klozet keramický závěsný na nosné stěny s hlubokým splachováním odpad vodorovný</t>
  </si>
  <si>
    <t>725119125</t>
  </si>
  <si>
    <t>Montáž klozetových mís závěsných na nosné stěny</t>
  </si>
  <si>
    <t>725211681</t>
  </si>
  <si>
    <t>Umyvadlo keramické bílé zdravotní šířky 640 mm připevněné na stěnu šrouby</t>
  </si>
  <si>
    <t>725532112</t>
  </si>
  <si>
    <t>Elektrický ohřívač zásobníkový akumulační závěsný svislý 50 l / 2 kW</t>
  </si>
  <si>
    <t>726131041</t>
  </si>
  <si>
    <t>Instalační předstěna pro klozet závěsný v 1120 mm s ovládáním zepředu do lehkých stěn s kovovou kcí</t>
  </si>
  <si>
    <t>726131204</t>
  </si>
  <si>
    <t>Instalační předstěna pro montáž klozetu do lehkých stěn s kovovou kcí</t>
  </si>
  <si>
    <t>ELEKTROINSTALACE - SILNORPOUD</t>
  </si>
  <si>
    <t>R741211701.1</t>
  </si>
  <si>
    <t>Systémová průchodka pro silnoproudou technologii 3x DN 160 mm s ucpávkami s požární odolností EI 60DP1 + vodotěsná + plynotěsná - EI01 - exteriér</t>
  </si>
  <si>
    <t>R741211701.2</t>
  </si>
  <si>
    <t>Systémová průchodka pro silnoproudou technologii 2x DN 110 mm s ucpávkami s požární odolností EI 60DP1 + vodotěsná + plynotěsná - EI02 - exteriér</t>
  </si>
  <si>
    <t>R741211701.3</t>
  </si>
  <si>
    <t>Systémová průchodka pro silnoproudou technologii 9-otvorový multikanál: 1x meziprvek + 1x adaptér, s ucpávkami s požární odolností EI 60DP1 + vodotěsná + plynotěsná - EI03 - exteriér</t>
  </si>
  <si>
    <t>R741211701.4</t>
  </si>
  <si>
    <t>Systémová průchodka pro silnoproudou technologii 3x DN 160 mm s ucpávkami s požární odolností EI 60DP1 EI04 - interiér</t>
  </si>
  <si>
    <t>R741211701.5</t>
  </si>
  <si>
    <t>Systémová průchodka pro silnoproudou technologii 3x DN 160 mm s ucpávkami s požární odolností EI 60DP1 + vodotěsná + plynotěsná - EI05 - exteriér</t>
  </si>
  <si>
    <t>R741211701.6</t>
  </si>
  <si>
    <t>Systémová průchodka pro zabezpečovací zařízení 9-otvorový multikanál: 1x meziprvek + 1x adaptér, s ucpávkami s požární odolností EI 60DP1 + vodotěsná + plynotěsná - EI05 - exteriér</t>
  </si>
  <si>
    <t>R741211701.7</t>
  </si>
  <si>
    <t>Systémová průchodka pro zabezpečovací zařízení 1x DN 160 mm s ucpávkami s požární odolností EI 60DP1 - EI06 - interiér</t>
  </si>
  <si>
    <t>R741211701.8</t>
  </si>
  <si>
    <t>Systémová průchodka pro sdělovací zařízení 9-otvorový multikanál: 1x meziprvek + 1x adaptér, s ucpávkami s požární odolností EI 60DP1 + vodotěsná + plynotěsná - EI07 - exteriér</t>
  </si>
  <si>
    <t>R741211701.9</t>
  </si>
  <si>
    <t>Systémová průchodka pro sdělovací zařízení 4x DN 160 mm s ucpávkami s požární odolností EI 60DP1 - EI08 - interiér</t>
  </si>
  <si>
    <t>R741211701.10</t>
  </si>
  <si>
    <t>Systémová průchodka pro sdělovací zařízení 5x DN 160 mm s ucpávkami s požární odolností EI 60DP1 - EI09 - interiér</t>
  </si>
  <si>
    <t>R741211701.11</t>
  </si>
  <si>
    <t>Zemnicí průchodka s ucpávkami s požární odolností EI 60DP1 - EI10 - exteriér</t>
  </si>
  <si>
    <t>R74201002.01</t>
  </si>
  <si>
    <t>R74201002.02</t>
  </si>
  <si>
    <t>R74201002.03</t>
  </si>
  <si>
    <t>R74201002.04</t>
  </si>
  <si>
    <t>R74201002.05</t>
  </si>
  <si>
    <t>R74201002.06</t>
  </si>
  <si>
    <t>R74201002.07</t>
  </si>
  <si>
    <t>R74201002.08</t>
  </si>
  <si>
    <t>R74201002.09</t>
  </si>
  <si>
    <t>Kabely - CYKY-J 3x6</t>
  </si>
  <si>
    <t>R74201002.10</t>
  </si>
  <si>
    <t>R74201002.11</t>
  </si>
  <si>
    <t>R74201002.12</t>
  </si>
  <si>
    <t>R74201002.13</t>
  </si>
  <si>
    <t>R74201002.14</t>
  </si>
  <si>
    <t>R74201002.15</t>
  </si>
  <si>
    <t>R74201002.16</t>
  </si>
  <si>
    <t>R74201002.17</t>
  </si>
  <si>
    <t>R74201002.18</t>
  </si>
  <si>
    <t>R74201002.19</t>
  </si>
  <si>
    <t>R74201002.20</t>
  </si>
  <si>
    <t>R74201002.21</t>
  </si>
  <si>
    <t>R74201002.22</t>
  </si>
  <si>
    <t>R74201002.23</t>
  </si>
  <si>
    <t>R74201002.24</t>
  </si>
  <si>
    <t>Pohybové infra čidlo 360° v provedení na omítku, 10A/230V, plastové provedení</t>
  </si>
  <si>
    <t>R74201002.25</t>
  </si>
  <si>
    <t>R74201002.26</t>
  </si>
  <si>
    <t>R74201002.27</t>
  </si>
  <si>
    <t>R74201002.28</t>
  </si>
  <si>
    <t>R74201002.29</t>
  </si>
  <si>
    <t>R74201002.30</t>
  </si>
  <si>
    <t>R74201002.31</t>
  </si>
  <si>
    <t>R74201002.32</t>
  </si>
  <si>
    <t>Elektrický přímotop, vlastní termostat, 2500W</t>
  </si>
  <si>
    <t>R74201002.33</t>
  </si>
  <si>
    <t>R74201002.34</t>
  </si>
  <si>
    <t>R74201002.35</t>
  </si>
  <si>
    <t>R74201002.36</t>
  </si>
  <si>
    <t>R74201002.37</t>
  </si>
  <si>
    <t>R74201002.38</t>
  </si>
  <si>
    <t>R74201002.39</t>
  </si>
  <si>
    <t>R74201002.40</t>
  </si>
  <si>
    <t>R74201002.41</t>
  </si>
  <si>
    <t>R74201002.42</t>
  </si>
  <si>
    <t>R74201002.43</t>
  </si>
  <si>
    <t>R74201002.44</t>
  </si>
  <si>
    <t>R74201002.45</t>
  </si>
  <si>
    <t>R74201002.46</t>
  </si>
  <si>
    <t>R74201002.47</t>
  </si>
  <si>
    <t>R74201002.48</t>
  </si>
  <si>
    <t>R74201002.49</t>
  </si>
  <si>
    <t>R74201002.50</t>
  </si>
  <si>
    <t>R74201002.51</t>
  </si>
  <si>
    <t>R74201002.52</t>
  </si>
  <si>
    <t>R74201002.53</t>
  </si>
  <si>
    <t>R74201002.54</t>
  </si>
  <si>
    <t>R74201002.55</t>
  </si>
  <si>
    <t>R74201002.56</t>
  </si>
  <si>
    <t>R74201002.57</t>
  </si>
  <si>
    <t>R74201002.58</t>
  </si>
  <si>
    <t>R74201002.59</t>
  </si>
  <si>
    <t>R74201002.60</t>
  </si>
  <si>
    <t>R74201002.61</t>
  </si>
  <si>
    <t>R74201002.62</t>
  </si>
  <si>
    <t>R74201002.63</t>
  </si>
  <si>
    <t>VZDUCHOTECHNIKA - ZAŘ.Č.25 VĚTRÁNÍ SKLADU 1.02</t>
  </si>
  <si>
    <t>R25.1</t>
  </si>
  <si>
    <t>R25.2</t>
  </si>
  <si>
    <t>Nástěnný radiální ventilátor  prům.100 mm se skříní z kvalitního nárazuvzdorného plastu. Barva je bílá. Skříň je určena k montáži na stěnu. Ve výtlaku ventilátoru je zpětná klapka. Oběžné kolo je staticky a dynamicky vyváženo. Motor je asynchronní s kotvou nakrátko. a stíněným pólem. Motor je vybaven ochranou proti přehřátí. Maximální provozní teplota okolí 40 °C. Motor má kluzná ložiska. Krytí IP X2. Svorkovnice je přístupná po sejmutí čelní mřížky a víka svorkovnice., připojení  pod omítkou nebo kabelem na omítce. Svorkovnice obsahuje odlehčovací sponu proti vytržení kabelu. V=80 m3/h, p=50 Pa, P=28W/230 V</t>
  </si>
  <si>
    <t>R25.3</t>
  </si>
  <si>
    <t>R25.4</t>
  </si>
  <si>
    <t>R25.5</t>
  </si>
  <si>
    <t>R25.6</t>
  </si>
  <si>
    <t>VZDUCHOTECHNIKA - ZAŘ.Č.26 VĚTRÁNÍ HYGIENICKÉHO ZÁZEMÍ 1.03, 1.08 A 1.09</t>
  </si>
  <si>
    <t>R26.1</t>
  </si>
  <si>
    <t>R26.2</t>
  </si>
  <si>
    <t>R26.3</t>
  </si>
  <si>
    <t>R26.4</t>
  </si>
  <si>
    <t>R26.5</t>
  </si>
  <si>
    <t>R26.6</t>
  </si>
  <si>
    <t>VZDUCHOTECHNIKA - ZAŘ.Č.27 VĚTRÁNÍ A KLIMATIZACE SDĚLOVACÍ MÍSTNOSTI</t>
  </si>
  <si>
    <t>R27.1</t>
  </si>
  <si>
    <t>R27.2</t>
  </si>
  <si>
    <t>Vnitřní podstropní jednotka klimatizace  split systému</t>
  </si>
  <si>
    <t>Vnitřní podstropní jednotka klimatizace  split systému. Qchl = 3,8/9,5/12,54 kW, Qtop = 4,3/10,8/13,39 kW, celoroční provoz, automatický restart po výpadku napájení. Jednotka bude vybavena dohledovým modulem s protokolem MODBUS a RS485 pro komunikaci s počítačem v centrální dozorně. Dodáno vč. kabelového ovladače</t>
  </si>
  <si>
    <t>R27.3</t>
  </si>
  <si>
    <t>R27.4</t>
  </si>
  <si>
    <t>Venkovní jednotka klimatizace invertorová split systému. Qchl = 3,8/9,5/12,54 kW, Qtop = 4,3/10,8/13,39 kW, P = 4,03 kW/400 V celoroční provoz, automatický restart po výpadku napájení. Vč. konzolí</t>
  </si>
  <si>
    <t>R27.5</t>
  </si>
  <si>
    <t>R27.6</t>
  </si>
  <si>
    <t>R27.7</t>
  </si>
  <si>
    <t>R27.8</t>
  </si>
  <si>
    <t>R27.9</t>
  </si>
  <si>
    <t>R27.10</t>
  </si>
  <si>
    <t>VZDUCHOTECHNIKA - ZAŘ.Č.28 VĚTRÁNÍ A KLIMATIZACE STAVĚDLOVÉ ÚSTŘEDNY 1.05</t>
  </si>
  <si>
    <t>R28.1</t>
  </si>
  <si>
    <t>R28.2</t>
  </si>
  <si>
    <t>Vnitřní nástěnná jednotka klimatizace  split systému. Qchl = 0,9/6,6/7,4 kW, Qtop = 0,9/7,5/8,6 kW, celoroční provoz, automatický restart po výpadku napájení. Jednotka bude vybavena dohledovým modulem s protokolem MODBUS a RS485 pro komunikaci s počítačem v centrální dozorně. Dodáno vč. kabelového ovladače</t>
  </si>
  <si>
    <t>R28.3</t>
  </si>
  <si>
    <t>R28.4</t>
  </si>
  <si>
    <t>Venkovní jednotka klimatizace invertorová split systému. Qchl = 0,9/6,6/7,4 kW, Qtop = 0,9/7,5/8,6 kW, P = 2,75 kW/230 V celoroční provoz, automatický restart po výpadku napájení. Vč. konzolí</t>
  </si>
  <si>
    <t>R28.5</t>
  </si>
  <si>
    <t>R28.6</t>
  </si>
  <si>
    <t>R28.7</t>
  </si>
  <si>
    <t>R28.8</t>
  </si>
  <si>
    <t>R28.9</t>
  </si>
  <si>
    <t>R28.10</t>
  </si>
  <si>
    <t>VZDUCHOTECHNIKA - ZAŘ.Č.29 VĚTRÁNÍ ROZVODNY NN 1.06</t>
  </si>
  <si>
    <t>R29.1</t>
  </si>
  <si>
    <t>R29.2</t>
  </si>
  <si>
    <t>Axiální ventilátor do potrubí prům.400 mm</t>
  </si>
  <si>
    <t>Axiální ventilátor do potrubí prům.400 mm se skříní z ocelového galvanizovaného plechu opatřeného nátěrem, montážní konzoly a šrouby jsou galvanicky pokoveny. Oběžné kolo má lopatky z Al slitiny s tvarem "Sickle" optimalizovaným z hlediska maximálního průtoku a tlaku při minimální hlučnosti. Oběžné kolo je nalisované přímo na motoru. Motor je asynchronní s kotvou nakrátko a v vnějším rotorem. Izolace tř. F, krytí IP 44. Kuličková ložiska s tukovou náplní na dobu životnosti. Motor je dynamicky vyvážen dle ISO 1940. V=3600 m3/h, p = 65 Pa, P = 258 W/400V</t>
  </si>
  <si>
    <t>R29.3</t>
  </si>
  <si>
    <t>R29.4</t>
  </si>
  <si>
    <t>Nástěnný axiální ventilátor prům.315 mm</t>
  </si>
  <si>
    <t>Nástěnný axiální ventilátor prům.315 mm se skříní z ocelového galvanizovaného plechu opatřeného nátěrem, montážní konuzoly a šrouby jsou galvanicky pokoveny. Oběžné kolo je z ocelového plechu s tvarem "Sickle" optimalizovaným z hlediska maximálního průtoku a tlaku při minimální hlučnosti. Oběžné kolo je nalisované přímo na motoru. Motor je asynchronní s kotvou nakrátko a v vnějším rotorem. Izolace tř. F, krytí IP 44. Kuličková ložiska s tukovou náplní na dobu životnosti. Motor je dynamicky vyvážen dle ISO 1940. V=1800 m3/h, p = 33 Pa, P = 98 W/400V</t>
  </si>
  <si>
    <t>R29.5</t>
  </si>
  <si>
    <t>R29.6</t>
  </si>
  <si>
    <t>Žaluziová klapka samotížná na konec potrubí pro překrytí otvoru prům.400 mm. Materiál rámečku a osiček pozink.ocel, listy hliníkové</t>
  </si>
  <si>
    <t>R29.7</t>
  </si>
  <si>
    <t>R29.8</t>
  </si>
  <si>
    <t>R29.9</t>
  </si>
  <si>
    <t>Montáž púrotidešťové žaluzie</t>
  </si>
  <si>
    <t>R29.10</t>
  </si>
  <si>
    <t>Protidešťová žaluzie nástěnná pro překrytí otvoru prům.450 mm. Materiál plast</t>
  </si>
  <si>
    <t>R29.11</t>
  </si>
  <si>
    <t>R29.12</t>
  </si>
  <si>
    <t>Spiropotrubí z pozink.plechu prům.315 mm, 0% tvar.</t>
  </si>
  <si>
    <t>R29.13</t>
  </si>
  <si>
    <t>R29.14</t>
  </si>
  <si>
    <t>VZDUCHOTECHNIKA - ZAŘ.Č.30 VĚTRÁNÍ MÍSTNOSTI TECHNICKÉHO ZÁZEMÍ</t>
  </si>
  <si>
    <t>R30.1</t>
  </si>
  <si>
    <t>R30.2</t>
  </si>
  <si>
    <t>R30.3</t>
  </si>
  <si>
    <t>R30.4</t>
  </si>
  <si>
    <t>R30.5</t>
  </si>
  <si>
    <t>R30.6</t>
  </si>
  <si>
    <t>VZDUCHOTECHNIKA - ZAŘ.Č.31 TĚSNÍCÍ, SPOJOVACÍ A POMOCNÝ MATERIÁL</t>
  </si>
  <si>
    <t>R31.4</t>
  </si>
  <si>
    <t>R31.5</t>
  </si>
  <si>
    <t>R31.6</t>
  </si>
  <si>
    <t>"dle dodávky řeziva  
3,80*2*20*0,04*0,06*1,10  
234,72*0,04*0,06*1,10</t>
  </si>
  <si>
    <t>3,845*2*24,17</t>
  </si>
  <si>
    <t>23,64*(0,50+0,217)*2  
0,64*(0,575+0,287)/2*4  
3,80*0,30*4</t>
  </si>
  <si>
    <t>39,563*1,10</t>
  </si>
  <si>
    <t>3,80*2*20</t>
  </si>
  <si>
    <t>3,80*2*20*0,04*0,06*1,10</t>
  </si>
  <si>
    <t>3,80*2*20*0,04*0,06</t>
  </si>
  <si>
    <t>23,64*4*2  
3,80*4*3</t>
  </si>
  <si>
    <t>Spojovací prostředky olištování spár, obložení stropů, střešních podhledů a stěn hřebíky, vruty</t>
  </si>
  <si>
    <t>234,72*0,04*0,06*1,10</t>
  </si>
  <si>
    <t>39563</t>
  </si>
  <si>
    <t>6,00*20</t>
  </si>
  <si>
    <t>R60512200.1</t>
  </si>
  <si>
    <t>3,845*2*24,17*1,15</t>
  </si>
  <si>
    <t>3,845*4</t>
  </si>
  <si>
    <t>24,17*2</t>
  </si>
  <si>
    <t>23,64*2</t>
  </si>
  <si>
    <t>0,60*2+1,25</t>
  </si>
  <si>
    <t>R764507405</t>
  </si>
  <si>
    <t>Montáž dilatace žlabu vložením dilatačního pásu, rozvinuté šířky do 400 mm</t>
  </si>
  <si>
    <t>0,50*2</t>
  </si>
  <si>
    <t>R15952100.1</t>
  </si>
  <si>
    <t>systémová žlabová dilatace</t>
  </si>
  <si>
    <t>24,14*2</t>
  </si>
  <si>
    <t>(0,25+0,68+2,90)*4</t>
  </si>
  <si>
    <t>185,867*1,15</t>
  </si>
  <si>
    <t>3,845*2*20</t>
  </si>
  <si>
    <t>153,80*1,15</t>
  </si>
  <si>
    <t>R767412117.1</t>
  </si>
  <si>
    <t>Dveře interiérové jednokřídlé 700x1970 mm včetně zárubně - D01</t>
  </si>
  <si>
    <t>R767412117.2</t>
  </si>
  <si>
    <t>Exteriérové dveře 900x2100 mm včetně ocelové zárubně, kování a povrchové úpravy - D02</t>
  </si>
  <si>
    <t>R767412117.3</t>
  </si>
  <si>
    <t>Exteriérové dveře 1600x2400 mm včetně ocelové zárubně, kování a povrchové úpravy - D03</t>
  </si>
  <si>
    <t>R767412117.10</t>
  </si>
  <si>
    <t>Okno hliníkové 600x500 mm - O01</t>
  </si>
  <si>
    <t>R767412117.11</t>
  </si>
  <si>
    <t>Okno hliníkové 1250x1250 mm - O02</t>
  </si>
  <si>
    <t>R767412117.20</t>
  </si>
  <si>
    <t>Bezpečnostní mříž kolem jednotky klimatizace, 1000x1000 mm, hloubka 800 mm - Z1</t>
  </si>
  <si>
    <t>R767412117.21</t>
  </si>
  <si>
    <t>Bezpečnostní mříž 800x700 mm pro okno 600x500 mm - Z2</t>
  </si>
  <si>
    <t>R767412117.22</t>
  </si>
  <si>
    <t>Bezpečnostní mříž 1450x1450 mm pro okno 1250x1250 mm - Z3</t>
  </si>
  <si>
    <t>R767541122.1</t>
  </si>
  <si>
    <t>Nosná konstrukce skládané podlahy s nosností 300-400 kg/m2 modulu 600x600 mm ze systémových profilů, včetně kotvicích a spojovacích prvků</t>
  </si>
  <si>
    <t>8,28+3,37+5,70+5,13+6,77+5,40</t>
  </si>
  <si>
    <t>14,11+19,97+30,96</t>
  </si>
  <si>
    <t>8,28+3,37+5,70+14,11+19,97+30,96+5,13+6,77+5,40</t>
  </si>
  <si>
    <t>(8,28+3,37+14,11+19,97+30,96+5,40)*1,05</t>
  </si>
  <si>
    <t>(5,70+5,13+6,77)*1,05</t>
  </si>
  <si>
    <t>2,30+2,33+2,30+2,23+1,56+1,00+1,56+3,46  
3,08+4,58  
0,90*3+1,70*3+2,78*2+1,70+2,98  
4,36+4,58  
6,76+4,58</t>
  </si>
  <si>
    <t>"1.03  
(0,90+2,78+(0,90+1,70)*2)*2*2,00-(0,70*1,97*3+0,50*0,35)  
"1.08 - WC invalidé - ženy  
((2,30+2,23)*2-0,90)*2,00  
"1.09 - WC invalidé - muži  
((2,42+2,35)*2-0,90)*2,00  
(1,56+1,00)*2*2,00-(0,70*1,97*2+0,60*0,35)</t>
  </si>
  <si>
    <t>72,08*1,10</t>
  </si>
  <si>
    <t>"1.03  
 0,35*2+0,60  
 "1.08 - WC invalidé - ženy  
 2,00*2  
 "1.09 - WC invalidé - muži  
 2,00*2</t>
  </si>
  <si>
    <t>"1.03  
 (0,90+2,78+(0,90+1,70)*2)*2  
 "1.08 - WC invalidé - ženy  
 (2,30+2,23)*2-0,90  
 "1.09 - WC invalidé - muži  
 (2,42+2,35+1,56+1,00)*2-0,90</t>
  </si>
  <si>
    <t>NÁTĚRY</t>
  </si>
  <si>
    <t>"1.01  
(2,98+2,78)*2*4,00-(0,90*2,10+1,25*1,25)  
2,98*2,78*2  
"1.02  
(1,98+1,70)*2*4,00-0,90*2,10  
1,97*1,70*2  
"1.03  
(0,90+2,78+(0,90+1,70)*2)*2*(4,00-2,00)-(0,70*1,97*3+0,60*0,15)  
(0,90*2,78+0,90*1,70*2)*2  
"1.04  
(3,08+4,58)*2*4,00-0,90*2,10  
3,08*4,58*2  
"1.05  
(4,36+4,58)*2*4,00-0,90*2,10  
4,36*4,58*2  
"1.06  
(6,76+4,58)*2*4,00-1,60*2,40  
6,76*4,58*2  
"1.08   
(2,30+2,23)*2*(4,00-2,00)-0,90*2,10  
2,30*2,23*2  
"1.09  
(2,42+2,35)*2*(4,00-2,00)-(0,90*2,10+0,70*1,97)  
(1,56+1,00)*2*(4,00-2,00)-(0,70*1,97+0,60*0,15)  
(2,42*2,35+1,56*1,00)*2  
"1.10  
(1,56+3,45)*2*4,00-0,90*2,10  
1,56*3,45*2</t>
  </si>
  <si>
    <t>(25,94+7,90)*2*3,65  
7,90*2,15/2*2</t>
  </si>
  <si>
    <t>"dle položky 941 31-1211 Montáž lešení řadového...  
264,017*40</t>
  </si>
  <si>
    <t>"dle položky 941 31-1211 Montáž lešení řadového...  
264,017</t>
  </si>
  <si>
    <t>"dle položky 941 31-1211 Montáž lešení řadového...  
 264,017</t>
  </si>
  <si>
    <t>23,64*5,05</t>
  </si>
  <si>
    <t>R953990100.1</t>
  </si>
  <si>
    <t>Vybavení WC pro invalidy opěradly a madly</t>
  </si>
  <si>
    <t>Montáž a dodávka - vybavení madly - madlo, sklopné madlo, dveřní madlo apod.</t>
  </si>
  <si>
    <t>Miontáž a dodávka</t>
  </si>
  <si>
    <t>"dle hloubení a zásypů  
219,243*1,700  
-64,309*0,70*1,700</t>
  </si>
  <si>
    <t>D.2.2.2</t>
  </si>
  <si>
    <t>Zastřešení nástupišť, přístřešky na nástupištích</t>
  </si>
  <si>
    <t xml:space="preserve">  SO41-22-16-01.1</t>
  </si>
  <si>
    <t>Zastávka Lipovka, přístřešek pro cestující</t>
  </si>
  <si>
    <t>SO41-22-16-01.1</t>
  </si>
  <si>
    <t>11,20*3,26*0,30   
1,20/3*(4,16*12,10+sqrt(4,16*12,10*5,28*13,30)+5,28*13,30)</t>
  </si>
  <si>
    <t>0,40/3*(4,16*12,10+sqrt(4,16*12,10*5,28*12,60)+5,28*12,60)  
-11,20*3,26*0,40</t>
  </si>
  <si>
    <t>R58343911</t>
  </si>
  <si>
    <t>kamenivo drcené hrubé frakce 11/22</t>
  </si>
  <si>
    <t>8,693*1,670</t>
  </si>
  <si>
    <t>R213311113.1</t>
  </si>
  <si>
    <t>Polštáře zhutněné pod základy ze štěrku</t>
  </si>
  <si>
    <t>11,20*3,26*0,30</t>
  </si>
  <si>
    <t>Ceny jsou určeny pro jakoukoliv míru zhutnění.  
V cenách jsou započteny i náklady na urovnání povrchu polštáře.</t>
  </si>
  <si>
    <t>11,20*3,26*0,40</t>
  </si>
  <si>
    <t>"2x 100/8x100/8 mm  
11,20*3,26*7,90*0,001*1,17*2</t>
  </si>
  <si>
    <t>275322511</t>
  </si>
  <si>
    <t>Základové patky ze ŽB se zvýšenými nároky na prostředí tř. C 25/30</t>
  </si>
  <si>
    <t>"pro odpadkový koš  
0,40*0,40*1,00</t>
  </si>
  <si>
    <t>275351121</t>
  </si>
  <si>
    <t>Zřízení bednění základových patek</t>
  </si>
  <si>
    <t>275351122</t>
  </si>
  <si>
    <t>Odstranění bednění základových patek</t>
  </si>
  <si>
    <t>275361821</t>
  </si>
  <si>
    <t>Výztuž základových patek betonářskou ocelí 10 505 (R)</t>
  </si>
  <si>
    <t>"kari 150/8x150/8 mm  
0,40*0,40*5,40*0,001*1,17</t>
  </si>
  <si>
    <t>342151111</t>
  </si>
  <si>
    <t>Montáž opláštění stěn ocelových kcí ze sendvičových panelů šroubovaných budov v do 6 m</t>
  </si>
  <si>
    <t>8,94*3,05  
2,70*(3,20+3,05)/2*2</t>
  </si>
  <si>
    <t>R55324010.4</t>
  </si>
  <si>
    <t>sendvičový panel z desek na bázi tvrzených syntetických pryskyřic</t>
  </si>
  <si>
    <t>44,142*1,05</t>
  </si>
  <si>
    <t>Dodávka - sendvičový panel z desek na bázi tvrzených syntetických pryskyřic</t>
  </si>
  <si>
    <t>R381121170.801</t>
  </si>
  <si>
    <t>Prefabrikovaná buňka z betonu železového 2540x2040 mm, výška 3495 mm</t>
  </si>
  <si>
    <t>Montáž a dodávka prefabrikované buňky z betonu železového (bez zastropení)  
- vnější rozměry: 2540x2040x3495 mm  
- tloušťka stěn: 120 mm  
- tloušťka desky: 140 mm  
- otvory v obvodové stěně: 995x2150 mm; ostatní prostupy pro technologie  
- v ceně jsou započteny náklady na osazení buňky na předem připravený podklad, urovnání a vyvážení buňky, sestavení, přípravy pro osazení stropní konstrukce a případnou dilataci</t>
  </si>
  <si>
    <t>411125002</t>
  </si>
  <si>
    <t>Montáž ŽB stropních panelů hmotnosti přes 1,5 do 3 t</t>
  </si>
  <si>
    <t>R59341410.801</t>
  </si>
  <si>
    <t>panel stropní prefabrikovaný z betonu železového 2660x2160x120 mm</t>
  </si>
  <si>
    <t>444151111</t>
  </si>
  <si>
    <t>Montáž krytiny ocelových střech ze sendvičových panelů šroubovaných budov v do 6 m</t>
  </si>
  <si>
    <t>10,51*3,00</t>
  </si>
  <si>
    <t>R55324010.3</t>
  </si>
  <si>
    <t>panel sendvičový střešní na bázi PUR tl.80 mm a horní vrstvou z trapézového plechu tl.35 mm, vč. systémových lemovacích plechů</t>
  </si>
  <si>
    <t>31,53*1,10</t>
  </si>
  <si>
    <t>Dodávka  
- nosná spodní pohledová vrstva z hliníkových plechů  
- včetně těsnicích tvarových profilů a dotěsnění spojů a přípojů na nosné konstrukce proti vodě</t>
  </si>
  <si>
    <t>622221021</t>
  </si>
  <si>
    <t>Montáž kontaktního zateplení vnějších stěn lepením a mechanickým kotvením TI z minerální vlny s podélnou orientací do zdiva a betonu tl přes 80 do 120 mm</t>
  </si>
  <si>
    <t>"prefabrikovaná buňka  
(2,54+2,04)*2*(3,495+0,12)-0,995*2,14</t>
  </si>
  <si>
    <t>R63151529</t>
  </si>
  <si>
    <t>deska tepelně izolační minerální kontaktních fasád podélné vlákno ?=0,036 tl 120mm</t>
  </si>
  <si>
    <t>30,984*1,05</t>
  </si>
  <si>
    <t>R616179900.1</t>
  </si>
  <si>
    <t>Zakrytí svítidla bezpečnostním sklem včetně kotvicích prvků</t>
  </si>
  <si>
    <t>713141131</t>
  </si>
  <si>
    <t>Montáž izolace tepelné střech plochých lepené za studena plně 1 vrstva rohoží, pásů, dílců, desek</t>
  </si>
  <si>
    <t>2,66*2,16</t>
  </si>
  <si>
    <t>2,66*2,16*1,05</t>
  </si>
  <si>
    <t>R74201003.01</t>
  </si>
  <si>
    <t>R74201003.02</t>
  </si>
  <si>
    <t>Kabely - CYKY-J 5x6 vč. uložení kabelu</t>
  </si>
  <si>
    <t>R74201003.03</t>
  </si>
  <si>
    <t>R74201003.04</t>
  </si>
  <si>
    <t>R74201003.05</t>
  </si>
  <si>
    <t>R74201003.06</t>
  </si>
  <si>
    <t>Kabely - PRAFLADUR (O) 3x1,5</t>
  </si>
  <si>
    <t>R74201003.07</t>
  </si>
  <si>
    <t>R74201003.08</t>
  </si>
  <si>
    <t>"A1" LED svítidlo, liniové, 32W, 4400lm, Ra80, 4000K - dle výpočtu osvětlení</t>
  </si>
  <si>
    <t>R74201003.09</t>
  </si>
  <si>
    <t>"B1" LED svítidlo, antivandal, liniové, 35W, 4886lm, Ra80, 4000K - dle výpočtu osvětlení</t>
  </si>
  <si>
    <t>R74201003.10</t>
  </si>
  <si>
    <t>R74201003.11</t>
  </si>
  <si>
    <t>R74201003.12</t>
  </si>
  <si>
    <t>Tlačítko nouzového vypnutí</t>
  </si>
  <si>
    <t>R74201003.13</t>
  </si>
  <si>
    <t>R74201003.14</t>
  </si>
  <si>
    <t>Sálavý topný panel, vč. termostatu 500W</t>
  </si>
  <si>
    <t>R74201003.15</t>
  </si>
  <si>
    <t>R74201003.16</t>
  </si>
  <si>
    <t>R74201003.17</t>
  </si>
  <si>
    <t>Protipožární trasa kabelu, pomocí příchytek, komplet</t>
  </si>
  <si>
    <t>R74201003.18</t>
  </si>
  <si>
    <t>R74201003.19</t>
  </si>
  <si>
    <t>R74201003.20</t>
  </si>
  <si>
    <t>R74201003.21</t>
  </si>
  <si>
    <t>R74201003.22</t>
  </si>
  <si>
    <t>R74201003.23</t>
  </si>
  <si>
    <t>R74201003.24</t>
  </si>
  <si>
    <t>R74201003.25</t>
  </si>
  <si>
    <t>R74201003.26</t>
  </si>
  <si>
    <t>R74201003.27</t>
  </si>
  <si>
    <t>R74201003.28</t>
  </si>
  <si>
    <t>R74201003.29</t>
  </si>
  <si>
    <t>R74201003.30</t>
  </si>
  <si>
    <t>R74201003.31</t>
  </si>
  <si>
    <t>R74201003.32</t>
  </si>
  <si>
    <t>R74201003.33</t>
  </si>
  <si>
    <t>R74201003.34</t>
  </si>
  <si>
    <t>R74201003.35</t>
  </si>
  <si>
    <t>R74201003.36</t>
  </si>
  <si>
    <t>R74201003.37</t>
  </si>
  <si>
    <t>R74201003.38</t>
  </si>
  <si>
    <t>R74201003.39</t>
  </si>
  <si>
    <t>R74201003.40</t>
  </si>
  <si>
    <t>R74201003.41</t>
  </si>
  <si>
    <t>R74201003.42</t>
  </si>
  <si>
    <t>R74201003.43</t>
  </si>
  <si>
    <t>VZDUCHOTECHNIKA - ZAŘ.Č.13 VĚTRÁNÍ TECHNOLOGICKÉHO OBJEKTU</t>
  </si>
  <si>
    <t>R13.1</t>
  </si>
  <si>
    <t>R13.2</t>
  </si>
  <si>
    <t>Vnitřní nástěnná jednotka klimatizace  split systému. Qchl = 0,9/3,5/4 kW, Qtop = 0,9/4/5,1 kW, celoroční provoz, automatický restart po výpadku napájení. Jednotka bude vybavena dohledovým modulem s protokolem MODBUS a RS485 pro komunikaci s počítačem v centrální dozorně. Dodáno vč. kabelového ovladače</t>
  </si>
  <si>
    <t>R13.3</t>
  </si>
  <si>
    <t>R13.4</t>
  </si>
  <si>
    <t>Venkovní jednotka klimatizace invertorová split systému. Qchl = 0,9/3,5/4 kW, Qtop = 0,9/4/5,1 kW, P = 1,6 kW/230 V celoroční provoz, automatický restart po výpadku napájení. Vč. konzolí</t>
  </si>
  <si>
    <t>R13.5</t>
  </si>
  <si>
    <t>R13.6</t>
  </si>
  <si>
    <t>R13.7</t>
  </si>
  <si>
    <t>R13.8</t>
  </si>
  <si>
    <t>R13.9</t>
  </si>
  <si>
    <t>R13.10</t>
  </si>
  <si>
    <t>VZDUCHOTECHNIKA - ZAŘ.Č.14 TĚSNÍCÍ, SPOJOVACÍ A POMOCNÝ MATERIÁL</t>
  </si>
  <si>
    <t>2,30*1,80</t>
  </si>
  <si>
    <t>1.V cenách jsou započteny náklady na dodávku rektifikačních stojek a rastrových profilů.  
2.V cenách jsou započteny i náklady na rastrové pomocné pozinkované profily.  
3.V cenách nejsou započteny náklady na montáž desek.</t>
  </si>
  <si>
    <t>2,30*1,80*1,05</t>
  </si>
  <si>
    <t>R767136153.1</t>
  </si>
  <si>
    <t>Montáž ochranných a zasklívacích lišt skleněných stěn</t>
  </si>
  <si>
    <t>2,05+0,975+0,875+1,00</t>
  </si>
  <si>
    <t>včetně souvisejících kotvicích a těsnicích prvků</t>
  </si>
  <si>
    <t>R59040372.1</t>
  </si>
  <si>
    <t>zasklívací a ochranné lišty z hliníkových profilů</t>
  </si>
  <si>
    <t>4,90*1,05</t>
  </si>
  <si>
    <t>Dodávka - zasklívací a ochranné lišty z hliníkových profilů</t>
  </si>
  <si>
    <t>R767991001.1</t>
  </si>
  <si>
    <t>Montáž přítlačných lišt fasádního obkladu z hliníkových profilů o hmotnosti do 1 kg/m</t>
  </si>
  <si>
    <t>"přítlačné lišty sendvičového obkladu  
3,05*36</t>
  </si>
  <si>
    <t>Montáž včetně spojovacího a kotvicího materiálu</t>
  </si>
  <si>
    <t>R19420850</t>
  </si>
  <si>
    <t>profil uzavřený hliníkový 60x20x2 mm</t>
  </si>
  <si>
    <t>109,80*1,10</t>
  </si>
  <si>
    <t>Dodávka - profil uzavřený hliníkový 60x20x2 mm</t>
  </si>
  <si>
    <t>R767995113.1</t>
  </si>
  <si>
    <t>Montáž ocelové konstrukce nástupních přístřešků</t>
  </si>
  <si>
    <t>"(hmotnost včetně 10% přípočtu na svary a spojovací prvky)  
"HEB 140  
9,00*33,70*1,10  
"UPE 200  
9,00*22,80*1,10  
"HEB 200  
(3,70*3+2,78*3)*61,30*1,10  
"TRHR 100/60/8 mm  
(3,70*7+3,60*2+3,50+3,40)*17,50*1,10  
"kotevní deska P16  
0,20*0,20*11*128,00*1,10  
"kotevní deska P30  
0,30*0,60*3*240,00*1,10</t>
  </si>
  <si>
    <t>Montáž ocelové konstrukce nástupních přístřešků, včetně osazení na připravenou desku</t>
  </si>
  <si>
    <t>R19420000.1</t>
  </si>
  <si>
    <t>ocelová konstrukce nástupních přístřešků, včetně spojovacích prvků, svarů a souvisejících prvků</t>
  </si>
  <si>
    <t>2844,701*1,08</t>
  </si>
  <si>
    <t>Dodávka - ocelová konstrukce nástupních přístřešků, včetně spojovacích prvků, svarů a souvisejících prvků</t>
  </si>
  <si>
    <t>R767992001.1</t>
  </si>
  <si>
    <t>Obklad vnitřního podélníku hliníkovým kompozitním plechem s úpravou PVDF včetně hliníkové rektifikovatelné podkonstrukce</t>
  </si>
  <si>
    <t>9,00*(0,18+0,19+0,20+0,015*2)</t>
  </si>
  <si>
    <t>R767992002.3</t>
  </si>
  <si>
    <t>Oplechování střešních nosníků z pozinkovaného lakovaného ocelového plechu tl.4 mm</t>
  </si>
  <si>
    <t>2,78</t>
  </si>
  <si>
    <t>Montáž a dodávka - včetně spojovacích a kotvicích prvků a těsnicích profilů</t>
  </si>
  <si>
    <t>R767992002.2</t>
  </si>
  <si>
    <t>Lemování vnějšího obrysu střechy z pozinkovaného lakovaného ocelového plechu tl.3 mm</t>
  </si>
  <si>
    <t>(10,51+3,00)*2</t>
  </si>
  <si>
    <t>R767992002.11</t>
  </si>
  <si>
    <t>Opláštění sloupů hliníkovým kompozitním plechem s úpravou PVDF včetně hliníkové rektifikovatelné podkonstrukce</t>
  </si>
  <si>
    <t>2,80*0,208*4*3</t>
  </si>
  <si>
    <t>Montáž a dodávka - obklad sloupů hliníkovým kompozitním plechem s úpravou PVDF včetně hliníkové rektifikovatelné podkonstrukce</t>
  </si>
  <si>
    <t>R767992002.88</t>
  </si>
  <si>
    <t>Opláštění technologického objektu z pozinkovaného lakovaného ocelového plechu tl.4 mm včetně podkonstrukce opláštění a otevíravé části</t>
  </si>
  <si>
    <t>3,28*3,22  
2,65*(3,22+3,00)/2*2</t>
  </si>
  <si>
    <t>Montáž a dodávka - obklad buňky pozonkovaným ocelovým lakovaným plechem včetně spojovacích a kotvicích prvků</t>
  </si>
  <si>
    <t>R767992003.1</t>
  </si>
  <si>
    <t>Boční lišta z plechu tl.3 mm boční skleněné stěny přístřešku</t>
  </si>
  <si>
    <t>Montáž a dodávka - včetně spojovacích a kotvicích prvků a povrchové úpravy</t>
  </si>
  <si>
    <t>783301313</t>
  </si>
  <si>
    <t>Odmaštění zámečnických konstrukcí ředidlovým odmašťovačem</t>
  </si>
  <si>
    <t>"dle položky R783 36-4101.1 - Ochranný nátěrový systém   
73,943</t>
  </si>
  <si>
    <t>R783364101.1</t>
  </si>
  <si>
    <t>Ochranný nátěrový systém ocelových konstrukcí trojnásobný, tl.240 µm</t>
  </si>
  <si>
    <t>9,00*(0,18+0,19+0,20+0,015*2)  
2,78*0,70  
(10,51+3,00)*2*0,65  
3,28*3,22  
2,65*(3,22+3,00)/2*2  
2,80*0,208*4*3  
"ostatní  
15,00</t>
  </si>
  <si>
    <t>životnost: velmi vysoká  
dle ČSN EN 22063 a S5/4  
pojivové nátěrové hmoty jsou z polyuretanu  
barva v odstínu RAL 7016 - Antracitová šedá</t>
  </si>
  <si>
    <t>(2,30+1,80)*2*3,355-0,995*2,15+(0,995+2,15*2)*0,12+2,30*1,80*2</t>
  </si>
  <si>
    <t>789</t>
  </si>
  <si>
    <t>POVRCHOVÉ ÚPRAVY OCELOVÝCH KONSTRUKCÍ A TECHNOLOGICKÝCH ZAŘÍZENÍ</t>
  </si>
  <si>
    <t>R789990010.1</t>
  </si>
  <si>
    <t>Provedení žárového zinkování ocelových konstrukcí ponorem nebo stříkáním tl. 80 µm</t>
  </si>
  <si>
    <t>min. tl. 80 µm, včetně přípravy povrchu, přemístění na na místo zinkování a na staveniště</t>
  </si>
  <si>
    <t>949101111</t>
  </si>
  <si>
    <t>Lešení pomocné pro objekty pozemních staveb s lešeňovou podlahou v do 1,9 m zatížení do 150 kg/m2</t>
  </si>
  <si>
    <t>R936104211.1</t>
  </si>
  <si>
    <t>Odpadkový koš na tříděný odpad kotvený do základové patky</t>
  </si>
  <si>
    <t>Montáž odpadkového koše na tříděný odpad kotvený do základové patky  
V cenách jsou započteny i náklady na upevňovací materiál</t>
  </si>
  <si>
    <t>R936124113.2</t>
  </si>
  <si>
    <t>Integrovaná lavice s dřevěným sedákem</t>
  </si>
  <si>
    <t>Montáž - Integrovaná lavice s dřevěným sedákem, vč. kotvicích prvků  
 a povrchové úpravy</t>
  </si>
  <si>
    <t>R936124114.1</t>
  </si>
  <si>
    <t>Uzavíratelná vývěska na jízdní řád - klaprám 700x700 mm</t>
  </si>
  <si>
    <t>Montáž vývěsky na jízdní řád - klaprám 700x700 mm, vč. kotvicích prvků</t>
  </si>
  <si>
    <t>R953961213.1</t>
  </si>
  <si>
    <t>Kotvy chemické s vyvrtáním otvoru do betonu, železobetonu nebo tvrdého kamene chemická patrona, velikost M 12, hloubka 120 mm</t>
  </si>
  <si>
    <t>9*4</t>
  </si>
  <si>
    <t>1. V cenách jsou započteny i náklady na:  
a) rozměření, vrtání a spotřebu vrtáků. Pro velikost M 8 až M 30 jsou započteny náklady na vrtání příklepovými vrtáky, pro velikost M 33 až M 39 diamantovými korunkami,  
b) vyfoukání otvoru, přípravu kotev k uložení do otvorů, vyplnění kotevních otvorů tmelem nebo chemickou patronou včetně dodávky materiálu.</t>
  </si>
  <si>
    <t>953965122</t>
  </si>
  <si>
    <t>Kotevní šroub pro chemické kotvy M 12 dl 220 mm</t>
  </si>
  <si>
    <t>R953961215.1</t>
  </si>
  <si>
    <t>Kotvy chemické s vyvrtáním otvoru do betonu, železobetonu nebo tvrdého kamene chemická patrona, velikost M 20, hloubka 250 mm</t>
  </si>
  <si>
    <t>3*4</t>
  </si>
  <si>
    <t>R953965145.1</t>
  </si>
  <si>
    <t>Kotvy chemické s vyvrtáním otvoru kotevní šrouby pro chemické kotvy, velikost M 20, délka 550 mm</t>
  </si>
  <si>
    <t>V cenách jsou započteny i náklady na dodání a zasunutí kotevního šroubu do otvoru vyplněného chemickým tmelem nebo patronou a dotažení matice.</t>
  </si>
  <si>
    <t>998014211</t>
  </si>
  <si>
    <t>Přesun hmot pro budovy jednopodlažní z kovových dílců</t>
  </si>
  <si>
    <t>"dle položek hloubení rýh a jam  
82,96*1,670</t>
  </si>
  <si>
    <t xml:space="preserve">  SO41-22-16-01.2</t>
  </si>
  <si>
    <t>Zastávka Lipovka, přístřešek pro cestující, mobiliář dodávaný SŽ</t>
  </si>
  <si>
    <t>SO41-22-16-01.2</t>
  </si>
  <si>
    <t>Dodávka odpadkového koše na tříděný odpad kotvený do základové patky.</t>
  </si>
  <si>
    <t>Dodávka - Integrovaná lavice s dřevěným sedákem, vč. kotvicích prvků  
 a povrchové úpravy</t>
  </si>
  <si>
    <t>Dodávka - vývěska na jízdní řád - klaprám 700x700 mm, vč. kotvicích prvků</t>
  </si>
  <si>
    <t xml:space="preserve">  SO41-22-16-02.1</t>
  </si>
  <si>
    <t>Zastávka Solnice zast., přístřešek pro cestující</t>
  </si>
  <si>
    <t>SO41-22-16-02.1</t>
  </si>
  <si>
    <t>23,90*3,74*0,30   
1,27/3*(4,64*24,80+sqrt(4,64*24,80*5,84*26,00)+5,84*26,00)</t>
  </si>
  <si>
    <t>0,40/3*(4,64*24,20+sqrt(4,64*24,20*5,84*25,40)+5,84*25,40)  
-23,90*3,74*0,40</t>
  </si>
  <si>
    <t>16,204*1,670</t>
  </si>
  <si>
    <t>23,90*3,74*0,30</t>
  </si>
  <si>
    <t>Ceny jsou určeny pro jakoukoliv míru zhutnění.  
V cenách jsou započteny i náklady na urovnání povrchu polštáře.</t>
  </si>
  <si>
    <t>23,90*3,74*0,40</t>
  </si>
  <si>
    <t>(23,90+3,74)*2*0,40</t>
  </si>
  <si>
    <t>"2x 100/8x100/8 mm  
23,90*3,74*7,90*0,001*1,17*2</t>
  </si>
  <si>
    <t>0,40*4*1,00</t>
  </si>
  <si>
    <t>22,20*3,05  
2,70*(3,20+3,05)/2</t>
  </si>
  <si>
    <t>76,148*1,05</t>
  </si>
  <si>
    <t>R381121170.802</t>
  </si>
  <si>
    <t>Prefabrikovaná buňka z betonu železového 3140x2040 mm, výška 3495 mm</t>
  </si>
  <si>
    <t>Montáž a dodávka prefabrikované buňky z betonu železového (bez zastropení)  
- vnější rozměry: 3140x2040x3495 mm  
- tloušťka stěn: 120 mm  
- tloušťka desky: 140 mm  
- otvory v obvodové stěně: 995x2150 mm; ostatní prostupy pro technologie  
- v ceně jsou započteny náklady na osazení buňky na předem připravený podklad, urovnání a vyvážení buňky, sestavení, přípravy pro osazení stropní konstrukce a případnou dilataci</t>
  </si>
  <si>
    <t>R59341410.802</t>
  </si>
  <si>
    <t>panel stropní prefabrikovaný z betonu železového 3260x2160x120 mm</t>
  </si>
  <si>
    <t>22,20*2,92</t>
  </si>
  <si>
    <t>64,824*1,10</t>
  </si>
  <si>
    <t>54,738*1,05</t>
  </si>
  <si>
    <t>Montáž a dodávka včetně spojovacích prvků</t>
  </si>
  <si>
    <t>(2,66+3,26)*2,16</t>
  </si>
  <si>
    <t>12,787*1,05</t>
  </si>
  <si>
    <t>R74201004.01</t>
  </si>
  <si>
    <t>R74201004.02</t>
  </si>
  <si>
    <t>R74201004.03</t>
  </si>
  <si>
    <t>R74201004.04</t>
  </si>
  <si>
    <t>R74201004.05</t>
  </si>
  <si>
    <t>R74201004.06</t>
  </si>
  <si>
    <t>R74201004.07</t>
  </si>
  <si>
    <t>R74201004.08</t>
  </si>
  <si>
    <t>"A1" LED svítidlo, liniové, 20W, 2750lm, Ra80, 4000K - dle výpočtu osvětlení</t>
  </si>
  <si>
    <t>R74201004.09</t>
  </si>
  <si>
    <t>R74201004.10</t>
  </si>
  <si>
    <t>R74201004.11</t>
  </si>
  <si>
    <t>R74201004.12</t>
  </si>
  <si>
    <t>R74201004.13</t>
  </si>
  <si>
    <t>R74201004.14</t>
  </si>
  <si>
    <t>R74201004.15</t>
  </si>
  <si>
    <t>R74201004.16</t>
  </si>
  <si>
    <t>R74201004.17</t>
  </si>
  <si>
    <t>R74201004.18</t>
  </si>
  <si>
    <t>R74201004.19</t>
  </si>
  <si>
    <t>R74201004.20</t>
  </si>
  <si>
    <t>R74201004.21</t>
  </si>
  <si>
    <t>R74201004.22</t>
  </si>
  <si>
    <t>R74201004.23</t>
  </si>
  <si>
    <t>R74201004.24</t>
  </si>
  <si>
    <t>R74201004.25</t>
  </si>
  <si>
    <t>R74201004.26</t>
  </si>
  <si>
    <t>R74201004.27</t>
  </si>
  <si>
    <t>R74201004.28</t>
  </si>
  <si>
    <t>R74201004.29</t>
  </si>
  <si>
    <t>R74201004.30</t>
  </si>
  <si>
    <t>R74201004.31</t>
  </si>
  <si>
    <t>R74201004.32</t>
  </si>
  <si>
    <t>R74201004.33</t>
  </si>
  <si>
    <t>R74201004.34</t>
  </si>
  <si>
    <t>R74201004.35</t>
  </si>
  <si>
    <t>R74201004.36</t>
  </si>
  <si>
    <t>R74201004.37</t>
  </si>
  <si>
    <t>R74201004.38</t>
  </si>
  <si>
    <t>R74201004.39</t>
  </si>
  <si>
    <t>R74201004.40</t>
  </si>
  <si>
    <t>R74201004.41</t>
  </si>
  <si>
    <t>R74201004.42</t>
  </si>
  <si>
    <t>R74201004.43</t>
  </si>
  <si>
    <t>R74201004.44</t>
  </si>
  <si>
    <t>R74201004.45</t>
  </si>
  <si>
    <t>R74201004.46</t>
  </si>
  <si>
    <t>R74201004.47</t>
  </si>
  <si>
    <t>VZDUCHOTECHNIKA - ZAŘ.Č.10 VĚTRÁNÍ TECHNOLOGICKÉHO OBJEKTU BT1</t>
  </si>
  <si>
    <t>R10.1</t>
  </si>
  <si>
    <t>R10.2</t>
  </si>
  <si>
    <t>R10.3</t>
  </si>
  <si>
    <t>R10.4</t>
  </si>
  <si>
    <t>R10.5</t>
  </si>
  <si>
    <t>R10.6</t>
  </si>
  <si>
    <t>R10.7</t>
  </si>
  <si>
    <t>R10.8</t>
  </si>
  <si>
    <t>R10.9</t>
  </si>
  <si>
    <t>R10.10</t>
  </si>
  <si>
    <t>VZDUCHOTECHNIKA - ZAŘ.Č.11 VĚTRÁNÍ TECHNOLOGICKÉHO OBJEKTU BT2</t>
  </si>
  <si>
    <t>R11.1</t>
  </si>
  <si>
    <t>R11.2</t>
  </si>
  <si>
    <t>R11.3</t>
  </si>
  <si>
    <t>R11.4</t>
  </si>
  <si>
    <t>R11.5</t>
  </si>
  <si>
    <t>R11.6</t>
  </si>
  <si>
    <t>VZDUCHOTECHNIKA - ZAŘ.Č.12 TĚSNÍCÍ, SPOJOVACÍ A POMOCNÝ MATERIÁL</t>
  </si>
  <si>
    <t>(2,30+2,90)*1,80</t>
  </si>
  <si>
    <t>9,36*1,05</t>
  </si>
  <si>
    <t>"přítlačné lišty sendvičového obkladu  
3,05*45*2</t>
  </si>
  <si>
    <t>274,50*1,10</t>
  </si>
  <si>
    <t>"(hmotnost včetně 10% přípočtu na svary a spojovací prvky)  
"HEB 140  
22,71*33,70*1,10  
"UPE 200  
22,71*22,80*1,10  
"HEB 200  
(3,70*7+3,10*7)*61,30*1,10  
"TRHR 100/60/8 mm  
(3,70*17+3,60*2+3,50+3,40*3)*17,50*1,10  
"kotevní deska P16  
0,20*0,20*23*128,00*1,10  
"kotevní deska P30  
0,30*0,60*7*240,00*1,10</t>
  </si>
  <si>
    <t>6696,421*1,08</t>
  </si>
  <si>
    <t>22,60*(0,18+0,19+0,20+0,015*2)</t>
  </si>
  <si>
    <t>Montáž a dodávka - obklad podélníků hliníkovým kompozitním obkladem s úpravou PVDF, včetně spojovacích a kotvicích prvků</t>
  </si>
  <si>
    <t>2,78*5</t>
  </si>
  <si>
    <t>(22,71+3,10)*2</t>
  </si>
  <si>
    <t>3,00*0,208*4*7</t>
  </si>
  <si>
    <t>6,66*3,22  
2,65*(3,22+3,00)/2*2</t>
  </si>
  <si>
    <t>"dle položky R783 36-4101.1 - Ochranný nátěrový systém   
137,243</t>
  </si>
  <si>
    <t>22,60*(0,18+0,19+0,20+0,015*2)  
2,78*5*0,70  
(22,71+3,10)*2*0,65  
3,00*0,208*4*7  
6,66*3,22  
2,65*(3,22+3,00)/2*2  
"ostatní  
25,00</t>
  </si>
  <si>
    <t>(2,30+1,80)*2*3,355-0,995*2,15+(0,995+2,15*2)*0,12+2,30*1,80*2  
(2,90+1,80)*2*3,355-0,995*2,15+(0,995+2,15*2)*0,12+2,60*1,80*2</t>
  </si>
  <si>
    <t>22,71*3,10</t>
  </si>
  <si>
    <t>23*4</t>
  </si>
  <si>
    <t>7*4</t>
  </si>
  <si>
    <t>"dle položek hloubení rýh a jam  
195,767*1,670</t>
  </si>
  <si>
    <t xml:space="preserve">  SO41-22-16-02.2</t>
  </si>
  <si>
    <t>Zastávka Solnice zast., přístřešek pro cestující, mobiliář dodávaný SŽ</t>
  </si>
  <si>
    <t>SO41-22-16-02.2</t>
  </si>
  <si>
    <t>Dodávka odpadkového koše na tříděný odpad kotvený do základové patky</t>
  </si>
  <si>
    <t>Dodávka vývěsky na jízdní řád - klaprám 700x700 mm</t>
  </si>
  <si>
    <t xml:space="preserve">  SO41-22-17-01.1</t>
  </si>
  <si>
    <t>ŽST Solnice, obvod os. n., přístřešek pro cestující</t>
  </si>
  <si>
    <t>SO41-22-17-01.1</t>
  </si>
  <si>
    <t>12,50*2,30*0,30*2   
0,80/3*(3,20*13,40+sqrt(3,20*13,40*4,40*14,60)+4,40*14,60)*2</t>
  </si>
  <si>
    <t>0,40/3*(3,20*13,40+sqrt(3,20*13,40*4,00*14,20)+4,00*14,20)*2  
-12,50*2,30*0,40*2</t>
  </si>
  <si>
    <t>16,742*1,670*2</t>
  </si>
  <si>
    <t>12,50*2,30*0,30*2</t>
  </si>
  <si>
    <t>12,50*2,30*0,40*2</t>
  </si>
  <si>
    <t>(12,50+2,30)*2*0,40*2</t>
  </si>
  <si>
    <t>"2x 100/8x100/8 mm  
12,50*2,30*7,90*0,001*1,17*2*2</t>
  </si>
  <si>
    <t>"pro odpadkový koš  
0,40*0,40*1,00*2*2</t>
  </si>
  <si>
    <t>0,40*4*1,00*2*2</t>
  </si>
  <si>
    <t>"kari 150/8x150/8 mm  
0,40*0,40*5,40*0,001*1,17*2*4</t>
  </si>
  <si>
    <t>10,80*2,05*2  
1,00*(2,18+2,105)/2*2*2</t>
  </si>
  <si>
    <t>52,85*1,05</t>
  </si>
  <si>
    <t>10,80*1,96*2</t>
  </si>
  <si>
    <t>42,336*1,10</t>
  </si>
  <si>
    <t>R74201005.01</t>
  </si>
  <si>
    <t>R74201005.02</t>
  </si>
  <si>
    <t>R74201005.03</t>
  </si>
  <si>
    <t>Kabely - CYKY-J 5x2,5 vč. uložení kabelu</t>
  </si>
  <si>
    <t>R74201005.04</t>
  </si>
  <si>
    <t>R74201005.05</t>
  </si>
  <si>
    <t>R74201005.06</t>
  </si>
  <si>
    <t>"B" LED svítidlo, antivandal, liniové, 35W, 4886lm, Ra80, 4000K - dle výpočtu osvětlení</t>
  </si>
  <si>
    <t>R74201005.07</t>
  </si>
  <si>
    <t>R74201005.08</t>
  </si>
  <si>
    <t>R74201005.09</t>
  </si>
  <si>
    <t>R74201005.10</t>
  </si>
  <si>
    <t>R74201005.11</t>
  </si>
  <si>
    <t>R74201005.12</t>
  </si>
  <si>
    <t>R74201005.13</t>
  </si>
  <si>
    <t>R74201005.14</t>
  </si>
  <si>
    <t>R74201005.15</t>
  </si>
  <si>
    <t>R74201005.16</t>
  </si>
  <si>
    <t>R74201005.17</t>
  </si>
  <si>
    <t>R74201005.18</t>
  </si>
  <si>
    <t>R74201005.19</t>
  </si>
  <si>
    <t>R74201005.20</t>
  </si>
  <si>
    <t>R74201005.21</t>
  </si>
  <si>
    <t>R74201005.22</t>
  </si>
  <si>
    <t>R74201005.23</t>
  </si>
  <si>
    <t>R74201005.24</t>
  </si>
  <si>
    <t>R74201005.25</t>
  </si>
  <si>
    <t>R74201005.26</t>
  </si>
  <si>
    <t>R74201005.27</t>
  </si>
  <si>
    <t>R74201005.28</t>
  </si>
  <si>
    <t>R74201005.29</t>
  </si>
  <si>
    <t>R74201005.30</t>
  </si>
  <si>
    <t>(2,05+0,975+0,875+1,00)*2*2</t>
  </si>
  <si>
    <t>19,60*1,05</t>
  </si>
  <si>
    <t>"přítlačné lišty sendvičového obkladu  
2,05*44*2</t>
  </si>
  <si>
    <t>180,40*1,10</t>
  </si>
  <si>
    <t>"(hmotnost včetně 10% přípočtu na svary a spojovací prvky)  
"HEB 160  
(2,434*4+1,60*4)*42,60*1,10*2  
"HEB 140  
11,20*33,70*1,10*2  
"UPE 200  
11,20*22,80*1,10*2  
"TRHR 100/60/8 mm  
(1,815*2+2,41*9)*17,50*1,10*2  
"kotevní deska P30  
0,30*0,60*4*240,00*1,10*2  
"kotevní deska P16  
0,20*0,20*11*128,00*1,10*2</t>
  </si>
  <si>
    <t>4383,31*1,08</t>
  </si>
  <si>
    <t>11,20*(0,17+0,19+0,205*2+0,015*2)*2</t>
  </si>
  <si>
    <t>2,345*2*2</t>
  </si>
  <si>
    <t>(11,65+2,346)*2*2</t>
  </si>
  <si>
    <t>R767992002.1</t>
  </si>
  <si>
    <t>Opláštění sloupů z pozinkovaného lakovaného ocelového plechu tl.4 mm včetně hliníkové a ocelové podkonstrukce</t>
  </si>
  <si>
    <t>2,40*0,208*4*4*2</t>
  </si>
  <si>
    <t>Montáž a dodávka - obklad sloupů pozonkovaným ocelovým lakovaným plechem včetně spojovacích a kotvicích prvků</t>
  </si>
  <si>
    <t>1,30*2*2</t>
  </si>
  <si>
    <t>"dle položky R783 36-4101.1 - Ochranný nátěrový systém   
91,85</t>
  </si>
  <si>
    <t>11,20*(0,17+0,19+0,205*2+0,015*2)*2  
 2,40*0,208*4*4*2  
 2,345*2*0,70*2  
 (11,65+2,346)*2*0,65*2  
 "ostatní  
 15,00</t>
  </si>
  <si>
    <t>11,20*2,40</t>
  </si>
  <si>
    <t>11,20*2,40*2</t>
  </si>
  <si>
    <t>R936124113.1</t>
  </si>
  <si>
    <t>Ocelová lavice (3 místa) s dělenými sedáky a kulatinovým roštem</t>
  </si>
  <si>
    <t>3*2</t>
  </si>
  <si>
    <t>Montáž lavice (3 místa) s dělenými sedáky, vč. kotvicích prvků</t>
  </si>
  <si>
    <t>2*2</t>
  </si>
  <si>
    <t>11*4*2</t>
  </si>
  <si>
    <t>4*4*2</t>
  </si>
  <si>
    <t>"dle položek hloubení rýh a jam  
102,372*1,670</t>
  </si>
  <si>
    <t xml:space="preserve">  SO41-22-17-01.2</t>
  </si>
  <si>
    <t>ŽST Solnice, obvod os. n., přístřešek pro cestující, mobiliář dodávaný SŽ</t>
  </si>
  <si>
    <t>SO41-22-17-01.2</t>
  </si>
  <si>
    <t>Dodávka - odpadkový koš na tříděný odpad kotvený do základové patky  
V cenách jsou započteny i náklady na upevňovací materiál</t>
  </si>
  <si>
    <t>Dodávka - lavice (3 místa) s dělenými sedáky, vč. kotvicích prvků  
 a povrchové úpravy</t>
  </si>
  <si>
    <t>D.2.2.3</t>
  </si>
  <si>
    <t>Individuální protihluková opatření</t>
  </si>
  <si>
    <t xml:space="preserve">  SO41-23-17-01</t>
  </si>
  <si>
    <t>Protihluková opatření objektu č.p.p. 225 KÚ Kvasiny</t>
  </si>
  <si>
    <t>SO41-23-17-01</t>
  </si>
  <si>
    <t>R632450122.1</t>
  </si>
  <si>
    <t>Vyrovnání povrchu parapetu pod nové oplechování a parapetní desku</t>
  </si>
  <si>
    <t>(1,50*3+1,40*1+1,40*4)*0,25*2</t>
  </si>
  <si>
    <t>Vyrovnání povrchu včetně odstranění nesoudržných částí</t>
  </si>
  <si>
    <t>764002851</t>
  </si>
  <si>
    <t>Demontáž oplechování parapetů do suti</t>
  </si>
  <si>
    <t>1,55*3+1,45*1+1,45*4</t>
  </si>
  <si>
    <t>764246444</t>
  </si>
  <si>
    <t>Oplechování parapetů rovných celoplošně lepené z TiZn předzvětralého plechu rš 330 mm</t>
  </si>
  <si>
    <t>766441822</t>
  </si>
  <si>
    <t>Demontáž parapetních desek dřevěných nebo plastových šířky přes 300 mm délky do 2000 mm</t>
  </si>
  <si>
    <t>R766694112</t>
  </si>
  <si>
    <t>Montáž ostatních truhlářských konstrukcí parapetních desek dřevěných nebo plastových šířky do 300 mm, délky přes 1000 do 1600 mm</t>
  </si>
  <si>
    <t>R60794103.1</t>
  </si>
  <si>
    <t>parapetní deska dřevěná</t>
  </si>
  <si>
    <t>(1,55*3+1,45*1+1,45*4)*1,10</t>
  </si>
  <si>
    <t>R766412317.1</t>
  </si>
  <si>
    <t>Plastové okno 1500x1850 mm, zasklení tepelně-izolačním sklem, celková hodnota U ? 1,2 m2W/K</t>
  </si>
  <si>
    <t>Montáž a dodávka  
- v cenách montáže oken jsou započteny i náklady na zaměření, vyklínování, horizontální i vertikální vyrovnání okenního rámu, ukotvení a vyplnění spáry mezi rámem a ostěním polyuretanovou pěnou, včetně zednického začištění  
- včetně pomocných lešení, plošin apod. pro montáž okna</t>
  </si>
  <si>
    <t>R766412317.2</t>
  </si>
  <si>
    <t>Plastové okno 1400x1650 mm, zasklení tepelně-izolačním sklem, celková hodnota U ? 1,2 m2W/K</t>
  </si>
  <si>
    <t>R766412317.3</t>
  </si>
  <si>
    <t>Plastové okno 1400x900 mm, zasklení tepelně-izolačním sklem, celková hodnota U ? 1,2 m2W/K</t>
  </si>
  <si>
    <t>998766102</t>
  </si>
  <si>
    <t>Přesun hmot tonážní pro kce truhlářské v objektech v přes 6 do 12 m</t>
  </si>
  <si>
    <t>783401311</t>
  </si>
  <si>
    <t>Odmaštění klempířských konstrukcí vodou ředitelným odmašťovačem před provedením nátěru</t>
  </si>
  <si>
    <t>"dle položky 764 00-2851 - Demontáž parapetů  
11,90*0,40</t>
  </si>
  <si>
    <t>783417103</t>
  </si>
  <si>
    <t>Krycí jednonásobný syntetický samozákladující nátěr klempířských konstrukcí</t>
  </si>
  <si>
    <t>"dle položky 764 00-2851 - Demontáž parapetů  
11,90*0,330</t>
  </si>
  <si>
    <t>949111114</t>
  </si>
  <si>
    <t>Montáž lešení lehkého kozového trubkového v přes 2,5 do 3,5 m</t>
  </si>
  <si>
    <t>SADA</t>
  </si>
  <si>
    <t>949111214</t>
  </si>
  <si>
    <t>Příplatek k lešení lehkému kozovému trubkovému v přes 2,5 do 3,5 m za každý den použití</t>
  </si>
  <si>
    <t>1*30</t>
  </si>
  <si>
    <t>949111814</t>
  </si>
  <si>
    <t>Demontáž lešení lehkého kozového trubkového v přes 2,5 do 3,5 m</t>
  </si>
  <si>
    <t>968082016</t>
  </si>
  <si>
    <t>Vybourání plastových rámů oken včetně křídel plochy přes 1 do 2 m2</t>
  </si>
  <si>
    <t>1,40*0,90*4</t>
  </si>
  <si>
    <t>968082017</t>
  </si>
  <si>
    <t>Vybourání plastových rámů oken včetně křídel plochy přes 2 do 4 m2</t>
  </si>
  <si>
    <t>1,50*1,85*3  
1,40*1,65*1</t>
  </si>
  <si>
    <t>998011002</t>
  </si>
  <si>
    <t>Přesun hmot pro budovy zděné v přes 6 do 12 m</t>
  </si>
  <si>
    <t>R015170</t>
  </si>
  <si>
    <t>LIKVIDACE ODPADŮ NEKONTAMINOVANÝCH - 17 02 01 - DŘEVO PO STAVEBNÍM POUŽITÍ, Z DEMOLIC, VČETNĚ DOPRAVY</t>
  </si>
  <si>
    <t>"dle automatického výpočtu programu KROS  
0,071</t>
  </si>
  <si>
    <t>R015180</t>
  </si>
  <si>
    <t>LIKVIDACE ODPADŮ NEKONTAMINOVANÝCH - 17 02 02 - SKLO Z INTERIÉRŮ REKONSTRUOVANÝCH OBJEKTŮ, VČETNĚ DOPRAVY</t>
  </si>
  <si>
    <t>"dle automatického výpočtu programu KROS  
0,840*0,6</t>
  </si>
  <si>
    <t>R015190</t>
  </si>
  <si>
    <t>LIKVIDACE ODPADŮ NEKONTAMINOVANÝCH - 17 02 03 - PLASTY Z INTERIÉRŮ DEMOLOVANÝCH OBJEKTŮ, VČETNĚ DOPRAVY</t>
  </si>
  <si>
    <t>"dle automatického výpočtu programu KROS  
0,840*0,4</t>
  </si>
  <si>
    <t>D.2.2.4</t>
  </si>
  <si>
    <t>Orientační systém</t>
  </si>
  <si>
    <t xml:space="preserve">  SO41-24-16-01</t>
  </si>
  <si>
    <t>Zastávka Lipovka, orientační systém</t>
  </si>
  <si>
    <t>SO41-24-16-01</t>
  </si>
  <si>
    <t>"Dle technické zprávy, výkresových příloh projektové dokumentace,TKP staveb státních drah, výkazů materiálu projektu a tabulky kubatur projektanta."  
 Hloubení jam 2,52 = 2,520 [A]</t>
  </si>
  <si>
    <t>Odvoz zemin a hor., tř.I. 2,52 = 2,520 [A]  
Celkové množství = 2,520</t>
  </si>
  <si>
    <t>Výkop pro patky orientačního systému 2,52 = 2,520 [A]  
Celkové množství = 2,520</t>
  </si>
  <si>
    <t>272313</t>
  </si>
  <si>
    <t>ZÁKLADY Z PROSTÉHO BETONU DO C16/20</t>
  </si>
  <si>
    <t>"Dle technické zprávy, výkresových příloh projektové dokumentace,TKP staveb státních drah, výkazů materiálu projektu a tabulky kubatur projektanta."  
 betonový základ 0,6*0,6*1*7 = 2,520 [A]</t>
  </si>
  <si>
    <t>DOPLŇUJÍCÍ KONSTRUKCE A PRÁCE ŽELEZNIČNÍ</t>
  </si>
  <si>
    <t>936502</t>
  </si>
  <si>
    <t>DROBNÉ DOPLŇK KONSTR KOVOVÉ POZINK</t>
  </si>
  <si>
    <t>ocelová tr. O70x3 - navařena z obou stran na sloupky 0,005 = 0,005 [A]  
Celkové množství = 0,005</t>
  </si>
  <si>
    <t>R923711</t>
  </si>
  <si>
    <t>TABULE VELIKOSTI 2850X600 MM "NÁZEV STANICE" (NA OCELOVÝCH SLOUPCÍCH) jednostranná</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</si>
  <si>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</si>
  <si>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R923712</t>
  </si>
  <si>
    <t>TABULE VELIKOSTI 2850X600 MM "NÁZEV STANICE" (NA OCELOVÝCH SLOUPCÍCH) oboustranná</t>
  </si>
  <si>
    <t>R923721</t>
  </si>
  <si>
    <t>TABULE VELIKOSTI 440X240 MM "PŘÍSTUP K VLAKŮM!" (NA OCELOVÉM SLOUPKU)</t>
  </si>
  <si>
    <t>T3a směrově orientační tabule „přístup k vlakům“</t>
  </si>
  <si>
    <t>R923722</t>
  </si>
  <si>
    <t>TABULE VELIKOSTI 1400X240 MM "BEZBARIÉROVÝ PŘÍSTUP K VLAKŮM!"</t>
  </si>
  <si>
    <t>T3b směrově orientační tabule „bezbariérový/bariérový přístup k vlakům“</t>
  </si>
  <si>
    <t>R923723</t>
  </si>
  <si>
    <t>TABULE VELIKOSTI 1370X380 MM "SMĚR JÍZDY VLAKŮ!" (NA OCELOVÉM SLOUPKU)</t>
  </si>
  <si>
    <t>T4 směr jízdy vlaků - jednostranná</t>
  </si>
  <si>
    <t>R923724</t>
  </si>
  <si>
    <t>TABULE VELIKOSTI 240X240 MM "PRŮCHOD PRO PĚŠÍ ZAKÁZÁN!"</t>
  </si>
  <si>
    <t>T5 piktogram č. 86 „Průchod pro pěší zakázán“</t>
  </si>
  <si>
    <t>R92382</t>
  </si>
  <si>
    <t>SLOUPEK DN 70 PRO NÁVĚST</t>
  </si>
  <si>
    <t>"Dle technické zprávy, výkresových příloh projektové dokumentace,TKP staveb státních drah, výkazů materiálu projektu a tabulky kubatur projektanta."  
 7 = 7,000 [A]  
Celkové množství = 7,000</t>
  </si>
  <si>
    <t>1. Položka obsahuje:  
 – dodání a osazení sloupku v příslušném provedení včetně základu nebo patky a zemních prací  
 – protikorozní úpravu, není-li tato provedena již z výroby nebo daná vlastnostmi použitého materiálu  
2. Položka neobsahuje:  
 X  
3. Způsob měření:  
Udává se počet kusů kompletní konstrukce nebo práce.</t>
  </si>
  <si>
    <t>R9239</t>
  </si>
  <si>
    <t>PIKTOGRAM 200X200MM "ZÁKAZ KOUŘENÍ" SAMOLEPÍCÍ</t>
  </si>
  <si>
    <t>T6 piktogram č. 85 „Zákaz kouření“</t>
  </si>
  <si>
    <t>Uložení zemin a hor. tř.I. na skládku 2,52*2 = 5,040 [A]  
Celkové množství = 5,040</t>
  </si>
  <si>
    <t xml:space="preserve">  SO41-24-16-02</t>
  </si>
  <si>
    <t>Zastávka Solnice zast., orientační systém</t>
  </si>
  <si>
    <t>SO41-24-16-02</t>
  </si>
  <si>
    <t>"Dle technické zprávy, výkresových příloh projektové dokumentace,TKP staveb státních drah, výkazů materiálu projektu a tabulky kubatur projektanta."  
 Hloubení jam 3,24 = 3,240 [A]</t>
  </si>
  <si>
    <t>Odvoz zemin a hor., tř.I. 3,24 = 3,240 [A]  
 Celkové množství 3.240000 = 3,240 [B]</t>
  </si>
  <si>
    <t>Výkop pro patky orientačního systému 3,24 = 3,240 [A]  
 Celkové množství 3.240000 = 3,240 [B]</t>
  </si>
  <si>
    <t>"Dle technické zprávy, výkresových příloh projektové dokumentace,TKP staveb státních drah, výkazů materiálu projektu a tabulky kubatur projektanta."  
 základ 3,24 = 3,240 [A]</t>
  </si>
  <si>
    <t>965891</t>
  </si>
  <si>
    <t>DEMONTÁŽ INFORMAČNÍ TABULE ORIENTAČNÍHO SYSTÉMU</t>
  </si>
  <si>
    <t>včetně odvozu</t>
  </si>
  <si>
    <t>Stáv. betonový základ 1,44 = 1,440 [A]  
 Celkové množství 1.440000 = 1,440 [B]</t>
  </si>
  <si>
    <t>ocelová tr. O70x3 - navařena z obou stran na sloupky 0,01 = 0,010 [A]  
Celkové množství = 0,010</t>
  </si>
  <si>
    <t>TABULE VELIKOSTI 2940X600 MM "NÁZEV STANICE" (NA OCELOVÝCH SLOUPCÍCH) jednostranná</t>
  </si>
  <si>
    <t>T1 název zastávky - jednostranná</t>
  </si>
  <si>
    <t>TABULE VELIKOSTI 2940X600 MM "NÁZEV STANICE" (NA OCELOVÝCH SLOUPCÍCH) oboustranná</t>
  </si>
  <si>
    <t>T2 název zastávky - oboustranná</t>
  </si>
  <si>
    <t>1. Položka obsahuje:  
 - dodání a osazení sloupku v příslušném provedení  
 - protikorozní úpravu, není-li tato provedena již z výroby nebo daná vlastnostmi použitého materiálu  
2. Položka neobsahuje:  
 - zhotovení základu nebo patky a zemní práce  
3. Způsob měření:  
Udává se počet kusů kompletní konstrukce nebo práce.</t>
  </si>
  <si>
    <t>"Dle technické zprávy, výkresových příloh projektové dokumentace,TKP staveb státních drah, výkazů materiálu projektu a tabulky kubatur projektanta."  
 9 = 9,000 [A]</t>
  </si>
  <si>
    <t>Uložení zemin a hor. tř.I. na skládku 3,24*2 = 6,480 [A]  
 Celkové množství 6.480000 = 6,480 [B]</t>
  </si>
  <si>
    <t>1,44*2,3 = 3,312 [A]  
 Celkové množství 3.312000 = 3,312 [B]</t>
  </si>
  <si>
    <t xml:space="preserve">  SO41-24-17-01</t>
  </si>
  <si>
    <t>ŽST Solnice, obvod os. n., orientační systém</t>
  </si>
  <si>
    <t>SO41-24-17-01</t>
  </si>
  <si>
    <t>"Dle technické zprávy, výkresových příloh projektové dokumentace,TKP staveb státních drah, výkazů materiálu projektu a tabulky kubatur projektanta."  
 Hloubení jam 2,16 = 2,160 [A]</t>
  </si>
  <si>
    <t>Odvoz zemin a hor., tř.I. 2,16 = 2,160 [A]  
 Celkové množství 2.160000 = 2,160 [B]</t>
  </si>
  <si>
    <t>Výkop pro patky orientačního systému 2,16 = 2,160 [A]  
 Celkové množství 2.160000 = 2,160 [B]</t>
  </si>
  <si>
    <t>"Dle technické zprávy, výkresových příloh projektové dokumentace,TKP staveb státních drah, výkazů materiálu projektu a tabulky kubatur projektanta."  
 základ 0,6*0,6*1*6 = 2,160 [A]</t>
  </si>
  <si>
    <t>Včetně dopravy</t>
  </si>
  <si>
    <t>R923002</t>
  </si>
  <si>
    <t>OHM - ORIENTAČNÍ HLASOVÝ MAJÁČEK VČ NAHRÁNÍ FRÁZÍ A VLASTNÍHO UPEVNĚNÍ</t>
  </si>
  <si>
    <t>M1 orientační hlasový majáček (OHL) 1 = 1,000 [A]  
 Celkové množství 1.000000 = 1,000 [B]</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</si>
  <si>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</si>
  <si>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TABULE VELIKOSTI 2000X600 MM "NÁZEV STANICE" (NA OCELOVÝCH SLOUPCÍCH) jednostranná</t>
  </si>
  <si>
    <t>TABULE VELIKOSTI 2000X600 MM "NÁZEV STANICE" (NA OCELOVÝCH SLOUPCÍCH) oboustranná</t>
  </si>
  <si>
    <t>"Dle technické zprávy, výkresových příloh projektové dokumentace,TKP staveb státních drah, výkazů materiálu projektu a tabulky kubatur projektanta."  
 6 = 6,000 [A]</t>
  </si>
  <si>
    <t>PIKTOGRAM SAMOLEPÍCÍ</t>
  </si>
  <si>
    <t>T6 piktogram č. 85 „Zákaz kouření“  
T7 tabule označení „WC ženy"  
T8 tabule označení „WC muži"  
T9 piktogram č. 83 „Sklopné madlo“  
T9 piktogram č. 84 „Přivolávání pomoci“  
T10 hmatový štítek „WC ženy / muži bezbariérový"  
T10 hmatový štítek „Přebalovací pult"</t>
  </si>
  <si>
    <t>T6 piktogram č. 85 „Zákaz kouření“ 200x200 mm 2 = 2,000 [A]  
 T7 tabule označení „WC ženy` 640x240 mm 1 = 1,000 [B]  
 T8 tabule označení „WC muži` 640x240 mm 1 = 1,000 [C]  
 T9 piktogram č. 83 „Sklopné madlo“ 100x100 mm 2 = 2,000 [D]  
 T9 piktogram č. 84 „Přivolávání pomoci“ 100x100 mm 2 = 2,000 [E]  
 T10 hmatový štítek „WC ženy / muži bezbariérový` 152x61 mm 2 = 2,000 [F]  
 T10 hmatový štítek „Přebalovací pult` 114x61 mm 2 = 2,000 [G]  
 Celkové množství 12.000000 = 12,000 [H]</t>
  </si>
  <si>
    <t>Uložení zemin a hor. tř.I. na skládku 2,16*2 = 4,320 [A]  
 Celkové množství 4.320000 = 4,320 [B]</t>
  </si>
  <si>
    <t>D.2.2.6</t>
  </si>
  <si>
    <t>Drobná architektura a oplocení</t>
  </si>
  <si>
    <t xml:space="preserve">  SO41-25-16-01</t>
  </si>
  <si>
    <t>ŽST Solnice, obvod n. n., oplocení provozně technologického objektu</t>
  </si>
  <si>
    <t>SO41-25-16-01</t>
  </si>
  <si>
    <t>56*0,90</t>
  </si>
  <si>
    <t>sloupky  
44  
vzpěry - v rozích, u brány, max.po 25 m délky oplocení  
6+2+4</t>
  </si>
  <si>
    <t>348101240</t>
  </si>
  <si>
    <t>Osazení vrat nebo vrátek k oplocení na ocelové sloupky pl přes 6 do 8 m2</t>
  </si>
  <si>
    <t>R55342363.1</t>
  </si>
  <si>
    <t>dvoukřídlá vjezdová brána šířky 6,5 m, výšky 2,05 m</t>
  </si>
  <si>
    <t>348121221</t>
  </si>
  <si>
    <t>Osazení podhrabových desek dl přes 2 do 3 m na ocelové plotové sloupky</t>
  </si>
  <si>
    <t>R59233120.1</t>
  </si>
  <si>
    <t>podhrabová deska betonová 2450x300x50 mm</t>
  </si>
  <si>
    <t>Dodávka, včetně držáků podhrabových desek</t>
  </si>
  <si>
    <t>R348122000.1</t>
  </si>
  <si>
    <t>Příplatek na délkovou úpravu podhrabových desek</t>
  </si>
  <si>
    <t>Délková úprava u výrobce, nebo zkrácení podhrabových desek v rozích a u bran včetně odvozu a likvidace materiálu</t>
  </si>
  <si>
    <t>112,00-6,50</t>
  </si>
  <si>
    <t>(112,00-6,50)/2,50+0,80</t>
  </si>
  <si>
    <t>43*3</t>
  </si>
  <si>
    <t>Délková úprava u výrobce, nebo zkrácení plotových panelů v rozích a u bran včetně odvozu a likvidace materiálu</t>
  </si>
  <si>
    <t>112,00*2</t>
  </si>
  <si>
    <t>112,00*2*1,10</t>
  </si>
  <si>
    <t>998232110</t>
  </si>
  <si>
    <t>Přesun hmot pro oplocení zděné z cihel nebo tvárnic v do 3 m</t>
  </si>
  <si>
    <t>Dle automatického výpočtu prokramu Kros ÚRS, a.s.</t>
  </si>
  <si>
    <t>50,40*pi*0,15*0,15</t>
  </si>
  <si>
    <t xml:space="preserve">  SO41-25-16-02</t>
  </si>
  <si>
    <t>ŽST Solnice, obvod n. n., oplocení manipulačního prostoru</t>
  </si>
  <si>
    <t>SO41-25-16-02</t>
  </si>
  <si>
    <t>471*1,00</t>
  </si>
  <si>
    <t>"sloupky  
22+17+2+42+232+52+16+4  
"vzpěry  
" - v rozích, u brány, max.po 25 m délky oplocení  
2+4+2+10+48+12+4+2</t>
  </si>
  <si>
    <t>985,00-6,50*3</t>
  </si>
  <si>
    <t>387*3</t>
  </si>
  <si>
    <t>985,00*2</t>
  </si>
  <si>
    <t>985,00*2*1,10</t>
  </si>
  <si>
    <t>471*pi*0,15*0,15</t>
  </si>
  <si>
    <t xml:space="preserve">  SO41-25-16-03</t>
  </si>
  <si>
    <t>Zastávka Lipovka, úprava oplocení</t>
  </si>
  <si>
    <t>SO41-25-16-03</t>
  </si>
  <si>
    <t>82*1,00</t>
  </si>
  <si>
    <t>zásyp jamek po sloupcích původního oplocení  
61*0,08</t>
  </si>
  <si>
    <t>"sloupky  
61  
"vzpěry  
" - v rozích, u brány, max.po 25 m délky oplocení  
10+2+4+3+2</t>
  </si>
  <si>
    <t>R55342363.2</t>
  </si>
  <si>
    <t>dvoukřídlá vjezdová brána šířky 6,0 m, výšky 2,50 m</t>
  </si>
  <si>
    <t>61*3</t>
  </si>
  <si>
    <t>(130,00+5,00)*2</t>
  </si>
  <si>
    <t>(130,00+5,00)*2*1,10</t>
  </si>
  <si>
    <t>966071711</t>
  </si>
  <si>
    <t>Bourání sloupků a vzpěr plotových ocelových do 2,5 m zabetonovaných</t>
  </si>
  <si>
    <t>966071822</t>
  </si>
  <si>
    <t>Rozebrání oplocení z drátěného pletiva se čtvercovými oky v přes 1,6 do 2,0 m</t>
  </si>
  <si>
    <t>966071832</t>
  </si>
  <si>
    <t>Rozebrání ostnatého drátu v přes 2,0 m</t>
  </si>
  <si>
    <t>966073811</t>
  </si>
  <si>
    <t>Rozebrání vrat a vrátek k oplocení pl přes 2 do 6 m2</t>
  </si>
  <si>
    <t>82,00*pi*0,15*0,15-4,88</t>
  </si>
  <si>
    <t>10,065*0,85</t>
  </si>
  <si>
    <t>R015747</t>
  </si>
  <si>
    <t>LIKVIDACE ODPADŮ NEKONTAMINOVANÝCH - 17 04 07 - SMĚSNÉ KOVY, VČETNĚ DOPRAVY</t>
  </si>
  <si>
    <t>10,887-10,065*0,85</t>
  </si>
  <si>
    <t>D.2.3.1</t>
  </si>
  <si>
    <t>Trakční vedení</t>
  </si>
  <si>
    <t xml:space="preserve">  SO41-11-16-02.1</t>
  </si>
  <si>
    <t>ŽST Solnice, obvod n. n., železniční spodek - základy TV</t>
  </si>
  <si>
    <t>SO41-11-16-02.1</t>
  </si>
  <si>
    <t>74A</t>
  </si>
  <si>
    <t>ZÁKLADY TV</t>
  </si>
  <si>
    <t>74A110</t>
  </si>
  <si>
    <t>ZÁKLAD TV HLOUBENÝ V JAKÉKOLIV TŘÍDĚ ZEMINY</t>
  </si>
  <si>
    <t>viz výkaz výměr základů, stožárů a bran</t>
  </si>
  <si>
    <t>1. Položka obsahuje:  
 – zemní práce pro montáž výkopu včetně bourání zpevněných ploch, dlažby a pod., uvedení narušeného okolí do původního stavu a naložení výkopku  
 – úpravy spojené s uvolněním prostoru pro výkop např. demontáž a montáž oplocení, zajištění výkopu před zaplavením povrchovou vodou, pažení výkopu  
 – dodávku, dopravu, montáž, pronájem mechanizmů a demontáž bednění  
 – dodávku, dopravu a montáž svorníkového koše, technologické výztuže, kovaných svorníků aj.  
 – případně provedení dutiny pro upevnění stožáru TV  
 – dodávku, dopravu a uložení betonové směsi včetně všech technologických opatření spojené s realizací základu podle TKP  
2. Položka neobsahuje:  
 – přídavnou výztuž, svorníky, koše  
3. Způsob měření:  
Měří se metry kubické uložené betonové směsi.</t>
  </si>
  <si>
    <t>74A113</t>
  </si>
  <si>
    <t>PŘÍPLATEK ZA RUČNÍ VÝKOP ZÁKLADU</t>
  </si>
  <si>
    <t>viz technická zpráva</t>
  </si>
  <si>
    <t>1. Položka obsahuje:  
 – příplatek za ruční výkop základu jakéhokoliv typu  
2. Položka neobsahuje:  
 X  
3. Způsob měření:  
Udává se počet m3 výkopu  kompletní montážní práce.</t>
  </si>
  <si>
    <t>74A130</t>
  </si>
  <si>
    <t>ZÁKLAD TV VE SKÁLE</t>
  </si>
  <si>
    <t>1. Položka obsahuje:   
 – zemní práce vč. zjištení stávajících sítí, naložení výkopku  
 – pažení výkopu  
 – dodávku, dopravu, montáž základu, pronájem mechanizmů a demontáž bednění  
 – dodávku, dopravu a montáž štěrkopísku pro stabilizaci základu ve výkopu,  
 – upevnění stožáru TV na svorníky nebo do dutiny  
 – včetně dovozu a montáže betonové směsi do dutiny a  hlavičky základu  
2. Položka neobsahuje:  
3. Způsob měření:  
Měří se metry kubické prefabrikovaných dílců (objem dle Archimédova zákona).</t>
  </si>
  <si>
    <t>74A151</t>
  </si>
  <si>
    <t>MANIPULACE SE ZEMINOU Z VÝKOPU NA STAVENIŠTI</t>
  </si>
  <si>
    <t>M3KM</t>
  </si>
  <si>
    <t>1. Položka obsahuje:  
 – manipulace jakýmkoliv dopravním prostředkem a složení  
 – případné překládky na trase  
2. Položka neobsahuje:  
 – naložení vybouraného materiálu na dopravní prostředek (je zahrnuto ve zdrojové položce)  
 – poplatky za likvidaci odpadů  
3. Způsob měření:  
Výměra je součtem součinů metrů krychlových vytěženého v rostlém (původním) stavu nebo vybouraného materiálu a jednotlivých vzdáleností v kilometrech.</t>
  </si>
  <si>
    <t>74A152</t>
  </si>
  <si>
    <t>NAKLÁDÁNÍ ZEMINY  NA DOPRAVNÍ PROSTŘEDEK</t>
  </si>
  <si>
    <t>1. Položka obsahuje:  
 – nakládání vytěžené zeminy na dopravní prostředek  
2. Položka neobsahuje:  
 – případné překládky na trase do 1 km  
 – poplatky za likvidaci odpadů  
3. Způsob měření:  
Výměra je tuna  vytěženého materiálu  v rostlém (původním) stavu nebo vybouraného materiálu</t>
  </si>
  <si>
    <t>74A310</t>
  </si>
  <si>
    <t>PŘÍDAVNÁ VÝZTUŽ PRO ZÁKLAD TV</t>
  </si>
  <si>
    <t>viz stavební tabulka</t>
  </si>
  <si>
    <t>1. Položka obsahuje:  
 –  montáž, materiál a dovoz kompletní ocelové výztuže základu TV (vč. technologické)  
2. Položka neobsahuje:  
 X  
3. Způsob měření:  
Udává se počet kusů kompletní konstrukce nebo práce.</t>
  </si>
  <si>
    <t>74A320</t>
  </si>
  <si>
    <t>KOVANÝ SVORNÍK PRO ZÁKLAD TV</t>
  </si>
  <si>
    <t>1. Položka obsahuje:  
 –  montáž, materiál, dovoz a protikorozní ošetření kovaného svorníku pro základ TV,nebo jehlanovou pilotu  
2. Položka neobsahuje:  
 X  
3. Způsob měření:  
Udává se počet kusů kompletní konstrukce nebo práce.</t>
  </si>
  <si>
    <t>74A330</t>
  </si>
  <si>
    <t>SVORNÍKOVÝ KOŠ PRO ZÁKLAD TV</t>
  </si>
  <si>
    <t>1. Položka obsahuje:  
 –  montáž, materiál, dovoz a protikorozní ošetření svorníkového koše pro základ TV  
2. Položka neobsahuje:  
 X  
3. Způsob měření:  
Udává se počet kusů kompletní konstrukce nebo práce.</t>
  </si>
  <si>
    <t>74A340</t>
  </si>
  <si>
    <t>KOTEVNÍ SLOUPEK PRO ZÁKLAD TV</t>
  </si>
  <si>
    <t>1. Položka obsahuje:  
 – materiál, montáž a dopravné za kotevní sloupek  
2. Položka neobsahuje:  
 X  
3. Způsob měření:  
Udává se počet kusů kompletní konstrukce nebo práce.</t>
  </si>
  <si>
    <t>74A350</t>
  </si>
  <si>
    <t>KORUGOVANÁ ROURA PRO ZÁKLAD TV</t>
  </si>
  <si>
    <t>1. Položka obsahuje:  
 –  materiál, dopravu a montáž korugované PVC roury, včetně zálivky a hlavičky základu  
2. Položka neobsahuje:  
 X  
3. Způsob měření:  
Měří se metr délkový.</t>
  </si>
  <si>
    <t>74A450</t>
  </si>
  <si>
    <t>ÚPRAVA KABELŮ U ZÁKLADU TV</t>
  </si>
  <si>
    <t>1. Položka obsahuje: montáž a materiál   
 – ruční výkop v průměrné hloubce 80 cm a šířce 50 cm délky 30m  
 – pažení nebo zajištění výkopu v nezbytném rozsahu  
 – případné čerpání vody  
 – úpravu kabelové trasy včetně ověření polohy  
2. Položka neobsahuje:  
 X  
3. Způsob měření:  
Udává se počet kusů kompletní konstrukce nebo práce pro jeden základ.</t>
  </si>
  <si>
    <t>74A460</t>
  </si>
  <si>
    <t>ÚPRAVA ODVODNĚNÍ U ZÁKLADU TV</t>
  </si>
  <si>
    <t>1. Položka obsahuje: demontáž, montáž a materiál   
 – ruční výkop v průměrné hloubce 50 cm a šířce 50 cm délky 10m  
 – pažení nebo zajištění výkopu v nezbytném rozsahu  
 – případné čerpání vody  
 – úpravu odvodňovacího žlabu, případně trativodu, včetně ověření polohy  
2. Položka neobsahuje:  
 X  
3. Způsob měření:  
Udává se počet kusů kompletní konstrukce nebo práce pro jeden základ.</t>
  </si>
  <si>
    <t>R11511</t>
  </si>
  <si>
    <t>ČERPÁNÍ VODY DO 500L/MIN</t>
  </si>
  <si>
    <t>1. Položka obsahuje:  
 – kolejové mechanizmy pro výstavbu základů podpěr trakčního vedení  
 – dopravu kolejových mechanismů z mateřského depa do prostoru stavby a zpět  
2. Položka neobsahuje:  
 X  
3. Způsob měření:  
Udává se čas v hodinách bez pohotovostních stavů vozidla.</t>
  </si>
  <si>
    <t>74AF11</t>
  </si>
  <si>
    <t>TAŽNÉ HNACÍ VOZIDLO K PRACOVNÍM SOUPRAVÁM (PRO ZÁKLADY - MONTÁŽ)</t>
  </si>
  <si>
    <t>74B</t>
  </si>
  <si>
    <t>STOŽÁRY TV</t>
  </si>
  <si>
    <t>74B116</t>
  </si>
  <si>
    <t>STOŽÁR TV OCELOVÝ TRUBKOVÝ DO DUTINY, TYPU T245 NEBO TB245, DÉLKY PŘES 10 M DO 14 M VČETNĚ</t>
  </si>
  <si>
    <t>1. Položka obsahuje:  
 – montáž, materiál a dopravné stožáru typového provedení  
 – protikorozní ošetření stožáru dle TKP  
 – betonáž hlavičky základu  
2. Položka neobsahuje:  
 – základovou konstrukci  
3. Způsob měření:  
Udává se počet kusů trakčních podpěr.</t>
  </si>
  <si>
    <t>74B213</t>
  </si>
  <si>
    <t>STOŽÁR TV OCELOVÝ TRUBKOVÝ JEDNODUCHÝ NA SVORNÍKY, TYPU TS219 NEBO TSI219, DÉLKY DO 10 M VČETNĚ</t>
  </si>
  <si>
    <t>1. Položka obsahuje:  
 – montáž, materiál a dopravné stožáru typového provedení  
 – protikorozní ošetření stožáru dle TKP  
 – konečnou regulaci stožáru po jeho zatížení  
2. Položka neobsahuje:  
 – základovou konstrukci  
3. Způsob měření:  
Udává se počet kusů trakčních podpěr.</t>
  </si>
  <si>
    <t>74B215</t>
  </si>
  <si>
    <t>STOŽÁR TV OCELOVÝ TRUBKOVÝ JEDNODUCHÝ NA SVORNÍKY, TYPU TS245 NEBO TSI245, DÉLKY DO 10 M VČETNĚ</t>
  </si>
  <si>
    <t>74B216</t>
  </si>
  <si>
    <t>STOŽÁR TV OCELOVÝ TRUBKOVÝ JEDNODUCHÝ NA SVORNÍKY, TYPU TS245 NEBO TSI245, DÉLKY PŘES 10 M DO 14 M VČETNĚ</t>
  </si>
  <si>
    <t>74B233</t>
  </si>
  <si>
    <t>STOŽÁR TV OCELOVÝ TRUBKOVÝ JEDNODUCHÝ BRÁNOVÝ NA SVORNÍKY, TYPU TBS245 NEBO TBSI245, DÉLKY DO 10 M VČETNĚ</t>
  </si>
  <si>
    <t>74B234</t>
  </si>
  <si>
    <t>STOŽÁR TV OCELOVÝ TRUBKOVÝ JEDNODUCHÝ BRÁNOVÝ NA SVORNÍKY, TYPU TBS245 NEBO TBSI245, DÉLKY PŘES 10 M DO 14 M VČETNĚ</t>
  </si>
  <si>
    <t>74B416</t>
  </si>
  <si>
    <t>STOŽÁR TV OCELOVÝ TRUBKOVÝ DVOJITÝ BRÁNOVÝ NA SVORNÍKY, TYPU 2TBS245 NEBO 2TBSI245, DÉLKY PŘES 10 M DO 14 M VČETNĚ</t>
  </si>
  <si>
    <t>74B601</t>
  </si>
  <si>
    <t>STOŽÁR TV OCELOVÝ PŘÍHRADOVÝ TYPU BP DÉLKY  9 M</t>
  </si>
  <si>
    <t>1. Položka obsahuje:  
 – montáž, materiál a dopravné stožáru typového provedení  
 – protikorozní ošetření stožáru dle TKP  
 – konečnou regulaci stožáru po jeho zatížení včetně podmazání patek  
2. Položka neobsahuje:  
 – základovou konstrukci  
3. Způsob měření:  
Udává se počet kusů trakčních podpěr.</t>
  </si>
  <si>
    <t>74B602</t>
  </si>
  <si>
    <t>STOŽÁR TV OCELOVÝ PŘÍHRADOVÝ TYPU BP DÉLKY 10 M</t>
  </si>
  <si>
    <t>74B603</t>
  </si>
  <si>
    <t>STOŽÁR TV OCELOVÝ PŘÍHRADOVÝ TYPU BP DÉLKY 11 M</t>
  </si>
  <si>
    <t>74B604</t>
  </si>
  <si>
    <t>STOŽÁR TV OCELOVÝ PŘÍHRADOVÝ TYPU BP DÉLKY 12,5 M</t>
  </si>
  <si>
    <t>74B711</t>
  </si>
  <si>
    <t>BRÁNY NEBO VÝLOŽNÍKY - BŘEVNO TYPU 23L</t>
  </si>
  <si>
    <t>1. Položka obsahuje:  
 – montáž včetně potřebné mechanizace a pomůcek, materiál a dopravné břevna typového provedení  
 – protikorozní ošetření dle TKP  
2. Položka neobsahuje:  
X  
3. Způsob měření:  
Měří se metr délkový.</t>
  </si>
  <si>
    <t>74B721</t>
  </si>
  <si>
    <t>PŘIPEVNĚNÍ BŘEVNA BRÁNY NEBO VÝLOŽNÍKU S UKONČENÍM TYPU A NA 1T</t>
  </si>
  <si>
    <t>1. Položka obsahuje:  
 – montáž včetně potřebné mechanizace a pomůcek, materiál a dopravné ukončení břevna typového provedení  
 – protikorozní ošetření dle TKP  
 – konečnou regulaci břevna po jeho zatížení  
2. Položka neobsahuje:  
X  
3. Způsob měření:  
Udává se počet kusů uchycení na TP.</t>
  </si>
  <si>
    <t>74B722</t>
  </si>
  <si>
    <t>PŘIPEVNĚNÍ BŘEVNA BRÁNY NEBO VÝLOŽNÍKU S UKONČENÍM TYPU B NA 2T</t>
  </si>
  <si>
    <t>74B723</t>
  </si>
  <si>
    <t>PŘIPEVNĚNÍ BŘEVNA BRÁNY NEBO VÝLOŽNÍKU S UKONČENÍM TYPU C NA BP</t>
  </si>
  <si>
    <t>74B724</t>
  </si>
  <si>
    <t>PŘIPEVNĚNÍ BŘEVNA BRÁNY NEBO VÝLOŽNÍKU KLUZNÉ S UKONČENÍM TYPU D NA BP</t>
  </si>
  <si>
    <t>74B741</t>
  </si>
  <si>
    <t>VYVĚŠENÍ BŘEVNA BRÁNY NEBO VÝLOŽNÍKU NA 1T</t>
  </si>
  <si>
    <t>1. Položka obsahuje:  
 – montáž včetně potřebné mechanizace a pomůcek, materiál a dopravné vyvěšení břevna typového provedení  
 – protikorozní ošetření dle TKP  
 – konečnou regulaci vyvěšení břevna po zatížení brány nebo výložníku  
2. Položka neobsahuje:  
X  
3. Způsob měření:  
Udává se počet kusů vyvěšení na TP.trakčních podpěr.</t>
  </si>
  <si>
    <t>74B742</t>
  </si>
  <si>
    <t>VYVĚŠENÍ BŘEVNA BRÁNY NEBO VÝLOŽNÍKU NA 2T</t>
  </si>
  <si>
    <t>74B743</t>
  </si>
  <si>
    <t>VYVĚŠENÍ BŘEVNA BRÁNY NEBO VÝLOŽNÍKU NA BP</t>
  </si>
  <si>
    <t>74BF11</t>
  </si>
  <si>
    <t>TAŽNÉ HNACÍ VOZIDLO K PRACOVNÍM SOUPRAVÁM (PRO STOŽÁRY A BRÁNY - MONTÁŽ )</t>
  </si>
  <si>
    <t>1. Položka obsahuje:  
 – kolejové mechanizmy pro výstavbu podpěr (stožárů, bran, výložníků nebo jiných obdobných konstrukcí) trakčního vedení  
 – dopravu kolejových mechanismů z mateřského depa do prostoru stavby a zpět  
2. Položka neobsahuje:  
 X  
3. Způsob měření:  
Udává se čas v hodinách bez pohotovostních stavů vozidla.</t>
  </si>
  <si>
    <t>74C</t>
  </si>
  <si>
    <t>VODIČE TV</t>
  </si>
  <si>
    <t>74C917</t>
  </si>
  <si>
    <t>PŘIPOJENÍ STOŽÁRU NEBO IZOLOVANÉHO SVODU NA ZEMNIČ VČETNĚ ZŘÍZENÍ UZEMNĚNÍ</t>
  </si>
  <si>
    <t>viz soupis sestavení</t>
  </si>
  <si>
    <t>1. Položka obsahuje:  
 – kompletní materiál a montáž pro zajištění požadovaných elektrických parametrů uzemnění se všemi pomocnými doplňujícími součástmi  
 – měření a regulaci s použitím mechanizmů a montážních souprav  
2. Položka neobsahuje:  
 X  
3. Způsob měření:  
Udává se počet kusů kompletní konstrukce nebo práce.</t>
  </si>
  <si>
    <t>74C968</t>
  </si>
  <si>
    <t>TABULKA ČÍSLOVÁNÍ STOŽÁRU NEBO POHONU ODPOJOVAČE</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</si>
  <si>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</si>
  <si>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74F2</t>
  </si>
  <si>
    <t>NÁTĚRY TV</t>
  </si>
  <si>
    <t>74F231</t>
  </si>
  <si>
    <t>BEZPEČNOSTNÍ PRUH NA PODPĚŘE TV ČERNOŽLUTÝ</t>
  </si>
  <si>
    <t>1. Položka obsahuje:  
 – nátěr, očištění, odrezivění a materiál (barva, ředidlo, odrezovač), nátěr proveden dle TKP  
2. Položka neobsahuje:  
 X  
3. Způsob měření:  
Udává se počet kusů kompletní konstrukce nebo práce.</t>
  </si>
  <si>
    <t>74F232</t>
  </si>
  <si>
    <t>BEZPEČNOSTNÍ PRUH NA PODPĚŘE TV BÍLOČERVENÝ</t>
  </si>
  <si>
    <t>74F3</t>
  </si>
  <si>
    <t>REVIZE, ZKOUŠKY A MĚŘENÍ TV</t>
  </si>
  <si>
    <t>74F320</t>
  </si>
  <si>
    <t>STABILIZACE PLASTIKOVÝM MEZNÍKEM</t>
  </si>
  <si>
    <t>1. Položka obsahuje:  
 – osazení geodetické zn.pro měření vzdálenosti PH TP pro další zpracování projektu  
 – dopravu kolejových mechanismů z mateřského depa do prostoru stavby a zpět  
2. Položka neobsahuje:  
 X  
3. Způsob měření:  
Měří se 1 kus základu</t>
  </si>
  <si>
    <t>74F321</t>
  </si>
  <si>
    <t>PROTOKOL ZPŮSOBILOSTI</t>
  </si>
  <si>
    <t>1. Položka obsahuje:  
 – vyhotovení dokladu právnickou osobou o trolejových vedeních a trakčních zařízeních  
2. Položka neobsahuje:  
 X  
3. Způsob měření:  
Udává se v  ks.Výpočet dle ks elektrifikovaných kolejí, neutrální pole 4ks, velká žst. dle počtu stavebních postupů.</t>
  </si>
  <si>
    <t>74F322</t>
  </si>
  <si>
    <t>REVIZNÍ ZPRÁVA</t>
  </si>
  <si>
    <t>1. Položka obsahuje:  
 – revizi autorizovaným revizním technikem na zařízeních trakčního vedení podle požadavku ČSN, včetně hodnocení  
2. Položka neobsahuje:  
 X  
3. Způsob měření:  
Udává se v  ks.Výpočet dle ks elektrifikovaných kolejí, neutrální pole 4ks, velká žst. dle počtu stavebních postupů.</t>
  </si>
  <si>
    <t>1. Položka obsahuje:  
 – protokol autorizovaným revizním technikem na zařízeních trakčního vedení podle požadavku ČSN, včetně hodnocení  
2. Položka neobsahuje:  
 X  
3. Způsob měření:  
Udává se v ks.Výpočet dle ks elektrifikovaných kolejí, neutrální pole 4ks, velká žst. dle počtu stavebních postupů.</t>
  </si>
  <si>
    <t>74F331</t>
  </si>
  <si>
    <t>TECHNICKÁ POMOC PŘI VÝSTAVBĚ TV</t>
  </si>
  <si>
    <t>1. Položka obsahuje:  
 – zajištění pracoviště TDI vč. nájmu pracovníků a poUŽITÝch mechanismů nutných k výkonu  
2. Položka neobsahuje:  
 X  
3. Způsob měření:  
Udává se čas v hodinách.U velkých celků a žst. dle stavebních postupů 1ks postupu...10hod</t>
  </si>
  <si>
    <t>74F334</t>
  </si>
  <si>
    <t>ZAMĚŘENÍ SKUTEČNÉHO PROVEDENÍ TV 2KOLEJ. TRAŤ, MALÉ ŽST. ZA 100M</t>
  </si>
  <si>
    <t>1. Položka obsahuje:  
 – geodetickou činnost po výstavbě  TV  
2. Položka neobsahuje:  
 X  
3. Způsob měření:  
Měří se 1 kus za každých 100m TV</t>
  </si>
  <si>
    <t xml:space="preserve">  SO41-11-17-02.1</t>
  </si>
  <si>
    <t>ŽST Solnice, obvod os. n., železniční spodek - základy TV</t>
  </si>
  <si>
    <t>SO41-11-17-02.1</t>
  </si>
  <si>
    <t>74A440</t>
  </si>
  <si>
    <t>ZAJIŠTĚNÍ SVAHU U ZÁKLADU PREFABRIKÁTEM</t>
  </si>
  <si>
    <t>1. Položka obsahuje: montáž a materiál   
 – odtěžení zeminy a stabilizaci terénu, dopravné a uložení prefabrikátu včetně stabilizace, zásyp včetně zhutnění nebo betonáž včetně pažení a bednění   
2. Položka neobsahuje:  
 X  
3. Způsob měření:  
Udává se počet kusů kompletní konstrukce nebo práce.</t>
  </si>
  <si>
    <t>74A530</t>
  </si>
  <si>
    <t>MECHANICKÁ OCHRANA TRAKČNÍ PODPĚRY</t>
  </si>
  <si>
    <t>1. Položka obsahuje:  
 – montáž, materiál a dopravné  
 – ocelovou konstrukci pro ochranu stožáru v betonovém základu  
2. Položka neobsahuje:  
 X  
3. Způsob měření:  
Udává se počet kusů kompletní konstrukce nebo práce.</t>
  </si>
  <si>
    <t>R919115</t>
  </si>
  <si>
    <t>ŘEZÁNÍ ASFALTOVÉHO KRYTU VOZOVEK TL DO 250MM</t>
  </si>
  <si>
    <t>Položka obsahuje:  
 - řezání vozovkové vrstvy v předepsané tloušťce, včetně spotřeby vody</t>
  </si>
  <si>
    <t>R96612</t>
  </si>
  <si>
    <t>BOURÁNÍ KONSTRUKCÍ Z KAMENE NA SUCHO</t>
  </si>
  <si>
    <t>1. Položka obsahuje:  
 – rozbourání konstrukce bez ohledu na použitou technologii  
 – veškeré pomocné konstrukce (lešení a pod.)  
 – veškerou manipulaci s vybouranou sutí a hmotami včetně uložení na skládku.  
2. Položka neobsahuje:  
 – poplatek za skládku, který se vykazuje v položce 0141** (s výjimkou malého množství bouraného materiálu, kde je možné poplatek zahrnout do jednotkové ceny bourání)  
 – veškeré další práce plynoucí z technologického předpisu a z platných předpisů.</t>
  </si>
  <si>
    <t>Položka čerpání vody na povrchu zahrnuje i potrubí, pohotovost záložní čerpací soupravy a zřízení čerpací jímky. Součástí položky je také následná demontáž a likvidace těchto zařízení</t>
  </si>
  <si>
    <t>74F333</t>
  </si>
  <si>
    <t>ZAMĚŘENÍ SKUTEČNÉHO PROVEDENÍ TV 1KOLEJ. TRAŤ ZA 100M</t>
  </si>
  <si>
    <t xml:space="preserve">  SO49-31-01</t>
  </si>
  <si>
    <t>ŽST Borohrádek, úprava trakčního vedení</t>
  </si>
  <si>
    <t>SO49-31-01</t>
  </si>
  <si>
    <t>74C121</t>
  </si>
  <si>
    <t>PŘÍPLATEK ZA PLASTOVÝ IZOLÁTOR</t>
  </si>
  <si>
    <t>OTSKP_ZS2023</t>
  </si>
  <si>
    <t>1. Položka obsahuje:  
 – příplatek na materiál, dodávku a kusové zkoušky izolátoru podle TKP (samostatně nelze položku použít)  
2. Položka neobsahuje:  
 X  
3. Způsob měření:  
Udává se počet kusů kompletní konstrukce nebo práce.</t>
  </si>
  <si>
    <t>74C312</t>
  </si>
  <si>
    <t>VĚŠÁK TROLEJE ZÁKLADNÍ (PEVNÝ NEBO KLUZNÝ)</t>
  </si>
  <si>
    <t>1. Položka obsahuje:  
 – všechny náklady na montáž a materiál dodaného zařízení protikorozně ošetřeného podle TKP se všemi pomocnými doplňujícími součástmi a pracemi s použitím mechanizmů  
2. Položka neobsahuje:  
 X  
3. Způsob měření:  
Udává se počet kusů kompletní konstrukce nebo práce.</t>
  </si>
  <si>
    <t>74C315</t>
  </si>
  <si>
    <t>PROUDOVÉ PROPOJENÍ PODÉLNÝCH POLÍ</t>
  </si>
  <si>
    <t>74C322</t>
  </si>
  <si>
    <t>SPOJKA LAN A TROLEJÍ IZOLOVANÁ</t>
  </si>
  <si>
    <t>74C332</t>
  </si>
  <si>
    <t>DĚLIČ V TROLEJI REGULOVATELNÝ NEBO NEUTRÁLNÍ VČETNĚ TABULKY</t>
  </si>
  <si>
    <t>74C432</t>
  </si>
  <si>
    <t>SMĚROVÁ LANA - VLOŽENÁ IZOLACE V PŘÍČNÝCH POLÍCH</t>
  </si>
  <si>
    <t>74C591</t>
  </si>
  <si>
    <t>VÝŠKOVÁ REGULACE TROLEJE</t>
  </si>
  <si>
    <t>1. Položka obsahuje:  
 – všechny náklady na regulaci troleje s použitím mechanizmů  
 – cena položky je vč. ostatních rozpočtových nákladů  
2. Položka neobsahuje:  
 X  
3. Způsob měření:  
Měří se metr délkový v ose vodiče nebo lana.</t>
  </si>
  <si>
    <t>74C596</t>
  </si>
  <si>
    <t>ZAJIŠTĚNÍ KOTVENÍ  NL A TR VŠECH SESTAV</t>
  </si>
  <si>
    <t>1. Položka obsahuje:  
 – všechny náklady na regulaci kotvení se všemi pomocnými doplňujícími pracemi vč,mechanismů  
2. Položka neobsahuje:  
 X  
3. Způsob měření:  
Udává se počet kusů kompletní konstrukce nebo práce.</t>
  </si>
  <si>
    <t>74C5A3</t>
  </si>
  <si>
    <t>DEFINITIVNÍ REGULACE POHYBLIVÉHO KOTVENÍ SPOLEČNÉHO (NL A TR)</t>
  </si>
  <si>
    <t>74C724</t>
  </si>
  <si>
    <t>SVOD Z DVOJITÉHO NAPÁJECÍHO PŘEVĚSU NA TV LANY 120 CU</t>
  </si>
  <si>
    <t>74C732</t>
  </si>
  <si>
    <t>PŘEKLENUTÍ VLOŽENÉ IZOLACE</t>
  </si>
  <si>
    <t>74C916</t>
  </si>
  <si>
    <t>IZOLOVANÝ SVOD NA STOŽÁRU VČETNĚ PŘIPOJENÍ</t>
  </si>
  <si>
    <t>74C973</t>
  </si>
  <si>
    <t>ÚPRAVY STÁVAJÍCÍHO TV - PROVIZORNÍ STAVY ZA 100 M ZPROVOZŇOVANÉ SKUPINY</t>
  </si>
  <si>
    <t>1. Položka obsahuje:  
 – veškeré další práce a úpravy na stávajícím TV, nutné ke zprovoznění TV  
2. Položka neobsahuje:  
 X  
3. Způsob měření:  
Udává se počet kusů kompletní konstrukce nebo práce.</t>
  </si>
  <si>
    <t>74C975</t>
  </si>
  <si>
    <t>AKTUALIZACE TV DLE KOLEJOVÝCH POSTUPŮ ZA 100 M ZPROVOZŇOVANÉ SKUPINY</t>
  </si>
  <si>
    <t>1. Položka obsahuje:  
 – veškeré další práce na aktualizaci TV po každém stavebním postupu  
2. Položka neobsahuje:  
 X  
3. Způsob měření:  
Udává se počet kusů kompletní konstrukce nebo práce.</t>
  </si>
  <si>
    <t>74CF11</t>
  </si>
  <si>
    <t>Tažné hnací vozidlo k pracovním soupravám (pro vodiče - montáž)</t>
  </si>
  <si>
    <t>1. Položka obsahuje:  
 – kolejové mechanizmy pro výstavbu  trakčního vedení  
 – dopravu kolejových mechanismů z mateřského depa do prostoru stavby a zpět  
2. Položka neobsahuje:  
 X  
3. Způsob měření:  
Udává se čas v hodinách bez pohotovostních stavů vozidla.</t>
  </si>
  <si>
    <t>74F312</t>
  </si>
  <si>
    <t>MĚŘENÍ PARAMETRŮ TV STATICKÉ</t>
  </si>
  <si>
    <t>1. Položka obsahuje:  
 – měření parametrů TV pro revizi a dokumentaci skutečného provedení  
 – dopravu kolejových mechanismů z mateřského depa do prostoru stavby a zpět  
2. Položka neobsahuje:  
 X  
3. Způsob měření:  
Měří se projeté kilometry při měření, tj. bez režijních jízd.</t>
  </si>
  <si>
    <t>74F313</t>
  </si>
  <si>
    <t>MĚŘENÍ ELEKTRICKÝCH VLASTNOSTÍ TV</t>
  </si>
  <si>
    <t>1. Položka obsahuje:  
 – měření elektrických parametrů TV pro zpracování revize  
 – dopravu kolejových mechanismů z mateřského depa do prostoru stavby a zpět  
2. Položka neobsahuje:  
 X  
3. Způsob měření:  
Měří se projeté kilometry při měření, tj. bez režijních jízd.</t>
  </si>
  <si>
    <t>1. Položka obsahuje:  
 – vyhotovení dokladu právnickou osobou o trolejových vedeních a trakčních zařízeních  
2. Položka neobsahuje:  
 X  
3. Způsob měření:  
Udává se počet kusů kompletní konstrukce nebo práce.</t>
  </si>
  <si>
    <t>1. Položka obsahuje:  
 – revizi autorizovaným revizním technikem na zařízeních trakčního vedení podle požadavku ČSN, včetně hodnocení  
2. Položka neobsahuje:  
 X  
3. Způsob měření:  
Udává se počet kusů kompletní konstrukce nebo práce.</t>
  </si>
  <si>
    <t>1. Položka obsahuje:  
 – protokol autorizovaným revizním technikem na zařízeních trakčního vedení podle požadavku ČSN, včetně hodnocení  
2. Položka neobsahuje:  
 X  
3. Způsob měření:  
Udává se počet kusů kompletní konstrukce nebo práce.</t>
  </si>
  <si>
    <t>1. Položka obsahuje:  
 – zajištění pracoviště TDI vč. nájmu pracovníků a použitých mechanismů nutných k výkonu  
2. Položka neobsahuje:  
 X  
3. Způsob měření:  
Udává se čas v hodinách.</t>
  </si>
  <si>
    <t>1. Položka obsahuje:  
 – zajištění pracoviště správcem TV (zkratování TV), zajištění přejezdů správcem TV vč. nájmu pracovníků a použitých mechanismů nutných k výkonu  
2. Položka neobsahuje:  
 X  
3. Způsob měření:  
Udává se čas v hodinách.</t>
  </si>
  <si>
    <t>74F4</t>
  </si>
  <si>
    <t>DEMONTÁŽE TV</t>
  </si>
  <si>
    <t>74F441</t>
  </si>
  <si>
    <t>DEMONTÁŽ DĚLIČŮ</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</si>
  <si>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Udává se počet kusů kompletní konstrukce nebo práce.</t>
  </si>
  <si>
    <t>74F452</t>
  </si>
  <si>
    <t>DEMONTÁŽ SVODU Z PŘEVĚSU NEBO Z ODPOJOVAČE - DVOJITÉ NEBO TROJITÉ LANO</t>
  </si>
  <si>
    <t>74F456</t>
  </si>
  <si>
    <t>DEMONTÁŽ PROUDOVÝCH PROPOJENÍ PODÉLNÝCH A PŘÍČNÝCH</t>
  </si>
  <si>
    <t>74F457</t>
  </si>
  <si>
    <t>DEMONTÁŽ VLOŽENÝCH IZOLACÍ V PODÉLNÝCH A PŘÍČNÝCH POLÍCH</t>
  </si>
  <si>
    <t>D.2.3.4</t>
  </si>
  <si>
    <t>Ohřev výhybek (elektrický, plynový)</t>
  </si>
  <si>
    <t xml:space="preserve">  SO41-34-16-01</t>
  </si>
  <si>
    <t>ŽST Solnice, obvod n. n., EOV</t>
  </si>
  <si>
    <t>SO41-34-16-01</t>
  </si>
  <si>
    <t>1641=1 641,000 [A] dle délky zemních prací v šíři 1m</t>
  </si>
  <si>
    <t>odstranění křovin a stromů do průměru 100 mm   
doprava dřevin bez ohledu na vzdálenost   
spálení na hromadách nebo štěpkování</t>
  </si>
  <si>
    <t>1*3,6=3,600 [A]; 1ks jámy pro spojkování kabelu nn, objem spojkoviště do 3,6m3/ks   
3*2=6,000 [B]; základy pro 3ks sestav rozvaděče (REOV+KS), do 2m3/sestavu   
3*1=3,000 [C]; základy pro 3ks srážkových čidel, do 1m3/ks  Celkem: A+B+C=12,600 [D]</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</si>
  <si>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</si>
  <si>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0,35*0,5*(52+32+45+43+13+32)=37,975 [A] výkopy 35/50 ve výkresu Situace   
0,35*0,8*(52)=14,560 [B] výkopy 35/80 ve výkresu Situace   
0,50*0,8*(61+39+67+563+124+23+35+78+236)=490,400 [C] výkopy 50/80 ve výkresu Situace   
0,50*0,5*(22+28)=12,500 [D] výkopy 50/50 ve výkresu Situace   
0,65*1,2*(22)=17,160 [E] výkopy 65/120 ve výkresu Situace   
Celkem: A+B+C+D+E=572,595 [F]</t>
  </si>
  <si>
    <t>13373</t>
  </si>
  <si>
    <t>HLOUBENÍ ŠACHET ZAPAŽ I NEPAŽ TŘ. I</t>
  </si>
  <si>
    <t>0,65*2,0*(14+18+16+18)=85,800 [A] výkopy 65/200 ve výkresu Situace   
0,65*2,4*(14)=21,840 [B] výkopy 65/240 ve výkresu Situace   
1,00*1,4*(14+6+24)=61,600 [C] výkopy 100/140 ve výkresu Situace   
Celkem: A+B+C=169,240 [D]</t>
  </si>
  <si>
    <t>12,600=12,600 [A]; dle pol. č. 13173   
572,595=572,595 [B]; dle pol. č. 13273   
169,240=169,240 [C]; dle pol. č. 13373  Celkem: A+B+C=754,435 [D]</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</si>
  <si>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</si>
  <si>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(572,595)*0,15=85,889 [A] objem pískového lože 15% z objemu výkopku dle pol.č. 13273</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</si>
  <si>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</si>
  <si>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18010</t>
  </si>
  <si>
    <t>VŠEOBECNÉ ÚPRAVY ZASTAVĚNÉHO ÚZEMÍ</t>
  </si>
  <si>
    <t>1641*1=1 641,000 [A] dle geodetického vytýčení zemních prací v šíři 1m</t>
  </si>
  <si>
    <t>Všeobecné úpravy musí zahrnovat úpravu území po uskutečnění stavby, tak jak je požadováno v zadávací dokumentaci s výjimkou těch prací, pro které jsou uvedeny samostatné položky.</t>
  </si>
  <si>
    <t>27231</t>
  </si>
  <si>
    <t>ZÁKLADY Z PROSTÉHO BETONU</t>
  </si>
  <si>
    <t>1: 3*1=3,000 [A]; betonové základy pro 3ks srážkových čidel, do 1m3/ks   
2: 3*2=6,000 [B]; betonové základy pod sestavu rozvaděče (REOV+KS), cca po 2m3/sestavu   
3: 0,24*0,65*(14+18+16+18)=10,296 [C] obetonování chrániček v šachtách š.65cm, 1,5 násobek DN160 = výška betonu 24cm   
4: 0,24*1,00*(14+6+24)=1 770,560 [D] obetonování chrániček v šachtách š.100cm, 1,5 násobek DN160 = výška betonu 24cm   
Celkem: A+B+C+D=1 789,856 [E]</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</si>
  <si>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</si>
  <si>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OSTATNÍ POŽADAVKY - GEODETICKÉ ZAMĚŘENÍ</t>
  </si>
  <si>
    <t>52+32+45+43+13+32=217,000 [A] délka výkopových prací 35/50 ve výkresu Situace   
52+61+39+67+563+124+23+35+78+236=1 278,000 [B] délka výkopových prací 35/80 a 50/80 ve výkresu Situace   
22+14+18+16+18+14+14+6+24=146,000 [C] délka výkopových prací 65/120, 65/200, 65/240, 100/140 ve výkresu Situace   
Celkem: A+B+C=1 641,000 [D]</t>
  </si>
  <si>
    <t>1. Položka obsahuje:      
 – zahrnuje veškeré náklady spojené s objednatelem požadovanými pracemi    
2. Položka neobsahuje:      
 X      
3. Způsob měření:      
Udává se délka zaměřovaného úseku v m.</t>
  </si>
  <si>
    <t>80=80,000 [A] v rozsahu tohoto SO</t>
  </si>
  <si>
    <t>1. Položka obsahuje:   
 – veškeré práce a materiál obsažený v názvu položky   
2. Položka neobsahuje:   
 X   
3. Způsob měření:   
Udává se počet kusů kompletní konstrukce nebo práce.</t>
  </si>
  <si>
    <t>190=190,000 [A] dle počtu lomových bodů</t>
  </si>
  <si>
    <t>52+32+39+45+43+13+32+52+72+54=434,000 [A]; plastový žlab šíře 100mm, délka dle výkopových prací - výkres Situace</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</si>
  <si>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</si>
  <si>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61+67+563+124+23+35+78+22+28+236=1 237,000 [A]; plastový žlab šíře 200mm, délka dle výkopových prací - výkres Situace</t>
  </si>
  <si>
    <t>702222</t>
  </si>
  <si>
    <t>KABELOVÁ CHRÁNIČKA ZEMNÍ UV STABILNÍ DN PŘES 100 DO 200 MM</t>
  </si>
  <si>
    <t>1,25*(2*14+6*14+6*14+6*6+6*24+2*18+1*22+3*16+2*18)=647,500 [A] součet délky a počtu kusů korugovaných chrániček DN160, včetně 25% (1,25) z celkové délky nad terén - výkres Situace</t>
  </si>
  <si>
    <t>1. Položka obsahuje:   
 – přípravu podkladu pro osazení   
2. Položka neobsahuje:   
 X   
3. Způsob měření:   
Měří se metr délkový.</t>
  </si>
  <si>
    <t>434=434,000 [A]; dle pol.č.702111 včetně práce a zásypového materiálu</t>
  </si>
  <si>
    <t>1. Položka obsahuje:   
 – veškeré zemní práce včetně dodání zásypového materiálu   
2. Položka neobsahuje:   
 X   
3. Způsob měření:   
Měří se metr délkový.</t>
  </si>
  <si>
    <t>1237=1 237,000 [A]; dle pol.č.702112 včetně práce a zásypového materiálu</t>
  </si>
  <si>
    <t>703222</t>
  </si>
  <si>
    <t>KABELOVÝ ŽLAB NOSNÝ/DRÁTĚNÝ NEREZOVÝ VČETNĚ UPEVNĚNÍ A PŘÍSLUŠENSTVÍ SVĚTLÉ ŠÍŘKY PŘES 100 DO 250 MM</t>
  </si>
  <si>
    <t>35=35,000 [A] v rozsahu tohoto So, do kabelového kanálu v technologickém objektu</t>
  </si>
  <si>
    <t>1. Položka obsahuje:   
 – kompletní montáž, rozměření, upevnění, sváření, řezání, spojování a pod.    
 – veškerý spojovací a montážní materiál   
 – pomocné mechanismy a nátěr   
2. Položka neobsahuje:   
 X   
3. Způsob měření:   
Měří se metr délkový.</t>
  </si>
  <si>
    <t>4=4,000 [A]; v rozsahu tohoto So, pod sestavou hlavního rozvaděče v rozvodně technologického objektu</t>
  </si>
  <si>
    <t>Položka obsahuje: Dodávku a montáž protipožární ucpávky vč. příslušenství a pomocného materiálu, vyhotovéní a dodání atestu. Dále obsahuje cenu za pom. mechanismy včetně všech ostatních vedlejších nákladů.</t>
  </si>
  <si>
    <t>10=10,000 [A]; v rozsahu tohoto So, v kabelovém prostoru technologického objektu</t>
  </si>
  <si>
    <t>3*8=24,000 [A]; v rozsahu tohoto So, voděodolné ucpávky ve venkovních sestavě tří rozvaděčů REOV+KS, cca 8ks/sestavu</t>
  </si>
  <si>
    <t>15=15,000 [A] v rozsahu tohoto So</t>
  </si>
  <si>
    <t>SILNOPROUD</t>
  </si>
  <si>
    <t>3*25=75,000 [A]; zemnící pásek FeZn 30/4 po 25m ke třem rozvaděčům REOV</t>
  </si>
  <si>
    <t>1. Položka obsahuje:   
 – přípravu podkladu pro osazení   
 – měření, dělení, spojování, tvarování   
 – ochranný nátěr spojů a při průchodu vodiče nad terén apod. dle příslušných norem   
2. Položka neobsahuje:   
 – zemní práce   
 – ochranu vodiče - chráničky apod.   
3. Způsob měření:   
Měří se metr délkový.</t>
  </si>
  <si>
    <t>3=3,000 [A]; po jednom kusu ke každému rozvaděči REOV</t>
  </si>
  <si>
    <t>1. Položka obsahuje:   
 – vodivé připojení vodiče na konstrukci   
 – dělení, tvarování, spojování   
 – ochranný i barevný nátěr spoje dle příslušných norem   
2. Položka neobsahuje:   
 X   
3. Způsob měření:   
Udává se počet kusů kompletní konstrukce nebo práce.</t>
  </si>
  <si>
    <t>65=65,000 [A]; kabel CYKY-O 2x2,5 - viz Kabelový seznam</t>
  </si>
  <si>
    <t>1. Položka obsahuje:   
 – manipulace a uložení kabelu (do země, chráničky, kanálu, na rošty, na TV a pod.)   
2. Položka neobsahuje:   
 – příchytky, spojky, koncovky, chráničky apod.   
3. Způsob měření:   
Měří se metr délkový.</t>
  </si>
  <si>
    <t>176=176,000 [A]; kabel CYKY-O 4x16 - viz Kabelový seznam   
753=753,000 [B]; kabel CYKY-O 4x10 - viz Kabelový seznam   
1177+472=1 649,000 [C]; kabel CYKY-O 4x4 - viz Kabelový seznam (napájecí a ovládací)   
Celkem: A+B+C=2 578,000 [D]</t>
  </si>
  <si>
    <t>742H23</t>
  </si>
  <si>
    <t>KABEL NN ČTYŘ- A PĚTIŽÍLOVÝ AL S PLASTOVOU IZOLACÍ OD 25 DO 50 MM2</t>
  </si>
  <si>
    <t>141=141,000 [A]; kabel 1-AYKY-O 4x50 - viz Kabelový seznam</t>
  </si>
  <si>
    <t>742H24</t>
  </si>
  <si>
    <t>KABEL NN ČTYŘ- A PĚTIŽÍLOVÝ AL S PLASTOVOU IZOLACÍ OD 70 DO 120 MM2</t>
  </si>
  <si>
    <t>489=489,000 [A]; kabel 1-AYKY-O 4x120 - viz Kabelový seznam</t>
  </si>
  <si>
    <t>742H25</t>
  </si>
  <si>
    <t>KABEL NN ČTYŘ- A PĚTIŽÍLOVÝ AL S PLASTOVOU IZOLACÍ OD 150 DO 240 MM2</t>
  </si>
  <si>
    <t>865=865,000 [A]; kabel 1-AYKY-O 4x240 - viz Kabelový seznam</t>
  </si>
  <si>
    <t>742I12</t>
  </si>
  <si>
    <t>KABEL NN CU OVLÁDACÍ 7-12ŽÍLOVÝ OD 4 DO 6 MM2</t>
  </si>
  <si>
    <t>472=472,000 [A]; kabel CYKY-O 12x4 - viz Kabelový seznam</t>
  </si>
  <si>
    <t>90=90,000 [A]; kabel LAM TWIN FTP kat.5E, 4x2x0,5 - viz Kabelový seznam</t>
  </si>
  <si>
    <t>Položka obsahuje : Dodávku a montáž kabelu včetně dovozu, manipulace a uložení kabelu (do trubky, na rošty, pod omítku, do rozvaděče ). Dále obsahuje cenu za pom. mechanismy včetně všech ostatních vedlejších nákladů</t>
  </si>
  <si>
    <t>2*1=2,000 [A]; kabel CYKY-O 2x1 - oba konce * počet kusů dle Kabelového seznamu</t>
  </si>
  <si>
    <t>1. Položka obsahuje:   
 – všechny práce spojené s úpravou kabelů pro montáž včetně veškerého příslušentsví   
2. Položka neobsahuje:   
 X   
3. Způsob měření:   
Udává se počet kusů kompletní konstrukce nebo práce.</t>
  </si>
  <si>
    <t>2*1=2,000 [A]; kabel CYKY-O 4x16 - oba konce * počet kusů dle Kabelového seznamu   
2*8=16,000 [B]; kabel CYKY-O 4x10 - oba konce * počet kusů dle Kabelového seznamu   
2*(11+3)=28,000 [C] kabel CYKY-O 4x4 - oba konce * počet kusů dle Kabelového seznamu (napájecí a ovládací)   
Celkem: A+B+C=46,000 [D]</t>
  </si>
  <si>
    <t>2*3=6,000 [A]; kabel 1-AYKY-O 4x50 - oba konce * počet kusů dle Kabelového seznamu</t>
  </si>
  <si>
    <t>742L14</t>
  </si>
  <si>
    <t>UKONČENÍ DVOU AŽ PĚTIŽÍLOVÉHO KABELU V ROZVADĚČI NEBO NA PŘÍSTROJI OD 70 DO 120 MM2</t>
  </si>
  <si>
    <t>2*1=2,000 [A]; kabel 1-AYKY-O 4x120 - oba konce * počet kusů dle Kabelového seznamu</t>
  </si>
  <si>
    <t>742L25</t>
  </si>
  <si>
    <t>UKONČENÍ DVOU AŽ PĚTIŽÍLOVÉHO KABELU KABELOVOU SPOJKOU OD 150 DO 240 MM2</t>
  </si>
  <si>
    <t>1=1,000 [A]; kabelová spojka pro kabel 1-AYKY-O 4x240, nad délku 500m</t>
  </si>
  <si>
    <t>742M12</t>
  </si>
  <si>
    <t>UKONČENÍ 7-12ŽÍLOVÉHO KABELU V ROZVADĚČI NEBO NA PŘÍSTROJI OD 4 DO 6 MM2</t>
  </si>
  <si>
    <t>2*3=6,000 [A]; kabel CYKY-O 12x4 - oba konce * počet kusů dle Kabelového seznamu</t>
  </si>
  <si>
    <t>742P11</t>
  </si>
  <si>
    <t>ODJUTOVÁNÍ A OČIŠTĚNÍ KABELU PRŮŘEZU DO 300 MM2</t>
  </si>
  <si>
    <t>1: 2*(1+1)=4,000 [A] kabel 1-AYKY-O 4x240 - oba konce * počet kusů (včetně spojkování) dle Kabelového seznamu   
2: 2*1=2,000 [B] kabel 1-AYKY-O 4x120 - oba konce * počet kusů dle Kabelového seznamu   
3: 2*3=6,000 [C]; kabel 1-AYKY-O 4x50 - oba konce * počet kusů dle Kabelového seznamu   
Celkem: A+B+C=12,000 [D]</t>
  </si>
  <si>
    <t>1. Položka obsahuje:   
 – všechny práce spojené s úpravou kabelů pro montáž včetně veškerého příslušentsví   
2. Položka neobsahuje:   
 X   
3. Způsob měření:   
Měří se metr délkový.</t>
  </si>
  <si>
    <t>300=300,000 [A] dle pol.č. 702222</t>
  </si>
  <si>
    <t>1. Položka obsahuje:   
 – montáž kabelu o váze do 4 kg/m do chráničky/ kolektoru   
2. Položka neobsahuje:   
 X   
3. Způsob měření:   
Měří se metr délkový.</t>
  </si>
  <si>
    <t>2*25=50,000 [A]; oba konce * počet kabelů dle Kabelového seznamu (napájecí)   
2*11=22,000 [B]; oba konce * počet kabelů dle Kabelového seznamu (ovládací)   
Celkem: A+B=72,000 [C]</t>
  </si>
  <si>
    <t>1. Položka obsahuje:   
 – veškeré příslušentsví   
2. Položka neobsahuje:   
 X   
3. Způsob měření:   
Udává se počet kusů kompletní konstrukce nebo práce.</t>
  </si>
  <si>
    <t>743753</t>
  </si>
  <si>
    <t>ROZVADĚČ - OCHRANNÁ MŘÍŽ KONSTRUKCE OCELOVÁ DO Š. 3000MM, KOMPLETNÍ DODÁVKA</t>
  </si>
  <si>
    <t>3=3,000 [A] pro sestavu rozvaděče REOV+KS</t>
  </si>
  <si>
    <t>1. Položka obsahuje:   
 – materiál   
 – ochrannou síť na podstavci včetně betonových patek   
2. Položka neobsahuje:   
 X   
3. Způsob měření:   
Udává se počet kusů kompletní konstrukce nebo práce.</t>
  </si>
  <si>
    <t>9=9,000 [A]; výhybky J49-1:(9)11-300 - viz Tabulka výhybek</t>
  </si>
  <si>
    <t>1. Položka obsahuje:   
 – kompletní vybavení výhybky zařízením EOV – topné tyče, příchytky hlavic topných tyčí a pérových příchytek vlastních topných tyčí, připojovací šňůry a chráničky pro tyto šňůry, rozvodné skříňky vč. nosných konstrukcí těchto skříněk, dále topnice pro ohřev táhel všech přestavníků vč. sálavých desek a veškerého drobného spojovacího a upevňovacího materiálu.    
 – technický popis viz. projektová dokumentace   
2. Položka neobsahuje:   
 X   
3. Způsob měření:   
Udává se počet kusů kompletní konstrukce nebo práce.</t>
  </si>
  <si>
    <t>743842</t>
  </si>
  <si>
    <t>VÝSTROJ EOV PRO VÝHYBKU  - DOPLNĚNÍ VÝHYBKY O OHŘEV TÁHEL</t>
  </si>
  <si>
    <t>2=2,000 [A] ohřev výkolejek Vk201, Vk203</t>
  </si>
  <si>
    <t>1. Položka obsahuje:   
 – doplnění vybavení výhybky zařízením EOV pro ohřev prostoru táhel – topné tyče, příchytky hlavic topných tyčí a pérových příchytek vlastních topných tyčí, připojovací šňůry a chráničky pro tyto šňůry, rozvodné skříňky vč. nosných konstrukcí těchto skříněk, veškerý drobný spojovací a upevňovací materiál.    
 – technický popis viz. projektová dokumentace   
2. Položka neobsahuje:   
 X   
3. Způsob měření:   
Udává se počet kusů kompletní konstrukce nebo práce.</t>
  </si>
  <si>
    <t>743911</t>
  </si>
  <si>
    <t>ROZVADĚČ EOV SILOVÝ NAPÁJECÍ S PLC ŘÍDÍCÍM SYSTÉMEM DO 8 KS ZÁKLADNÍCH VÝHYBEK S PROUDOVÝMI CHRÁNIČI</t>
  </si>
  <si>
    <t>3=3,000 [A] rozvaděče R-EOV - viz Schéma zapojení</t>
  </si>
  <si>
    <t>1. Položka obsahuje:   
 – instalaci rozvaděče do terénu/rozvodny včetně softwaru k PLC pro možnost chodu rozvaděče a jeho oživení, zhotovení výrobní dokumentace   
 – technický popis viz. projektová dokumentace   
2. Položka neobsahuje:   
 – zemní práce   
3. Způsob měření:   
Udává se počet kusů kompletní konstrukce nebo práce.</t>
  </si>
  <si>
    <t>743932</t>
  </si>
  <si>
    <t>ROZVADĚČ EOV - SOFTWARE PRO ZAČLENĚNÍ TECHNOLOGICKÉHO CELKU EOV DO DÁLKOVÉ DIAGNOSTIKY TS ŽDC</t>
  </si>
  <si>
    <t>1=1,000 [A]; v rozsahu tohoto So</t>
  </si>
  <si>
    <t>1. Položka obsahuje:   
 – instalaci software pro začlenění technologického celku do dálkové diagnostiky TS ŽDC   
 – technický popis viz. projektová dokumentace   
2. Položka neobsahuje:   
 X   
3. Způsob měření:   
Udává se počet kusů kompletní konstrukce nebo práce.</t>
  </si>
  <si>
    <t>743936</t>
  </si>
  <si>
    <t>ROZVADĚČ EOV - SADA KOLEJOVÉHO TEPLOMĚRU, ČIDLA SRÁŽEK A VENKOVNÍ TEPLOTY</t>
  </si>
  <si>
    <t>3=3,000 [A]; čidla WHR1 až WHR3</t>
  </si>
  <si>
    <t>1. Položka obsahuje:   
 – veškeré příslušenství   
 – technický popis viz. projektová dokumentace   
2. Položka neobsahuje:   
 X   
3. Způsob měření:   
Udává se počet kusů kompletní konstrukce nebo práce.</t>
  </si>
  <si>
    <t>743941</t>
  </si>
  <si>
    <t>ROZVADĚČ EOV/VO OVLÁDACÍ S PC A DOTYKOVOU OBRAZOVKOU - HARDWARE + ZÁKLADNÍ SOFTWARE</t>
  </si>
  <si>
    <t>1=1,000 [A]; v rozsahu tohoto So, umístěný v rozvodně nn Technologického objektu</t>
  </si>
  <si>
    <t>1. Položka obsahuje:   
 – instalaci rozvaděče včetně softwaru k PLC pro možnost chodu rozvaděče a jeho oživení, zhotovení výrobní dokumentace   
 – technický popis viz. projektová dokumentace   
2. Položka neobsahuje:   
 X   
3. Způsob měření:   
Udává se počet kusů kompletní konstrukce nebo práce.</t>
  </si>
  <si>
    <t>743942</t>
  </si>
  <si>
    <t>ROZVADĚČ EOV/VO OVLÁDACÍ S PC A DOTYKOVOU OBRAZOVKOU - SOFTWARE A PARAMETRIZACE NA 1 KS VÝHYBKY/VĚTVE OSVĚTLENÍ</t>
  </si>
  <si>
    <t>9+2=11,000 [A]; ohřev 9ks výhybek a 2ks výkolejek - viz Tabulka výhybek</t>
  </si>
  <si>
    <t>1. Položka obsahuje:   
 – technický popis viz. projektová dokumentace   
2. Položka neobsahuje:   
 X   
3. Způsob měření:   
Udává se počet kusů kompletní konstrukce nebo práce.</t>
  </si>
  <si>
    <t>743943</t>
  </si>
  <si>
    <t>ROZVADĚČ EOV/VO OVLÁDACÍ S PC A DOTYKOVOU OBRAZOVKOU - VERIFIKACE POVELŮ A SIGNÁLŮ NA 1 KS ROZVADĚČE EOV/OSVĚTLENÍ</t>
  </si>
  <si>
    <t>3=3,000 [A]; pro rozvaděče REOV</t>
  </si>
  <si>
    <t>743962</t>
  </si>
  <si>
    <t>EOV/VO, KLIENTSKÉ PRACOVIŠTĚ - HARDWARE + ZÁKLADNÍ SOFTWARE</t>
  </si>
  <si>
    <t>1=1,000 [A] pro elektrodispečink místní Správy SEE OŘ HK</t>
  </si>
  <si>
    <t>1. Položka obsahuje:   
 – úprava řídícího software rozvaděče i nadřazeného systému   
 – technický popis viz. projektová dokumentace   
2. Položka neobsahuje:   
 X   
3. Způsob měření:   
Udává se počet kusů kompletní konstrukce nebo práce.</t>
  </si>
  <si>
    <t>743D21</t>
  </si>
  <si>
    <t>SKŘÍŇ PŘÍPOJKOVÁ POJISTKOVÁ KOMPAKTNÍ PILÍŘOVÁ OD 80 DO 160 A, DO 240 MM2, S 1-2 SADAMI JISTÍCÍCH PRVKŮ</t>
  </si>
  <si>
    <t>2=2,000 [A] kabelová skříň KS201 a KS203 - viz Přehledové schéma</t>
  </si>
  <si>
    <t>1. Položka obsahuje:   
 – instalaci do terénu vč. prefabrikovaného základu a zapojení   
 – technický popis viz. projektová dokumentace   
2. Položka neobsahuje:   
 – zemní práce   
3. Způsob měření:   
Udává se počet kusů kompletní konstrukce nebo práce.</t>
  </si>
  <si>
    <t>747</t>
  </si>
  <si>
    <t>ZKOUŠKY, REVIZE, HZS</t>
  </si>
  <si>
    <t>1=1,000 [A] v rozsahu tohoto So</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</si>
  <si>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</si>
  <si>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1. Položka obsahuje:   
 – cenu za vyhotovení dokladu právnickou osobou o silnoproudých zařízeních a vydání průkazu způsobilosti   
2. Položka neobsahuje:   
 X   
3. Způsob měření:   
Udává se počet kusů kompletní konstrukce nebo práce.</t>
  </si>
  <si>
    <t>747411</t>
  </si>
  <si>
    <t>MĚŘENÍ ZEMNÍCH ODPORŮ - ZEMNIČE PRVNÍHO NEBO SAMOSTATNÉHO</t>
  </si>
  <si>
    <t>3=3,000 [A] zemnící sítě rozvaděčů REOV</t>
  </si>
  <si>
    <t>1. Položka obsahuje:   
 – cenu za měření dle příslušných norem a předpisů, včetně vystavení protokolu   
2. Položka neobsahuje:   
 X   
3. Způsob měření:   
Udává se počet kusů kompletní konstrukce nebo práce.</t>
  </si>
  <si>
    <t>20=20,000 [A] kabely CYKY-O - viz kabelový seznam</t>
  </si>
  <si>
    <t>1. Položka obsahuje:   
 – cenu za provedení měření kabelu/ vodiče vč. vyhotovení protokolu   
2. Položka neobsahuje:   
 X   
3. Způsob měření:   
Udává se počet kusů kompletní konstrukce nebo práce.</t>
  </si>
  <si>
    <t>4=4,000 [A] kabely 1-AYKY-O 4x50, 4x120 - viz Kabelový seznam</t>
  </si>
  <si>
    <t>1=1,000 [A] kabel 1-AYKY-O 4x2400 - viz Kabelový seznam</t>
  </si>
  <si>
    <t>11=11,000 [A] kabely ovládací - viz Kabelový seznam</t>
  </si>
  <si>
    <t>72=72,000 [A] v rozsahu tohoto So</t>
  </si>
  <si>
    <t>1. Položka obsahuje:   
 – cenu za práce spojené s uváděním zařízení do provozu, drobné montážní práce v rozvaděčích, koordinaci se zhotoviteli souvisejících zařízení apod.   
2. Položka neobsahuje:   
 X   
3. Způsob měření:   
Udává se čas v hodinách.</t>
  </si>
  <si>
    <t>1. Položka obsahuje:   
 – cenu za dobu kdy je zařízení po individálních zkouškách dáno do provozu s prokázáním technických a kvalitativních parametrů zařízení   
2. Položka neobsahuje:   
 X   
3. Způsob měření:   
Udává se čas v hodinách.</t>
  </si>
  <si>
    <t>48=48,000 [A] v rozsahu tohoto So</t>
  </si>
  <si>
    <t>1. Položka obsahuje:   
 – cenu za dobu kdy je s funkcí seznamována obsluha zařízení, včetně odevzdání dokumentace skutečného provedení   
2. Položka neobsahuje:   
 X   
3. Způsob měření:   
Udává se čas v hodinách.</t>
  </si>
  <si>
    <t>72=72,000 [A]  v rozsahu tohoto So</t>
  </si>
  <si>
    <t>1. Položka obsahuje:   
 – cenu za manipulace na zařízeních prováděné provozovatelem nutných pro další práce zhotovitele na technologickém souboru   
2. Položka neobsahuje:   
 X   
3. Způsob měření:   
Udává se čas v hodinách.</t>
  </si>
  <si>
    <t>747707</t>
  </si>
  <si>
    <t>PROVOZ MOBILNÍHO NÁHRADNÍHO ZDROJE DO 32 KVA</t>
  </si>
  <si>
    <t>1. Položka obsahuje:   
 – cenu za dobu provozu náhradního zdroje ve stanici / zastávce vč. dovozu na místo určení a zapojení do stávajících rozvodů   
2. Položka neobsahuje:   
 X   
3. Způsob měření:   
Udává se čas v hodinách.</t>
  </si>
  <si>
    <t>(12,600+572,595+169,240)*1,6*0,2=241,419 [B] odvoz 20% výkopku dle součtu pol. č. 13173 / 13273 / 13373, přepočet m3 na tuny (1,6)</t>
  </si>
  <si>
    <t>1641*0,006*0,25=2,462 [A] 25% z výměry pol. č. 11120 včetně koeficientu (0,006) převodu m2 na tuny</t>
  </si>
  <si>
    <t>10=10,000 [A] komunální odpad v rozsahu tohoto So</t>
  </si>
  <si>
    <t>R015620</t>
  </si>
  <si>
    <t>LIKVIDACE ODPADŮ NEBEZPEČNÝCH - 17 04 10* - KABELY S IZOLACÍ PAPÍR - OLEJ, VČETNĚ DOPRAVY</t>
  </si>
  <si>
    <t>3,5=3,500 [A] zbytky z prořezů v rozsahu tohoto So</t>
  </si>
  <si>
    <t xml:space="preserve">  SO41-34-17-01</t>
  </si>
  <si>
    <t>ŽST Solnice obvod os. n., EOV</t>
  </si>
  <si>
    <t>SO41-34-17-01</t>
  </si>
  <si>
    <t>423=423,000 [A] dle délky zemních prací v šíři 1m</t>
  </si>
  <si>
    <t>2=2,000 [A]; základ pro rozvaděč R1-EOV, do 2m3   
1=1,000 [B]; základ pro srážkové čidlo, do 1m3   
Celkem: A+B=3,000 [C]</t>
  </si>
  <si>
    <t>0,35*0,5*(27+24+27)=13,650 [A]; výkopy 35/50 dle výkresu Situace   
0,35*0,8*(52+273)=91,000 [B] výkopy 35/80 dle výkresu Situace   
0,50*0,8*(10)=4,000 [C] výkopy 50/80 dle výkresu Situace   
Celkem: A+B+C=108,650 [D]</t>
  </si>
  <si>
    <t>0,65*1,7*10=11,050 [B]; výkop 65/170, délky 10m v km 15,056</t>
  </si>
  <si>
    <t>3,000=3,000 [A]; dle pol. č. 13173   
108,650=108,650 [B]; dle pol. č. 13273   
11,050=11,050 [C]; dle pol. č. 13373   
Celkem: A+B+C=122,700 [D]</t>
  </si>
  <si>
    <t>(108,650)*0,15=16,298 [A] objem pískového lože 15% z objemu výkopku dle pol.č. 13273</t>
  </si>
  <si>
    <t>423*1=423,000 [A] dle geodetického vytýčení zemních prací v šíři 1m</t>
  </si>
  <si>
    <t>1=1,000 [A]; betonový základ pro srážkové čidlo, do 1m3   
2=2,000 [B]; betonový základ rozvaděče R1-EOV, cca do 2m3   
0,24*0,65*(10)=1,560 [C] obetonování chrániček v šachtách, 1,5 násobek DN160 = výška betonu 24cm   
Celkem: A+B+C=4,560 [D]</t>
  </si>
  <si>
    <t>27+24+27=78,000 [A] délka výkopových prací 35/50 ve výkresu Situace   
52+273+10=335,000 [B] délka výkopových prací 35/80 a 50/80 ve výkresu Situace   
10=10,000 [C] délka výkopových prací 65/170 ve výkresu Situace   
Celkem: A+B+C=423,000 [D]</t>
  </si>
  <si>
    <t>40=40,000 [A] v rozsahu tohoto SO</t>
  </si>
  <si>
    <t>50=50,000 [A] dle počtu lomových bodů</t>
  </si>
  <si>
    <t>52+273+27+24+27=403,000 [A]; plastový žlab šíře 100mm, délka dle výkopových prací - výkres Situace</t>
  </si>
  <si>
    <t>10=10,000 [A]; plastový žlab šíře 200mm, délka dle výkopových prací - výkres Situace</t>
  </si>
  <si>
    <t>1,25*(10)=12,500 [A] součet délky a počtu kusů korugovaných chrániček DN160, včetně 25% (1,25) z celkové délky nad terén - výkres Situace</t>
  </si>
  <si>
    <t>403=403,000 [A]; dle pol.č.702111 včetně práce a zásypového materiálu</t>
  </si>
  <si>
    <t>10=10,000 [A]; dle pol.č.702112 včetně práce a zásypového materiálu</t>
  </si>
  <si>
    <t>1*8=8,000 [A]; v rozsahu tohoto So, voděodolné ucpávky ve venkovním rozvaděči R1-EOV, cca 8ks/rozvaděč</t>
  </si>
  <si>
    <t>10=10,000 [A] v rozsahu tohoto So</t>
  </si>
  <si>
    <t>25=25,000 [A]; zemnící pásek FeZn 30/4 po 25m k rozvaděči R1-EOV</t>
  </si>
  <si>
    <t>1=1,000 [A]; k rozvaděči R1-EOV</t>
  </si>
  <si>
    <t>98=98,000 [A]; kabel CYKY-O 4x10 - viz Kabelový seznam   
238+108=346,000 [B]; kabel CYKY-O 4x4 - viz Kabelový seznam (napájecí a ovládací)   
Celkem: A+B=444,000 [C]</t>
  </si>
  <si>
    <t>309=309,000 [A]; kabel 1-AYKY-O 4x50 - viz Kabelový seznam</t>
  </si>
  <si>
    <t>108=108,000 [A]; kabel CYKY-O 12x4 - viz Kabelový seznam</t>
  </si>
  <si>
    <t>95=95,000 [A]; kabel LAM TWIN FTP kat.5E, 4x2x0,5 - viz Kabelový seznam</t>
  </si>
  <si>
    <t>1: 2*1=2,000 [A]; kabel CYKY-O 4x10 - oba konce * počet kusů dle Kabelového seznamu   
2: 2*(2+1)=6,000 [B]; kabel CYKY-O 4x4 - oba konce * počet kusů dle Kabelového seznamu (napájecí a ovládací)Celkem: A+B=8,000 [C]</t>
  </si>
  <si>
    <t>2*1=2,000 [A]; kabel 1-AYKY-O 4x50 - oba konce * počet kusů dle Kabelového seznamu</t>
  </si>
  <si>
    <t>2*1=2,000 [A]; kabel CYKY-O 12x4 - oba konce * počet kusů dle Kabelového seznamu</t>
  </si>
  <si>
    <t>27,5=27,500 [A] dle pol.č. 702222</t>
  </si>
  <si>
    <t>2*4=8,000 [A]; oba konce * počet kabelů dle Kabelového seznamu (napájecí)   
2*6=12,000 [B]; oba konce * počet kabelů dle Kabelového seznamu (ovládací)   
Celkem: A+B=20,000 [C]</t>
  </si>
  <si>
    <t>1=1,000 [A] pro rozvaděč R1-EOV</t>
  </si>
  <si>
    <t>743822</t>
  </si>
  <si>
    <t>VÝSTROJ EOV PRO VÝHYBKU  OBLOUKOVOU TVARU 1:9-300, 1:11-300</t>
  </si>
  <si>
    <t>1=1,000 [A]; výhybka Obl-o49-1:9-300 - viz Tabulka výhybek</t>
  </si>
  <si>
    <t>1=1,000 [A] ohřev výkolejky Vk1</t>
  </si>
  <si>
    <t>1=1,000 [A]; rozvaděč R1-EOV - viz Schéma zapojení</t>
  </si>
  <si>
    <t>1=1,000 [A]; čidlo WHR1</t>
  </si>
  <si>
    <t>1+1=2,000 [A]; ohřev 1ks výhybky a 1ks výkolejky - viz Tabulka výhybek</t>
  </si>
  <si>
    <t>1=1,000 [A]; pro rozvaděč R1-EOV</t>
  </si>
  <si>
    <t>1=1,000 [A] zemnící síť rozvaděče R1-EOV</t>
  </si>
  <si>
    <t>3=3,000 [A] kabely CYKY-O - viz kabelový seznam</t>
  </si>
  <si>
    <t>1=1,000 [A] kabel 1-AYKY-O 4x50 - viz Kabelový seznam</t>
  </si>
  <si>
    <t>6=6,000 [A] kabely ovládací - viz Kabelový seznam</t>
  </si>
  <si>
    <t>(3+108,650+11,050)*1,6*0,2=39,264 [B] odvoz 20% výkopku dle součtu pol. č. 13173 / 13273 / 13373, přepočet m3 na tuny (1,6)</t>
  </si>
  <si>
    <t>423*0,006*0,25=0,635 [A] 25% z výměry pol. č. 11120 včetně koeficientu (0,006) převodu m2 na tuny</t>
  </si>
  <si>
    <t>5=5,000 [A] komunální odpad v rozsahu tohoto So</t>
  </si>
  <si>
    <t>1,5=1,500 [A] zbytky z prořezů v rozsahu tohoto So</t>
  </si>
  <si>
    <t>D.2.3.6</t>
  </si>
  <si>
    <t>Rozvody VN, NN, osvětlení a dálkové ovládání odpojovačů</t>
  </si>
  <si>
    <t xml:space="preserve">  SO41-36-16-01</t>
  </si>
  <si>
    <t>ŽST Solnice, obvod n. n., přípojka vn 35kV</t>
  </si>
  <si>
    <t>SO41-36-16-01</t>
  </si>
  <si>
    <t>1942=1 942,000 [A] dle délky zemních prací v šíři 1m</t>
  </si>
  <si>
    <t>3*3,6=10,800 [A]; 3ks jámy pro spojkování kabelu vn, objem spojkoviště do 3,6m3/ks</t>
  </si>
  <si>
    <t>0,65*1,2*(148+10+278+14+20+795+14+12+25+33+46+345+22+32+22)=1 416,480 [A] výkopy 65/120 ve výkresu Situace</t>
  </si>
  <si>
    <t>1: 0,65*2,0*(90+18)=140,400 [A]; hloubená šachta 65/200   
2: 0,65*3,0*(18)=35,100 [B]; hloubená šachta 65/300</t>
  </si>
  <si>
    <t>2*2*25=100,000 [A]; protlačení chráničky DN160 pod komunikacemi, nástupištěm</t>
  </si>
  <si>
    <t>položka zahrnuje dodávku protlačovaného potrubí a veškeré pomocné práce (startovací zařízení, startovací a cílová jáma, opěrné a vodící bloky a pod.)</t>
  </si>
  <si>
    <t>1: 10,800=10,800 [A]; dle pol. č. 13173   
2: 1416,480=1 416,480 [B]; dle pol. č. 13273   
3: 35,100=35,100 [C]; dle pol. č. 13373  Celkem: A+B+C=1 462,380 [D]</t>
  </si>
  <si>
    <t>(1 416,480)*0,15=212,472 [A] objem pískového lože 15% z objemu výkopku dle pol.č. 13273</t>
  </si>
  <si>
    <t>1942*1=1 942,000 [A] dle geodetického vytýčení zemních prací v šíři 1m</t>
  </si>
  <si>
    <t>0,24*0,65*(10+14+20+14+12+25+33+46+22+22+90+18+18)=53,664 [C] obetonování chrániček v šachtách, 1,5 násobek DN160 = výška betonu 24cm</t>
  </si>
  <si>
    <t>148+10+278+14+20+795+14+12+25+33+46+345+22+32+22=1 816,000 [A] délka výkopových prací 65/120 ve výkresu Situace   
90+18=108,000 [B] délka výkopových prací 65/200 ve výkresu Situace   
18=18,000 [C] délka výkopových prací 65/300 ve výkresu Situace   
Celkem: A+B+C=1 942,000 [D]</t>
  </si>
  <si>
    <t>30=30,000 [A] v rozsahu tohoto SO</t>
  </si>
  <si>
    <t>12+148+10+278+14+20+795+2*345+2*32=2 031,000 [A]; betonový žlab šíře 200mm - výkres Situace</t>
  </si>
  <si>
    <t>1,25*(10+2*14+2*20+2*14+4*12+4*25+4*33+4*46+4*22+4*22+3*90+3*18+3*18)=1 405,000 [A] součet délky a počtu kusů korugovaných chrániček DN160, včetně 25% (1,25) z celkové délky nad terén - výkres Situace</t>
  </si>
  <si>
    <t>2031=2 031,000 [A]; dle pol.č.702112 včetně práce a zásypového materiálu</t>
  </si>
  <si>
    <t>4=4,000 [A]; v rozsahu tohoto So, v rozvodně technologického objektu</t>
  </si>
  <si>
    <t>10=10,000 [A]; v rozsahu tohoto So, voděodolné ucpávky do trafostanice Správy železnic</t>
  </si>
  <si>
    <t>35=35,000 [A] v rozsahu tohoto So</t>
  </si>
  <si>
    <t>1405=1 405,000 [A] zatažení lanka do chráničekdle pol.č.702222</t>
  </si>
  <si>
    <t>1. Položka obsahuje:   
 – všechny náklady na demontáž stávajícího zařízení včetně pomocných doplňujících úprav pro jeho likvidaci   
 – naložení vybouraného materiálu na dopravní prostředek   
2. Položka neobsahuje:   
 – odvoz vybouraného materiálu   
 – poplatek za likvidaci odpadů (nacení se dle SSD 0)   
3. Způsob měření:   
Měří se metr délkový.</t>
  </si>
  <si>
    <t>89311</t>
  </si>
  <si>
    <t>ŠACHTY ARMATUR Z BETON DÍLCŮ</t>
  </si>
  <si>
    <t>2=2,000 [A]; betonová nebo plastová šachta Š1 a Š2 pro příčný přechod kolejištěm v km 13,315</t>
  </si>
  <si>
    <t>položka zahrnuje:   
- poklopy s rámem, mříže s rámem, stupadla, žebříky, stropy z bet. dílců a pod.   
-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   
- předepsané podkladní konstrukce</t>
  </si>
  <si>
    <t>742362</t>
  </si>
  <si>
    <t>VEDENÍ VENKOVNÍ VN, OMEZOVAČ PŘEPĚTÍ</t>
  </si>
  <si>
    <t>1=1,000 [A]; omezovač přepětí pro podpěrný bod PB1A</t>
  </si>
  <si>
    <t>1. Položka obsahuje:   
 – upevnění vč. veškerého příslušenství   
2. Položka neobsahuje:   
 X   
3. Způsob měření:   
Udává se počet kusů kompletní konstrukce nebo práce.</t>
  </si>
  <si>
    <t>742364</t>
  </si>
  <si>
    <t>VEDENÍ VENKOVNÍ VN, KABELOVÝ SVOD</t>
  </si>
  <si>
    <t>1=1,000 [A]; kabelový svod z úsekového odpojovače na podpěrném bodu č.1A nadzemního vedení vn 35kV</t>
  </si>
  <si>
    <t>3*1920=5 760,000 [A]; vn kabel 35-AXEKVCE 1x120/16 - viz Kabelový seznam</t>
  </si>
  <si>
    <t>742723</t>
  </si>
  <si>
    <t>KABELOVÁ SPOJKA VN JEDNOŽÍLOVÁ PRO KABELY PŘES 6 KV OD 185 DO 300 MM2</t>
  </si>
  <si>
    <t>3*3=9,000 [A]; kabelová vn spojka po 500m</t>
  </si>
  <si>
    <t>742B22</t>
  </si>
  <si>
    <t>KABELOVÁ KONCOVKA VN VNITŘNÍ, SADA TŘÍ ŽIL NEBO TŘÍŽÍLOVÁ PRO KABELY PŘES 6 KV OD 95 DO 150 MM2</t>
  </si>
  <si>
    <t>3=3,000 [A]; koncovky pro vn 35kV v trafostanici Správy železnic, s.o.</t>
  </si>
  <si>
    <t>742D22</t>
  </si>
  <si>
    <t>KABELOVÁ KONCOVKA VN VENKOVNÍ, SADA TŘÍ ŽIL NEBO TŘÍŽÍLOVÁ PRO KABELY PŘES 6 KV OD 95 DO 150 MM2</t>
  </si>
  <si>
    <t>3=3,000 [A]; kabelová vn koncovka pro připojení na úsekový odpínač PB 1A</t>
  </si>
  <si>
    <t>1405=1 405,000 [A] dle pol.č. 702222</t>
  </si>
  <si>
    <t>742P16</t>
  </si>
  <si>
    <t>SVAZKOVÁNÍ JEDNOŽILOVÝCH KABELŮ VN</t>
  </si>
  <si>
    <t>1920=1 920,000 [A]; svazkování kabelů po 1m</t>
  </si>
  <si>
    <t>745285</t>
  </si>
  <si>
    <t>POJISTKOVÁ PATRONA VN</t>
  </si>
  <si>
    <t>3=3,000 [A]; vn pojistka do 20A</t>
  </si>
  <si>
    <t>1. Položka obsahuje:   
 – veškerý podružný, pomocný a upevňovací materiál   
 – technický popis viz. projektová dokumentace   
 – předepsané zkoušky, revize a atesty   
2. Položka neobsahuje:   
 X   
3. Způsob měření:   
Udává se počet kusů kompletní konstrukce nebo práce.</t>
  </si>
  <si>
    <t>747302</t>
  </si>
  <si>
    <t>VYDÁNÍ PŘÍKAZU "B" - JEDNODUCHÉ PRACOVIŠTĚ</t>
  </si>
  <si>
    <t>3=3,000 [A]; spojkování vn kabelu</t>
  </si>
  <si>
    <t>1. Položka obsahuje:   
 – cenu za vyhotovení příkazu "B" pro zajištění pracoviště při práci na vypnutém a zajištěném zařízení vn   
2. Položka neobsahuje:   
 X   
3. Způsob měření:   
Udává se počet kusů kompletní konstrukce nebo práce.</t>
  </si>
  <si>
    <t>747303</t>
  </si>
  <si>
    <t>VYDÁNÍ PŘÍKAZU "B" - SLOŽITÉ PRACOVIŠTĚ</t>
  </si>
  <si>
    <t>2=2,000 [A]; příkaz B (kabelový svod PB1A / trafostanice SŽ)</t>
  </si>
  <si>
    <t>3*3=9,000 [A]; 3žíly po úsecích 500m (mezi kabelovými spojkami a koncovými body)</t>
  </si>
  <si>
    <t>9=9,000 [A];dle pol.č.747531</t>
  </si>
  <si>
    <t>(10,800+1416,480+35,100)*1,6*0,2=467,962 [A] odvoz 20% výkopku dle součtu pol. č. 13173 / 13273 / 13373, přepočet m3 na tuny (1,6)</t>
  </si>
  <si>
    <t>1942*0,006*0,25=2,913 [A] 25% z výměry pol. č. 11120 včetně koeficientu (0,006) převodu m2 na tuny</t>
  </si>
  <si>
    <t>15=15,000 [A] komunální odpad v rozsahu tohoto So</t>
  </si>
  <si>
    <t>5=5,000 [A] zbytky z prořezů v rozsahu tohoto So</t>
  </si>
  <si>
    <t xml:space="preserve">  SO41-36-16-02</t>
  </si>
  <si>
    <t>ŽST Solnice, obvod n. n., rozvody nn a osvětlení</t>
  </si>
  <si>
    <t>SO41-36-16-02</t>
  </si>
  <si>
    <t>1625=1 625,000 [A] dle délky zemních prací v šíři 1m</t>
  </si>
  <si>
    <t>(1+6+4)*3,6=39,600 [A]; počet jam pro spojkování kabelu nn, objem spojkoviště do 3,6m3/ks   
(2+1+21)*2=48,000 [B]; jámy pro základy rozvaděče (KS+ZS+ROV), do 2m3   
20*12+1*20=44,000 [C] jámy pro základy osvětlovacích věží (20ks do 12m3 / 1ks do 20m3)   
8*2=16,000 [D] jámy pro základy osvětlovacích stožárů (8ks do 2m3)   
Celkem: A+B+C+D=147,600 [E]</t>
  </si>
  <si>
    <t>0,35*0,5*(25+83)=18,900 [A] výkopy 35/50   
0,5*0,5*(5)=1,250 [B] výkopy 50/50   
0,35*0,8*(68+340+70+40+31+56+700+84+5+6)=392,000 [C] výkopy 35/80   
0,35*0,9*(20)=6,300 [D] výkopy 35/90   
0,5*0,8*(38+20)=23,200 [E] výkopy 50/80   
Celkem: A+B+C+D+E=441,650 [F]</t>
  </si>
  <si>
    <t>0,65*1,5*(8)=7,800 [A]; pažená šachta 65/150   
0,65*2,0*(8+12+6)=33,800 [B]; pažená šachta 65/200   
Celkem: A+B=41,600 [C]</t>
  </si>
  <si>
    <t>147,600=147,600 [A]; dle pol. č. 13173   
441,650=441,650 [B]; dle pol. č. 13273   
41,600=41,600 [C]; dle pol. č. 13373  Celkem: A+B+C=630,850 [D]</t>
  </si>
  <si>
    <t>(441,650)*0,15=66,248 [A] objem pískového lože 15% z objemu výkopku dle pol.č. 13273</t>
  </si>
  <si>
    <t>1625*1=1 625,000 [A] dle geodetického vytýčení zemních prací v šíři 1m</t>
  </si>
  <si>
    <t>25+83=108,000 [A] délka výkopových prací 35/50   
5=5,000 [B] délka výkopových prací 50/50   
68+340+70+40+31+56+700+84+5+6=1 400,000 [C] délka výkopových prací 35/80   
20=20,000 [D] délka výkopových prací 35/90   
38+20=58,000 [E] délka výkopových prací 50/80   
8=8,000 [F] délka výkopových prací 65/150   
8+12+6=26,000 [G] délka výkopových prací 65/200   
Celkem: A+B+C+D+E+F+G=1 625,000 [H]</t>
  </si>
  <si>
    <t>20*9+1*17=197,000 [A] betonový základ pro osvětlovací věže (20ks do 9m3 / 1ks do 17m3)   
8*1,8=14,400 [B] betonový základ pro osvětlovací stožáry (8ks do 1,8m3)   
(2+1+21)*1=24,000 [C] betonový základ pro rozvaděče (2x KS, 1x ZS, 21x ROV do 1m3)   
0,24*0,65*(8+12+6+8)=5,304 [D] obetonování chrániček v šachtách, 1,5 násobek DN160 = výška betonu 24cm   
Celkem: A+B+C+D=240,704 [E]</t>
  </si>
  <si>
    <t>272375</t>
  </si>
  <si>
    <t>VÝZTUŽ ZÁKLADŮ PŘEDPÍNACÍ Z TYČÍ</t>
  </si>
  <si>
    <t>21*0,07=0,140 [A] po 70kg na osvětlovací stožár - viz příloha Technické zprávy   
8*0,340=2,720 [B] po 340kg na osvětlovací věž - viz příloha Technické zprávy   
Celkem: A+B=2,860 [C]</t>
  </si>
  <si>
    <t>- dodání předpínací výztuže, kotev, spojek a dalšího potřebného materiálu  v požadované kvalitě pro zavedení  předpětí,  včetně  nutného  prodloužení  pro  zakotvení,  spojkové,  respektive  kotevní  zařízení,  stříhání,  řezání,  úpravy tvaru a vytvoření svazků výztuže,   
- uložení  v požadovaném  tvaru  a prostoru,  případně protažení výztuže kabelovými kanálky včetně zřízení kabelových  podpor  v dostatečném  množství,  upevnění výztuže s požadovaným zajištěním polohy a krytí betonem,   
- osazení kotev, spojek a dalšího potřebného materiálu,   
- předepnutí výztuže  vč.  veškerého  nutného  předpínacího  zařízení,  i  po  etapách  dle  požadovaného postupu  a  její  ukotvení, vyhotovení všech požadovaných dokladů a protokolů a provedení všech požadovaných kontrol,   
- zřízení  kabelových kanálků, případně kabelových trub, vč. odvzdušňovacích a injektážních trubiček, čištění, utěsnění a injektáž kanálků nebo trub a obetonování kotev,   
- pomocné konstrukce a práce pro uložení a upevnění výztuže a trub a všech potřebných zařízení, včetně předpínacího,   
- zednické výpomoci pro montáž předpínací výztuže,   
- úprava výztuže pro osazení doplňkových konstrukcí,   
- ochrana výztuže do doby jejího zabetonování,   
- vodivé  propojení  výztuže, která je součástí ochrany konstrukce  proti vlivům bludných proudů, vyvedení do měřících skříní nebo míst.   
Dokumentace pro zadání stavby může dále předepsat, že cena položky ještě obsahuje například:   
- dodání a injektování speciální injektážní hmotou,   
- ochranu výztuže do doby jejího zainjektování, je-li prováděno v jiné fázi výstavby,   
- povrchovou antikorozní úpravu výztuže,   
- separaci výztuže,   
- osazení měřicích zařízení a úpravy pro ně,   
- osazení měřících skříní nebo míst pro měření bludných proudů.</t>
  </si>
  <si>
    <t>52+32+96+45+762+23+35+2*78+32+43+13+2*22+28+242+65+40+72=1 780,000 [A]; plastový žlab šíře 100mm, délka dle výkopových prací - výkres Situace</t>
  </si>
  <si>
    <t>1,25*(14+2*14+10+2*16+18+3*24+3*22)=300,000 [A] součet délky a počtu kusů korugovaných chrániček DN160, včetně 25% (1,25) z celkové délky nad terén - výkres Situace</t>
  </si>
  <si>
    <t>1780=1 780,000 [A]; dle pol.č.702111 včetně práce a zásypového materiálu</t>
  </si>
  <si>
    <t>35+6*20+21*20+25=600,000 [A]; zemnící pásek FeZn 30/4 - viz výkres Uzemnění</t>
  </si>
  <si>
    <t>6=6,000 [A] v rozsahu tohoto So</t>
  </si>
  <si>
    <t>9+21=30,000 [A]; viz výkres uzemnění</t>
  </si>
  <si>
    <t>31=31,000 [A] vodič 1-YY 16 PE (zž)</t>
  </si>
  <si>
    <t>735=735,000 [A] vodič 1-YY 25 PE (zž)</t>
  </si>
  <si>
    <t>100=100,000 [A] CYKY-J 3x2,5   
 805=805,000 [B] CYKY-O 2x2,5   
Celkem: A+B=905,000 [C]</t>
  </si>
  <si>
    <t>100=100,000 [A] CYKY-O 2x4</t>
  </si>
  <si>
    <t>1080=1 080,000 [A] CGSG-J 3x2,5</t>
  </si>
  <si>
    <t>1470=1 470,000 [A] CYKY-O 4x2,5   
65=65,000 [B] CYKFY-O 5x1,5   
Celkem: A+B=1 535,000 [C]</t>
  </si>
  <si>
    <t>998=998,000 [A] CYKY-O 4x10   
300=300,000 [B] CYKY-J 5x10   
65=65,000 [C] CYKY-J 5x4   
500=500,000 [D] CYKY-J 5x6   
Celkem: A+B+C+D=1 863,000 [E]</t>
  </si>
  <si>
    <t>195=195,000 [A] 1-CYKY-J 4x35</t>
  </si>
  <si>
    <t>5253=5 253,000 [A]; kabel 1-AYKY-O 4x120</t>
  </si>
  <si>
    <t>2814=2 814,000 [A]; kabel 1-AYKY-O 4x240</t>
  </si>
  <si>
    <t>50=50,000 [A] TCEPKPFLEZE 3x4x0,8</t>
  </si>
  <si>
    <t>111=111,000 [A]; kabel NYY-O 24x1,5</t>
  </si>
  <si>
    <t>111=111,000 [A]; kabel LAM TWIN FTP kat.5E, 4x2x0,5</t>
  </si>
  <si>
    <t>2*21=42,000 [A] vodič 1-YY 25 PE (zž)</t>
  </si>
  <si>
    <t>2*1=2,000 [A] CYKFY-O 5x1,5   
2*2=4,000 [B] CYKY-J 3x2,5   
2*(2+21+2)=50,000 [C] CYKY-O 2x2,5   
2*(2+21+21)=88,000 [D] CYKY-O 4x2,5   
2*(6+21+2)+2*5*21=268,000 [E] CGSG-J 3x2,5   
Celkem: A+B+C+D+E=412,000 [F]</t>
  </si>
  <si>
    <t>2*2=4,000 [A] CYKY-O 2x4   
2*(4+2)=12,000 [B] CYKY.O 4x10   
2*2=4,000 [C] CYKY-J 5x10   
2*1=2,000 [D] CYKY-J 5x4   
2*10=20,000 [E] CYKY-J 5x6   
Celkem: A+B+C+D+E=42,000 [F]</t>
  </si>
  <si>
    <t>2*3=6,000 [A] 1-CYKY-J 4x35</t>
  </si>
  <si>
    <t>2*2*21=84,000 [A] 1-AYKY-O 4x120</t>
  </si>
  <si>
    <t>742L15</t>
  </si>
  <si>
    <t>UKONČENÍ DVOU AŽ PĚTIŽÍLOVÉHO KABELU V ROZVADĚČI NEBO NA PŘÍSTROJI OD 150 DO 240 MM2</t>
  </si>
  <si>
    <t>2*3=6,000 [A] 1-AYKY-O 4x240</t>
  </si>
  <si>
    <t>742L22</t>
  </si>
  <si>
    <t>UKONČENÍ DVOU AŽ PĚTIŽÍLOVÉHO KABELU KABELOVOU SPOJKOU OD 4 DO 16 MM2</t>
  </si>
  <si>
    <t>1=1,000 [A]; kabelová spojka pro kabel CYKY-O 4x10, nad délku 500m</t>
  </si>
  <si>
    <t>742L24</t>
  </si>
  <si>
    <t>UKONČENÍ DVOU AŽ PĚTIŽÍLOVÉHO KABELU KABELOVOU SPOJKOU OD 70 DO 120 MM2</t>
  </si>
  <si>
    <t>6=6,000 [A]; kabelová spojka pro kabel 1-AYKY-O 4x120, nad délku 500m</t>
  </si>
  <si>
    <t>4=4,000 [A]; kabelová spojka pro kabel 1-AYKY-O 4x240, nad délku 500m   
1=1,000 [B]; kabelová spojka pro kabel WL109/1-AYKY-O 4x240, v případě nahrazení KS1/P4114 (rozhraní staveb 1.etapy a 2b.etapy)   
Celkem: A+B=5,000 [C]</t>
  </si>
  <si>
    <t>2*1=2,000 [A]; kabel TCEPKPFLEZE 3x4x0,8</t>
  </si>
  <si>
    <t>2*1=2,000 [A] kabel NYY-O 24x1,5</t>
  </si>
  <si>
    <t>2*(3+4)=14,000 [A] kabel 1-AYKY-O 4x240 včetně konců pro spojkování   
2*(21+21+6)=96,000 [B] kabel 1-AYKY-O 4x120 včetně konců pro spojkování   
Celkem: A+B=110,000 [C]</t>
  </si>
  <si>
    <t>100=100,000 [A] v rozsahu tohoto So</t>
  </si>
  <si>
    <t>743112</t>
  </si>
  <si>
    <t>OSVĚTLOVACÍ STOŽÁR  SKLOPNÝ ŽÁROVĚ ZINKOVANÝ DÉLKY PŘES 6,5 DO 12 M</t>
  </si>
  <si>
    <t>8=8,000 [A] viz Tabulka stožárů (sklopný, vetknutý, výška 12m)</t>
  </si>
  <si>
    <t>1. Položka obsahuje:   
 – základovou konstrukci a veškeré příslušenství   
 – připojovací svorkovnici ve třídě izolace II ( pro 2x svítidlo ) a kabelové vedení ke svítidlům   
 – uzavírací nátěr, technický popis viz. projektová dokumentace   
2. Položka neobsahuje:   
 – zemní práce,  betonový základ, svítidlo, výložník   
3. Způsob měření:   
Udává se počet kusů kompletní konstrukce nebo práce.</t>
  </si>
  <si>
    <t>743151</t>
  </si>
  <si>
    <t>OSVĚTLOVACÍ STOŽÁR  - STOŽÁROVÁ ROZVODNICE S 1-2 JISTÍCÍMI PRVKY</t>
  </si>
  <si>
    <t>8=8,000 [A] dle počtu stožárů</t>
  </si>
  <si>
    <t>1. Položka obsahuje:   
 – veškeré příslušenství, technický popis viz. projektová dokumentace   
2. Položka neobsahuje:   
 X   
3. Způsob měření:   
Udává se počet kusů kompletní konstrukce nebo práce.</t>
  </si>
  <si>
    <t>743161</t>
  </si>
  <si>
    <t>OSVĚTLOVACÍ STOŽÁR  - ÚPRAVA PRO MONTÁŽ PŘÍDAVNÉHO ZAŘÍZENÍ (ROZHLAS, KAMERA, ČIDLO APOD.)</t>
  </si>
  <si>
    <t>2=2,000 [A] příprava na kameru - osvětlovací věž OV1 a OV21</t>
  </si>
  <si>
    <t>743165</t>
  </si>
  <si>
    <t>OSVĚTLOVACÍ STOŽÁR  - HYDRAULICKÉ SKLOPNÉ ZAŘÍZENÍ</t>
  </si>
  <si>
    <t>1=1,000 [A] sklopné zařízení pro stožáry 12m, předání do Správy SEE</t>
  </si>
  <si>
    <t>1. Položka obsahuje:   
 – veškeré příslušenství a uzavírací nátěr, technický popis viz. projektová dokumentace   
2. Položka neobsahuje:   
 X   
3. Způsob měření:   
Udává se počet kusů kompletní konstrukce nebo práce.</t>
  </si>
  <si>
    <t>743211</t>
  </si>
  <si>
    <t>OSVĚTLOVACÍ VĚŽ ŽÁROVĚ ZINKOVANÁ TRUBKOVÁ VÝŠKY DO 20 M</t>
  </si>
  <si>
    <t>21=21,000 [A] osvětlovací věž výšky 20m, na kotevní rošt - viz tabulka stožárů</t>
  </si>
  <si>
    <t>1. Položka obsahuje:   
 – základovou konstrukci a veškeré příslušenství ( žebříky, plošiny apod. )   
 – uzavírací nátěr, technický popis viz. projektová dokumentace   
2. Položka neobsahuje:   
 – zemní práce, betonový základ, svítidla   
3. Způsob měření:   
Udává se počet kusů kompletní konstrukce nebo práce.</t>
  </si>
  <si>
    <t>743231</t>
  </si>
  <si>
    <t>OSVĚTLOVACÍ VĚŽ - PLOŠINA</t>
  </si>
  <si>
    <t>21=21,000 [A] dle počtu věží</t>
  </si>
  <si>
    <t>743232</t>
  </si>
  <si>
    <t>OSVĚTLOVACÍ VĚŽ - ŽEBŘÍK DÉLKY DO 20 M</t>
  </si>
  <si>
    <t>743236</t>
  </si>
  <si>
    <t>OSVĚTLOVACÍ VĚŽ  - ZÁBRANA PROTI NAJETÍ KONSTRUKCE OCELOVÁ L, KOMPLETNÍ DODÁVKA</t>
  </si>
  <si>
    <t>10=10,000 [A] viz Tabulka stožárů</t>
  </si>
  <si>
    <t>743324</t>
  </si>
  <si>
    <t>VÝLOŽNÍK PRO MONTÁŽ SVÍTIDLA NA STOŽÁR DVOURAMENNÝ S ÚPRAVOU PRO SVĚTLOMET</t>
  </si>
  <si>
    <t>10*2+3=23,000 [A] konzolový výložník pro uchycení dvojice reflektorů na osvětlovací věž</t>
  </si>
  <si>
    <t>743334</t>
  </si>
  <si>
    <t>VÝLOŽNÍK PRO MONTÁŽ SVÍTIDLA NA STOŽÁR TŘÍ- A ČTYŘRAMENNÝ S ÚPRAVOU PRO SVĚTLOMET</t>
  </si>
  <si>
    <t>9=9,000 [A] konzolový výložník pro uchycení trojice reflektorů na osvětlovací věž</t>
  </si>
  <si>
    <t>743486</t>
  </si>
  <si>
    <t>SVÍTIDLO DRÁŽNÍ - MONTÁŽ SVÍTIDLA NA OSVĚTLOVACÍ STOŽÁR DO VÝŠKY 15 M</t>
  </si>
  <si>
    <t>8=8,000 [A] viz Tabulka stožárů</t>
  </si>
  <si>
    <t>1. Položka obsahuje:   
 – montáž zařízení   
2. Položka neobsahuje:   
 X   
3. Způsob měření:   
Udává se počet kusů kompletní konstrukce nebo práce.</t>
  </si>
  <si>
    <t>743487</t>
  </si>
  <si>
    <t>SVÍTIDLO DRÁŽNÍ - MONTÁŽ SVÍTIDLA NA OSVĚTLOVACÍ VĚŽ DO VÝŠKY 40 M</t>
  </si>
  <si>
    <t>9*4+2+9*3+1+2=68,000 [A] viz Tabulka stožárů</t>
  </si>
  <si>
    <t>743611</t>
  </si>
  <si>
    <t>ROZVADĚČ PRO DRÁŽNÍ OSVĚTLENÍ SILOVÝ NAPÁJECÍ S PLC ŘÍDÍCÍM SYSTÉMEM DO 6 KUSŮ TŘÍFÁZOVÝCH VĚTVÍ</t>
  </si>
  <si>
    <t>21=21,000 [A] venkovní rozvaděče ROV</t>
  </si>
  <si>
    <t>743637</t>
  </si>
  <si>
    <t>ROZVADĚČ PRO DRÁŽNÍ OSVĚTLENÍ - ROZŠÍŘENÍ O ŘÍZENÉ NAPÁJENÍ ZÁSUVKOVÝCH STOJANŮ S MĚŘENÍM SPOTŘEBY EL. ENERGIE - OD 3 DO 4 KS</t>
  </si>
  <si>
    <t>1=1,000 [A] rozšíření rozvaděče ROV17 o řízené napájení ZS1</t>
  </si>
  <si>
    <t>1. Položka obsahuje:   
 – veškeré příslušenství, zhotovení výrobní dokumentace   
 – technický popis viz. projektová dokumentace   
2. Položka neobsahuje:   
 X   
3. Způsob měření:   
Udává se počet kusů kompletní konstrukce nebo práce.</t>
  </si>
  <si>
    <t>21=21,000 [A] pro rozvaděče ROV</t>
  </si>
  <si>
    <t>4+4+3*8+3*8+3+4+3+5=71,000 [A]; počet větví osvětlení  a spínaných zásuvkových obnvodů v rozvaděčích ROV1--21 a ZS1</t>
  </si>
  <si>
    <t>21+1=22,000 [A]; rozvaděče ROV1 až ROV21, ZS1</t>
  </si>
  <si>
    <t>743E21</t>
  </si>
  <si>
    <t>SKŘÍŇ ROZPOJOVACÍ POJISTKOVÁ DO 400 A, DO 240 MM2, V KOMPAKTNÍM PILÍŘI S POJISTKOVÝMI SPODKY S 2-4 SADAMI JISTÍCÍCH PRVKŮ</t>
  </si>
  <si>
    <t>1=1,000 [A] kabelová skříň KS1/P4114 pro smyčkování kabelu pro přejezd P4114, na rozhraní staveb 1.etapy a 2b.etapy.</t>
  </si>
  <si>
    <t>743G22</t>
  </si>
  <si>
    <t>SKŘÍŇ ZÁSUVKOVÁ VENKOVNÍ KOMPAKTNÍ PILÍŘ OD 3 DO 4 KS ZÁSUVEK PRŮMYSLOVÝCH (400 V NEBO 230 V)</t>
  </si>
  <si>
    <t>1=1,000 [A] Zásuvkový stojan ZS1 - viz schéma</t>
  </si>
  <si>
    <t>743G31</t>
  </si>
  <si>
    <t>SKŘÍŇ ZÁSUVKOVÁ VENKOVNÍ - ROZŠÍŘENÍ O MĚŘENÍ SPOTŘEBY EL. ENERGIE</t>
  </si>
  <si>
    <t>4=4,000 [A] viz Schéma ZS1</t>
  </si>
  <si>
    <t>1. Položka obsahuje:   
 – veškeré příslušenství včetně zapojení   
 – technický popis viz. projektová dokumentace   
2. Položka neobsahuje:   
 X   
3. Způsob měření:   
Udává se počet kusů kompletní konstrukce nebo práce.</t>
  </si>
  <si>
    <t>743G32</t>
  </si>
  <si>
    <t>SKŘÍŇ ZÁSUVKOVÁ VENKOVNÍ - ROZŠÍŘENÍ O SIGNALIZACI STAVU A UKONČENÍ ODBĚRU</t>
  </si>
  <si>
    <t>4+4=8,000 [A] viz schéma ZS1</t>
  </si>
  <si>
    <t>2*21=42,000 [A] rozvaděče ROV a osvětlovací věže   
10=10,000 [B] kabelové a zaásuvkové skříně v kolejišti   
8=8,000 [C] osvětlovací stožáry   
Celkem: A+B+C=60,000 [D]</t>
  </si>
  <si>
    <t>1. Položka obsahuje:   
 – zhotovení nápisu barvou pomocí šablon vč. podružného materiálu, rozměření, dodání barvy   
a ředidla   
2. Položka neobsahuje:   
 X   
3. Způsob měření:   
Udává se počet kusů kompletní konstrukce nebo práce.</t>
  </si>
  <si>
    <t>R743474</t>
  </si>
  <si>
    <t>SVÍTIDLO DRÁŽNÍ LED, MIN. IP 54, ELEKTRONICKÝ PŘEDŘADNÍK, 83W</t>
  </si>
  <si>
    <t>2=2,000 [A] LED provedení, s asymetrickým optickým krytem, tvrzené bezpečnostní sklo pevnosti IK 09. Kryt z litého hliníku, prášková barva, průměrný příkon svítidla 83,0 W,  světelný tok 13 800 lm, barva světla 4000 K, s elektronickým předřadníkem ECG, II. třídy izolace, krytí IP66. Konstantní i časově závislé řízení světelného toku.</t>
  </si>
  <si>
    <t>1. Položka obsahuje:    
 – zdroj a veškeré příslušenství    
 – technický popis viz. projektová dokumentace    
2. Položka neobsahuje:    
 X    
3. Způsob měření:    
Udává se počet kusů kompletní konstrukce nebo práce.</t>
  </si>
  <si>
    <t>R743475</t>
  </si>
  <si>
    <t>SVÍTIDLO DRÁŽNÍ LED, MIN. IP 54, ELEKTRONICKÝ PŘEDŘADNÍK, 91,5W</t>
  </si>
  <si>
    <t>2=2,000 [A] světlomety na osvětlovací věž v LED provedení, s optickým krytem, tvrzené bezpečnostní sklo pevnosti IK 09. Kryt z litého hliníku, prášková barva, průměrný příkon svítidla 91,5 W, světelný tok 15 000 lm, barva světla 4 000 K, s elektronickým předřadníkem ECG, II. třídy izolace, krytí IP66. Konstantní i časově závislé řízení světelného toku.</t>
  </si>
  <si>
    <t>R743476</t>
  </si>
  <si>
    <t>SVÍTIDLO DRÁŽNÍ LED, MIN. IP 54, ELEKTRONICKÝ PŘEDŘADNÍK, 159W</t>
  </si>
  <si>
    <t>9*4+2=38,000 [A] světlomety na osvětlovací věž v LED provedení, s optickým krytem, tvrzené bezpečnostní sklo pevnosti IK 09. Kryt z litého hliníku, prášková barva, průměrný příkon svítidla 159,0 W, světelný tok 25 000 lm, barva světla 4 000 K, s elektronickým předřadníkem ECG, II. třídy izolace, krytí IP66. Konstantní i časově závislé řízení světelného toku.</t>
  </si>
  <si>
    <t>R743477</t>
  </si>
  <si>
    <t>SVÍTIDLO DRÁŽNÍ LED, MIN. IP 54, ELEKTRONICKÝ PŘEDŘADNÍK, 181W</t>
  </si>
  <si>
    <t>6+1=7,000 [A] LED provedení, s asymetrickým optickým krytem, tvrzené bezpečnostní sklo pevnosti IK 09. Kryt z litého hliníku, prášková barva, průměrný příkon svítidla 181,0 W,  světelný tok 30 000 lm, barva světla 4000 K, s elektronickým předřadníkem ECG, II. třídy izolace, krytí IP66</t>
  </si>
  <si>
    <t>R743478</t>
  </si>
  <si>
    <t>SVÍTIDLO DRÁŽNÍ LED, MIN. IP 54, ELEKTRONICKÝ PŘEDŘADNÍK, 245W</t>
  </si>
  <si>
    <t>9*3=27,000 [A] světlomety na osvětlovací věž v LED provedení, s optickým krytem, tvrzené bezpečnostní sklo pevnosti IK 09. Kryt z litého hliníku, prášková barva, průměrný příkon svítidla 245,0 W, světelný tok 40 000 lm, barva světla 4 000 K, s elektronickým předřadníkem ECG, II. třídy izolace, krytí IP66. Konstantní i časově závislé řízení světelného toku.</t>
  </si>
  <si>
    <t>R744116</t>
  </si>
  <si>
    <t>ROZVODNICE NN MODULÁRNÍ, MIN. IP 30, PŘES 160 MODULŮ - Rozvaděč RZS</t>
  </si>
  <si>
    <t>1=1,000 [A] Rozvaděč RZS včetně výzbroje - viz schéma</t>
  </si>
  <si>
    <t>1. Položka obsahuje:    
 – přístrojové vybavení ( jističe, stykače apod. )    
 – přípravu podkladu pro osazení vč. upevňovacího materiálu    
 – veškerý podružný a pomocný materiál ( včetně můstků, vnitřních propojů-vodičů a pod ), nosnou konstrukci, kotevní a spojovací prvky    
 – provedení zkoušek, dodání předepsaných zkoušek, revizí a atestů    
2. Položka neobsahuje:    
x    
3. Způsob měření:    
Udává se počet kusů kompletní konstrukce nebo práce.</t>
  </si>
  <si>
    <t>R744117</t>
  </si>
  <si>
    <t>ROZVODNICE NN MODULÁRNÍ, MIN. IP 30, PŘES 160 MODULŮ - Rozvaděč RSDEL</t>
  </si>
  <si>
    <t>1=1,000 [A] Rozvaděč RSDEL včetně výzbroje - viz schéma</t>
  </si>
  <si>
    <t>4=4,000 [A] v rozsahu tohoto So</t>
  </si>
  <si>
    <t>21+1=22,000 [A] zemnící sítě rozvaděčů ROV a ZS1</t>
  </si>
  <si>
    <t>24=24,000 [A] kabely CYKY-O - viz kabelový seznam</t>
  </si>
  <si>
    <t>54=54,000 [A] kabely 1-AYKY-O 4x50, 4x120 - viz Kabelový seznam</t>
  </si>
  <si>
    <t>6=6,000 [A] kabel 1-AYKY-O 4x2400 - viz Kabelový seznam</t>
  </si>
  <si>
    <t>12=12,000 [A] kabely ovládací - viz Kabelový seznam</t>
  </si>
  <si>
    <t>747541</t>
  </si>
  <si>
    <t>MĚŘENÍ INTENZITY OSVĚTLENÍ INSTALOVANÉHO V ROZSAHU TOHOTO SO/PS</t>
  </si>
  <si>
    <t>1=1,000 [A] stožáry 12m - rychnovské zhlaví   
1=1,000 [B] stožáry 12m - solnické zhlaví (předsunutá kolejová spojka)   
1=1,000 [C] věže20m - kolejiště 1   
1=1,000 [D] věže20m - kolejiště 2   
1=1,000 [E] věže20m - nakládací rampa   
1=1,000 [F] věže20m - příjezdová komunikace   
Celkem: A+B+C+D+E+F=6,000 [G]</t>
  </si>
  <si>
    <t>(147,600+441,650+41,600)*1,6*0,2=201,872 [A] odvoz 20% výkopku dle součtu pol. č. 13173 / 13273 / 13373, přepočet m3 na tuny (1,6)</t>
  </si>
  <si>
    <t>1625*0,006*0,25=2,438 [A] 25% z výměry pol. č. 11120 včetně koeficientu (0,006) převodu m2 na tuny</t>
  </si>
  <si>
    <t>25=25,000 [A] komunální odpad v rozsahu tohoto So</t>
  </si>
  <si>
    <t>7,5=7,500 [A] zbytky z prořezů v rozsahu tohoto So</t>
  </si>
  <si>
    <t xml:space="preserve">  SO41-36-16-03</t>
  </si>
  <si>
    <t>ŽST Solnice, obvod n. n., DOÚO</t>
  </si>
  <si>
    <t>SO41-36-16-03</t>
  </si>
  <si>
    <t>430=430,000 [A] dle délky zemních prací v šíři 1m</t>
  </si>
  <si>
    <t>(6)*3,6=21,600 [A]; počet jam pro spojkování kabelu, objem spojkoviště do 3,6m3/ks</t>
  </si>
  <si>
    <t>0,35*0,5*(59+88+142)=50,575 [A] výkopy 35/50   
0,35*0,8*(16+78)=26,320 [B] výkopy 35/80   
Celkem: A+B=76,895 [C]</t>
  </si>
  <si>
    <t>0,65*2,4*(27+10+10)=73,320 [A]; pažená šachta 65/240</t>
  </si>
  <si>
    <t>21,600=21,600 [A]; dle pol. č. 13173   
76,895=76,895 [B]; dle pol. č. 13273   
73,320=73,320 [C]; dle pol. č. 13373  Celkem: A+B+C=171,815 [D]</t>
  </si>
  <si>
    <t>(76,895)*0,15=11,534 [A] objem pískového lože 15% z objemu výkopku dle pol.č. 13273</t>
  </si>
  <si>
    <t>430*1=430,000 [A] dle geodetického vytýčení zemních prací v šíři 1m</t>
  </si>
  <si>
    <t>0,24*0,65*(27+10+10)=7,332 [A] obetonování chrániček v šachtách, 1,5 násobek DN160 = výška betonu 24cm</t>
  </si>
  <si>
    <t>59+88+142=289,000 [A] délka výkopových prací 35/50   
16+78=94,000 [B] délka výkopových prací 35/80   
27+10+10=47,000 [C] délka výkopových prací 65/240   
Celkem: A+B+C=430,000 [D]</t>
  </si>
  <si>
    <t>4*30=120,000 [A] v rozsahu tohoto SO</t>
  </si>
  <si>
    <t>210=210,000 [A] dle počtu lomových bodů</t>
  </si>
  <si>
    <t>59+88+52+2*16+142+78=451,000 [A]; plastový žlab šíře 100mm, délka dle výkopových prací - výkres Situace</t>
  </si>
  <si>
    <t>1,25*(27+10+10)=58,750 [A] součet délky a počtu kusů korugovaných chrániček DN160, včetně 25% (1,25) z celkové délky nad terén - výkres Situace</t>
  </si>
  <si>
    <t>451=451,000 [A]; dle pol.č.702111 včetně práce a zásypového materiálu</t>
  </si>
  <si>
    <t>2=2,000 [A]; v rozsahu tohoto So, pod sestavou pultu DOÚO v rozvodně technologického objektu</t>
  </si>
  <si>
    <t>6=6,000 [A]; v rozsahu tohoto So, v kabelovém prostoru technologického objektu</t>
  </si>
  <si>
    <t>20=20,000 [A]; v rozsahu tohoto So</t>
  </si>
  <si>
    <t>70=70,000 [A] vodič H07V-K (CYA) 6 PE (zž)</t>
  </si>
  <si>
    <t>35=35,000 [A] CYKY-J 3x2,5   
60=60,000 [B] CYKY-O 2x2,5   
Celkem: A+B=95,000 [C]</t>
  </si>
  <si>
    <t>70=70,000 [A] CYKFY-O 12x2,5</t>
  </si>
  <si>
    <t>70=70,000 [A] CYKFY-O 7x4   
4015=4 015,000 [B] CYKY-O 12x4   
Celkem: A+B=4 085,000 [C]</t>
  </si>
  <si>
    <t>742J21</t>
  </si>
  <si>
    <t>SYKFY DO 4X2X0,5, KABEL SDĚLOVACÍ IZOLACE PVC</t>
  </si>
  <si>
    <t>25=25,000 [A] SYKFY 4x2x0,5</t>
  </si>
  <si>
    <t>2*1=2,000 [A] SYKFY 4x2x0,5</t>
  </si>
  <si>
    <t>Položka obsahuje : Dodávku a montáž kabelového zakončení a kabelu vč. podružného materiálu, dovozu, odizolování pláště a izolace žil kabelu, montáž kabelového zakončení v rozvaděči, zakončení stínění a pod..  Dále obsahuje cenu za pom. mechanismy včetně všech ostatních vedlejších nákladů</t>
  </si>
  <si>
    <t>2*2=4,000 [A] HO7VK (CYA) ZŽ 6</t>
  </si>
  <si>
    <t>2*2=4,000 [A] CYKY-O 2x2,5   
2*1=2,000 [B] CYKY-J 3x2,5   
Celkem: A+B=6,000 [C]</t>
  </si>
  <si>
    <t>2*7=14,000 [A] CYKFY-O 12x2,5</t>
  </si>
  <si>
    <t>2*7=14,000 [A] CYKFY-O 12x4   
2*2=4,000 [B] CYKFY-O 7x4   
Celkem: A+B=18,000 [C]</t>
  </si>
  <si>
    <t>742M22</t>
  </si>
  <si>
    <t>UKONČENÍ 7-12ŽÍLOVÉHO KABELU KABELOVOU SPOJKOU OD 4 DO 6 MM2</t>
  </si>
  <si>
    <t>6=6,000 [A] kabelová spojka pro CYKFY-O 12x4 po 500m</t>
  </si>
  <si>
    <t>60=60,000 [A] dle pol.č. 702222</t>
  </si>
  <si>
    <t>743B13</t>
  </si>
  <si>
    <t>OVLADAČ PRO DÁLKOVÉ OVLÁDÁNÍ MOTOROVÝCH POHONŮ TRAKČNÍCH ODPOJOVAČŮ (DOÚO) OD 9 DO 12 KS</t>
  </si>
  <si>
    <t>1=1,000 [A] pult odpojovačů R1-DOÚO</t>
  </si>
  <si>
    <t>1. Položka obsahuje:   
 – instalaci rozvaděče vč. zapojení, zhotovení výrobní dokumentace   
 – technický popis viz. projektová dokumentace   
2. Položka neobsahuje:   
 X   
3. Způsob měření:   
Udává se počet kusů kompletní konstrukce nebo práce.</t>
  </si>
  <si>
    <t>743B15</t>
  </si>
  <si>
    <t>OVLADAČ PRO DÁLK.OVLÁDÁNÍ MOTOR.POHONŮ TRAKČ.ODPOJOVAČŮ (DOÚO)-ROZŠÍŘENÍ O MODUL PRO KOMUNIKACI S NADŘAZENÝM SYST.POMOCÍ DOHODNUTÉHO PROTOKOLU</t>
  </si>
  <si>
    <t>1=1,000 [A] komunikační modul do nadřazeného systému</t>
  </si>
  <si>
    <t>OVLADAČ PRO DÁLKOVÉ OVLÁDÁNÍ MOTOROVÝCH POHONŮ TRAKČNÍCH ODPOJOVAČŮ (DOÚO) - ROZŠÍŘENÍ O MODUL PRO KOMUNIKACI S NADŘAZENÝM SYSTÉMEM POMOCÍ DOHODNUTÉHO PROTOKOLU /NAPŘ. PROFIBUS - DP/                                                                                                                                                                                                                                                                                             1. Položka obsahuje:   
 – veškeré příslušenství včetně softwaru, oživení, nastavení, zhotovení výrobní dokumentace   
 – technický popis viz. projektová dokumentace   
2. Položka neobsahuje:   
 X   
3. Způsob měření:   
Udává se počet kusů kompletní konstrukce nebo práce.</t>
  </si>
  <si>
    <t>743B18</t>
  </si>
  <si>
    <t>OVLADAČ PRO DÁLKOVÉ OVLÁDÁNÍ MOTOR.POHONŮ TRAKČNÍCH ODPOJOVAČŮ (DOÚO)-NASTAVENÍ A SEŘÍZENÍ SYSTÉMU DOÚO V NÁVAZNOSTI NA DÁLKOVÉ ŘÍZENÍ A OVLÁDÁNÍ</t>
  </si>
  <si>
    <t>9=9,000 [A] dle počtu odpojovačů - viz schéma</t>
  </si>
  <si>
    <t>1. Položka obsahuje:   
 – nastavení a seřízení systému, vybavení příslušným softwarem, včetně měření vstupních a výstupních údajů   
2. Položka neobsahuje:   
 X   
3. Způsob měření:   
Udává se počet kusů kompletní konstrukce nebo práce.</t>
  </si>
  <si>
    <t>743B1A</t>
  </si>
  <si>
    <t>OVLADAČ PRO DÁLKOVÉ OVLÁDÁNÍ MOTOROVÝCH POHONŮ TRAKČNÍCH ODPOJOVAČŮ (DOÚO) - NAPÁJECÍ SOUPRAVA S ODDĚLOVACÍM TRANSFORMÁTOREM A HIS</t>
  </si>
  <si>
    <t>1=1,000 [A] rozvaděč HIS (RTR) - viz schéma</t>
  </si>
  <si>
    <t>1. Položka obsahuje:   
 – instalaci rozvaděče vč. zapojení   
 – technický popis viz. projektová dokumentace   
2. Položka neobsahuje:   
 X   
3. Způsob měření:   
Udává se počet kusů kompletní konstrukce nebo práce.</t>
  </si>
  <si>
    <t>743B23</t>
  </si>
  <si>
    <t>SVORKOVNICOVÁ SKŘÍŇ PLASTOVÁ PRO DOÚO VNITŘNÍ OD 81 DO 120 SVOREK</t>
  </si>
  <si>
    <t>1=1,000 [A] svorková skříň MX1 do 120svorek</t>
  </si>
  <si>
    <t>1. Položka obsahuje:   
 – instalaci skříně vč. veškerého příslušenství   
 – technický popis viz. projektová dokumentace   
2. Položka neobsahuje:   
 X   
3. Způsob měření:   
Udává se počet kusů kompletní konstrukce nebo práce.</t>
  </si>
  <si>
    <t>743B25</t>
  </si>
  <si>
    <t>SVORKOVNICOVÁ SKŘÍŇ PLASTOVÁ PRO DOÚO VNITŘNÍ - REDUKČNÍ BLOK 5/3 VODIČOVÉHO OVLÁDÁNÍ</t>
  </si>
  <si>
    <t>1=1,000 [A] ovládací moduly v provedení pro 3-vodičový systém ovládání</t>
  </si>
  <si>
    <t>743B31</t>
  </si>
  <si>
    <t>SVORKOVNICOVÁ SKŘÍŇ PLASTOVÁ PRO DOÚO VENKOVNÍ PILÍŘOVÁ/ZAPUŠTĚNÁ DO 40 SVOREK</t>
  </si>
  <si>
    <t>1=1,000 [A] Kabelová skříň KS-Z06 se svorkami, v kompaktním, samostatně stojícím pilíři, venkovní provedení II.třída izolace, UV odolné</t>
  </si>
  <si>
    <t>1. Položka obsahuje:   
 – instalaci do terénu / do niky vč. zapojení   
 – technický popis viz. projektová dokumentace   
2. Položka neobsahuje:   
 – zemní práce   
3. Způsob měření:   
Udává se počet kusů kompletní konstrukce nebo práce.</t>
  </si>
  <si>
    <t>5=5,000 [A] kabely CYKY-O - viz kabelový seznam</t>
  </si>
  <si>
    <t>17=17,000 [A] kabely ovládací - viz Kabelový seznam</t>
  </si>
  <si>
    <t>(21,600+76,895+73,320)*1,6*0,2=54,981 [A] odvoz 20% výkopku dle součtu pol. č. 13173 / 13273 / 13373, přepočet m3 na tuny (1,6)</t>
  </si>
  <si>
    <t>430*0,006*0,25=0,645 [A] 25% z výměry pol. č. 11120 včetně koeficientu (0,006) převodu m2 na tuny</t>
  </si>
  <si>
    <t>2,5=2,500 [A] zbytky z prořezů v rozsahu tohoto So</t>
  </si>
  <si>
    <t xml:space="preserve">  SO41-36-16-04</t>
  </si>
  <si>
    <t>Zastávka Lipovka, rozvody nn a osvětlení</t>
  </si>
  <si>
    <t>SO41-36-16-04</t>
  </si>
  <si>
    <t>252=252,000 [A] dle délky zemních prací v šíři 1m</t>
  </si>
  <si>
    <t>1*1=1,000 [A] po 1m3 pro základ KS/BTS   
7*1=7,000 [B] po 1m3 pro základy PS1-PS7 Celkem: A+B=8,000 [C]</t>
  </si>
  <si>
    <t>(144+6+18+84)*0,35*0,8=70,560 [A] výkop 35/80</t>
  </si>
  <si>
    <t>8+70,560=78,560 [A] součet hloubení jam, rýh</t>
  </si>
  <si>
    <t>(8+70,560)*0,15=11,784 [A] objem pískového lože 15% z objemu výkopku dle pol.č. 13173 / 13273</t>
  </si>
  <si>
    <t>252*1=252,000 [A] dle geodetického vytýčení zemních prací v šíři 1m</t>
  </si>
  <si>
    <t>144+6+18+84=252,000 [B] délka zemních prací</t>
  </si>
  <si>
    <t>7*0,75=5,250 [A] beton po 0,75m3 na základ stožáru   
1*1=1,000 [B] beton po 1m3 pod kompaktní pilíře   
Celkem: A+B=6,250 [C]</t>
  </si>
  <si>
    <t>7*0,07=0,490 [A] po 70kg na osvětlovací stožár - viz příloha Technické zprávy</t>
  </si>
  <si>
    <t>2*15=30,000 [A] viz kabelový seznam</t>
  </si>
  <si>
    <t>200=200,000 [A] dle počtu lomových bodů</t>
  </si>
  <si>
    <t>144+6+18+84=252,000 [A] plastový žlab šíře 20cm</t>
  </si>
  <si>
    <t>2*3=6,000 [A] prostupy do reléových domků (2x po 3ks)</t>
  </si>
  <si>
    <t>1. Položka obsahuje:   
 – izolace základu, vyzdění pilíře z vápenocementových cihel včetně spárování   
 – zhotovení betonového krytu pilíře   
 – pomocné mechanismy   
2. Položka neobsahuje:   
 – výkop pro základ   
 – BETONOVÝ základ   
3. Způsob měření:   
Udává se počet kusů kompletní konstrukce nebo práce.</t>
  </si>
  <si>
    <t>252=252,000 [A]; dle pol.č.702112 včetně práce a zásypového materiálu</t>
  </si>
  <si>
    <t>350=350,000 [A] chráničky do betonu, trubkování Dn32 v podchodu</t>
  </si>
  <si>
    <t>150=50,000 [A] chráničky do betonu, trubkování Dn63 v podchodu</t>
  </si>
  <si>
    <t>2*3=6,000 [A] vstup DN160 do rel.domku</t>
  </si>
  <si>
    <t>2*2*3=12,000 [A] vstup / výstup DN160 rozvaděče RE, RP</t>
  </si>
  <si>
    <t>741152</t>
  </si>
  <si>
    <t>KRABICE (ROZVODKA) INSTALAČNÍ PRO ULOŽENÍ DO BETONU VČETNĚ UPEVNĚNÍ A PŘÍSLUŠENSTVÍ SE SVORKOVNICÍ DO 4 MM2</t>
  </si>
  <si>
    <t>30=30,000 [A] krabice do betonu, trubkování v podchodu</t>
  </si>
  <si>
    <t>1. Položka obsahuje:   
 – přípravu podkladu pro osazení   
 – veškerý materiál a práce pro upevnění nebo uchycení krabice   
2. Položka neobsahuje:   
 X   
3. Způsob měření:   
Udává se počet kusů kompletní konstrukce nebo práce.</t>
  </si>
  <si>
    <t>1=1,000 [A] Přívodka nástěnná pod RSDEL, 32A/400V/3P+N+PE</t>
  </si>
  <si>
    <t>1. Položka obsahuje:   
 – kompletní přístroj v krytu vč. příslušenství   
2. Položka neobsahuje:   
 X   
3. Způsob měření:   
Udává se počet kusů kompletní konstrukce nebo práce.</t>
  </si>
  <si>
    <t>741421</t>
  </si>
  <si>
    <t>ZÁSUVKA/PŘÍVODKA PRŮMYSLOVÁ, KRYTÍ PŘES IP 44 230 V, 16 A</t>
  </si>
  <si>
    <t>1=1,000 [A] zapuštěná zásuvka pro čerpadol v podchodu, vyšší krytí</t>
  </si>
  <si>
    <t>741736</t>
  </si>
  <si>
    <t>KALOVÉ ČERPADLO 500-1000 W, 230 V, S TEPELNOU OCHRANOU</t>
  </si>
  <si>
    <t>1=1,000 [A] čerpadlo do podchodu, umístění záchytná jímka, předání do Správy obce Rychnov nad Kněžnou</t>
  </si>
  <si>
    <t>1. Položka obsahuje:   
 – připojení k napájecí síti   
2. Položka neobsahuje:   
 X   
3. Způsob měření:   
Udává se počet kusů kompletní konstrukce nebo práce.</t>
  </si>
  <si>
    <t>20+65+20+5=110,000 [A] pásek FeZn 30/4   
(7+4+2+2)*10=150,000 [B] drát FeZn D10 Celkem: A+B=260,000 [C]</t>
  </si>
  <si>
    <t>2=2,000 [A] zemnící tyč délky 1m</t>
  </si>
  <si>
    <t>1. Položka obsahuje:   
 – přípravu podkladu pro osazení   
 – spojování   
 – ochranný nátěr spoje dle příslušných norem   
2. Položka neobsahuje:   
 X   
3. Způsob měření:   
Udává se počet kusů kompletní konstrukce nebo práce.</t>
  </si>
  <si>
    <t>3=3,000 [A] v rozsahu tohoto So</t>
  </si>
  <si>
    <t>7+4+2+1+1=15,000 [A] uzemnění stožárů (7), HEB (4), HOP (2), RP (1), RE (1)</t>
  </si>
  <si>
    <t>741D11</t>
  </si>
  <si>
    <t>HROMOSVODOVÝ VODIČ FEZN NA POVRCHU</t>
  </si>
  <si>
    <t>4*5=20,000 [A] FeZn drát D8 pro svody SV1, SV2, SV3, SV4  - viz Ochrana před bleskem</t>
  </si>
  <si>
    <t>1. Položka obsahuje:   
 – dělení, spojování   
 – upevnění vč. veškerého příslušenství   
2. Položka neobsahuje:   
 X   
3. Způsob měření:   
Měří se metr délkový.</t>
  </si>
  <si>
    <t>741I01</t>
  </si>
  <si>
    <t>SPOJOVÁNÍ A PŘIPOJOVÁNÍ HROMOSVODOVÝCH VODIČŮ</t>
  </si>
  <si>
    <t>4=4,000 [A] připojení bleskosvodu</t>
  </si>
  <si>
    <t>1. Položka obsahuje:   
 – svorku pro spojování, ochranné nátěry   
 – upevnění vč. veškerého příslušenství   
2. Položka neobsahuje:   
 X   
3. Způsob měření:   
Udává se počet kusů kompletní konstrukce nebo práce.</t>
  </si>
  <si>
    <t>741I07</t>
  </si>
  <si>
    <t>SMRŠTITELNÁ TRUBIČKA ČERNÁ PRO PRŮMĚR DO 16 MM, PÁSEK 30 MM PRO JEDEN PŘIPOJOVACÍ BOD ZEMĚ/VZDUCH</t>
  </si>
  <si>
    <t>4*2=8,000 [A] přechod země-vzduch, SV (4ks) + HOP (2ks)</t>
  </si>
  <si>
    <t>30=30,000 [A] 1-YY 16 PE (zž)</t>
  </si>
  <si>
    <t>55=55,000 [A] CYKY-J 3x1,5   
205=205,000 [B] CYKY-J 3x2,5   
55=55,000 [C] CYKY-O 2x2,5   
Celkem: A+B+C=315,000 [D]</t>
  </si>
  <si>
    <t>150=150,000 [A] CYKY-J 5x2,5   
655=655,000 [B] CYKY-O 4x2,5   
Celkem: A+B=805,000 [C]</t>
  </si>
  <si>
    <t>90=90,000 [A] CYKY-J 5x4   
65=65,000 [B] CYKY-J 4x10   
55=55,000 [C] CYKY-O 4x4   
235=235,000 [D] CYKY-O 4x10   
Celkem: A+B+C+D=445,000 [E]</t>
  </si>
  <si>
    <t>150=150,000 [A] CYKY-O 7x1,5</t>
  </si>
  <si>
    <t>120=120,000 [A] FTP cat.5  4x2x0,5</t>
  </si>
  <si>
    <t>2*5=10,000 [A] viz Kabelový seznam</t>
  </si>
  <si>
    <t>2*(1+2+1+1+5+1)=22,000 [A] viz Kabelový seznam</t>
  </si>
  <si>
    <t>2*(1+2+2+1)=12,000 [A] viz Kabelový seznam</t>
  </si>
  <si>
    <t>743111</t>
  </si>
  <si>
    <t>OSVĚTLOVACÍ STOŽÁR  SKLOPNÝ ŽÁROVĚ ZINKOVANÝ DÉLKY DO 6 M</t>
  </si>
  <si>
    <t>7=7,000 [A] viz Tabulka stožárů, na přírubu</t>
  </si>
  <si>
    <t>1. Položka obsahuje:   
 – základovou konstrukci a veškeré příslušenství   
 – připojovací svorkovnici ve třídě izolace II ( pro 2x svítidlo ) a kabelové vedení ke svítidlům   
 – uzavírací nátěr, technický popis viz. projektová dokumentace   
2. Položka neobsahuje:   
 – zemní práce, betonový základ, svítidlo, výložník   
3. Způsob měření:   
Udává se počet kusů kompletní konstrukce nebo práce.</t>
  </si>
  <si>
    <t>7=7,000 [A] viz Tabulka stožárů</t>
  </si>
  <si>
    <t>5=5,000 [A] viz Tabulka stožárů</t>
  </si>
  <si>
    <t>743164</t>
  </si>
  <si>
    <t>OSVĚTLOVACÍ STOŽÁR  - PRUŽINOVÉ SKLOPNÉ ZAŘÍZENÍ</t>
  </si>
  <si>
    <t>1=1,000 [A] předání do Správy SEE</t>
  </si>
  <si>
    <t>743311</t>
  </si>
  <si>
    <t>VÝLOŽNÍK PRO MONTÁŽ SVÍTIDLA NA STOŽÁR JEDNORAMENNÝ DÉLKA VYLOŽENÍ DO 1 M</t>
  </si>
  <si>
    <t>4=4,000 [A] viz Tabulka stožárů</t>
  </si>
  <si>
    <t>743473</t>
  </si>
  <si>
    <t>SVÍTIDLO DRÁŽNÍ LED, MIN. IP 54, ELEKTRONICKÝ PŘEDŘADNÍK, PŘES 25 DO 45 W</t>
  </si>
  <si>
    <t>7=7,000 [A] LED provedení, s asymetrickým optickým krytem, tvrzené bezpečnostní sklo pevnosti IK 09. Kryt z litého hliníku, prášková barva, průměrný příkon svítidla 26,5 W,  světelný tok 3834 lm, barva světla 4000 K, s elektronickým předřadníkem ECG, II. třídy izolace, krytí IP66. Konstantní i časově závislé řízení světelného toku.</t>
  </si>
  <si>
    <t>1. Položka obsahuje:   
 – zdroj a veškeré příslušenství   
 – technický popis viz. projektová dokumentace   
2. Položka neobsahuje:   
 X   
3. Způsob měření:   
Udává se počet kusů kompletní konstrukce nebo práce.</t>
  </si>
  <si>
    <t>743485</t>
  </si>
  <si>
    <t>SVÍTIDLO DRÁŽNÍ - MONTÁŽ NÁSTĚNNÉHO, PŘISAZENÉHO NEBO ZÁVĚSNÉHO SVÍTIDLA</t>
  </si>
  <si>
    <t>10=10,000 [A] montáž svítidel podchodu a zastřešení podchodu   
4=4,000 [B] montáž svítidel zastřešení zastávky   
Celkem: A+B=14,000 [C]</t>
  </si>
  <si>
    <t>1=1,000 [A] Rozvaděč R1-RVO - viz schéma</t>
  </si>
  <si>
    <t>743631</t>
  </si>
  <si>
    <t>ROZVADĚČ PRO DRÁŽNÍ OSVĚTLENÍ - ROZŠÍŘENÍ O MĚŘENÍ SPOTŘEBY EL. ENERGIE</t>
  </si>
  <si>
    <t>3=3,000 [A] Rozvaděč R1-RVO - viz schéma</t>
  </si>
  <si>
    <t>743641</t>
  </si>
  <si>
    <t>ROZVADĚČ PRO DRÁŽNÍ OSVĚTLENÍ - SOFTWARE PRO ZAČLENĚNÍ TECHNOLOGICKÉHO CELKU OSVĚTLENÍ DO DÁLKOVÉ DIAGNOSTIKY TS ŽDC</t>
  </si>
  <si>
    <t>1+1=2,000 [A] Rozvaděč R1-RVO a RPM, zapojení do DDTS (osvětlení)</t>
  </si>
  <si>
    <t>743643</t>
  </si>
  <si>
    <t>ROZVADĚČ PRO DRÁŽNÍ OSVĚTLENÍ - SENZOR PRO MĚŘENÍ INTENZITY OSVĚTLENÍ</t>
  </si>
  <si>
    <t>743732</t>
  </si>
  <si>
    <t>ROZVADĚČ PRO VEŘEJNÉ OSVĚTLENÍ - ROZŠÍŘENÍ O KOMUNIKAČNÍ MODUL PRO PŘENOS INFORMACÍ NA DISPEČINK</t>
  </si>
  <si>
    <t>1+1=2,000 [A] do rozvaděče R1-RVO a RPM</t>
  </si>
  <si>
    <t>R743469</t>
  </si>
  <si>
    <t>SVÍTIDLO DRÁŽNÍ LED, MIN. IP 54, ELEKTRONICKÝ PŘEDŘADNÍK, 29,0W</t>
  </si>
  <si>
    <t>2=2,000 [A] Navržené svítidlo do niky stropu podchodu - LED provedení s odolností proti prachu a stříkající vodě je určeno pro prostředí s vysokým rizikem poškození, odolnost IK10, krytí IP65. Osazeno elektronickým předřadníkem, zdroj svítidla LED, 4000K, kryt polykarbonát v kombinaci s lakovaným ocelovým plechem, reflektor vysoce leštěný hliníkový plech. Svítidlo II.třída izolace. Světelné parametry svítidla: světelný tok 3200 lm, příkon svítidla 29W.</t>
  </si>
  <si>
    <t>R743470</t>
  </si>
  <si>
    <t>SVÍTIDLO DRÁŽNÍ LED, MIN. IP 54, ELEKTRONICKÝ PŘEDŘADNÍK, 22,0W</t>
  </si>
  <si>
    <t>8=8,000 [A] Osvětlení schodiště a rampy do podchodu je navrženo přisazenými svítidly osazenými na zastřešení - lineární LED svítidlo, světelný tok 3000 lm, barva světla 4000K, příkon 22W, krytí IP66, mechanická ochrana IK08 (odolné vandal provedení), hliníkový plášť, polykarbonátový kryt, hmotnost 6kg. Svítidlo II.třída izolace.</t>
  </si>
  <si>
    <t>R743472</t>
  </si>
  <si>
    <t>SVÍTIDLO DRÁŽNÍ LED, MIN. IP 54, ELEKTRONICKÝ PŘEDŘADNÍK, 19,0W</t>
  </si>
  <si>
    <t>7=7,000 [A] Svítidla na stožáry, LED provedení, s asymetrickým optickým krytem, tvrzené bezpečnostní sklo pevnosti IK 09. Kryt z litého hliníku, prášková barva, průměrný příkon svítidla 19,0 W,  světelný tok 3 000 lm, barva světla 4000 K, s elektronickým předřadníkem ECG, svítidlo II. třídy izolace, krytí IP66. Konstantní i časově závislé řízení světelného toku.</t>
  </si>
  <si>
    <t>R744115</t>
  </si>
  <si>
    <t>ROZVODNICE NN MODULÁRNÍ, MIN. IP 30, PŘES 160 MODULŮ - Rozvaděč RPM</t>
  </si>
  <si>
    <t>1=1,000 [A] Rozvaděč RPM včetně výzbroje - viz schéma</t>
  </si>
  <si>
    <t>1=1,000 [A] revize drážní části   
1=1,000 [B] revize městské části   
Celkem: A+B=2,000 [C]</t>
  </si>
  <si>
    <t>1=1,000 [A]  drážní části   
1=1,000 [B]  městské části   
Celkem: A+B=2,000 [C]</t>
  </si>
  <si>
    <t>7=7,000 [A] viz schéma uzemnění</t>
  </si>
  <si>
    <t>15=15,000 [A] viz Kabelový seznam</t>
  </si>
  <si>
    <t>96=96,000 [A]</t>
  </si>
  <si>
    <t>1. Položka obsahuje:   
 – cenu za veškeré náklady na provedení provizorních úprav zapojení stávajících kabelových skříní / rozvaděčů v průběhu výstavy ( pro montáž nových i provizorních kabelů, drobné úpravy výstroje apod. )   
2. Položka neobsahuje:   
 X   
3. Způsob měření:   
Udává se čas v hodinách.</t>
  </si>
  <si>
    <t>48=48,000 [A]</t>
  </si>
  <si>
    <t>48=48,000 [A] na majetku ve správě SEE   
48=48,000 [B] na majetku ve správě ČEZ Celkem: A+B=96,000 [C]</t>
  </si>
  <si>
    <t>1. Položka obsahuje:   
 – cenu za prozkoumání stávajích rozvodů nn, přiřazení vývodových kabelů v rozvaděči nn k jejich zařízení a identifikaci způsobu napájení   
2. Položka neobsahuje:   
 X   
3. Způsob měření:   
Udává se čas v hodinách.</t>
  </si>
  <si>
    <t>(8+70,560)*1,6*0,2=25,139 [B] odvoz 20% výkopku dle součtu pol. č. 13173 / 13273, přepočet m3 na tuny (1,6)</t>
  </si>
  <si>
    <t>252*0,006=1,512 [A]; objem pol.č.11120, přepočet koeficient 0,006 z m2 na tuny</t>
  </si>
  <si>
    <t xml:space="preserve">  SO41-36-16-05</t>
  </si>
  <si>
    <t>Zastávka Solnice zast., rozvody nn a osvětlení</t>
  </si>
  <si>
    <t>SO41-36-16-05</t>
  </si>
  <si>
    <t>158=158,000 [A] dle délky zemních prací v šíři 1m</t>
  </si>
  <si>
    <t>6*1=6,000 [B] po 1m3 pro základy PS1-PS6</t>
  </si>
  <si>
    <t>(86+22)*0,35*0,8=30,240 [A] výkop 35/80   
(50)*0,35*0,9=15,750 [B] výkop 35/90   
Celkem: A+B=45,990 [C]</t>
  </si>
  <si>
    <t>6+30,240=36,240 [A] součet hloubení jam, rýh</t>
  </si>
  <si>
    <t>(6+30,240)*0,15=5,436 [A] objem pískového lože 15% z objemu výkopku dle pol.č. 13173 / 13273</t>
  </si>
  <si>
    <t>108*1=108,000 [A] dle geodetického vytýčení zemních prací v šíři 1m</t>
  </si>
  <si>
    <t>86+22+50=158,000 [B] délka zemních prací</t>
  </si>
  <si>
    <t>6*0,75=4,500 [A] beton po 0,75m3 na základ stožáru   
1*1=1,000 [B] beton po 1m3 pod kompaktní pilíře   
Celkem: A+B=5,500 [C]</t>
  </si>
  <si>
    <t>6*0,07=0,420 [A] po 70kg na osvětlovací stožár - viz příloha Technické zprávy</t>
  </si>
  <si>
    <t>2*16=32,000 [A] viz kabelový seznam</t>
  </si>
  <si>
    <t>25=25,000 [A] dle počtu lomových bodů</t>
  </si>
  <si>
    <t>86+22=108,000 [A] plastový žlab šíře 10cm</t>
  </si>
  <si>
    <t>2*8=16,000 [B] chráničky DN160 pod komunikací</t>
  </si>
  <si>
    <t>2*2*3=12,000 [A] vstup / výstup DN160 do KS</t>
  </si>
  <si>
    <t>4*10+35+55+55=185,000 [A] pásek FeZn 30/4   
(6+4+10)*10=200,000 [B] drát FeZn D10 Celkem: A+B=385,000 [C]</t>
  </si>
  <si>
    <t>10=10,000 [A] zemnící tyč délky 1m</t>
  </si>
  <si>
    <t>7+4+2+1=14,000 [A] uzemnění stožárů (7ks), HEB (4ks), HOP (2ks), KS/P4118 (1ks)</t>
  </si>
  <si>
    <t>4+2=6,000 [A] přechod země-vzduch, SV (4ks) + HOP (2ks)</t>
  </si>
  <si>
    <t>35=35,000 [A] 1-YY 16 PE (zž)</t>
  </si>
  <si>
    <t>65=65,000 [A] CYKY-J 3x1,5   
55=55,000 [B] CYKY-J 3x2,5   
Celkem: A+B=120,000 [E]</t>
  </si>
  <si>
    <t>55=55,000 [A] CYKY-O 4x2,5</t>
  </si>
  <si>
    <t>55=55,000 [A] CYKY-O 4x4   
35=35,000 [B] CYKY-J 5x4   
250=250,000 [C] CYKY-O 4x10   
Celkem: A+B+C=340,000 [D]</t>
  </si>
  <si>
    <t>70=70,000 [A] FTP cat.5  4x2x0,5</t>
  </si>
  <si>
    <t>2*2=4,000 [A] viz Kabelový seznam</t>
  </si>
  <si>
    <t>2*(1+1+1)=6,000 [A] viz Kabelový seznam</t>
  </si>
  <si>
    <t>2*(1+1+2+1)=10,000 [A] viz Kabelový seznam</t>
  </si>
  <si>
    <t>6=6,000 [A] viz Tabulka stožárů, na přírubu</t>
  </si>
  <si>
    <t>6=6,000 [A] viz Tabulka stožárů</t>
  </si>
  <si>
    <t>743471</t>
  </si>
  <si>
    <t>SVÍTIDLO DRÁŽNÍ LED, MIN. IP 54, ELEKTRONICKÝ PŘEDŘADNÍK, DO 10 W</t>
  </si>
  <si>
    <t>1=1,000 [A] Navržená svítidla na stožár 6m - LED provedení, s asymetrickým optickým krytem, tvrzené bezpečnostní sklo pevnosti IK 09. Kryt z litého hliníku, prášková barva, průměrný příkon svítidla 8,5 W,  světelný tok 1200 lm, barva světla 4000 K, s elektronickým předřadníkem ECG. Svítidlo II. třídy izolace, krytí IP66. Konstantní i časově závislé řízení světelného toku.</t>
  </si>
  <si>
    <t>5=5,000 [A] Navržená svítidla na stožár 6m - LED provedení, s asymetrickým optickým krytem, tvrzené bezpečnostní sklo pevnosti IK 09. Kryt z litého hliníku, prášková barva, průměrný příkon svítidla 37,5 W,  světelný tok 5800 lm, barva světla 4000 K, s elektronickým předřadníkem ECG. Svítidlo II. třídy izolace, krytí IP66. Konstantní i časově závislé řízení světelného toku.</t>
  </si>
  <si>
    <t>1=1,000 [A] Rozvaděč R1-RVO (nový) - viz schéma</t>
  </si>
  <si>
    <t>1=1,000 [A] do rozvaděče R1-RVO (nový)</t>
  </si>
  <si>
    <t>745</t>
  </si>
  <si>
    <t>300=300,000 [A] v rozsahu Přehledového schéma</t>
  </si>
  <si>
    <t>50=50,000 [A] v rozsahu Přehledového schéma</t>
  </si>
  <si>
    <t>100=100,000 [A] dmtž stávajícího uzemnění</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</si>
  <si>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Měří se metr délkový.</t>
  </si>
  <si>
    <t>742Z23</t>
  </si>
  <si>
    <t>DEMONTÁŽ KABELOVÉHO VEDENÍ NN</t>
  </si>
  <si>
    <t>743Z12</t>
  </si>
  <si>
    <t>DEMONTÁŽ OSVĚTLOVACÍHO STOŽÁRU DRÁŽNÍHO VÝŠKY DO 15 M</t>
  </si>
  <si>
    <t>3=3,000 [A] dmtž stávajících stožárů JŽ na zastávce</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</si>
  <si>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Udává se počet kusů kompletní konstrukce nebo práce.</t>
  </si>
  <si>
    <t>743Z31</t>
  </si>
  <si>
    <t>DEMONTÁŽ ELEKTROVÝZBROJE OSVĚTLOVACÍHO STOŽÁRU VÝŠKY DO 15 M</t>
  </si>
  <si>
    <t>3=3,000 [A] dmtž elektrovýzbroje stávajících stožárů JŽ na zastávce</t>
  </si>
  <si>
    <t>743Z35</t>
  </si>
  <si>
    <t>DEMONTÁŽ SVÍTIDLA Z OSVĚTLOVACÍHO STOŽÁRU VÝŠKY DO 15 M</t>
  </si>
  <si>
    <t>3=3,000 [A] dmtž svítidel stávajících stožárů JŽ na zastávce</t>
  </si>
  <si>
    <t>744Z05</t>
  </si>
  <si>
    <t>DEMONTÁŽ JISTIČE NEBO VYPÍNAČE Z ROZVADĚČE NN</t>
  </si>
  <si>
    <t>2+2=4,000 [A] dmtž a přeložení jističe FA1, FA5 v rozvaděči R1</t>
  </si>
  <si>
    <t>746Z34</t>
  </si>
  <si>
    <t>DEMONTÁŽE BETONOVÝCH ZÁKLADŮ</t>
  </si>
  <si>
    <t>3*2=6,000 [B] po 2m3 na stožár JŽ (3ks)</t>
  </si>
  <si>
    <t>1. Položka obsahuje:   
 – demontáž stávajícího betonového základu se všemi pomocnými doplňujícími úpravami pro uvedení do požadovaného stavu a s přepravou a dovozem potřebných mechanizmů k uvedené činnosti   
 – naložení vybouraného materiálu na dopravní prostředek   
2. Položka neobsahuje:   
 – odvoz vybouraného materiálu   
 – poplatek za likvidaci odpadů (nacení se dle SSD 0)   
3. Způsob měření:   
Měří se metr krychlový.</t>
  </si>
  <si>
    <t>2=2,000 [A] viz schéma uzemnění</t>
  </si>
  <si>
    <t>(6+45,990)*1,6*0,2=16,637 [B] odvoz 20% výkopku dle součtu pol. č. 13173 / 13273, přepočet m3 na tuny (1,6)</t>
  </si>
  <si>
    <t>6*2,5=15,000 [A] objem dmtž betonových základů, přepočet 2,5 z m3 na tuny</t>
  </si>
  <si>
    <t>158*0,006=0,948 [A] výměra pol. č. 11120 včetně koeficientu (0,006) převodu m2 na tuny</t>
  </si>
  <si>
    <t>(300+50)*0,001*3,7=1,295 [A] délka demontovaných žlabů a chrániček po 3,7tuny/km dle pol.č. 742Z23   
10=10,000 [B] další komunální odpad v rozsahu tohoto So Celkem: A+B=11,295 [C]</t>
  </si>
  <si>
    <t>(300)*0,001*4,5=1,350 [A] délka demontovaných kabelů po 4,5tuny/km dle pol.č. 742Z23</t>
  </si>
  <si>
    <t xml:space="preserve">  SO41-36-17-01</t>
  </si>
  <si>
    <t>ŽST Solnice, obvod os. n., přípojka nn</t>
  </si>
  <si>
    <t>SO41-36-17-01</t>
  </si>
  <si>
    <t>27=27,000 [A] dle délky zemních prací v šíři 1m</t>
  </si>
  <si>
    <t>(15+6)*0,35*0,8=5,880 [A] výkop 35/80</t>
  </si>
  <si>
    <t>5,880=5,880 [A] součet hloubení jam a rýh</t>
  </si>
  <si>
    <t>(5,880)*0,15=0,882 [A] objem pískového lože 15% z objemu výkopku dle pol.č. 13273</t>
  </si>
  <si>
    <t>27*1=27,000 [A] dle geodetického vytýčení zemních prací v šíři 1m</t>
  </si>
  <si>
    <t>0,24*0,35*(6+6)=1,008 [A] obetonování chrániček pod chodníkem, 1,5 násobek DN160 = výška betonu 24cm</t>
  </si>
  <si>
    <t>6+15+6=27,000 [B] délka zemních prací</t>
  </si>
  <si>
    <t>2*1=2,000 [A] viz kabelový seznam</t>
  </si>
  <si>
    <t>10=10,000 [A] dle počtu lomových bodů</t>
  </si>
  <si>
    <t>15=15,000 [A] plastový žlab šíře 10cm</t>
  </si>
  <si>
    <t>1,25*(2*6+2*6)=30,000 [A] součet délky a počtu kusů korugovaných chrániček DN160, včetně 25% (1,25) z celkové délky nad terén - výkres Situace</t>
  </si>
  <si>
    <t>2=2,000 [A] vstup DN160 do technologické budovy</t>
  </si>
  <si>
    <t>2=2,000 [A] vstup DN160 rozvaděče SR302/ČEZ   
2=2,000 [B] vstup DN160 do technologické budovy   
Celkem: A+B=4,000 [C]</t>
  </si>
  <si>
    <t>742H14</t>
  </si>
  <si>
    <t>KABEL NN ČTYŘ- A PĚTIŽÍLOVÝ CU S PLASTOVOU IZOLACÍ OD 70 DO 120 MM2</t>
  </si>
  <si>
    <t>50=50,000 [A] 1-CYKY-J 3x70+50</t>
  </si>
  <si>
    <t>2*1=2,000 [A] viz Kabelový seznam</t>
  </si>
  <si>
    <t>6+6=12,000 [A] zatažení kabelu do chráničky DN160 pod chodníkem</t>
  </si>
  <si>
    <t>744I01</t>
  </si>
  <si>
    <t>POJISTKOVÁ VLOŽKA DO 160 A</t>
  </si>
  <si>
    <t>3=3,000 [A] pojistky do SR302/ČEZ</t>
  </si>
  <si>
    <t>1. Položka obsahuje:   
 – technický popis viz. projektová dokumentace   
2. Položka neobsahuje:   
 X   
3. Způsob měření:   
Udává se počet kusů kompletní konstrukce nebo práce.</t>
  </si>
  <si>
    <t>1=1,000 [A] viz Kabelový seznam</t>
  </si>
  <si>
    <t>48=48,000 [A] na majetku ve správě SEE   
48=48,000 [B] na majetku ve správě ČEZ  Celkem: A+B=96,000 [C]</t>
  </si>
  <si>
    <t>(5,880)*1,6*0,2=1,882 [B] odvoz 20% výkopku dle pol. č. 13273, přepočet m3 na tuny (1,6)</t>
  </si>
  <si>
    <t>2,5=2,500 [A] v rozsahu tohoto So</t>
  </si>
  <si>
    <t>27*0,006=0,162 [A] výměra pol. č. 11120 včetně koeficientu (0,006) převodu m2 na tuny</t>
  </si>
  <si>
    <t>2=2,000 [A] v rozsahu tohoto So</t>
  </si>
  <si>
    <t>0,5=0,500 [A] zbytky z prořezů v rozsahu tohoto So</t>
  </si>
  <si>
    <t xml:space="preserve">  SO41-36-17-02</t>
  </si>
  <si>
    <t>ŽST Solnice, obvod os. n., rozvody nn a osvětlení</t>
  </si>
  <si>
    <t>SO41-36-17-02</t>
  </si>
  <si>
    <t>831=831,000 [A] dle délky zemních prací v šíři 1m</t>
  </si>
  <si>
    <t>(3)*3,6=10,800 [A]; počet jam (3ks) pro spojkování kabelu nn, objem spojkoviště do 3,6m3/ks   
(2+2+6)*2=20,000 [B]; jámy pro základy rozvaděče (KS/P4117+KS/P4118+ROV), do 2m3   
6*12=72,000 [C] jámy pro základy osvětlovacích věží (6ks do 12m3)   
3*2=6,000 [D] jámy pro základy osvětlovacích stožárů (3ks do 2m3)   
Celkem: A+B+C+D=108,800 [E]</t>
  </si>
  <si>
    <t>0,35*0,5*(110+6)=20,300 [A] výkopy 35/50   
0,35*0,8*(282+10+10+35+14+46)=111,160 [B] výkopy 35/80   
0,35*0,9*(50+4)=17,010 [C] výkopy 35/90   
0,65*1,2*(20+16+22+6+54)=92,040 [D] výkopy 65/120   
Celkem: A+B+C+D=240,510 [E]</t>
  </si>
  <si>
    <t>0,65*1,5*(10)=9,750 [A]; pažená šachta 65/150   
0,80*3,0*(16)=38,400 [B]; pažená šachta 80/300   
Celkem: A+B=48,150 [C]</t>
  </si>
  <si>
    <t>3*20+2*22+2*8=120,000 [A] protlaky DN160 v hl. 1,5m - viz Situace</t>
  </si>
  <si>
    <t>108,800=108,800 [A]; dle pol. č. 13173   
240,510=240,510 [B]; dle pol. č. 13273   
48,150=48,150 [C]; dle pol. č. 13373  Celkem: A+B+C=397,460 [D]</t>
  </si>
  <si>
    <t>(240,510)*0,15=36,077 [A] objem pískového lože 15% z objemu výkopku dle pol.č. 13273</t>
  </si>
  <si>
    <t>831*1=831,000 [A] dle geodetického vytýčení zemních prací v šíři 1m</t>
  </si>
  <si>
    <t>110+6=116,000 [A] délka výkopových prací 35/50   
282+10+10+35+14+46=397,000 [B] délka výkopových prací 35/80   
50+4=54,000 [C] délka výkopových prací 35/90   
20+16+22+6+54=118,000 [D] délka výkopových prací 65/120   
10=10,000 [E] délka výkopových prací 65/150   
16=16,000 [F] délka výkopových prací 80/300   
3*20+2*22+2*8=120,000 [G] délka protlaku hl. 1,5m   
Celkem: A+B+C+D+E+F+G=831,000 [H]</t>
  </si>
  <si>
    <t>6*9=54,000 [A] betonový základ pro osvětlovací věže (6ks do 9m3)   
3*1,8=5,400 [B] betonový základ pro osvětlovací stožáry (3ks do 1,8m3)   
(2+6)*1=8,000 [C] betonový základ pro rozvaděče (2x KS/RP, 6x ROV do 1m3)   
0,24*0,65*(20+16+22+6+54+10)=19,968 [D] obetonování chrániček v šachtách, 1,5 násobek DN160 = výška betonu 24cm   
Celkem: A+B+C+D=87,368 [E]</t>
  </si>
  <si>
    <t>6*0,07=0,420 [A] po 70kg na osvětlovací stožár - viz příloha Technické zprávy   
3*0,340=1,020 [B] po 340kg na osvětlovací věž - viz příloha Technické zprávy   
Celkem: A+B=1,440 [C]</t>
  </si>
  <si>
    <t>2*130=260,000 [A] v rozsahu tohoto SO</t>
  </si>
  <si>
    <t>282+2*10+24+10+52+178+28+50+110+2*10+16+2*22+2*6+2*54+173+35+2*14+46=1 236,000 [A]; plastový žlab šíře 100mm, délka dle výkopových prací - výkres Situace   
12=12,000 [B]; betonový žlab šíře 100mm - umístěn 1m pod vodotečí (za náspem ZAST Solnice zastávka)   
Celkem: A+B=1 248,000 [C]</t>
  </si>
  <si>
    <t>1,25*(20+10)=37,500 [A] součet délky a počtu kusů korugovaných chrániček DN110, včetně 25% (1,25) z celkové délky nad terén - výkres Situace   
64+60+8+12+44+16+76=380,000 [B] součet délky a počtu kusů korugovaných chrániček DN160, včetně 25% (1,25) z celkové délky nad terén - výkres Situace   
Celkem: A+B=417,500 [C]</t>
  </si>
  <si>
    <t>1248=1 248,000 [A]; dle pol.č.702111 včetně práce a zásypového materiálu</t>
  </si>
  <si>
    <t>6*8=48,000 [A]; voděodolné ucpávky do rozvaděčů ROV, cca 8ks/sestavu   
2*8=16,000 [B]; voděodolné ucpávky do rozvaděčů KS/RP (přejezdy) cca 8ks/sestavu   
Celkem: A+B=64,000 [C]</t>
  </si>
  <si>
    <t>500=500,000 [A]; zemnící pásek FeZn 30/4 - viz kabelový seznam)   
60=60,000 [B] Drát FeZn D10 - viz kabelový seznam   
Celkem: A+B=560,000 [C]</t>
  </si>
  <si>
    <t>7*2+2=16,000 [A] zemnící tyč délky 2m</t>
  </si>
  <si>
    <t>7=7,000 [A] stožáry na nástupišti   
2=2,000 [B] přejezd P4118   
2*6=12,000 [C] osvětlovací věže a rozvaděče ROV   
3=3,000 [D] osvětlovací stožáry v kolejišti   
2=2,000 [F] ochranné pospojení - výložníky na fasádu   
Celkem: A+B+C+D+F=26,000 [G]</t>
  </si>
  <si>
    <t>210=210,000 [A] vodič 1-YY 25 PE (zž)</t>
  </si>
  <si>
    <t>285=285,000 [A] CYKY-J 3x2,5   
270=270,000 [B] CYKY-O 2x2,5   
Celkem: A+B=555,000 [C]</t>
  </si>
  <si>
    <t>50=50,000 [A] CYKY-O 2x4</t>
  </si>
  <si>
    <t>180=180,000 [A] CGSG-J 3x2,5</t>
  </si>
  <si>
    <t>40=40,000 [A] CYKY-O 4x1,5   
540=540,000 [B] CYKY-O 4x2,5   
50=50,000 [C] CYKY-J 4x2,5   
65=65,000 [D] CYKFY-O 5x1,5   
Celkem: A+B+C+D=695,000 [E]</t>
  </si>
  <si>
    <t>525+20=545,000 [A] CYKY-O 4x10   
125=125,000 [B] CYKY-J 5x4   
500=500,000 [C] CYKY-J 5x6   
Celkem: A+B+C=1 170,000 [D]</t>
  </si>
  <si>
    <t>1728=1 728,000 [A] 1-AYKY-O 4x50</t>
  </si>
  <si>
    <t>850=850,000 [A]; kabel 1-AYKY-O 4x120</t>
  </si>
  <si>
    <t>20=20,000 [A] TCEPKPFLE 3x4x0,8</t>
  </si>
  <si>
    <t>1=1,000 [A]; kabel LAM TWIN FTP kat.5E, 4x2x0,5</t>
  </si>
  <si>
    <t>2*1=2,000 [A] vodič 1-YY 16 PE (zž)</t>
  </si>
  <si>
    <t>2*1=2,000 [A] vodič 1-YY 25 PE (zž)</t>
  </si>
  <si>
    <t>2*1=2,000 [A] CYKFY-O 5x1,5   
2*5=10,000 [B] CYKY-J 3x2,5   
2*2=4,000 [C] CYKY-J 4x1,5   
2*1=2,000 [D] CYKY-J 4x2,5   
2*1=2,000 [E] CYKY-O 2x2,5   
2*2=4,000 [F] CYKY-O 4x2,5   
2*3=6,000 [G] CGSG-J 3x2,5   
Celkem: A+B+C+D+E+F+G=30,000 [H]</t>
  </si>
  <si>
    <t>2*1=2,000 [A] CYKY-O 2x4   
2*(4+2)=12,000 [B] CYKY-O 4x10   
2*4=8,000 [C] CYKY-J 5x4   
2*10=20,000 [D] CYKY-J 5x6   
Celkem: A+B+C+D=42,000 [E]</t>
  </si>
  <si>
    <t>2*3=6,000 [A] 1-CYKY-J 4x35   
2*8=16,000 [B] 1-AYKY-O 4x50   
Celkem: A+B=22,000 [C]</t>
  </si>
  <si>
    <t>2*2*1=4,000 [A] 1-AYKY-O 4x70</t>
  </si>
  <si>
    <t>742L23</t>
  </si>
  <si>
    <t>UKONČENÍ DVOU AŽ PĚTIŽÍLOVÉHO KABELU KABELOVOU SPOJKOU OD 25 DO 50 MM2</t>
  </si>
  <si>
    <t>2=2,000 [A]; kabelová spojka pro kabel 1-AYKY-O 4x50, nad délku 500m</t>
  </si>
  <si>
    <t>1=1,000 [A]; kabelová spojka pro kabel 1-AYKY-O 4x70, nad délku 500m</t>
  </si>
  <si>
    <t>2*1=2,000 [A]; kabel TCEPKPFLE 3x4x0,8</t>
  </si>
  <si>
    <t>2*(2+2)=8,000 [A] kabel 1-AYKY-O 4x50 včetně konců pro spojkování   
2*(1+1)=4,000 [B] kabel 1-AYKY-O 4x70 včetně konců pro spojkování   
Celkem: A+B=12,000 [C]</t>
  </si>
  <si>
    <t>417,5=417,500 [A] dle pol.č. 702222</t>
  </si>
  <si>
    <t>3=3,000 [A] viz Tabulka stožárů (sklopný, vetknutý, výška 12m)</t>
  </si>
  <si>
    <t>10=10,000 [A] dle počtu stožárů</t>
  </si>
  <si>
    <t>7=7,000 [A] příprava na rozhlas a kameru kameru - viz Tabulka stožárů</t>
  </si>
  <si>
    <t>6=6,000 [A] osvětlovací věž výšky 20m, na kotevní rošt - viz tabulka stožárů</t>
  </si>
  <si>
    <t>6=6,000 [A] dle počtu věží</t>
  </si>
  <si>
    <t>2=2,000 [A] viz Tabulka stožárů</t>
  </si>
  <si>
    <t>6=6,000 [A] konzolový výložník pro uchycení dvojice reflektorů na osvětlovací věž   
2*2=4,000 [B] dvojvýložník 2x0,5m (180) pro uchycení dvojice svítidel na osvětlovací stožáry   
Celkem: A+B=10,000 [C]</t>
  </si>
  <si>
    <t>743341</t>
  </si>
  <si>
    <t>VÝLOŽNÍK PRO MONTÁŽ SVÍTIDLA NA STĚNU/BETONOVÝ STOŽÁR DÉLKA VYLOŽENÍ DO 1 M</t>
  </si>
  <si>
    <t>2=2,000 [A] výložník 0,5m na fasádu pro VS1 a VS2, výška nad chodníkem 3m   
4=4,000 [B] montáž svítidel zastřešení zastávky   
Celkem: A+B=6,000 [C]</t>
  </si>
  <si>
    <t>2=2,000 [A] montáž VS1 a VS2 na fasádu budovy</t>
  </si>
  <si>
    <t>12=12,000 [A] viz Tabulka stožárů</t>
  </si>
  <si>
    <t>2*6=12,000 [A] viz Tabulka stožárů</t>
  </si>
  <si>
    <t>6=6,000 [A] venkovní rozvaděče ROV</t>
  </si>
  <si>
    <t>6=6,000 [A] pro rozvaděče ROV</t>
  </si>
  <si>
    <t>4+9+5+5=23,000 [A]; počet větví osvětlení  a spínaných zásuvkových obnvodů v rozvaděčích ROV1--6</t>
  </si>
  <si>
    <t>6=6,000 [A]; rozvaděče ROV1 až ROV6</t>
  </si>
  <si>
    <t>2=2,000 [A] kabelová skříň KS pro přejezdy</t>
  </si>
  <si>
    <t>2=2,000 [A] přejezdová skříň RP4117, RP4118 - viz schéma</t>
  </si>
  <si>
    <t>1. Položka obsahuje:   
 – přípravu podkladu pro osazení vč. upevňovacího materiálu   
 – typová plastová pilířová lakovaná dle schválených technických podmínek, prázdná pro montáž výstroje elektro, telefonu a nouzových tlačítek včetně přívodky pro DA a příslušenství, veškerý podružný a pomocný materiál   
 – provedení zkoušek, dodání předepsaných zkoušek, revizí a atestů   
2. Položka neobsahuje:   
 X   
3. Způsob měření:   
Udává se počet kusů kompletní konstrukce nebo práce.</t>
  </si>
  <si>
    <t>R743471</t>
  </si>
  <si>
    <t>SVÍTIDLO DRÁŽNÍ LED, MIN. IP 54, ELEKTRONICKÝ PŘEDŘADNÍK, 8,5W</t>
  </si>
  <si>
    <t>3=3,000 [A] LED provedení, s asymetrickým optickým krytem, tvrzené bezpečnostní sklo pevnosti IK 09. Kryt z litého hliníku, prášková barva, průměrný příkon svítidla 8,5 W,  světelný tok 1 200 lm, barva světla 4000 K, s elektronickým předřadníkem ECG, II. třídy izolace, krytí IP66. Konstantní i časově závislé řízení světelného toku.</t>
  </si>
  <si>
    <t>2=2,000 [A] LED provedení, s asymetrickým optickým krytem, tvrzené bezpečnostní sklo pevnosti IK 09. Kryt z litého hliníku, prášková barva, průměrný příkon svítidla 19,0 W,  světelný tok 3 000 lm, barva světla 4000 K, s elektronickým předřadníkem ECG, II. třídy izolace, krytí IP66. Konstantní i časově závislé řízení světelného toku.</t>
  </si>
  <si>
    <t>R743473</t>
  </si>
  <si>
    <t>SVÍTIDLO DRÁŽNÍ LED, MIN. IP 54, ELEKTRONICKÝ PŘEDŘADNÍK, 29,5W</t>
  </si>
  <si>
    <t>6=6,000 [A] LED provedení, s asymetrickým optickým krytem, tvrzené bezpečnostní sklo pevnosti IK 09. Kryt z litého hliníku, prášková barva, průměrný příkon svítidla 29,5 W,  světelný tok 4 600 lm, barva světla 4000 K, s elektronickým předřadníkem ECG, II. třídy izolace, krytí IP66. Konstantní i časově závislé řízení světelného toku.</t>
  </si>
  <si>
    <t>3=3,000 [A] světlomety na osvětlovací věž v LED provedení, s optickým krytem, tvrzené bezpečnostní sklo pevnosti IK 09. Kryt z litého hliníku, prášková barva, průměrný příkon svítidla 91,5 W, světelný tok 15 000 lm, barva světla 4 000 K, s elektronickým předřadníkem ECG, II. třídy izolace, krytí IP66. Konstantní i časově závislé řízení světelného toku.</t>
  </si>
  <si>
    <t>6*2=12,000 [A] LED provedení, s asymetrickým optickým krytem, tvrzené bezpečnostní sklo pevnosti IK 09. Kryt z litého hliníku, prášková barva, průměrný příkon svítidla 181,0 W,  světelný tok 30 000 lm, barva světla 4000 K, s elektronickým předřadníkem ECG, II. třídy izolace, krytí IP66</t>
  </si>
  <si>
    <t>743</t>
  </si>
  <si>
    <t>1500=1 500,000 [A] v rozsahu tohoto So</t>
  </si>
  <si>
    <t>500=500,000 [A] v rozsahu tohoto So</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</si>
  <si>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Měří se plocha v metrech čtverečných.</t>
  </si>
  <si>
    <t>2500=2 500,000 [A] v rozsahu tohoto So</t>
  </si>
  <si>
    <t>7=7,000 [A] sklopný stožár na přírubu, výšky 6m - viz Tabulka stožárů</t>
  </si>
  <si>
    <t>6=6,000 [A] demontáž stávajících osvětlovacích stožárů OS v kolejišti (na drážním pozemku)   
3=3,000 [B] demontáž stávajících osvětlovacích stožárů OS na nástupišti   
Celkem: A+B=9,000 [C]</t>
  </si>
  <si>
    <t>743Z21</t>
  </si>
  <si>
    <t>DEMONTÁŽ OSVĚTLOVACÍ VĚŽE TRUBKOVÉ VÝŠKY DO 22 M</t>
  </si>
  <si>
    <t>6=6,000 [A] demontáž stávající osvětlovací věže OV1 až OV6</t>
  </si>
  <si>
    <t>743Z32</t>
  </si>
  <si>
    <t>DEMONTÁŽ ELEKTROVÝZBROJE OSVĚTLOVACÍ VEŽE VÝŠKY DO 40 M</t>
  </si>
  <si>
    <t>6=6,000 [A] demontáž elektrovýzbroje stávajících osvětlovacích věží OV1 - OV6</t>
  </si>
  <si>
    <t>743Z34</t>
  </si>
  <si>
    <t>DEMONTÁŽ NÁSTĚNNÉHO, PŘISAZENÉHO NEBO ZÁVĚSNÉHO SVÍTIDLA</t>
  </si>
  <si>
    <t>50=50,000 [A] demontáž svítidel na fasádě výpravní budovy,  na zastřešení pro cestující, na budovách určených k demolici</t>
  </si>
  <si>
    <t>6=6,000 [A] demontáž svítidel ze stožárů v kolejišti (na drážním pozemku)   
3=3,000 [B] demontáž svítidel ze stožárů na nástupišti   
Celkem: A+B=9,000 [C]</t>
  </si>
  <si>
    <t>743Z39</t>
  </si>
  <si>
    <t>DEMONTÁŽ ROZVADĚČE OSVĚTLENÍ</t>
  </si>
  <si>
    <t>6=6,000 [A] demontáž rozvaděčů ROV</t>
  </si>
  <si>
    <t>743Z71</t>
  </si>
  <si>
    <t>DEMONTÁŽ KABELOVÉ SKŘÍNĚ</t>
  </si>
  <si>
    <t>20=20,000 [A] stávající kabelové a zásuvkové skříně v kolejišti</t>
  </si>
  <si>
    <t>744Z02</t>
  </si>
  <si>
    <t>DEMONTÁŽ 1 KS POLE ROZVADĚČE NN</t>
  </si>
  <si>
    <t>3=3,000 [A] demontáž hlavního rozvaděče stanice</t>
  </si>
  <si>
    <t>744Z03</t>
  </si>
  <si>
    <t>DEMONTÁŽ OVLÁDACÍ SKŘÍNĚ NEBO OVLÁDACÍHO ROZVADĚČE NN</t>
  </si>
  <si>
    <t>3=3,000 [A] demontáž ovládacích skříní osvětlení</t>
  </si>
  <si>
    <t>20*2=40,000 [A] stávající základy zásuvkových a kabelových skříní (cca 20ks) do 2m3   
6*20=120,000 [B] stávající základy osvětlovacích věží (6ks) do 20m3   
6*2=12,000 [C] stávající základy osvětlovacích stožárů (6ks) do 2m3 v kolejišti (na drážním pozemku)   
3*1,5=4,500 [E]stávající základy osvětlovacích stožárů (3ks) do 1,5m3 na nástupišti   
Celkem: A+B+C+E=176,500 [F]</t>
  </si>
  <si>
    <t>6=6,000 [A] zemnící sítě rozvaděčů ROV</t>
  </si>
  <si>
    <t>55=55,000 [A] kabely CYKY-O - viz kabelový seznam</t>
  </si>
  <si>
    <t>9=9,000 [A] kabely 1-AYKY-O 4x50, 4x70 - viz Kabelový seznam</t>
  </si>
  <si>
    <t>1=1,000 [A] stožáry 12m - rychnovské zhlaví   
1=1,000 [C] věže20m   
Celkem: A+C=2,000 [D]</t>
  </si>
  <si>
    <t>(108,800+240,510+48,150)*1,6*0,2=127,187 [A] odvoz 20% výkopku dle součtu pol. č. 13173 / 13273 / 13373, přepočet m3 na tuny (1,6)</t>
  </si>
  <si>
    <t>176,5*2,5=441,250 [A] objem dmtž betonových základů, přepočet 2,5 z m3 na tuny</t>
  </si>
  <si>
    <t>831*0,006*0,25=1,247 [A] 25% z výměry pol. č. 11120 včetně koeficientu (0,006) převodu m2 na tuny</t>
  </si>
  <si>
    <t>6=6,000 [A] stožáry v kolejišti   
3=3,000 [B] stožáry nástupiště   
6*3=18,000 [C] osvětlovací věže (do 3 tun)   
20*0,6=12,000 [D] rozvaděče ROV, kabelové a zásuvkové skříně (do 600kg)   
Celkem: A+B+C+D=39,000 [E]</t>
  </si>
  <si>
    <t>(2500)*0,001*4,5=11,250 [A] délka demontovaných kabelů po 4,5tuny/km dle pol.č. 742Z23</t>
  </si>
  <si>
    <t>20=20,000 [A] v rozsahu tohoto So</t>
  </si>
  <si>
    <t xml:space="preserve">  SO41-36-17-03</t>
  </si>
  <si>
    <t>ŽST Solnice, obvod os. n., DOÚO</t>
  </si>
  <si>
    <t>SO41-36-17-03</t>
  </si>
  <si>
    <t>298=298,000 [A] dle délky zemních prací v šíři 1m</t>
  </si>
  <si>
    <t>(4)*3,6=14,400 [A]; počet jam pro spojkování kabelu, objem spojkoviště do 3,6m3/ks   
(1)*2=2,000 [B]; jáma pro základ rozvaděče (KS-Z06), do 2m3   
Celkem: A+B=16,400 [C]</t>
  </si>
  <si>
    <t>0,35*0,8*(40+65+181)=80,080 [A] výkopy 35/80</t>
  </si>
  <si>
    <t>0,65*2,0*(12)=15,600 [A]; pažená šachta 65/200</t>
  </si>
  <si>
    <t>16,400=16,400 [A]; dle pol. č. 13173   
80,080=80,080 [B]; dle pol. č. 13273   
15,600=15,600 [C]; dle pol. č. 13373  Celkem: A+B+C=112,080 [D]</t>
  </si>
  <si>
    <t>(80,080)*0,15=12,012 [A] objem pískového lože 15% z objemu výkopku dle pol.č. 13273</t>
  </si>
  <si>
    <t>298*1=298,000 [A] dle geodetického vytýčení zemních prací v šíři 1m</t>
  </si>
  <si>
    <t>0,24*0,65*(12)=1,872 [A] obetonování chrániček v šachtách, 1,5 násobek DN160 = výška betonu 24cm   
(1)*1=1,000 [B] betonový základ pro rozvaděč (1x KS-Z06) do 1m3   
Celkem: A+B=2,872 [C]</t>
  </si>
  <si>
    <t>40+65+181=286,000 [A] délka výkopových prací 35/80   
12=12,000 [B] délka výkopových prací 65/200   
Celkem: A+B=298,000 [C]</t>
  </si>
  <si>
    <t>4*20=80,000 [A] v rozsahu tohoto SO</t>
  </si>
  <si>
    <t>100=100,000 [A] dle počtu lomových bodů</t>
  </si>
  <si>
    <t>40+10+65+27+10+52+178+28+50+6+22+6+181=675,000 [A]; plastový žlab šíře 100mm, délka dle výkopových prací - výkres Situace</t>
  </si>
  <si>
    <t>1,25*(12)=15,000 [A] součet délky a počtu kusů korugovaných chrániček DN160, včetně 25% (1,25) z celkové délky nad terén - výkres Situace</t>
  </si>
  <si>
    <t>675=675,000 [A]; dle pol.č.702111 včetně práce a zásypového materiálu</t>
  </si>
  <si>
    <t>160=160,000 [A] CYKY-J 3x2,5   
60=60,000 [B] CYKY-O 2x2,5   
Celkem: A+B=220,000 [C]</t>
  </si>
  <si>
    <t>20=20,000 [A] CYKFY-O 12x2,5</t>
  </si>
  <si>
    <t>2644=2 644,000 [A] CYKFY-O 12x4</t>
  </si>
  <si>
    <t>2*2=4,000 [A] CYKY-O 2x2,5   
2*2=4,000 [B] CYKY-J 3x2,5   
Celkem: A+B=8,000 [C]</t>
  </si>
  <si>
    <t>2*2=4,000 [A] CYKFY-O 12x2,5</t>
  </si>
  <si>
    <t>2*5=10,000 [A] CYKFY-O 12x4</t>
  </si>
  <si>
    <t>4=4,000 [A] kabelová spojka pro CYKFY-O 12x4 po 500m</t>
  </si>
  <si>
    <t>15=15,000 [A] dle pol.č. 702222</t>
  </si>
  <si>
    <t>2=2,000 [A] dle počtu dálkově ovládaných odpojovačů - viz schéma</t>
  </si>
  <si>
    <t>10=10,000 [A] kabely ovládací - viz Kabelový seznam</t>
  </si>
  <si>
    <t>(16,400+80,080+15,600)*1,6*0,2=35,866 [A] odvoz 20% výkopku dle součtu pol. č. 13173 / 13273 / 13373, přepočet m3 na tuny (1,6)</t>
  </si>
  <si>
    <t>298*0,006*0,25=0,447 [A] 25% z výměry pol. č. 11120 včetně koeficientu (0,006) převodu m2 na tuny</t>
  </si>
  <si>
    <t>D.2.3.7</t>
  </si>
  <si>
    <t>Ukolejnění kovových konstrukcí</t>
  </si>
  <si>
    <t xml:space="preserve">  SO49-37-01</t>
  </si>
  <si>
    <t>ŽST Borohrádek, úprava ukolejnění</t>
  </si>
  <si>
    <t>SO49-37-01</t>
  </si>
  <si>
    <t>ŽST BOROHRÁDEK - DEFINITIVNÍ STAV</t>
  </si>
  <si>
    <t>74C925</t>
  </si>
  <si>
    <t>PŘESUN UKOLEJNĚNÍ (DEMONTÁŽ + MONTÁŽ UKOLEJNĚNÍ NA JINOU KONSTRUKCI)</t>
  </si>
  <si>
    <t>R75C887</t>
  </si>
  <si>
    <t>Mezikolejnicová lanová propojka - montáž</t>
  </si>
  <si>
    <t>1. Položka obsahuje:  
 – rozměření místa připojení, případné vyvrtání otvorů, montáž mezikolejové lanové propojky  
 – montáž mezikolejové lanové propojky se všemi pomocnými a doplňujícími pracemi a součástmi, případné použití mechanizmů, včetně dopravy ze skladu k místu montáže  
2. Položka neobsahuje:  
 X  
3. Způsob měření:  
Udává se počet kusů kompletní konstrukce nebo práce.</t>
  </si>
  <si>
    <t>74C976</t>
  </si>
  <si>
    <t>ZPRACOVÁNÍ KSU A TP PRO ÚČELY ZAVEDENÍ DO PROVOZU ZA 100 M ZPROVOZŇOVANÉ SKUPINY</t>
  </si>
  <si>
    <t>ŽST BOROHRÁDEK - PROVIZORNÍ STAV</t>
  </si>
  <si>
    <t>R75C888</t>
  </si>
  <si>
    <t>Mezikolejnicová lanová propojka - demontáž</t>
  </si>
  <si>
    <t>1. Položka obsahuje:  
 – demontáž mezikolejové lanové propojky dle typu daného položkou  
 – demontáž mezikolejové lanové propojky výhybkové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</si>
  <si>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74C974</t>
  </si>
  <si>
    <t>AKTUALIZACE KSU A TP DLE KOLEJOVÝCH POSTUPŮ ZA 100 M ZPROVOZŇOVANÉ SKUPINY</t>
  </si>
  <si>
    <t>REVIZE, ZKOUŠKY, MĚŘENÍ A TECHNICKÁ POMOC TV</t>
  </si>
  <si>
    <t>74F314</t>
  </si>
  <si>
    <t>MĚŘENÍ DOTYKOVÉHO NAPĚTÍ U VODIVÉ KONSTRUKCE</t>
  </si>
  <si>
    <t>D.2.4.1</t>
  </si>
  <si>
    <t>Příprava území a kácení</t>
  </si>
  <si>
    <t xml:space="preserve">  SO41-40-00-01</t>
  </si>
  <si>
    <t>ŽST Solnice, odstranění mimolesní zeleně</t>
  </si>
  <si>
    <t>SO41-40-00-01</t>
  </si>
  <si>
    <t>PŘÍPRAVNÉ PRÁCE (A PŘIDRUŽENÉ)</t>
  </si>
  <si>
    <t>111208</t>
  </si>
  <si>
    <t>ODSTRANĚNÍ KŘOVIN S ODVOZEM DO 20KM</t>
  </si>
  <si>
    <t>Dendrologický průzkum</t>
  </si>
  <si>
    <t>112018</t>
  </si>
  <si>
    <t>KÁCENÍ STROMŮ D KMENE DO 0,5M S ODSTRANĚNÍM PAŘEZŮ, ODVOZ DO 20KM</t>
  </si>
  <si>
    <t>112028</t>
  </si>
  <si>
    <t>KÁCENÍ STROMŮ D KMENE DO 0,9M S ODSTRANĚNÍM PAŘEZŮ, ODVOZ DO 20KM</t>
  </si>
  <si>
    <t>11232</t>
  </si>
  <si>
    <t>ŠTĚPKOVÁNÍ PAŘEZŮ D DO 0,9M</t>
  </si>
  <si>
    <t>112318R</t>
  </si>
  <si>
    <t>Štěpkování ořezaných větví D do 10 cm s odvozem do 20 km</t>
  </si>
  <si>
    <t>Dendrologický prlůzkum</t>
  </si>
  <si>
    <t>Dřevařské práce spojené se štěpkováním nezahrnuté do ostatních položek rozpočtu, štěpkování větví.</t>
  </si>
  <si>
    <t>R15</t>
  </si>
  <si>
    <t>D.2.4.2</t>
  </si>
  <si>
    <t>Náhradní výsadba</t>
  </si>
  <si>
    <t xml:space="preserve">  SO41-40-00-02</t>
  </si>
  <si>
    <t>ŽST Solnice, náhradní výsadba</t>
  </si>
  <si>
    <t>SO41-40-00-02</t>
  </si>
  <si>
    <t>POVRCHOVÉ ÚPRAVY TERÉNU (I VEGETAČNÍ)</t>
  </si>
  <si>
    <t>18331</t>
  </si>
  <si>
    <t>SADOVNICKÉ OBDĚLÁNÍ PŮDY</t>
  </si>
  <si>
    <t>dle podmínek vydaných rozhodnutí jednotlivých úřadů, 01/2023 odborný odhad</t>
  </si>
  <si>
    <t>18351</t>
  </si>
  <si>
    <t>CHEMICKÉ ODPLEVELENÍ</t>
  </si>
  <si>
    <t>18461</t>
  </si>
  <si>
    <t>MULČOVÁNÍ</t>
  </si>
  <si>
    <t>18462</t>
  </si>
  <si>
    <t>OŠETŘENÍ MULČOVÁNÍ</t>
  </si>
  <si>
    <t>18471</t>
  </si>
  <si>
    <t>OŠETŘENÍ DŘEVIN VE SKUPINÁCH</t>
  </si>
  <si>
    <t>18472</t>
  </si>
  <si>
    <t>OŠETŘENÍ DŘEVIN SOLITERNÍCH</t>
  </si>
  <si>
    <t>184B14</t>
  </si>
  <si>
    <t>VYSAZOVÁNÍ STROMŮ LISTNATÝCH S BALEM OBVOD KMENE DO 14CM, PODCHOZÍ VÝŠ MIN 2,2M</t>
  </si>
  <si>
    <t>Technická specifikace položky odpovídá příslušné cenové soustavě, zahrnuje i cenu sazenice!</t>
  </si>
  <si>
    <t>184B11</t>
  </si>
  <si>
    <t>VYSAZOVÁNÍ STROMŮ LISTNATÝCH S BALEM OBVOD KMENE DO 8CM, VÝŠ DO 1,2M</t>
  </si>
  <si>
    <t>184A1</t>
  </si>
  <si>
    <t>VYSAZOVÁNÍ KEŘŮ LISTNATÝCH S BALEM VČETNĚ VÝKOPU JAMKY</t>
  </si>
  <si>
    <t>dle podmínek vydaných rozhodnutí jednotlivých úřadů, 01/2023 odborný odhad (1litr na keř, 50 litrů na strom, průběžně, celkem 5x, dle povětrnostních podmínek)</t>
  </si>
  <si>
    <t>D.9.8</t>
  </si>
  <si>
    <t>SO 98-98 – Všeobecný objekt</t>
  </si>
  <si>
    <t xml:space="preserve">  SO98-98</t>
  </si>
  <si>
    <t>Všeobecný objekt</t>
  </si>
  <si>
    <t>SO98-98</t>
  </si>
  <si>
    <t>DOKUMENTACE STAVBY, 1. ETAPA</t>
  </si>
  <si>
    <t>VSEOB000</t>
  </si>
  <si>
    <t>Projektová dokumentace pro provádění stavby</t>
  </si>
  <si>
    <t>R-položka</t>
  </si>
  <si>
    <t>Vypracování výrobní dokumentace u vybraných SO a PS viz. technická specifikace položky.</t>
  </si>
  <si>
    <t>v předepsaném rozsahu a počtu dle VTP a ZTP</t>
  </si>
  <si>
    <t>Položka zahrnuje veškeré činnosti nezbytné k vypracování projektové dokumentace pro provádění stavby (dále také PDPS), které doplňuje a upřesňuje projektovou dokumentaci pro stavební povolení nebo do ohlášení stavby do úplného obsahu stupně dokumentace pro provádění stavby. Jedná se o dopracování PDPS:   
- D.1/D.2 –zabezpečovací a sdělovací zařízení                      
- D.3/D.4 – DŘT, technologii VN/NN, výtahy   
- E.1.4 Mosty, propustky, zdi  
- E.2.1 Pozemní objekty, budov - statika  
- E.3.7 Ukolejnění ocelových kovových konstrukcí</t>
  </si>
  <si>
    <t>VSEOB001</t>
  </si>
  <si>
    <t>Dokumentace skutečného provedení stavby, geodetická část</t>
  </si>
  <si>
    <t>Vypracování geodetické části dokumentace skutečného provedení</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</si>
  <si>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která mimo jiné zahrnuje geodetické měření, zapracování všech změn během výstavby, geometrické plány pro zápis vlastnických a jiných věcných práv do katastru nemovitostí, výsledné měřící protokoly, aktuální údaje apod.</t>
  </si>
  <si>
    <t>VSEOB002</t>
  </si>
  <si>
    <t>Dokumentace skutečného provedení stavby, technická část</t>
  </si>
  <si>
    <t>Vypracování technické části dokumentace skutečného provedení</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</si>
  <si>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v předepsaném počtu, která mimo jiné zahrnuje , zapracování všech změn během výstavby, výsledné měřící protokoly, aktuální údaje a dokumenty k zařízení (vlastní SW, knihy kabelových plánů s měřícími protokoly a protokoly o jejich uložení, předpisy pro obsluhu, doklady ověřovacího provozu apod.), závěrečnou zprávu o nakládání s odpady apod</t>
  </si>
  <si>
    <t>VSEOB003</t>
  </si>
  <si>
    <t>Dokumentace skutečného provedení stavby, dokladová část</t>
  </si>
  <si>
    <t>Vypracování kompletní dokumentace skutečného provedení v elektronické formě.</t>
  </si>
  <si>
    <t>Položka zahrnuje veškeré činnosti nezbytné k vypracování kompletní elketroniké dokumentace skutečného provedení dle SOD na zhotovení stavby a v rozsahu vyhlášky č. 499/2006 Sb. v platném znění a dle požadavků VTP a ZTP.</t>
  </si>
  <si>
    <t>DOKUMENTACE STAVBY, 3. ETAPA</t>
  </si>
  <si>
    <t>OSTATNÍ, 1. ETAPA</t>
  </si>
  <si>
    <t>VŠEOB004</t>
  </si>
  <si>
    <t>Nájmy hrazené zhotovitelem stavby</t>
  </si>
  <si>
    <t>VSEOB006</t>
  </si>
  <si>
    <t>Publicita stavby (SŽ)</t>
  </si>
  <si>
    <t>Zajištění propagace stavby dle podmínek poskytovatele dotace</t>
  </si>
  <si>
    <t>v předepsaném rozsahu a počtu dle ZTP</t>
  </si>
  <si>
    <t>Položka zahrnuje veškeré činnosti nezbytné pro zajištění publicity stavby. Veškerá požadavky na rozsah publicity určují podmínky příslušného poskytovatele dotačního programu. Součástí položky je zřízení dočasného billboardu, jeho instalace, přelep a deinstalace v průběhu realizace stavby a osazení stále pamětní desky po ukončení stavby. Součastí položky jsou také veškeré nezbytné práce, doprava a pomocný materiál, nezbytný pro uskutečnění dané činnosti. Detailně jsou specifikace požadavků na publicitu uvedené v ZTP.</t>
  </si>
  <si>
    <t>VSEOB007</t>
  </si>
  <si>
    <t>Osvědčení o shodě notifikovanou osobou v realizaci</t>
  </si>
  <si>
    <t>Zajištění vydání osvědčení o shodě notifikovanou osobou</t>
  </si>
  <si>
    <t>Položka zahrnuje veškeré činnosti nezbytné k zajištění vydání platného prohlášení o ověření subsystému notifikovanou osobou ve stádiu realizace podle Směrnice Evropského parlamentu a Rady 2008/57/ES ze dne 17. června 2008 o interoperabilitě železničního systému, ve znění pozdějších předpisů  v souhrnu pro stavební objekty a provozní soubory.   
Položka zahrnuje  všechny nezbytné práce, náklady a zařízení  včetně  všech doprav a pomocného materiálu nutných  pro uskutečnění dané činnosti.</t>
  </si>
  <si>
    <t>VSEOB008</t>
  </si>
  <si>
    <t>Osvědčení o bezpečnosti před uvedením do provozu</t>
  </si>
  <si>
    <t>Zajištění vydání osvědčení o bezpečnosti před uvedením do provozu.</t>
  </si>
  <si>
    <t>Položka zahrnuje veškeré činnosti nezbytné k zajištění vydání zprávy o posouzení bezpečnosti dle prováděcího nařízení Komise (EU) č. 402/2013 ze dne 30. dubna 2013 o společné bezpečnostní metodě pro hodnocení a posuzování rizik a požadavky Drážního úřadu.  
Položka zahrnuje  všechny nezbytné práce, náklady a zařízení  včetně  všech doprav a pomocného materiálu nutných  pro uskutečnění dané činnosti.</t>
  </si>
  <si>
    <t>VŠEOB009</t>
  </si>
  <si>
    <t>Geodetická vytyčovací síť celé stavby</t>
  </si>
  <si>
    <t>VSEOB010</t>
  </si>
  <si>
    <t>Odborné dozory, dohledy a průzkumy zajišťované zhotovitelem - Korozní měření</t>
  </si>
  <si>
    <t>Provedení měření a vyhodnocení korozního měření</t>
  </si>
  <si>
    <t>1. Položka obsahuje: měření na stávajících, úložných  i nových zařízeních, vyhodnocení a předání protokolu v tištěné i digitální formě   
3. Měrná jednotka: KOMPLET  
4. Způsob měření:  soubor všech úkonů a měření, které jsou třeba ve smyslu TKP státních drah  
     – u nových zařízení po jejich uvedení do provozu  
     – u existujících zařízení se provádí na stávajícím úseku trati před zahájením prací a znovu po uvedení trati do provozu ve smyslu TKP státních drah (pro porovnání hodnot)  
5. Hlavní materiál: kancelářský papír, desky, CD disk</t>
  </si>
  <si>
    <t>VSEOB011</t>
  </si>
  <si>
    <t>Hlukové měření pro účely realizace stavby</t>
  </si>
  <si>
    <t>Položka zahrnuje náklady na  provedení všech hlukových měření a jejich vyhodnocení, která jsou nutná ke kolaudaci stavby a která dokumentují účinnost protihlukových opatření, případně jiných opatření, které dokládají vliv stavby na hlukové emise. Položka zahrnuje  všechny nezbytné práce, náklady a zařízení  včetně  všech doprav a pomocného materiálu nutných  pro uskutečnění měření.</t>
  </si>
  <si>
    <t>VSEOB012</t>
  </si>
  <si>
    <t>Ostatní nezařazené náklady v realizaci - Vzájemná koordinace souboru staveb</t>
  </si>
  <si>
    <t>Zajištění koordinace souboru staveb TyČaSo</t>
  </si>
  <si>
    <t>Položka zahrnuje veškeré činnosti nezbytné k zajištění vzájemné koordinace v rámci souboru staveb:  
- Zvýšení kapacity trati Týniště n. O. - Častolovice - Solnice, 3. část, 1. etapa  
- Zvýšení kapacity trati Týniště n. O. - Častolovice - Solnice, 4. část, 2a. etapa  
- Zvýšení kapacity trati Týniště n. O. - Častolovice - Solnice, 4. část, 2c. etapa  
- Elektrizace trati Týniště n. O. - Častolovice - Solnice, 2a. etapa</t>
  </si>
  <si>
    <t>VSEOB014</t>
  </si>
  <si>
    <t>Exkurze pro studenty</t>
  </si>
  <si>
    <t>Zajištění exkurse pro studenty</t>
  </si>
  <si>
    <t>Zajištění exkurze pro studenty pro stavbu: 
- Zvýšení kapacity trati Týniště n. O. - Častolovice - Solnice, 4. část, 1. + 3. etapa 
1. Položka obsahuje: organizační přípravu a zabezpečení exkurze včetně materiálního zajištění (zapůjčení) ochranných pomůcek (ochranné přilby, vesty,...), odborný výklad s případným úvodním zahájením v místnostech zařízení staveniště, průvodce v terénu a koordinaci akce s koordinátorem BOZP    
2. Položka neobsahuje:zapůjčení vhodné obuvi (zajišťuje si každý návštěvník sám) a dopravu mezi navštívenými místy    
3. Měrná jednotka: KOMPLET     
4. Způsob měření:  soubor všech úkonů a činností, které jsou třeba k uskutečnění akce pro jednu skupinu návštěvníků</t>
  </si>
  <si>
    <t>OSTATNÍ, 3. ETAPA</t>
  </si>
  <si>
    <t>D.9.9</t>
  </si>
  <si>
    <t>SO 90-90 – Odpady</t>
  </si>
  <si>
    <t xml:space="preserve">  SO90-90</t>
  </si>
  <si>
    <t>Likvidace odpadů</t>
  </si>
  <si>
    <t>SO90-90</t>
  </si>
  <si>
    <t>O991</t>
  </si>
  <si>
    <t>LIKVIDACE ODPADU, 1. ETAPA</t>
  </si>
  <si>
    <t>LIKVIDACE ODPADŮ NEBEZPEČNÝCH - 16 06 02* - NIKL - KADMIOVÉ BATERIE A AKUMULÁTORY, VČETNĚ DOPRAVY</t>
  </si>
  <si>
    <t>O992</t>
  </si>
  <si>
    <t>LIKVIDACE ODPADU, 3. ETAPA</t>
  </si>
  <si>
    <t>LIKVIDACE ODPADŮ NEKONTAMINOVANÝCH - 17 05 08 - ŠTĚRK Z KOLEJIŠTĚ, VČETNĚ DOPRAVY</t>
  </si>
</sst>
</file>

<file path=xl/styles.xml><?xml version="1.0" encoding="utf-8"?>
<styleSheet xmlns="http://schemas.openxmlformats.org/spreadsheetml/2006/main">
  <numFmts count="2">
    <numFmt numFmtId="177" formatCode="#,##0.00"/>
    <numFmt numFmtId="178" formatCode="#,##0.000"/>
  </numFmts>
  <fonts count="6">
    <font>
      <sz val="10"/>
      <name val="Arial"/>
      <family val="0"/>
    </font>
    <font>
      <b/>
      <sz val="10"/>
      <name val="Arial"/>
      <family val="0"/>
    </font>
    <font>
      <b/>
      <sz val="16"/>
      <color rgb="FFFFFFFF"/>
      <name val="Arial"/>
      <family val="0"/>
    </font>
    <font>
      <b/>
      <sz val="16"/>
      <name val="Arial"/>
      <family val="0"/>
    </font>
    <font>
      <b/>
      <sz val="11"/>
      <name val="Arial"/>
      <family val="0"/>
    </font>
    <font>
      <i/>
      <sz val="10"/>
      <name val="Arial"/>
      <family val="0"/>
    </font>
  </fonts>
  <fills count="6">
    <fill>
      <patternFill/>
    </fill>
    <fill>
      <patternFill patternType="gray125"/>
    </fill>
    <fill>
      <patternFill patternType="solid">
        <fgColor rgb="FFFF5200"/>
        <bgColor indexed="64"/>
      </patternFill>
    </fill>
    <fill>
      <patternFill patternType="solid">
        <fgColor rgb="FFD3D3D3"/>
        <bgColor indexed="64"/>
      </patternFill>
    </fill>
    <fill>
      <patternFill patternType="solid">
        <fgColor rgb="FFFFA500"/>
        <bgColor indexed="64"/>
      </patternFill>
    </fill>
    <fill>
      <patternFill patternType="solid">
        <fgColor rgb="FFADD8E6"/>
        <bgColor indexed="64"/>
      </patternFill>
    </fill>
  </fills>
  <borders count="5">
    <border>
      <left/>
      <right/>
      <top/>
      <bottom/>
      <diagonal/>
    </border>
    <border>
      <left style="thin"/>
      <right style="thin"/>
      <top style="thin"/>
      <bottom style="thin"/>
    </border>
    <border>
      <left/>
      <right/>
      <top/>
      <bottom style="thin"/>
    </border>
    <border>
      <left style="thin"/>
      <right/>
      <top/>
      <bottom/>
    </border>
    <border>
      <left/>
      <right/>
      <top style="thin"/>
      <bottom/>
    </border>
  </borders>
  <cellStyleXfs count="20">
    <xf numFmtId="0" fontId="0" fillId="0" borderId="0">
      <alignment/>
      <protection/>
    </xf>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9" fontId="0" fillId="0" borderId="0" applyFont="0" applyFill="0" applyBorder="0" applyAlignment="0" applyProtection="0"/>
    <xf numFmtId="44" fontId="0" fillId="0" borderId="0" applyFont="0" applyFill="0" applyBorder="0" applyAlignment="0" applyProtection="0"/>
    <xf numFmtId="42" fontId="0" fillId="0" borderId="0" applyFont="0" applyFill="0" applyBorder="0" applyAlignment="0" applyProtection="0"/>
    <xf numFmtId="43" fontId="0" fillId="0" borderId="0" applyFont="0" applyFill="0" applyBorder="0" applyAlignment="0" applyProtection="0"/>
    <xf numFmtId="41" fontId="0" fillId="0" borderId="0" applyFont="0" applyFill="0" applyBorder="0" applyAlignment="0" applyProtection="0"/>
  </cellStyleXfs>
  <cellXfs count="42">
    <xf numFmtId="0" fontId="0" fillId="0" borderId="0" xfId="0"/>
    <xf numFmtId="0" fontId="1" fillId="0" borderId="0" xfId="0" applyFont="1" applyAlignment="1">
      <alignment horizontal="center" vertical="center"/>
    </xf>
    <xf numFmtId="0" fontId="0" fillId="2" borderId="0" xfId="0" applyFill="1"/>
    <xf numFmtId="0" fontId="2" fillId="2" borderId="0" xfId="0" applyFont="1" applyFill="1" applyAlignment="1">
      <alignment horizontal="center" vertical="center"/>
    </xf>
    <xf numFmtId="0" fontId="3" fillId="0" borderId="0" xfId="0" applyFont="1" applyAlignment="1">
      <alignment horizontal="right" vertical="center"/>
    </xf>
    <xf numFmtId="0" fontId="3" fillId="0" borderId="0" xfId="0" applyFont="1" applyAlignment="1">
      <alignment vertical="center" wrapText="1"/>
    </xf>
    <xf numFmtId="0" fontId="0" fillId="0" borderId="0" xfId="0" applyAlignment="1">
      <alignment vertical="center" wrapText="1"/>
    </xf>
    <xf numFmtId="0" fontId="0" fillId="0" borderId="0" xfId="0" applyAlignment="1">
      <alignment horizontal="right" vertical="center"/>
    </xf>
    <xf numFmtId="0" fontId="1" fillId="0" borderId="0" xfId="0" applyFont="1" applyAlignment="1">
      <alignment horizontal="right"/>
    </xf>
    <xf numFmtId="0" fontId="0" fillId="3" borderId="1" xfId="0" applyFill="1" applyBorder="1" applyAlignment="1">
      <alignment horizontal="center"/>
    </xf>
    <xf numFmtId="177" fontId="0" fillId="0" borderId="0" xfId="0" applyNumberFormat="1"/>
    <xf numFmtId="0" fontId="0" fillId="0" borderId="1" xfId="0" applyBorder="1" applyAlignment="1">
      <alignment horizontal="left" vertical="top"/>
    </xf>
    <xf numFmtId="0" fontId="0" fillId="0" borderId="1" xfId="0" applyBorder="1" applyAlignment="1">
      <alignment horizontal="left" vertical="top" wrapText="1"/>
    </xf>
    <xf numFmtId="0" fontId="0" fillId="0" borderId="1" xfId="0" applyBorder="1" applyAlignment="1">
      <alignment horizontal="right" vertical="top"/>
    </xf>
    <xf numFmtId="177" fontId="0" fillId="0" borderId="1" xfId="0" applyNumberFormat="1" applyBorder="1" applyAlignment="1">
      <alignment horizontal="right" vertical="top"/>
    </xf>
    <xf numFmtId="0" fontId="0" fillId="0" borderId="0" xfId="0" applyAlignment="1">
      <alignment vertical="center"/>
    </xf>
    <xf numFmtId="0" fontId="0" fillId="4" borderId="0" xfId="0" applyFill="1"/>
    <xf numFmtId="0" fontId="0" fillId="0" borderId="1" xfId="0" applyBorder="1" applyAlignment="1">
      <alignment horizontal="center" vertical="center"/>
    </xf>
    <xf numFmtId="0" fontId="0" fillId="2" borderId="2" xfId="0" applyFill="1" applyBorder="1"/>
    <xf numFmtId="0" fontId="0" fillId="0" borderId="3" xfId="0" applyBorder="1" applyAlignment="1">
      <alignment vertical="center"/>
    </xf>
    <xf numFmtId="0" fontId="1" fillId="0" borderId="3" xfId="0" applyFont="1" applyBorder="1" applyAlignment="1">
      <alignment horizontal="center" vertical="center"/>
    </xf>
    <xf numFmtId="0" fontId="4" fillId="0" borderId="0" xfId="0" applyFont="1" applyAlignment="1">
      <alignment vertical="center"/>
    </xf>
    <xf numFmtId="0" fontId="4" fillId="0" borderId="0" xfId="0" applyFont="1" applyAlignment="1">
      <alignment vertical="center" wrapText="1"/>
    </xf>
    <xf numFmtId="0" fontId="0" fillId="3" borderId="1" xfId="0" applyFill="1" applyBorder="1" applyAlignment="1">
      <alignment horizontal="center" vertical="center" wrapText="1"/>
    </xf>
    <xf numFmtId="0" fontId="0" fillId="4" borderId="2" xfId="0" applyFill="1" applyBorder="1"/>
    <xf numFmtId="0" fontId="4" fillId="0" borderId="2" xfId="0" applyFont="1" applyBorder="1" applyAlignment="1">
      <alignment vertical="center"/>
    </xf>
    <xf numFmtId="0" fontId="4" fillId="0" borderId="2" xfId="0" applyFont="1" applyBorder="1" applyAlignment="1">
      <alignment vertical="center" wrapText="1"/>
    </xf>
    <xf numFmtId="0" fontId="4" fillId="0" borderId="0" xfId="0" applyFont="1" applyAlignment="1">
      <alignment horizontal="right" vertical="center"/>
    </xf>
    <xf numFmtId="0" fontId="1" fillId="0" borderId="4" xfId="0" applyFont="1" applyBorder="1" applyAlignment="1">
      <alignment horizontal="right" vertical="top"/>
    </xf>
    <xf numFmtId="177" fontId="0" fillId="0" borderId="4" xfId="0" applyNumberFormat="1" applyBorder="1" applyAlignment="1">
      <alignment horizontal="center" vertical="top"/>
    </xf>
    <xf numFmtId="0" fontId="1" fillId="0" borderId="4" xfId="0" applyFont="1" applyBorder="1" applyAlignment="1">
      <alignment wrapText="1"/>
    </xf>
    <xf numFmtId="0" fontId="1" fillId="0" borderId="0" xfId="0" applyFont="1" applyAlignment="1">
      <alignment horizontal="right" vertical="top"/>
    </xf>
    <xf numFmtId="177" fontId="0" fillId="0" borderId="0" xfId="0" applyNumberFormat="1" applyAlignment="1">
      <alignment horizontal="center" vertical="top"/>
    </xf>
    <xf numFmtId="0" fontId="1" fillId="0" borderId="0" xfId="0" applyFont="1" applyAlignment="1">
      <alignment wrapText="1"/>
    </xf>
    <xf numFmtId="0" fontId="0" fillId="0" borderId="0" xfId="0" applyAlignment="1">
      <alignment horizontal="right" vertical="top"/>
    </xf>
    <xf numFmtId="0" fontId="0" fillId="0" borderId="0" xfId="0" applyAlignment="1">
      <alignment vertical="top"/>
    </xf>
    <xf numFmtId="0" fontId="0" fillId="0" borderId="0" xfId="0" applyAlignment="1">
      <alignment horizontal="center" vertical="top"/>
    </xf>
    <xf numFmtId="178" fontId="0" fillId="0" borderId="0" xfId="0" applyNumberFormat="1" applyAlignment="1">
      <alignment horizontal="center" vertical="top"/>
    </xf>
    <xf numFmtId="177" fontId="0" fillId="5" borderId="0" xfId="0" applyNumberFormat="1" applyFill="1" applyAlignment="1" applyProtection="1">
      <alignment horizontal="center" vertical="top"/>
      <protection locked="0"/>
    </xf>
    <xf numFmtId="0" fontId="0" fillId="0" borderId="0" xfId="0" applyAlignment="1">
      <alignment horizontal="left" vertical="center" wrapText="1"/>
    </xf>
    <xf numFmtId="0" fontId="5" fillId="0" borderId="0" xfId="0" applyFont="1" applyAlignment="1">
      <alignment horizontal="left" vertical="center" wrapText="1"/>
    </xf>
    <xf numFmtId="177" fontId="0" fillId="0" borderId="1" xfId="0" applyNumberFormat="1" applyBorder="1" applyAlignment="1">
      <alignment horizontal="center" vertical="center"/>
    </xf>
  </cellXfs>
  <cellStyles count="6">
    <cellStyle name="Normal" xfId="0"/>
    <cellStyle name="Percent" xfId="15"/>
    <cellStyle name="Currency" xfId="16"/>
    <cellStyle name="Currency [0]" xfId="17"/>
    <cellStyle name="Comma" xfId="18"/>
    <cellStyle name="Comma [0]" xfId="19"/>
  </cell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worksheet" Target="worksheets/sheet34.xml" /><Relationship Id="rId35" Type="http://schemas.openxmlformats.org/officeDocument/2006/relationships/worksheet" Target="worksheets/sheet35.xml" /><Relationship Id="rId36" Type="http://schemas.openxmlformats.org/officeDocument/2006/relationships/worksheet" Target="worksheets/sheet36.xml" /><Relationship Id="rId37" Type="http://schemas.openxmlformats.org/officeDocument/2006/relationships/worksheet" Target="worksheets/sheet37.xml" /><Relationship Id="rId38" Type="http://schemas.openxmlformats.org/officeDocument/2006/relationships/worksheet" Target="worksheets/sheet38.xml" /><Relationship Id="rId39" Type="http://schemas.openxmlformats.org/officeDocument/2006/relationships/worksheet" Target="worksheets/sheet39.xml" /><Relationship Id="rId40" Type="http://schemas.openxmlformats.org/officeDocument/2006/relationships/worksheet" Target="worksheets/sheet40.xml" /><Relationship Id="rId41" Type="http://schemas.openxmlformats.org/officeDocument/2006/relationships/worksheet" Target="worksheets/sheet41.xml" /><Relationship Id="rId42" Type="http://schemas.openxmlformats.org/officeDocument/2006/relationships/worksheet" Target="worksheets/sheet42.xml" /><Relationship Id="rId43" Type="http://schemas.openxmlformats.org/officeDocument/2006/relationships/worksheet" Target="worksheets/sheet43.xml" /><Relationship Id="rId44" Type="http://schemas.openxmlformats.org/officeDocument/2006/relationships/worksheet" Target="worksheets/sheet44.xml" /><Relationship Id="rId45" Type="http://schemas.openxmlformats.org/officeDocument/2006/relationships/worksheet" Target="worksheets/sheet45.xml" /><Relationship Id="rId46" Type="http://schemas.openxmlformats.org/officeDocument/2006/relationships/worksheet" Target="worksheets/sheet46.xml" /><Relationship Id="rId47" Type="http://schemas.openxmlformats.org/officeDocument/2006/relationships/worksheet" Target="worksheets/sheet47.xml" /><Relationship Id="rId48" Type="http://schemas.openxmlformats.org/officeDocument/2006/relationships/worksheet" Target="worksheets/sheet48.xml" /><Relationship Id="rId49" Type="http://schemas.openxmlformats.org/officeDocument/2006/relationships/worksheet" Target="worksheets/sheet49.xml" /><Relationship Id="rId50" Type="http://schemas.openxmlformats.org/officeDocument/2006/relationships/worksheet" Target="worksheets/sheet50.xml" /><Relationship Id="rId51" Type="http://schemas.openxmlformats.org/officeDocument/2006/relationships/worksheet" Target="worksheets/sheet51.xml" /><Relationship Id="rId52" Type="http://schemas.openxmlformats.org/officeDocument/2006/relationships/worksheet" Target="worksheets/sheet52.xml" /><Relationship Id="rId53" Type="http://schemas.openxmlformats.org/officeDocument/2006/relationships/worksheet" Target="worksheets/sheet53.xml" /><Relationship Id="rId54" Type="http://schemas.openxmlformats.org/officeDocument/2006/relationships/worksheet" Target="worksheets/sheet54.xml" /><Relationship Id="rId55" Type="http://schemas.openxmlformats.org/officeDocument/2006/relationships/worksheet" Target="worksheets/sheet55.xml" /><Relationship Id="rId56" Type="http://schemas.openxmlformats.org/officeDocument/2006/relationships/worksheet" Target="worksheets/sheet56.xml" /><Relationship Id="rId57" Type="http://schemas.openxmlformats.org/officeDocument/2006/relationships/worksheet" Target="worksheets/sheet57.xml" /><Relationship Id="rId58" Type="http://schemas.openxmlformats.org/officeDocument/2006/relationships/worksheet" Target="worksheets/sheet58.xml" /><Relationship Id="rId59" Type="http://schemas.openxmlformats.org/officeDocument/2006/relationships/worksheet" Target="worksheets/sheet59.xml" /><Relationship Id="rId60" Type="http://schemas.openxmlformats.org/officeDocument/2006/relationships/worksheet" Target="worksheets/sheet60.xml" /><Relationship Id="rId61" Type="http://schemas.openxmlformats.org/officeDocument/2006/relationships/worksheet" Target="worksheets/sheet61.xml" /><Relationship Id="rId62" Type="http://schemas.openxmlformats.org/officeDocument/2006/relationships/worksheet" Target="worksheets/sheet62.xml" /><Relationship Id="rId63" Type="http://schemas.openxmlformats.org/officeDocument/2006/relationships/worksheet" Target="worksheets/sheet63.xml" /><Relationship Id="rId64" Type="http://schemas.openxmlformats.org/officeDocument/2006/relationships/worksheet" Target="worksheets/sheet64.xml" /><Relationship Id="rId65" Type="http://schemas.openxmlformats.org/officeDocument/2006/relationships/worksheet" Target="worksheets/sheet65.xml" /><Relationship Id="rId66" Type="http://schemas.openxmlformats.org/officeDocument/2006/relationships/worksheet" Target="worksheets/sheet66.xml" /><Relationship Id="rId67" Type="http://schemas.openxmlformats.org/officeDocument/2006/relationships/worksheet" Target="worksheets/sheet67.xml" /><Relationship Id="rId68" Type="http://schemas.openxmlformats.org/officeDocument/2006/relationships/worksheet" Target="worksheets/sheet68.xml" /><Relationship Id="rId69" Type="http://schemas.openxmlformats.org/officeDocument/2006/relationships/worksheet" Target="worksheets/sheet69.xml" /><Relationship Id="rId70" Type="http://schemas.openxmlformats.org/officeDocument/2006/relationships/worksheet" Target="worksheets/sheet70.xml" /><Relationship Id="rId71" Type="http://schemas.openxmlformats.org/officeDocument/2006/relationships/worksheet" Target="worksheets/sheet71.xml" /><Relationship Id="rId72" Type="http://schemas.openxmlformats.org/officeDocument/2006/relationships/worksheet" Target="worksheets/sheet72.xml" /><Relationship Id="rId73" Type="http://schemas.openxmlformats.org/officeDocument/2006/relationships/worksheet" Target="worksheets/sheet73.xml" /><Relationship Id="rId74" Type="http://schemas.openxmlformats.org/officeDocument/2006/relationships/worksheet" Target="worksheets/sheet74.xml" /><Relationship Id="rId75" Type="http://schemas.openxmlformats.org/officeDocument/2006/relationships/worksheet" Target="worksheets/sheet75.xml" /><Relationship Id="rId76" Type="http://schemas.openxmlformats.org/officeDocument/2006/relationships/worksheet" Target="worksheets/sheet76.xml" /><Relationship Id="rId77" Type="http://schemas.openxmlformats.org/officeDocument/2006/relationships/worksheet" Target="worksheets/sheet77.xml" /><Relationship Id="rId78" Type="http://schemas.openxmlformats.org/officeDocument/2006/relationships/worksheet" Target="worksheets/sheet78.xml" /><Relationship Id="rId79" Type="http://schemas.openxmlformats.org/officeDocument/2006/relationships/worksheet" Target="worksheets/sheet79.xml" /><Relationship Id="rId80" Type="http://schemas.openxmlformats.org/officeDocument/2006/relationships/worksheet" Target="worksheets/sheet80.xml" /><Relationship Id="rId81" Type="http://schemas.openxmlformats.org/officeDocument/2006/relationships/worksheet" Target="worksheets/sheet81.xml" /><Relationship Id="rId82" Type="http://schemas.openxmlformats.org/officeDocument/2006/relationships/worksheet" Target="worksheets/sheet82.xml" /><Relationship Id="rId83" Type="http://schemas.openxmlformats.org/officeDocument/2006/relationships/worksheet" Target="worksheets/sheet83.xml" /><Relationship Id="rId84" Type="http://schemas.openxmlformats.org/officeDocument/2006/relationships/worksheet" Target="worksheets/sheet84.xml" /><Relationship Id="rId85" Type="http://schemas.openxmlformats.org/officeDocument/2006/relationships/worksheet" Target="worksheets/sheet85.xml" /><Relationship Id="rId86" Type="http://schemas.openxmlformats.org/officeDocument/2006/relationships/worksheet" Target="worksheets/sheet86.xml" /><Relationship Id="rId87" Type="http://schemas.openxmlformats.org/officeDocument/2006/relationships/worksheet" Target="worksheets/sheet87.xml" /><Relationship Id="rId88" Type="http://schemas.openxmlformats.org/officeDocument/2006/relationships/worksheet" Target="worksheets/sheet88.xml" /><Relationship Id="rId89" Type="http://schemas.openxmlformats.org/officeDocument/2006/relationships/worksheet" Target="worksheets/sheet89.xml" /><Relationship Id="rId90" Type="http://schemas.openxmlformats.org/officeDocument/2006/relationships/worksheet" Target="worksheets/sheet90.xml" /><Relationship Id="rId91" Type="http://schemas.openxmlformats.org/officeDocument/2006/relationships/worksheet" Target="worksheets/sheet91.xml" /><Relationship Id="rId92" Type="http://schemas.openxmlformats.org/officeDocument/2006/relationships/worksheet" Target="worksheets/sheet92.xml" /><Relationship Id="rId93" Type="http://schemas.openxmlformats.org/officeDocument/2006/relationships/worksheet" Target="worksheets/sheet93.xml" /><Relationship Id="rId94" Type="http://schemas.openxmlformats.org/officeDocument/2006/relationships/worksheet" Target="worksheets/sheet94.xml" /><Relationship Id="rId95" Type="http://schemas.openxmlformats.org/officeDocument/2006/relationships/worksheet" Target="worksheets/sheet95.xml" /><Relationship Id="rId96" Type="http://schemas.openxmlformats.org/officeDocument/2006/relationships/worksheet" Target="worksheets/sheet96.xml" /><Relationship Id="rId97" Type="http://schemas.openxmlformats.org/officeDocument/2006/relationships/worksheet" Target="worksheets/sheet97.xml" /><Relationship Id="rId98" Type="http://schemas.openxmlformats.org/officeDocument/2006/relationships/worksheet" Target="worksheets/sheet98.xml" /><Relationship Id="rId99" Type="http://schemas.openxmlformats.org/officeDocument/2006/relationships/worksheet" Target="worksheets/sheet99.xml" /><Relationship Id="rId100" Type="http://schemas.openxmlformats.org/officeDocument/2006/relationships/worksheet" Target="worksheets/sheet100.xml" /><Relationship Id="rId101" Type="http://schemas.openxmlformats.org/officeDocument/2006/relationships/worksheet" Target="worksheets/sheet101.xml" /><Relationship Id="rId102" Type="http://schemas.openxmlformats.org/officeDocument/2006/relationships/worksheet" Target="worksheets/sheet102.xml" /><Relationship Id="rId103" Type="http://schemas.openxmlformats.org/officeDocument/2006/relationships/worksheet" Target="worksheets/sheet103.xml" /><Relationship Id="rId104" Type="http://schemas.openxmlformats.org/officeDocument/2006/relationships/worksheet" Target="worksheets/sheet104.xml" /><Relationship Id="rId105" Type="http://schemas.openxmlformats.org/officeDocument/2006/relationships/worksheet" Target="worksheets/sheet105.xml" /><Relationship Id="rId106" Type="http://schemas.openxmlformats.org/officeDocument/2006/relationships/worksheet" Target="worksheets/sheet106.xml" /><Relationship Id="rId107" Type="http://schemas.openxmlformats.org/officeDocument/2006/relationships/worksheet" Target="worksheets/sheet107.xml" /><Relationship Id="rId108" Type="http://schemas.openxmlformats.org/officeDocument/2006/relationships/worksheet" Target="worksheets/sheet108.xml" /><Relationship Id="rId109" Type="http://schemas.openxmlformats.org/officeDocument/2006/relationships/worksheet" Target="worksheets/sheet109.xml" /><Relationship Id="rId110" Type="http://schemas.openxmlformats.org/officeDocument/2006/relationships/worksheet" Target="worksheets/sheet110.xml" /><Relationship Id="rId111" Type="http://schemas.openxmlformats.org/officeDocument/2006/relationships/styles" Target="styles.xml" /><Relationship Id="rId112" Type="http://schemas.openxmlformats.org/officeDocument/2006/relationships/sharedStrings" Target="sharedStrings.xml" /><Relationship Id="rId113" Type="http://schemas.openxmlformats.org/officeDocument/2006/relationships/theme" Target="theme/theme1.xml" /></Relationships>
</file>

<file path=xl/drawings/_rels/drawing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drawing1.xml><?xml version="1.0" encoding="utf-8"?>
<xdr:wsDr xmlns:xdr="http://schemas.openxmlformats.org/drawingml/2006/spreadsheetDrawing" xmlns:a="http://schemas.openxmlformats.org/drawingml/2006/main">
  <xdr:twoCellAnchor>
    <xdr:from>
      <xdr:col>5</xdr:col>
      <xdr:colOff>704850</xdr:colOff>
      <xdr:row>3</xdr:row>
      <xdr:rowOff>180975</xdr:rowOff>
    </xdr:from>
    <xdr:to>
      <xdr:col>5</xdr:col>
      <xdr:colOff>866775</xdr:colOff>
      <xdr:row>3</xdr:row>
      <xdr:rowOff>323850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1010900" y="1323975"/>
          <a:ext cx="161925" cy="152400"/>
        </a:xfrm>
        <a:prstGeom prst="rect">
          <a:avLst/>
        </a:prstGeom>
        <a:noFill/>
        <a:ln w="9525" cmpd="sng">
          <a:noFill/>
        </a:ln>
      </xdr:spPr>
    </xdr:pic>
    <xdr:clientData/>
  </xdr:twoCellAnchor>
  <xdr:twoCellAnchor>
    <xdr:from>
      <xdr:col>0</xdr:col>
      <xdr:colOff>0</xdr:colOff>
      <xdr:row>0</xdr:row>
      <xdr:rowOff>0</xdr:rowOff>
    </xdr:from>
    <xdr:to>
      <xdr:col>0</xdr:col>
      <xdr:colOff>1657350</xdr:colOff>
      <xdr:row>3</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0" y="0"/>
          <a:ext cx="1657350" cy="1143000"/>
        </a:xfrm>
        <a:prstGeom prst="rect">
          <a:avLst/>
        </a:prstGeom>
        <a:noFill/>
        <a:ln w="9525" cmpd="sng">
          <a:noFill/>
        </a:ln>
      </xdr:spPr>
    </xdr:pic>
    <xdr:clientData/>
  </xdr:twoCellAnchor>
</xdr:wsDr>
</file>

<file path=xl/drawings/drawing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 ??"/>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 ??"/>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Relationships xmlns="http://schemas.openxmlformats.org/package/2006/relationships"><Relationship Id="rId1" Type="http://schemas.openxmlformats.org/officeDocument/2006/relationships/drawing" Target="../drawings/drawing1.xml" /></Relationships>
</file>

<file path=xl/worksheets/_rels/sheet2.xml.rels><?xml version="1.0" encoding="utf-8" standalone="yes"?><Relationships xmlns="http://schemas.openxmlformats.org/package/2006/relationships"><Relationship Id="rId1" Type="http://schemas.openxmlformats.org/officeDocument/2006/relationships/drawing" Target="../drawings/drawing2.xml" /></Relationships>
</file>

<file path=xl/worksheets/_rels/sheet3.xml.rels><?xml version="1.0" encoding="utf-8" standalone="yes"?><Relationships xmlns="http://schemas.openxmlformats.org/package/2006/relationships"><Relationship Id="rId1" Type="http://schemas.openxmlformats.org/officeDocument/2006/relationships/drawing" Target="../drawings/drawing3.xml" /></Relationships>
</file>

<file path=xl/worksheets/_rels/sheet4.xml.rels><?xml version="1.0" encoding="utf-8" standalone="yes"?><Relationships xmlns="http://schemas.openxmlformats.org/package/2006/relationships"><Relationship Id="rId1" Type="http://schemas.openxmlformats.org/officeDocument/2006/relationships/drawing" Target="../drawings/drawing4.xml" /></Relationships>
</file>

<file path=xl/worksheets/_rels/sheet5.xml.rels><?xml version="1.0" encoding="utf-8" standalone="yes"?><Relationships xmlns="http://schemas.openxmlformats.org/package/2006/relationships"><Relationship Id="rId1" Type="http://schemas.openxmlformats.org/officeDocument/2006/relationships/drawing" Target="../drawings/drawing5.xml" /></Relationships>
</file>

<file path=xl/worksheets/_rels/sheet6.xml.rels><?xml version="1.0" encoding="utf-8" standalone="yes"?><Relationships xmlns="http://schemas.openxmlformats.org/package/2006/relationships"><Relationship Id="rId1" Type="http://schemas.openxmlformats.org/officeDocument/2006/relationships/drawing" Target="../drawings/drawing6.xml" /></Relationships>
</file>

<file path=xl/worksheets/_rels/sheet7.xml.rels><?xml version="1.0" encoding="utf-8" standalone="yes"?><Relationships xmlns="http://schemas.openxmlformats.org/package/2006/relationships"><Relationship Id="rId1" Type="http://schemas.openxmlformats.org/officeDocument/2006/relationships/drawing" Target="../drawings/drawing7.xml" /></Relationships>
</file>

<file path=xl/worksheets/_rels/sheet8.xml.rels><?xml version="1.0" encoding="utf-8" standalone="yes"?><Relationships xmlns="http://schemas.openxmlformats.org/package/2006/relationships"><Relationship Id="rId1" Type="http://schemas.openxmlformats.org/officeDocument/2006/relationships/drawing" Target="../drawings/drawing8.xml" /></Relationships>
</file>

<file path=xl/worksheets/_rels/sheet9.xml.rels><?xml version="1.0" encoding="utf-8" standalone="yes"?><Relationships xmlns="http://schemas.openxmlformats.org/package/2006/relationships"><Relationship Id="rId1" Type="http://schemas.openxmlformats.org/officeDocument/2006/relationships/drawing" Target="../drawings/drawing9.xml" /></Relationships>
</file>

<file path=xl/worksheets/_rels/sheet10.xml.rels><?xml version="1.0" encoding="utf-8" standalone="yes"?><Relationships xmlns="http://schemas.openxmlformats.org/package/2006/relationships"><Relationship Id="rId1" Type="http://schemas.openxmlformats.org/officeDocument/2006/relationships/drawing" Target="../drawings/drawing10.xml" /></Relationships>
</file>

<file path=xl/worksheets/_rels/sheet11.xml.rels><?xml version="1.0" encoding="utf-8" standalone="yes"?><Relationships xmlns="http://schemas.openxmlformats.org/package/2006/relationships"><Relationship Id="rId1" Type="http://schemas.openxmlformats.org/officeDocument/2006/relationships/drawing" Target="../drawings/drawing11.xml" /></Relationships>
</file>

<file path=xl/worksheets/_rels/sheet12.xml.rels><?xml version="1.0" encoding="utf-8" standalone="yes"?><Relationships xmlns="http://schemas.openxmlformats.org/package/2006/relationships"><Relationship Id="rId1" Type="http://schemas.openxmlformats.org/officeDocument/2006/relationships/drawing" Target="../drawings/drawing12.xml" /></Relationships>
</file>

<file path=xl/worksheets/_rels/sheet13.xml.rels><?xml version="1.0" encoding="utf-8" standalone="yes"?><Relationships xmlns="http://schemas.openxmlformats.org/package/2006/relationships"><Relationship Id="rId1" Type="http://schemas.openxmlformats.org/officeDocument/2006/relationships/drawing" Target="../drawings/drawing13.xml" /></Relationships>
</file>

<file path=xl/worksheets/_rels/sheet14.xml.rels><?xml version="1.0" encoding="utf-8" standalone="yes"?><Relationships xmlns="http://schemas.openxmlformats.org/package/2006/relationships"><Relationship Id="rId1" Type="http://schemas.openxmlformats.org/officeDocument/2006/relationships/drawing" Target="../drawings/drawing14.xml" /></Relationships>
</file>

<file path=xl/worksheets/_rels/sheet15.xml.rels><?xml version="1.0" encoding="utf-8" standalone="yes"?><Relationships xmlns="http://schemas.openxmlformats.org/package/2006/relationships"><Relationship Id="rId1" Type="http://schemas.openxmlformats.org/officeDocument/2006/relationships/drawing" Target="../drawings/drawing15.xml" /></Relationships>
</file>

<file path=xl/worksheets/_rels/sheet16.xml.rels><?xml version="1.0" encoding="utf-8" standalone="yes"?><Relationships xmlns="http://schemas.openxmlformats.org/package/2006/relationships"><Relationship Id="rId1" Type="http://schemas.openxmlformats.org/officeDocument/2006/relationships/drawing" Target="../drawings/drawing16.xml" /></Relationships>
</file>

<file path=xl/worksheets/_rels/sheet17.xml.rels><?xml version="1.0" encoding="utf-8" standalone="yes"?><Relationships xmlns="http://schemas.openxmlformats.org/package/2006/relationships"><Relationship Id="rId1" Type="http://schemas.openxmlformats.org/officeDocument/2006/relationships/drawing" Target="../drawings/drawing17.xml" /></Relationships>
</file>

<file path=xl/worksheets/_rels/sheet18.xml.rels><?xml version="1.0" encoding="utf-8" standalone="yes"?><Relationships xmlns="http://schemas.openxmlformats.org/package/2006/relationships"><Relationship Id="rId1" Type="http://schemas.openxmlformats.org/officeDocument/2006/relationships/drawing" Target="../drawings/drawing18.xml" /></Relationships>
</file>

<file path=xl/worksheets/_rels/sheet19.xml.rels><?xml version="1.0" encoding="utf-8" standalone="yes"?><Relationships xmlns="http://schemas.openxmlformats.org/package/2006/relationships"><Relationship Id="rId1" Type="http://schemas.openxmlformats.org/officeDocument/2006/relationships/drawing" Target="../drawings/drawing19.xml" /></Relationships>
</file>

<file path=xl/worksheets/_rels/sheet20.xml.rels><?xml version="1.0" encoding="utf-8" standalone="yes"?><Relationships xmlns="http://schemas.openxmlformats.org/package/2006/relationships"><Relationship Id="rId1" Type="http://schemas.openxmlformats.org/officeDocument/2006/relationships/drawing" Target="../drawings/drawing20.xml" /></Relationships>
</file>

<file path=xl/worksheets/_rels/sheet21.xml.rels><?xml version="1.0" encoding="utf-8" standalone="yes"?><Relationships xmlns="http://schemas.openxmlformats.org/package/2006/relationships"><Relationship Id="rId1" Type="http://schemas.openxmlformats.org/officeDocument/2006/relationships/drawing" Target="../drawings/drawing21.xml" /></Relationships>
</file>

<file path=xl/worksheets/_rels/sheet22.xml.rels><?xml version="1.0" encoding="utf-8" standalone="yes"?><Relationships xmlns="http://schemas.openxmlformats.org/package/2006/relationships"><Relationship Id="rId1" Type="http://schemas.openxmlformats.org/officeDocument/2006/relationships/drawing" Target="../drawings/drawing22.xml" /></Relationships>
</file>

<file path=xl/worksheets/_rels/sheet23.xml.rels><?xml version="1.0" encoding="utf-8" standalone="yes"?><Relationships xmlns="http://schemas.openxmlformats.org/package/2006/relationships"><Relationship Id="rId1" Type="http://schemas.openxmlformats.org/officeDocument/2006/relationships/drawing" Target="../drawings/drawing23.xml" /></Relationships>
</file>

<file path=xl/worksheets/_rels/sheet24.xml.rels><?xml version="1.0" encoding="utf-8" standalone="yes"?><Relationships xmlns="http://schemas.openxmlformats.org/package/2006/relationships"><Relationship Id="rId1" Type="http://schemas.openxmlformats.org/officeDocument/2006/relationships/drawing" Target="../drawings/drawing24.xml" /></Relationships>
</file>

<file path=xl/worksheets/_rels/sheet25.xml.rels><?xml version="1.0" encoding="utf-8" standalone="yes"?><Relationships xmlns="http://schemas.openxmlformats.org/package/2006/relationships"><Relationship Id="rId1" Type="http://schemas.openxmlformats.org/officeDocument/2006/relationships/drawing" Target="../drawings/drawing25.xml" /></Relationships>
</file>

<file path=xl/worksheets/_rels/sheet26.xml.rels><?xml version="1.0" encoding="utf-8" standalone="yes"?><Relationships xmlns="http://schemas.openxmlformats.org/package/2006/relationships"><Relationship Id="rId1" Type="http://schemas.openxmlformats.org/officeDocument/2006/relationships/drawing" Target="../drawings/drawing26.xml" /></Relationships>
</file>

<file path=xl/worksheets/_rels/sheet27.xml.rels><?xml version="1.0" encoding="utf-8" standalone="yes"?><Relationships xmlns="http://schemas.openxmlformats.org/package/2006/relationships"><Relationship Id="rId1" Type="http://schemas.openxmlformats.org/officeDocument/2006/relationships/drawing" Target="../drawings/drawing27.xml" /></Relationships>
</file>

<file path=xl/worksheets/_rels/sheet28.xml.rels><?xml version="1.0" encoding="utf-8" standalone="yes"?><Relationships xmlns="http://schemas.openxmlformats.org/package/2006/relationships"><Relationship Id="rId1" Type="http://schemas.openxmlformats.org/officeDocument/2006/relationships/drawing" Target="../drawings/drawing28.xml" /></Relationships>
</file>

<file path=xl/worksheets/_rels/sheet29.xml.rels><?xml version="1.0" encoding="utf-8" standalone="yes"?><Relationships xmlns="http://schemas.openxmlformats.org/package/2006/relationships"><Relationship Id="rId1" Type="http://schemas.openxmlformats.org/officeDocument/2006/relationships/drawing" Target="../drawings/drawing29.xml" /></Relationships>
</file>

<file path=xl/worksheets/_rels/sheet30.xml.rels><?xml version="1.0" encoding="utf-8" standalone="yes"?><Relationships xmlns="http://schemas.openxmlformats.org/package/2006/relationships"><Relationship Id="rId1" Type="http://schemas.openxmlformats.org/officeDocument/2006/relationships/drawing" Target="../drawings/drawing30.xml" /></Relationships>
</file>

<file path=xl/worksheets/_rels/sheet31.xml.rels><?xml version="1.0" encoding="utf-8" standalone="yes"?><Relationships xmlns="http://schemas.openxmlformats.org/package/2006/relationships"><Relationship Id="rId1" Type="http://schemas.openxmlformats.org/officeDocument/2006/relationships/drawing" Target="../drawings/drawing31.xml" /></Relationships>
</file>

<file path=xl/worksheets/_rels/sheet32.xml.rels><?xml version="1.0" encoding="utf-8" standalone="yes"?><Relationships xmlns="http://schemas.openxmlformats.org/package/2006/relationships"><Relationship Id="rId1" Type="http://schemas.openxmlformats.org/officeDocument/2006/relationships/drawing" Target="../drawings/drawing32.xml" /></Relationships>
</file>

<file path=xl/worksheets/_rels/sheet33.xml.rels><?xml version="1.0" encoding="utf-8" standalone="yes"?><Relationships xmlns="http://schemas.openxmlformats.org/package/2006/relationships"><Relationship Id="rId1" Type="http://schemas.openxmlformats.org/officeDocument/2006/relationships/drawing" Target="../drawings/drawing33.xml" /></Relationships>
</file>

<file path=xl/worksheets/_rels/sheet34.xml.rels><?xml version="1.0" encoding="utf-8" standalone="yes"?><Relationships xmlns="http://schemas.openxmlformats.org/package/2006/relationships"><Relationship Id="rId1" Type="http://schemas.openxmlformats.org/officeDocument/2006/relationships/drawing" Target="../drawings/drawing34.xml" /></Relationships>
</file>

<file path=xl/worksheets/_rels/sheet35.xml.rels><?xml version="1.0" encoding="utf-8" standalone="yes"?><Relationships xmlns="http://schemas.openxmlformats.org/package/2006/relationships"><Relationship Id="rId1" Type="http://schemas.openxmlformats.org/officeDocument/2006/relationships/drawing" Target="../drawings/drawing35.xml" /></Relationships>
</file>

<file path=xl/worksheets/_rels/sheet36.xml.rels><?xml version="1.0" encoding="utf-8" standalone="yes"?><Relationships xmlns="http://schemas.openxmlformats.org/package/2006/relationships"><Relationship Id="rId1" Type="http://schemas.openxmlformats.org/officeDocument/2006/relationships/drawing" Target="../drawings/drawing36.xml" /></Relationships>
</file>

<file path=xl/worksheets/_rels/sheet37.xml.rels><?xml version="1.0" encoding="utf-8" standalone="yes"?><Relationships xmlns="http://schemas.openxmlformats.org/package/2006/relationships"><Relationship Id="rId1" Type="http://schemas.openxmlformats.org/officeDocument/2006/relationships/drawing" Target="../drawings/drawing37.xml" /></Relationships>
</file>

<file path=xl/worksheets/_rels/sheet38.xml.rels><?xml version="1.0" encoding="utf-8" standalone="yes"?><Relationships xmlns="http://schemas.openxmlformats.org/package/2006/relationships"><Relationship Id="rId1" Type="http://schemas.openxmlformats.org/officeDocument/2006/relationships/drawing" Target="../drawings/drawing38.xml" /></Relationships>
</file>

<file path=xl/worksheets/_rels/sheet39.xml.rels><?xml version="1.0" encoding="utf-8" standalone="yes"?><Relationships xmlns="http://schemas.openxmlformats.org/package/2006/relationships"><Relationship Id="rId1" Type="http://schemas.openxmlformats.org/officeDocument/2006/relationships/drawing" Target="../drawings/drawing39.xml" /></Relationships>
</file>

<file path=xl/worksheets/_rels/sheet40.xml.rels><?xml version="1.0" encoding="utf-8" standalone="yes"?><Relationships xmlns="http://schemas.openxmlformats.org/package/2006/relationships"><Relationship Id="rId1" Type="http://schemas.openxmlformats.org/officeDocument/2006/relationships/drawing" Target="../drawings/drawing40.xml" /></Relationships>
</file>

<file path=xl/worksheets/_rels/sheet41.xml.rels><?xml version="1.0" encoding="utf-8" standalone="yes"?><Relationships xmlns="http://schemas.openxmlformats.org/package/2006/relationships"><Relationship Id="rId1" Type="http://schemas.openxmlformats.org/officeDocument/2006/relationships/drawing" Target="../drawings/drawing41.xml" /></Relationships>
</file>

<file path=xl/worksheets/_rels/sheet42.xml.rels><?xml version="1.0" encoding="utf-8" standalone="yes"?><Relationships xmlns="http://schemas.openxmlformats.org/package/2006/relationships"><Relationship Id="rId1" Type="http://schemas.openxmlformats.org/officeDocument/2006/relationships/drawing" Target="../drawings/drawing42.xml" /></Relationships>
</file>

<file path=xl/worksheets/_rels/sheet43.xml.rels><?xml version="1.0" encoding="utf-8" standalone="yes"?><Relationships xmlns="http://schemas.openxmlformats.org/package/2006/relationships"><Relationship Id="rId1" Type="http://schemas.openxmlformats.org/officeDocument/2006/relationships/drawing" Target="../drawings/drawing43.xml" /></Relationships>
</file>

<file path=xl/worksheets/_rels/sheet44.xml.rels><?xml version="1.0" encoding="utf-8" standalone="yes"?><Relationships xmlns="http://schemas.openxmlformats.org/package/2006/relationships"><Relationship Id="rId1" Type="http://schemas.openxmlformats.org/officeDocument/2006/relationships/drawing" Target="../drawings/drawing44.xml" /></Relationships>
</file>

<file path=xl/worksheets/_rels/sheet45.xml.rels><?xml version="1.0" encoding="utf-8" standalone="yes"?><Relationships xmlns="http://schemas.openxmlformats.org/package/2006/relationships"><Relationship Id="rId1" Type="http://schemas.openxmlformats.org/officeDocument/2006/relationships/drawing" Target="../drawings/drawing45.xml" /></Relationships>
</file>

<file path=xl/worksheets/_rels/sheet46.xml.rels><?xml version="1.0" encoding="utf-8" standalone="yes"?><Relationships xmlns="http://schemas.openxmlformats.org/package/2006/relationships"><Relationship Id="rId1" Type="http://schemas.openxmlformats.org/officeDocument/2006/relationships/drawing" Target="../drawings/drawing46.xml" /></Relationships>
</file>

<file path=xl/worksheets/_rels/sheet47.xml.rels><?xml version="1.0" encoding="utf-8" standalone="yes"?><Relationships xmlns="http://schemas.openxmlformats.org/package/2006/relationships"><Relationship Id="rId1" Type="http://schemas.openxmlformats.org/officeDocument/2006/relationships/drawing" Target="../drawings/drawing47.xml" /></Relationships>
</file>

<file path=xl/worksheets/_rels/sheet48.xml.rels><?xml version="1.0" encoding="utf-8" standalone="yes"?><Relationships xmlns="http://schemas.openxmlformats.org/package/2006/relationships"><Relationship Id="rId1" Type="http://schemas.openxmlformats.org/officeDocument/2006/relationships/drawing" Target="../drawings/drawing48.xml" /></Relationships>
</file>

<file path=xl/worksheets/_rels/sheet49.xml.rels><?xml version="1.0" encoding="utf-8" standalone="yes"?><Relationships xmlns="http://schemas.openxmlformats.org/package/2006/relationships"><Relationship Id="rId1" Type="http://schemas.openxmlformats.org/officeDocument/2006/relationships/drawing" Target="../drawings/drawing49.xml" /></Relationships>
</file>

<file path=xl/worksheets/_rels/sheet50.xml.rels><?xml version="1.0" encoding="utf-8" standalone="yes"?><Relationships xmlns="http://schemas.openxmlformats.org/package/2006/relationships"><Relationship Id="rId1" Type="http://schemas.openxmlformats.org/officeDocument/2006/relationships/drawing" Target="../drawings/drawing50.xml" /></Relationships>
</file>

<file path=xl/worksheets/_rels/sheet51.xml.rels><?xml version="1.0" encoding="utf-8" standalone="yes"?><Relationships xmlns="http://schemas.openxmlformats.org/package/2006/relationships"><Relationship Id="rId1" Type="http://schemas.openxmlformats.org/officeDocument/2006/relationships/drawing" Target="../drawings/drawing51.xml" /></Relationships>
</file>

<file path=xl/worksheets/_rels/sheet52.xml.rels><?xml version="1.0" encoding="utf-8" standalone="yes"?><Relationships xmlns="http://schemas.openxmlformats.org/package/2006/relationships"><Relationship Id="rId1" Type="http://schemas.openxmlformats.org/officeDocument/2006/relationships/drawing" Target="../drawings/drawing52.xml" /></Relationships>
</file>

<file path=xl/worksheets/_rels/sheet53.xml.rels><?xml version="1.0" encoding="utf-8" standalone="yes"?><Relationships xmlns="http://schemas.openxmlformats.org/package/2006/relationships"><Relationship Id="rId1" Type="http://schemas.openxmlformats.org/officeDocument/2006/relationships/drawing" Target="../drawings/drawing53.xml" /></Relationships>
</file>

<file path=xl/worksheets/_rels/sheet54.xml.rels><?xml version="1.0" encoding="utf-8" standalone="yes"?><Relationships xmlns="http://schemas.openxmlformats.org/package/2006/relationships"><Relationship Id="rId1" Type="http://schemas.openxmlformats.org/officeDocument/2006/relationships/drawing" Target="../drawings/drawing54.xml" /></Relationships>
</file>

<file path=xl/worksheets/_rels/sheet55.xml.rels><?xml version="1.0" encoding="utf-8" standalone="yes"?><Relationships xmlns="http://schemas.openxmlformats.org/package/2006/relationships"><Relationship Id="rId1" Type="http://schemas.openxmlformats.org/officeDocument/2006/relationships/drawing" Target="../drawings/drawing55.xml" /></Relationships>
</file>

<file path=xl/worksheets/_rels/sheet56.xml.rels><?xml version="1.0" encoding="utf-8" standalone="yes"?><Relationships xmlns="http://schemas.openxmlformats.org/package/2006/relationships"><Relationship Id="rId1" Type="http://schemas.openxmlformats.org/officeDocument/2006/relationships/drawing" Target="../drawings/drawing56.xml" /></Relationships>
</file>

<file path=xl/worksheets/_rels/sheet57.xml.rels><?xml version="1.0" encoding="utf-8" standalone="yes"?><Relationships xmlns="http://schemas.openxmlformats.org/package/2006/relationships"><Relationship Id="rId1" Type="http://schemas.openxmlformats.org/officeDocument/2006/relationships/drawing" Target="../drawings/drawing57.xml" /></Relationships>
</file>

<file path=xl/worksheets/_rels/sheet58.xml.rels><?xml version="1.0" encoding="utf-8" standalone="yes"?><Relationships xmlns="http://schemas.openxmlformats.org/package/2006/relationships"><Relationship Id="rId1" Type="http://schemas.openxmlformats.org/officeDocument/2006/relationships/drawing" Target="../drawings/drawing58.xml" /></Relationships>
</file>

<file path=xl/worksheets/_rels/sheet59.xml.rels><?xml version="1.0" encoding="utf-8" standalone="yes"?><Relationships xmlns="http://schemas.openxmlformats.org/package/2006/relationships"><Relationship Id="rId1" Type="http://schemas.openxmlformats.org/officeDocument/2006/relationships/drawing" Target="../drawings/drawing59.xml" /></Relationships>
</file>

<file path=xl/worksheets/_rels/sheet60.xml.rels><?xml version="1.0" encoding="utf-8" standalone="yes"?><Relationships xmlns="http://schemas.openxmlformats.org/package/2006/relationships"><Relationship Id="rId1" Type="http://schemas.openxmlformats.org/officeDocument/2006/relationships/drawing" Target="../drawings/drawing60.xml" /></Relationships>
</file>

<file path=xl/worksheets/_rels/sheet61.xml.rels><?xml version="1.0" encoding="utf-8" standalone="yes"?><Relationships xmlns="http://schemas.openxmlformats.org/package/2006/relationships"><Relationship Id="rId1" Type="http://schemas.openxmlformats.org/officeDocument/2006/relationships/drawing" Target="../drawings/drawing61.xml" /></Relationships>
</file>

<file path=xl/worksheets/_rels/sheet62.xml.rels><?xml version="1.0" encoding="utf-8" standalone="yes"?><Relationships xmlns="http://schemas.openxmlformats.org/package/2006/relationships"><Relationship Id="rId1" Type="http://schemas.openxmlformats.org/officeDocument/2006/relationships/drawing" Target="../drawings/drawing62.xml" /></Relationships>
</file>

<file path=xl/worksheets/_rels/sheet63.xml.rels><?xml version="1.0" encoding="utf-8" standalone="yes"?><Relationships xmlns="http://schemas.openxmlformats.org/package/2006/relationships"><Relationship Id="rId1" Type="http://schemas.openxmlformats.org/officeDocument/2006/relationships/drawing" Target="../drawings/drawing63.xml" /></Relationships>
</file>

<file path=xl/worksheets/_rels/sheet64.xml.rels><?xml version="1.0" encoding="utf-8" standalone="yes"?><Relationships xmlns="http://schemas.openxmlformats.org/package/2006/relationships"><Relationship Id="rId1" Type="http://schemas.openxmlformats.org/officeDocument/2006/relationships/drawing" Target="../drawings/drawing64.xml" /></Relationships>
</file>

<file path=xl/worksheets/_rels/sheet65.xml.rels><?xml version="1.0" encoding="utf-8" standalone="yes"?><Relationships xmlns="http://schemas.openxmlformats.org/package/2006/relationships"><Relationship Id="rId1" Type="http://schemas.openxmlformats.org/officeDocument/2006/relationships/drawing" Target="../drawings/drawing65.xml" /></Relationships>
</file>

<file path=xl/worksheets/_rels/sheet66.xml.rels><?xml version="1.0" encoding="utf-8" standalone="yes"?><Relationships xmlns="http://schemas.openxmlformats.org/package/2006/relationships"><Relationship Id="rId1" Type="http://schemas.openxmlformats.org/officeDocument/2006/relationships/drawing" Target="../drawings/drawing66.xml" /></Relationships>
</file>

<file path=xl/worksheets/_rels/sheet67.xml.rels><?xml version="1.0" encoding="utf-8" standalone="yes"?><Relationships xmlns="http://schemas.openxmlformats.org/package/2006/relationships"><Relationship Id="rId1" Type="http://schemas.openxmlformats.org/officeDocument/2006/relationships/drawing" Target="../drawings/drawing67.xml" /></Relationships>
</file>

<file path=xl/worksheets/_rels/sheet68.xml.rels><?xml version="1.0" encoding="utf-8" standalone="yes"?><Relationships xmlns="http://schemas.openxmlformats.org/package/2006/relationships"><Relationship Id="rId1" Type="http://schemas.openxmlformats.org/officeDocument/2006/relationships/drawing" Target="../drawings/drawing68.xml" /></Relationships>
</file>

<file path=xl/worksheets/_rels/sheet69.xml.rels><?xml version="1.0" encoding="utf-8" standalone="yes"?><Relationships xmlns="http://schemas.openxmlformats.org/package/2006/relationships"><Relationship Id="rId1" Type="http://schemas.openxmlformats.org/officeDocument/2006/relationships/drawing" Target="../drawings/drawing69.xml" /></Relationships>
</file>

<file path=xl/worksheets/_rels/sheet70.xml.rels><?xml version="1.0" encoding="utf-8" standalone="yes"?><Relationships xmlns="http://schemas.openxmlformats.org/package/2006/relationships"><Relationship Id="rId1" Type="http://schemas.openxmlformats.org/officeDocument/2006/relationships/drawing" Target="../drawings/drawing70.xml" /></Relationships>
</file>

<file path=xl/worksheets/_rels/sheet71.xml.rels><?xml version="1.0" encoding="utf-8" standalone="yes"?><Relationships xmlns="http://schemas.openxmlformats.org/package/2006/relationships"><Relationship Id="rId1" Type="http://schemas.openxmlformats.org/officeDocument/2006/relationships/drawing" Target="../drawings/drawing71.xml" /></Relationships>
</file>

<file path=xl/worksheets/_rels/sheet72.xml.rels><?xml version="1.0" encoding="utf-8" standalone="yes"?><Relationships xmlns="http://schemas.openxmlformats.org/package/2006/relationships"><Relationship Id="rId1" Type="http://schemas.openxmlformats.org/officeDocument/2006/relationships/drawing" Target="../drawings/drawing72.xml" /></Relationships>
</file>

<file path=xl/worksheets/_rels/sheet73.xml.rels><?xml version="1.0" encoding="utf-8" standalone="yes"?><Relationships xmlns="http://schemas.openxmlformats.org/package/2006/relationships"><Relationship Id="rId1" Type="http://schemas.openxmlformats.org/officeDocument/2006/relationships/drawing" Target="../drawings/drawing73.xml" /></Relationships>
</file>

<file path=xl/worksheets/_rels/sheet74.xml.rels><?xml version="1.0" encoding="utf-8" standalone="yes"?><Relationships xmlns="http://schemas.openxmlformats.org/package/2006/relationships"><Relationship Id="rId1" Type="http://schemas.openxmlformats.org/officeDocument/2006/relationships/drawing" Target="../drawings/drawing74.xml" /></Relationships>
</file>

<file path=xl/worksheets/_rels/sheet75.xml.rels><?xml version="1.0" encoding="utf-8" standalone="yes"?><Relationships xmlns="http://schemas.openxmlformats.org/package/2006/relationships"><Relationship Id="rId1" Type="http://schemas.openxmlformats.org/officeDocument/2006/relationships/drawing" Target="../drawings/drawing75.xml" /></Relationships>
</file>

<file path=xl/worksheets/_rels/sheet76.xml.rels><?xml version="1.0" encoding="utf-8" standalone="yes"?><Relationships xmlns="http://schemas.openxmlformats.org/package/2006/relationships"><Relationship Id="rId1" Type="http://schemas.openxmlformats.org/officeDocument/2006/relationships/drawing" Target="../drawings/drawing76.xml" /></Relationships>
</file>

<file path=xl/worksheets/_rels/sheet77.xml.rels><?xml version="1.0" encoding="utf-8" standalone="yes"?><Relationships xmlns="http://schemas.openxmlformats.org/package/2006/relationships"><Relationship Id="rId1" Type="http://schemas.openxmlformats.org/officeDocument/2006/relationships/drawing" Target="../drawings/drawing77.xml" /></Relationships>
</file>

<file path=xl/worksheets/_rels/sheet78.xml.rels><?xml version="1.0" encoding="utf-8" standalone="yes"?><Relationships xmlns="http://schemas.openxmlformats.org/package/2006/relationships"><Relationship Id="rId1" Type="http://schemas.openxmlformats.org/officeDocument/2006/relationships/drawing" Target="../drawings/drawing78.xml" /></Relationships>
</file>

<file path=xl/worksheets/_rels/sheet79.xml.rels><?xml version="1.0" encoding="utf-8" standalone="yes"?><Relationships xmlns="http://schemas.openxmlformats.org/package/2006/relationships"><Relationship Id="rId1" Type="http://schemas.openxmlformats.org/officeDocument/2006/relationships/drawing" Target="../drawings/drawing79.xml" /></Relationships>
</file>

<file path=xl/worksheets/_rels/sheet80.xml.rels><?xml version="1.0" encoding="utf-8" standalone="yes"?><Relationships xmlns="http://schemas.openxmlformats.org/package/2006/relationships"><Relationship Id="rId1" Type="http://schemas.openxmlformats.org/officeDocument/2006/relationships/drawing" Target="../drawings/drawing80.xml" /></Relationships>
</file>

<file path=xl/worksheets/_rels/sheet81.xml.rels><?xml version="1.0" encoding="utf-8" standalone="yes"?><Relationships xmlns="http://schemas.openxmlformats.org/package/2006/relationships"><Relationship Id="rId1" Type="http://schemas.openxmlformats.org/officeDocument/2006/relationships/drawing" Target="../drawings/drawing81.xml" /></Relationships>
</file>

<file path=xl/worksheets/_rels/sheet82.xml.rels><?xml version="1.0" encoding="utf-8" standalone="yes"?><Relationships xmlns="http://schemas.openxmlformats.org/package/2006/relationships"><Relationship Id="rId1" Type="http://schemas.openxmlformats.org/officeDocument/2006/relationships/drawing" Target="../drawings/drawing82.xml" /></Relationships>
</file>

<file path=xl/worksheets/_rels/sheet83.xml.rels><?xml version="1.0" encoding="utf-8" standalone="yes"?><Relationships xmlns="http://schemas.openxmlformats.org/package/2006/relationships"><Relationship Id="rId1" Type="http://schemas.openxmlformats.org/officeDocument/2006/relationships/drawing" Target="../drawings/drawing83.xml" /></Relationships>
</file>

<file path=xl/worksheets/_rels/sheet84.xml.rels><?xml version="1.0" encoding="utf-8" standalone="yes"?><Relationships xmlns="http://schemas.openxmlformats.org/package/2006/relationships"><Relationship Id="rId1" Type="http://schemas.openxmlformats.org/officeDocument/2006/relationships/drawing" Target="../drawings/drawing84.xml" /></Relationships>
</file>

<file path=xl/worksheets/_rels/sheet85.xml.rels><?xml version="1.0" encoding="utf-8" standalone="yes"?><Relationships xmlns="http://schemas.openxmlformats.org/package/2006/relationships"><Relationship Id="rId1" Type="http://schemas.openxmlformats.org/officeDocument/2006/relationships/drawing" Target="../drawings/drawing85.xml" /></Relationships>
</file>

<file path=xl/worksheets/_rels/sheet86.xml.rels><?xml version="1.0" encoding="utf-8" standalone="yes"?><Relationships xmlns="http://schemas.openxmlformats.org/package/2006/relationships"><Relationship Id="rId1" Type="http://schemas.openxmlformats.org/officeDocument/2006/relationships/drawing" Target="../drawings/drawing86.xml" /></Relationships>
</file>

<file path=xl/worksheets/_rels/sheet87.xml.rels><?xml version="1.0" encoding="utf-8" standalone="yes"?><Relationships xmlns="http://schemas.openxmlformats.org/package/2006/relationships"><Relationship Id="rId1" Type="http://schemas.openxmlformats.org/officeDocument/2006/relationships/drawing" Target="../drawings/drawing87.xml" /></Relationships>
</file>

<file path=xl/worksheets/_rels/sheet88.xml.rels><?xml version="1.0" encoding="utf-8" standalone="yes"?><Relationships xmlns="http://schemas.openxmlformats.org/package/2006/relationships"><Relationship Id="rId1" Type="http://schemas.openxmlformats.org/officeDocument/2006/relationships/drawing" Target="../drawings/drawing88.xml" /></Relationships>
</file>

<file path=xl/worksheets/_rels/sheet89.xml.rels><?xml version="1.0" encoding="utf-8" standalone="yes"?><Relationships xmlns="http://schemas.openxmlformats.org/package/2006/relationships"><Relationship Id="rId1" Type="http://schemas.openxmlformats.org/officeDocument/2006/relationships/drawing" Target="../drawings/drawing89.xml" /></Relationships>
</file>

<file path=xl/worksheets/_rels/sheet90.xml.rels><?xml version="1.0" encoding="utf-8" standalone="yes"?><Relationships xmlns="http://schemas.openxmlformats.org/package/2006/relationships"><Relationship Id="rId1" Type="http://schemas.openxmlformats.org/officeDocument/2006/relationships/drawing" Target="../drawings/drawing90.xml" /></Relationships>
</file>

<file path=xl/worksheets/_rels/sheet91.xml.rels><?xml version="1.0" encoding="utf-8" standalone="yes"?><Relationships xmlns="http://schemas.openxmlformats.org/package/2006/relationships"><Relationship Id="rId1" Type="http://schemas.openxmlformats.org/officeDocument/2006/relationships/drawing" Target="../drawings/drawing91.xml" /></Relationships>
</file>

<file path=xl/worksheets/_rels/sheet92.xml.rels><?xml version="1.0" encoding="utf-8" standalone="yes"?><Relationships xmlns="http://schemas.openxmlformats.org/package/2006/relationships"><Relationship Id="rId1" Type="http://schemas.openxmlformats.org/officeDocument/2006/relationships/drawing" Target="../drawings/drawing92.xml" /></Relationships>
</file>

<file path=xl/worksheets/_rels/sheet93.xml.rels><?xml version="1.0" encoding="utf-8" standalone="yes"?><Relationships xmlns="http://schemas.openxmlformats.org/package/2006/relationships"><Relationship Id="rId1" Type="http://schemas.openxmlformats.org/officeDocument/2006/relationships/drawing" Target="../drawings/drawing93.xml" /></Relationships>
</file>

<file path=xl/worksheets/_rels/sheet94.xml.rels><?xml version="1.0" encoding="utf-8" standalone="yes"?><Relationships xmlns="http://schemas.openxmlformats.org/package/2006/relationships"><Relationship Id="rId1" Type="http://schemas.openxmlformats.org/officeDocument/2006/relationships/drawing" Target="../drawings/drawing94.xml" /></Relationships>
</file>

<file path=xl/worksheets/_rels/sheet95.xml.rels><?xml version="1.0" encoding="utf-8" standalone="yes"?><Relationships xmlns="http://schemas.openxmlformats.org/package/2006/relationships"><Relationship Id="rId1" Type="http://schemas.openxmlformats.org/officeDocument/2006/relationships/drawing" Target="../drawings/drawing95.xml" /></Relationships>
</file>

<file path=xl/worksheets/_rels/sheet96.xml.rels><?xml version="1.0" encoding="utf-8" standalone="yes"?><Relationships xmlns="http://schemas.openxmlformats.org/package/2006/relationships"><Relationship Id="rId1" Type="http://schemas.openxmlformats.org/officeDocument/2006/relationships/drawing" Target="../drawings/drawing96.xml" /></Relationships>
</file>

<file path=xl/worksheets/_rels/sheet97.xml.rels><?xml version="1.0" encoding="utf-8" standalone="yes"?><Relationships xmlns="http://schemas.openxmlformats.org/package/2006/relationships"><Relationship Id="rId1" Type="http://schemas.openxmlformats.org/officeDocument/2006/relationships/drawing" Target="../drawings/drawing97.xml" /></Relationships>
</file>

<file path=xl/worksheets/_rels/sheet98.xml.rels><?xml version="1.0" encoding="utf-8" standalone="yes"?><Relationships xmlns="http://schemas.openxmlformats.org/package/2006/relationships"><Relationship Id="rId1" Type="http://schemas.openxmlformats.org/officeDocument/2006/relationships/drawing" Target="../drawings/drawing98.xml" /></Relationships>
</file>

<file path=xl/worksheets/_rels/sheet99.xml.rels><?xml version="1.0" encoding="utf-8" standalone="yes"?><Relationships xmlns="http://schemas.openxmlformats.org/package/2006/relationships"><Relationship Id="rId1" Type="http://schemas.openxmlformats.org/officeDocument/2006/relationships/drawing" Target="../drawings/drawing99.xml" /></Relationships>
</file>

<file path=xl/worksheets/_rels/sheet100.xml.rels><?xml version="1.0" encoding="utf-8" standalone="yes"?><Relationships xmlns="http://schemas.openxmlformats.org/package/2006/relationships"><Relationship Id="rId1" Type="http://schemas.openxmlformats.org/officeDocument/2006/relationships/drawing" Target="../drawings/drawing100.xml" /></Relationships>
</file>

<file path=xl/worksheets/_rels/sheet101.xml.rels><?xml version="1.0" encoding="utf-8" standalone="yes"?><Relationships xmlns="http://schemas.openxmlformats.org/package/2006/relationships"><Relationship Id="rId1" Type="http://schemas.openxmlformats.org/officeDocument/2006/relationships/drawing" Target="../drawings/drawing101.xml" /></Relationships>
</file>

<file path=xl/worksheets/_rels/sheet102.xml.rels><?xml version="1.0" encoding="utf-8" standalone="yes"?><Relationships xmlns="http://schemas.openxmlformats.org/package/2006/relationships"><Relationship Id="rId1" Type="http://schemas.openxmlformats.org/officeDocument/2006/relationships/drawing" Target="../drawings/drawing102.xml" /></Relationships>
</file>

<file path=xl/worksheets/_rels/sheet103.xml.rels><?xml version="1.0" encoding="utf-8" standalone="yes"?><Relationships xmlns="http://schemas.openxmlformats.org/package/2006/relationships"><Relationship Id="rId1" Type="http://schemas.openxmlformats.org/officeDocument/2006/relationships/drawing" Target="../drawings/drawing103.xml" /></Relationships>
</file>

<file path=xl/worksheets/_rels/sheet104.xml.rels><?xml version="1.0" encoding="utf-8" standalone="yes"?><Relationships xmlns="http://schemas.openxmlformats.org/package/2006/relationships"><Relationship Id="rId1" Type="http://schemas.openxmlformats.org/officeDocument/2006/relationships/drawing" Target="../drawings/drawing104.xml" /></Relationships>
</file>

<file path=xl/worksheets/_rels/sheet105.xml.rels><?xml version="1.0" encoding="utf-8" standalone="yes"?><Relationships xmlns="http://schemas.openxmlformats.org/package/2006/relationships"><Relationship Id="rId1" Type="http://schemas.openxmlformats.org/officeDocument/2006/relationships/drawing" Target="../drawings/drawing105.xml" /></Relationships>
</file>

<file path=xl/worksheets/_rels/sheet106.xml.rels><?xml version="1.0" encoding="utf-8" standalone="yes"?><Relationships xmlns="http://schemas.openxmlformats.org/package/2006/relationships"><Relationship Id="rId1" Type="http://schemas.openxmlformats.org/officeDocument/2006/relationships/drawing" Target="../drawings/drawing106.xml" /></Relationships>
</file>

<file path=xl/worksheets/_rels/sheet107.xml.rels><?xml version="1.0" encoding="utf-8" standalone="yes"?><Relationships xmlns="http://schemas.openxmlformats.org/package/2006/relationships"><Relationship Id="rId1" Type="http://schemas.openxmlformats.org/officeDocument/2006/relationships/drawing" Target="../drawings/drawing107.xml" /></Relationships>
</file>

<file path=xl/worksheets/_rels/sheet108.xml.rels><?xml version="1.0" encoding="utf-8" standalone="yes"?><Relationships xmlns="http://schemas.openxmlformats.org/package/2006/relationships"><Relationship Id="rId1" Type="http://schemas.openxmlformats.org/officeDocument/2006/relationships/drawing" Target="../drawings/drawing108.xml" /></Relationships>
</file>

<file path=xl/worksheets/_rels/sheet109.xml.rels><?xml version="1.0" encoding="utf-8" standalone="yes"?><Relationships xmlns="http://schemas.openxmlformats.org/package/2006/relationships"><Relationship Id="rId1" Type="http://schemas.openxmlformats.org/officeDocument/2006/relationships/drawing" Target="../drawings/drawing109.xml" /></Relationships>
</file>

<file path=xl/worksheets/_rels/sheet110.xml.rels><?xml version="1.0" encoding="utf-8" standalone="yes"?><Relationships xmlns="http://schemas.openxmlformats.org/package/2006/relationships"><Relationship Id="rId1" Type="http://schemas.openxmlformats.org/officeDocument/2006/relationships/drawing" Target="../drawings/drawing110.xml" /></Relationships>
</file>

<file path=xl/worksheets/sheet1.xml><?xml version="1.0" encoding="utf-8"?>
<worksheet xmlns="http://schemas.openxmlformats.org/spreadsheetml/2006/main" xmlns:r="http://schemas.openxmlformats.org/officeDocument/2006/relationships">
  <dimension ref="A1:F141"/>
  <sheetViews>
    <sheetView tabSelected="1" workbookViewId="0" topLeftCell="A1"/>
  </sheetViews>
  <sheetFormatPr defaultColWidth="9.14285714285714" defaultRowHeight="12.75" customHeight="1"/>
  <cols>
    <col min="1" max="1" width="25.7142857142857" customWidth="1"/>
    <col min="2" max="2" width="66.7142857142857" customWidth="1"/>
    <col min="3" max="5" width="20.7142857142857" customWidth="1"/>
    <col min="6" max="6" width="30.7142857142857" customWidth="1"/>
  </cols>
  <sheetData>
    <row r="1" spans="1:6" ht="57" customHeight="1">
      <c r="B1" s="3" t="s">
        <v>1</v>
      </c>
      <c s="2"/>
      <c s="2"/>
      <c s="2"/>
      <c s="2"/>
    </row>
    <row r="2" spans="2:6" ht="20" customHeight="1">
      <c r="B2" s="2"/>
      <c s="2"/>
      <c s="2"/>
      <c s="2"/>
      <c s="2"/>
    </row>
    <row r="3" spans="2:6" ht="12.75" customHeight="1">
      <c r="B3" s="2"/>
      <c s="2"/>
      <c s="2"/>
      <c s="2"/>
      <c s="2"/>
    </row>
    <row r="4" spans="1:6" ht="40" customHeight="1">
      <c r="A4" s="4" t="s">
        <v>2</v>
      </c>
      <c s="5" t="s">
        <v>3</v>
      </c>
      <c r="F4" s="1" t="s">
        <v>0</v>
      </c>
    </row>
    <row r="5" spans="1:2" ht="30" customHeight="1">
      <c r="A5" s="7" t="s">
        <v>4</v>
      </c>
      <c s="6" t="s">
        <v>5</v>
      </c>
    </row>
    <row r="6" spans="2:3" ht="12.75" customHeight="1">
      <c r="B6" s="8" t="s">
        <v>6</v>
      </c>
      <c s="10">
        <f>0+C10+C14+C35+C43+C55+C60+C65+C68+C82+C89+C95+C99+C106+C108+C112+C116+C120+C123+C132+C134+C136+C138+C140</f>
      </c>
    </row>
    <row r="7" spans="2:3" ht="12.75" customHeight="1">
      <c r="B7" s="8" t="s">
        <v>7</v>
      </c>
      <c s="10">
        <f>0+E10+E14+E35+E43+E55+E60+E65+E68+E82+E89+E95+E99+E106+E108+E112+E116+E120+E123+E132+E134+E136+E138+E140</f>
      </c>
    </row>
    <row r="9" spans="1:6" ht="12.75" customHeight="1">
      <c r="A9" s="9" t="s">
        <v>8</v>
      </c>
      <c s="9" t="s">
        <v>9</v>
      </c>
      <c s="9" t="s">
        <v>10</v>
      </c>
      <c s="9" t="s">
        <v>11</v>
      </c>
      <c s="9" t="s">
        <v>12</v>
      </c>
      <c s="9" t="s">
        <v>13</v>
      </c>
    </row>
    <row r="10" spans="1:6" ht="12.75">
      <c r="A10" s="11" t="s">
        <v>14</v>
      </c>
      <c s="12" t="s">
        <v>15</v>
      </c>
      <c s="14">
        <f>0+C11+C12+C13</f>
      </c>
      <c s="14">
        <f>C10*0.21</f>
      </c>
      <c s="14">
        <f>0+E11+E12+E13</f>
      </c>
      <c s="13">
        <f>0+F11+F12+F13</f>
      </c>
    </row>
    <row r="11" spans="1:6" ht="12.75">
      <c r="A11" s="11" t="s">
        <v>16</v>
      </c>
      <c s="12" t="s">
        <v>17</v>
      </c>
      <c s="14">
        <f>'PS41-11-16-01'!K8+'PS41-11-16-01'!M8</f>
      </c>
      <c s="14">
        <f>C11*0.21</f>
      </c>
      <c s="14">
        <f>C11+D11</f>
      </c>
      <c s="13">
        <f>'PS41-11-16-01'!T7</f>
      </c>
    </row>
    <row r="12" spans="1:6" ht="12.75">
      <c r="A12" s="11" t="s">
        <v>536</v>
      </c>
      <c s="12" t="s">
        <v>537</v>
      </c>
      <c s="14">
        <f>'PS41-11-17-01'!K8+'PS41-11-17-01'!M8</f>
      </c>
      <c s="14">
        <f>C12*0.21</f>
      </c>
      <c s="14">
        <f>C12+D12</f>
      </c>
      <c s="13">
        <f>'PS41-11-17-01'!T7</f>
      </c>
    </row>
    <row r="13" spans="1:6" ht="12.75">
      <c r="A13" s="11" t="s">
        <v>600</v>
      </c>
      <c s="12" t="s">
        <v>601</v>
      </c>
      <c s="14">
        <f>'PS49-11-01'!K8+'PS49-11-01'!M8</f>
      </c>
      <c s="14">
        <f>C13*0.21</f>
      </c>
      <c s="14">
        <f>C13+D13</f>
      </c>
      <c s="13">
        <f>'PS49-11-01'!T7</f>
      </c>
    </row>
    <row r="14" spans="1:6" ht="12.75">
      <c r="A14" s="11" t="s">
        <v>646</v>
      </c>
      <c s="12" t="s">
        <v>647</v>
      </c>
      <c s="14">
        <f>0+C15+C16+C17+C18+C19+C20+C21+C22+C23+C24+C25+C26+C27+C28+C29+C30+C31+C32+C33+C34</f>
      </c>
      <c s="14">
        <f>C14*0.21</f>
      </c>
      <c s="14">
        <f>0+E15+E16+E17+E18+E19+E20+E21+E22+E23+E24+E25+E26+E27+E28+E29+E30+E31+E32+E33+E34</f>
      </c>
      <c s="13">
        <f>0+F15+F16+F17+F18+F19+F20+F21+F22+F23+F24+F25+F26+F27+F28+F29+F30+F31+F32+F33+F34</f>
      </c>
    </row>
    <row r="15" spans="1:6" ht="12.75">
      <c r="A15" s="11" t="s">
        <v>648</v>
      </c>
      <c s="12" t="s">
        <v>649</v>
      </c>
      <c s="14">
        <f>'PS41-21-16-01'!K8+'PS41-21-16-01'!M8</f>
      </c>
      <c s="14">
        <f>C15*0.21</f>
      </c>
      <c s="14">
        <f>C15+D15</f>
      </c>
      <c s="13">
        <f>'PS41-21-16-01'!T7</f>
      </c>
    </row>
    <row r="16" spans="1:6" ht="12.75">
      <c r="A16" s="11" t="s">
        <v>822</v>
      </c>
      <c s="12" t="s">
        <v>823</v>
      </c>
      <c s="14">
        <f>'PS41-21-17-01'!K8+'PS41-21-17-01'!M8</f>
      </c>
      <c s="14">
        <f>C16*0.21</f>
      </c>
      <c s="14">
        <f>C16+D16</f>
      </c>
      <c s="13">
        <f>'PS41-21-17-01'!T7</f>
      </c>
    </row>
    <row r="17" spans="1:6" ht="12.75">
      <c r="A17" s="11" t="s">
        <v>854</v>
      </c>
      <c s="12" t="s">
        <v>855</v>
      </c>
      <c s="14">
        <f>'PS41-22-16-01'!K8+'PS41-22-16-01'!M8</f>
      </c>
      <c s="14">
        <f>C17*0.21</f>
      </c>
      <c s="14">
        <f>C17+D17</f>
      </c>
      <c s="13">
        <f>'PS41-22-16-01'!T7</f>
      </c>
    </row>
    <row r="18" spans="1:6" ht="12.75">
      <c r="A18" s="11" t="s">
        <v>957</v>
      </c>
      <c s="12" t="s">
        <v>958</v>
      </c>
      <c s="14">
        <f>'PS41-22-16-02'!K8+'PS41-22-16-02'!M8</f>
      </c>
      <c s="14">
        <f>C18*0.21</f>
      </c>
      <c s="14">
        <f>C18+D18</f>
      </c>
      <c s="13">
        <f>'PS41-22-16-02'!T7</f>
      </c>
    </row>
    <row r="19" spans="1:6" ht="12.75">
      <c r="A19" s="11" t="s">
        <v>960</v>
      </c>
      <c s="12" t="s">
        <v>961</v>
      </c>
      <c s="14">
        <f>'PS41-22-17-01'!K8+'PS41-22-17-01'!M8</f>
      </c>
      <c s="14">
        <f>C19*0.21</f>
      </c>
      <c s="14">
        <f>C19+D19</f>
      </c>
      <c s="13">
        <f>'PS41-22-17-01'!T7</f>
      </c>
    </row>
    <row r="20" spans="1:6" ht="12.75">
      <c r="A20" s="11" t="s">
        <v>973</v>
      </c>
      <c s="12" t="s">
        <v>974</v>
      </c>
      <c s="14">
        <f>'PS41-23-17-01'!K8+'PS41-23-17-01'!M8</f>
      </c>
      <c s="14">
        <f>C20*0.21</f>
      </c>
      <c s="14">
        <f>C20+D20</f>
      </c>
      <c s="13">
        <f>'PS41-23-17-01'!T7</f>
      </c>
    </row>
    <row r="21" spans="1:6" ht="12.75">
      <c r="A21" s="11" t="s">
        <v>1078</v>
      </c>
      <c s="12" t="s">
        <v>1079</v>
      </c>
      <c s="14">
        <f>'PS41-24-16-01'!K8+'PS41-24-16-01'!M8</f>
      </c>
      <c s="14">
        <f>C21*0.21</f>
      </c>
      <c s="14">
        <f>C21+D21</f>
      </c>
      <c s="13">
        <f>'PS41-24-16-01'!T7</f>
      </c>
    </row>
    <row r="22" spans="1:6" ht="12.75">
      <c r="A22" s="11" t="s">
        <v>1163</v>
      </c>
      <c s="12" t="s">
        <v>1164</v>
      </c>
      <c s="14">
        <f>'PS41-24-16-02.0'!K8+'PS41-24-16-02.0'!M8</f>
      </c>
      <c s="14">
        <f>C22*0.21</f>
      </c>
      <c s="14">
        <f>C22+D22</f>
      </c>
      <c s="13">
        <f>'PS41-24-16-02.0'!T7</f>
      </c>
    </row>
    <row r="23" spans="1:6" ht="12.75">
      <c r="A23" s="11" t="s">
        <v>1265</v>
      </c>
      <c s="12" t="s">
        <v>1266</v>
      </c>
      <c s="14">
        <f>'PS41-24-17-01'!K8+'PS41-24-17-01'!M8</f>
      </c>
      <c s="14">
        <f>C23*0.21</f>
      </c>
      <c s="14">
        <f>C23+D23</f>
      </c>
      <c s="13">
        <f>'PS41-24-17-01'!T7</f>
      </c>
    </row>
    <row r="24" spans="1:6" ht="12.75">
      <c r="A24" s="11" t="s">
        <v>1268</v>
      </c>
      <c s="12" t="s">
        <v>1269</v>
      </c>
      <c s="14">
        <f>'PS41-24-17-02'!K8+'PS41-24-17-02'!M8</f>
      </c>
      <c s="14">
        <f>C24*0.21</f>
      </c>
      <c s="14">
        <f>C24+D24</f>
      </c>
      <c s="13">
        <f>'PS41-24-17-02'!T7</f>
      </c>
    </row>
    <row r="25" spans="1:6" ht="12.75">
      <c r="A25" s="11" t="s">
        <v>1284</v>
      </c>
      <c s="12" t="s">
        <v>1285</v>
      </c>
      <c s="14">
        <f>'PS41-25-00-01.1'!K8+'PS41-25-00-01.1'!M8</f>
      </c>
      <c s="14">
        <f>C25*0.21</f>
      </c>
      <c s="14">
        <f>C25+D25</f>
      </c>
      <c s="13">
        <f>'PS41-25-00-01.1'!T7</f>
      </c>
    </row>
    <row r="26" spans="1:6" ht="12.75">
      <c r="A26" s="11" t="s">
        <v>1346</v>
      </c>
      <c s="12" t="s">
        <v>1347</v>
      </c>
      <c s="14">
        <f>'PS41-25-00-02'!K8+'PS41-25-00-02'!M8</f>
      </c>
      <c s="14">
        <f>C26*0.21</f>
      </c>
      <c s="14">
        <f>C26+D26</f>
      </c>
      <c s="13">
        <f>'PS41-25-00-02'!T7</f>
      </c>
    </row>
    <row r="27" spans="1:6" ht="12.75">
      <c r="A27" s="11" t="s">
        <v>1359</v>
      </c>
      <c s="12" t="s">
        <v>1360</v>
      </c>
      <c s="14">
        <f>'PS41-27-16-01'!K8+'PS41-27-16-01'!M8</f>
      </c>
      <c s="14">
        <f>C27*0.21</f>
      </c>
      <c s="14">
        <f>C27+D27</f>
      </c>
      <c s="13">
        <f>'PS41-27-16-01'!T7</f>
      </c>
    </row>
    <row r="28" spans="1:6" ht="12.75">
      <c r="A28" s="11" t="s">
        <v>1552</v>
      </c>
      <c s="12" t="s">
        <v>1553</v>
      </c>
      <c s="14">
        <f>'PS41-27-16-02'!K8+'PS41-27-16-02'!M8</f>
      </c>
      <c s="14">
        <f>C28*0.21</f>
      </c>
      <c s="14">
        <f>C28+D28</f>
      </c>
      <c s="13">
        <f>'PS41-27-16-02'!T7</f>
      </c>
    </row>
    <row r="29" spans="1:6" ht="12.75">
      <c r="A29" s="11" t="s">
        <v>1606</v>
      </c>
      <c s="12" t="s">
        <v>1607</v>
      </c>
      <c s="14">
        <f>'PS41-27-17-01'!K8+'PS41-27-17-01'!M8</f>
      </c>
      <c s="14">
        <f>C29*0.21</f>
      </c>
      <c s="14">
        <f>C29+D29</f>
      </c>
      <c s="13">
        <f>'PS41-27-17-01'!T7</f>
      </c>
    </row>
    <row r="30" spans="1:6" ht="12.75">
      <c r="A30" s="11" t="s">
        <v>1627</v>
      </c>
      <c s="12" t="s">
        <v>1628</v>
      </c>
      <c s="14">
        <f>'PS41-28-00-02'!K8+'PS41-28-00-02'!M8</f>
      </c>
      <c s="14">
        <f>C30*0.21</f>
      </c>
      <c s="14">
        <f>C30+D30</f>
      </c>
      <c s="13">
        <f>'PS41-28-00-02'!T7</f>
      </c>
    </row>
    <row r="31" spans="1:6" ht="12.75">
      <c r="A31" s="11" t="s">
        <v>1882</v>
      </c>
      <c s="12" t="s">
        <v>1883</v>
      </c>
      <c s="14">
        <f>'PS41-29-00-01'!K8+'PS41-29-00-01'!M8</f>
      </c>
      <c s="14">
        <f>C31*0.21</f>
      </c>
      <c s="14">
        <f>C31+D31</f>
      </c>
      <c s="13">
        <f>'PS41-29-00-01'!T7</f>
      </c>
    </row>
    <row r="32" spans="1:6" ht="12.75">
      <c r="A32" s="11" t="s">
        <v>2004</v>
      </c>
      <c s="12" t="s">
        <v>2005</v>
      </c>
      <c s="14">
        <f>'PS41-29-00-02'!K8+'PS41-29-00-02'!M8</f>
      </c>
      <c s="14">
        <f>C32*0.21</f>
      </c>
      <c s="14">
        <f>C32+D32</f>
      </c>
      <c s="13">
        <f>'PS41-29-00-02'!T7</f>
      </c>
    </row>
    <row r="33" spans="1:6" ht="12.75">
      <c r="A33" s="11" t="s">
        <v>2167</v>
      </c>
      <c s="12" t="s">
        <v>2168</v>
      </c>
      <c s="14">
        <f>'PS41-29-16-01'!K8+'PS41-29-16-01'!M8</f>
      </c>
      <c s="14">
        <f>C33*0.21</f>
      </c>
      <c s="14">
        <f>C33+D33</f>
      </c>
      <c s="13">
        <f>'PS41-29-16-01'!T7</f>
      </c>
    </row>
    <row r="34" spans="1:6" ht="12.75">
      <c r="A34" s="11" t="s">
        <v>2222</v>
      </c>
      <c s="12" t="s">
        <v>2223</v>
      </c>
      <c s="14">
        <f>'PS41-29-17-01'!K8+'PS41-29-17-01'!M8</f>
      </c>
      <c s="14">
        <f>C34*0.21</f>
      </c>
      <c s="14">
        <f>C34+D34</f>
      </c>
      <c s="13">
        <f>'PS41-29-17-01'!T7</f>
      </c>
    </row>
    <row r="35" spans="1:6" ht="12.75">
      <c r="A35" s="11" t="s">
        <v>2232</v>
      </c>
      <c s="12" t="s">
        <v>2233</v>
      </c>
      <c s="14">
        <f>0+C36+C37+C38+C39+C40+C41+C42</f>
      </c>
      <c s="14">
        <f>C35*0.21</f>
      </c>
      <c s="14">
        <f>0+E36+E37+E38+E39+E40+E41+E42</f>
      </c>
      <c s="13">
        <f>0+F36+F37+F38+F39+F40+F41+F42</f>
      </c>
    </row>
    <row r="36" spans="1:6" ht="12.75">
      <c r="A36" s="11" t="s">
        <v>2234</v>
      </c>
      <c s="12" t="s">
        <v>2235</v>
      </c>
      <c s="14">
        <f>'PS41-31-00-01'!K8+'PS41-31-00-01'!M8</f>
      </c>
      <c s="14">
        <f>C36*0.21</f>
      </c>
      <c s="14">
        <f>C36+D36</f>
      </c>
      <c s="13">
        <f>'PS41-31-00-01'!T7</f>
      </c>
    </row>
    <row r="37" spans="1:6" ht="12.75">
      <c r="A37" s="11" t="s">
        <v>2270</v>
      </c>
      <c s="12" t="s">
        <v>2271</v>
      </c>
      <c s="14">
        <f>'PS41-31-16-01'!K8+'PS41-31-16-01'!M8</f>
      </c>
      <c s="14">
        <f>C37*0.21</f>
      </c>
      <c s="14">
        <f>C37+D37</f>
      </c>
      <c s="13">
        <f>'PS41-31-16-01'!T7</f>
      </c>
    </row>
    <row r="38" spans="1:6" ht="12.75">
      <c r="A38" s="11" t="s">
        <v>2328</v>
      </c>
      <c s="12" t="s">
        <v>2329</v>
      </c>
      <c s="14">
        <f>'PS41-31-17-01'!K8+'PS41-31-17-01'!M8</f>
      </c>
      <c s="14">
        <f>C38*0.21</f>
      </c>
      <c s="14">
        <f>C38+D38</f>
      </c>
      <c s="13">
        <f>'PS41-31-17-01'!T7</f>
      </c>
    </row>
    <row r="39" spans="1:6" ht="12.75">
      <c r="A39" s="11" t="s">
        <v>2331</v>
      </c>
      <c s="12" t="s">
        <v>2332</v>
      </c>
      <c s="14">
        <f>'PS41-35-16-02'!K8+'PS41-35-16-02'!M8</f>
      </c>
      <c s="14">
        <f>C39*0.21</f>
      </c>
      <c s="14">
        <f>C39+D39</f>
      </c>
      <c s="13">
        <f>'PS41-35-16-02'!T7</f>
      </c>
    </row>
    <row r="40" spans="1:6" ht="12.75">
      <c r="A40" s="11" t="s">
        <v>2509</v>
      </c>
      <c s="12" t="s">
        <v>2510</v>
      </c>
      <c s="14">
        <f>'PS41-35-16-04'!K8+'PS41-35-16-04'!M8</f>
      </c>
      <c s="14">
        <f>C40*0.21</f>
      </c>
      <c s="14">
        <f>C40+D40</f>
      </c>
      <c s="13">
        <f>'PS41-35-16-04'!T7</f>
      </c>
    </row>
    <row r="41" spans="1:6" ht="12.75">
      <c r="A41" s="11" t="s">
        <v>2569</v>
      </c>
      <c s="12" t="s">
        <v>2570</v>
      </c>
      <c s="14">
        <f>'PS41-35-17-01'!K8+'PS41-35-17-01'!M8</f>
      </c>
      <c s="14">
        <f>C41*0.21</f>
      </c>
      <c s="14">
        <f>C41+D41</f>
      </c>
      <c s="13">
        <f>'PS41-35-17-01'!T7</f>
      </c>
    </row>
    <row r="42" spans="1:6" ht="12.75">
      <c r="A42" s="11" t="s">
        <v>2582</v>
      </c>
      <c s="12" t="s">
        <v>2583</v>
      </c>
      <c s="14">
        <f>'PS41-35-17-03'!K8+'PS41-35-17-03'!M8</f>
      </c>
      <c s="14">
        <f>C42*0.21</f>
      </c>
      <c s="14">
        <f>C42+D42</f>
      </c>
      <c s="13">
        <f>'PS41-35-17-03'!T7</f>
      </c>
    </row>
    <row r="43" spans="1:6" ht="12.75">
      <c r="A43" s="11" t="s">
        <v>2594</v>
      </c>
      <c s="12" t="s">
        <v>2595</v>
      </c>
      <c s="14">
        <f>0+C44+C45+C46+C47+C48+C49+C50+C51+C52+C53+C54</f>
      </c>
      <c s="14">
        <f>C43*0.21</f>
      </c>
      <c s="14">
        <f>0+E44+E45+E46+E47+E48+E49+E50+E51+E52+E53+E54</f>
      </c>
      <c s="13">
        <f>0+F44+F45+F46+F47+F48+F49+F50+F51+F52+F53+F54</f>
      </c>
    </row>
    <row r="44" spans="1:6" ht="12.75">
      <c r="A44" s="11" t="s">
        <v>2596</v>
      </c>
      <c s="12" t="s">
        <v>2597</v>
      </c>
      <c s="14">
        <f>'SO41-11-00-01'!K8+'SO41-11-00-01'!M8</f>
      </c>
      <c s="14">
        <f>C44*0.21</f>
      </c>
      <c s="14">
        <f>C44+D44</f>
      </c>
      <c s="13">
        <f>'SO41-11-00-01'!T7</f>
      </c>
    </row>
    <row r="45" spans="1:6" ht="12.75">
      <c r="A45" s="11" t="s">
        <v>2667</v>
      </c>
      <c s="12" t="s">
        <v>2668</v>
      </c>
      <c s="14">
        <f>'SO41-11-16-01.1'!K8+'SO41-11-16-01.1'!M8</f>
      </c>
      <c s="14">
        <f>C45*0.21</f>
      </c>
      <c s="14">
        <f>C45+D45</f>
      </c>
      <c s="13">
        <f>'SO41-11-16-01.1'!T7</f>
      </c>
    </row>
    <row r="46" spans="1:6" ht="12.75">
      <c r="A46" s="11" t="s">
        <v>2846</v>
      </c>
      <c s="12" t="s">
        <v>2847</v>
      </c>
      <c s="14">
        <f>'SO41-11-16-01.2'!K8+'SO41-11-16-01.2'!M8</f>
      </c>
      <c s="14">
        <f>C46*0.21</f>
      </c>
      <c s="14">
        <f>C46+D46</f>
      </c>
      <c s="13">
        <f>'SO41-11-16-01.2'!T7</f>
      </c>
    </row>
    <row r="47" spans="1:6" ht="12.75">
      <c r="A47" s="11" t="s">
        <v>2858</v>
      </c>
      <c s="12" t="s">
        <v>2859</v>
      </c>
      <c s="14">
        <f>'SO41-11-16-04.1'!K8+'SO41-11-16-04.1'!M8</f>
      </c>
      <c s="14">
        <f>C47*0.21</f>
      </c>
      <c s="14">
        <f>C47+D47</f>
      </c>
      <c s="13">
        <f>'SO41-11-16-04.1'!T7</f>
      </c>
    </row>
    <row r="48" spans="1:6" ht="12.75">
      <c r="A48" s="11" t="s">
        <v>2878</v>
      </c>
      <c s="12" t="s">
        <v>2879</v>
      </c>
      <c s="14">
        <f>'SO41-11-16-04.2'!K8+'SO41-11-16-04.2'!M8</f>
      </c>
      <c s="14">
        <f>C48*0.21</f>
      </c>
      <c s="14">
        <f>C48+D48</f>
      </c>
      <c s="13">
        <f>'SO41-11-16-04.2'!T7</f>
      </c>
    </row>
    <row r="49" spans="1:6" ht="12.75">
      <c r="A49" s="11" t="s">
        <v>2882</v>
      </c>
      <c s="12" t="s">
        <v>2883</v>
      </c>
      <c s="14">
        <f>'SO41-11-17-01.1'!K8+'SO41-11-17-01.1'!M8</f>
      </c>
      <c s="14">
        <f>C49*0.21</f>
      </c>
      <c s="14">
        <f>C49+D49</f>
      </c>
      <c s="13">
        <f>'SO41-11-17-01.1'!T7</f>
      </c>
    </row>
    <row r="50" spans="1:6" ht="12.75">
      <c r="A50" s="11" t="s">
        <v>2951</v>
      </c>
      <c s="12" t="s">
        <v>2952</v>
      </c>
      <c s="14">
        <f>'SO41-11-17-01.2'!K8+'SO41-11-17-01.2'!M8</f>
      </c>
      <c s="14">
        <f>C50*0.21</f>
      </c>
      <c s="14">
        <f>C50+D50</f>
      </c>
      <c s="13">
        <f>'SO41-11-17-01.2'!T7</f>
      </c>
    </row>
    <row r="51" spans="1:6" ht="12.75">
      <c r="A51" s="11" t="s">
        <v>2960</v>
      </c>
      <c s="12" t="s">
        <v>2961</v>
      </c>
      <c s="14">
        <f>'SO49-11-01.1'!K8+'SO49-11-01.1'!M8</f>
      </c>
      <c s="14">
        <f>C51*0.21</f>
      </c>
      <c s="14">
        <f>C51+D51</f>
      </c>
      <c s="13">
        <f>'SO49-11-01.1'!T7</f>
      </c>
    </row>
    <row r="52" spans="1:6" ht="12.75">
      <c r="A52" s="11" t="s">
        <v>3135</v>
      </c>
      <c s="12" t="s">
        <v>3136</v>
      </c>
      <c s="14">
        <f>'SO49-11-01.2'!K8+'SO49-11-01.2'!M8</f>
      </c>
      <c s="14">
        <f>C52*0.21</f>
      </c>
      <c s="14">
        <f>C52+D52</f>
      </c>
      <c s="13">
        <f>'SO49-11-01.2'!T7</f>
      </c>
    </row>
    <row r="53" spans="1:6" ht="12.75">
      <c r="A53" s="11" t="s">
        <v>3148</v>
      </c>
      <c s="12" t="s">
        <v>3149</v>
      </c>
      <c s="14">
        <f>'SO49-11-03.1'!K8+'SO49-11-03.1'!M8</f>
      </c>
      <c s="14">
        <f>C53*0.21</f>
      </c>
      <c s="14">
        <f>C53+D53</f>
      </c>
      <c s="13">
        <f>'SO49-11-03.1'!T7</f>
      </c>
    </row>
    <row r="54" spans="1:6" ht="12.75">
      <c r="A54" s="11" t="s">
        <v>3197</v>
      </c>
      <c s="12" t="s">
        <v>3198</v>
      </c>
      <c s="14">
        <f>'SO49-11-03.2'!K8+'SO49-11-03.2'!M8</f>
      </c>
      <c s="14">
        <f>C54*0.21</f>
      </c>
      <c s="14">
        <f>C54+D54</f>
      </c>
      <c s="13">
        <f>'SO49-11-03.2'!T7</f>
      </c>
    </row>
    <row r="55" spans="1:6" ht="12.75">
      <c r="A55" s="11" t="s">
        <v>3201</v>
      </c>
      <c s="12" t="s">
        <v>3202</v>
      </c>
      <c s="14">
        <f>0+C56+C57+C58+C59</f>
      </c>
      <c s="14">
        <f>C55*0.21</f>
      </c>
      <c s="14">
        <f>0+E56+E57+E58+E59</f>
      </c>
      <c s="13">
        <f>0+F56+F57+F58+F59</f>
      </c>
    </row>
    <row r="56" spans="1:6" ht="12.75">
      <c r="A56" s="11" t="s">
        <v>3203</v>
      </c>
      <c s="12" t="s">
        <v>3204</v>
      </c>
      <c s="14">
        <f>'SO41-11-16-02.0'!K8+'SO41-11-16-02.0'!M8</f>
      </c>
      <c s="14">
        <f>C56*0.21</f>
      </c>
      <c s="14">
        <f>C56+D56</f>
      </c>
      <c s="13">
        <f>'SO41-11-16-02.0'!T7</f>
      </c>
    </row>
    <row r="57" spans="1:6" ht="12.75">
      <c r="A57" s="11" t="s">
        <v>3511</v>
      </c>
      <c s="12" t="s">
        <v>3512</v>
      </c>
      <c s="14">
        <f>'SO41-11-16-05'!K8+'SO41-11-16-05'!M8</f>
      </c>
      <c s="14">
        <f>C57*0.21</f>
      </c>
      <c s="14">
        <f>C57+D57</f>
      </c>
      <c s="13">
        <f>'SO41-11-16-05'!T7</f>
      </c>
    </row>
    <row r="58" spans="1:6" ht="12.75">
      <c r="A58" s="11" t="s">
        <v>3536</v>
      </c>
      <c s="12" t="s">
        <v>3537</v>
      </c>
      <c s="14">
        <f>'SO41-11-17-02.0'!K8+'SO41-11-17-02.0'!M8</f>
      </c>
      <c s="14">
        <f>C58*0.21</f>
      </c>
      <c s="14">
        <f>C58+D58</f>
      </c>
      <c s="13">
        <f>'SO41-11-17-02.0'!T7</f>
      </c>
    </row>
    <row r="59" spans="1:6" ht="12.75">
      <c r="A59" s="11" t="s">
        <v>3591</v>
      </c>
      <c s="12" t="s">
        <v>3592</v>
      </c>
      <c s="14">
        <f>'SO49-11-02'!K8+'SO49-11-02'!M8</f>
      </c>
      <c s="14">
        <f>C59*0.21</f>
      </c>
      <c s="14">
        <f>C59+D59</f>
      </c>
      <c s="13">
        <f>'SO49-11-02'!T7</f>
      </c>
    </row>
    <row r="60" spans="1:6" ht="12.75">
      <c r="A60" s="11" t="s">
        <v>3630</v>
      </c>
      <c s="12" t="s">
        <v>3631</v>
      </c>
      <c s="14">
        <f>0+C61+C62+C63+C64</f>
      </c>
      <c s="14">
        <f>C60*0.21</f>
      </c>
      <c s="14">
        <f>0+E61+E62+E63+E64</f>
      </c>
      <c s="13">
        <f>0+F61+F62+F63+F64</f>
      </c>
    </row>
    <row r="61" spans="1:6" ht="12.75">
      <c r="A61" s="11" t="s">
        <v>3632</v>
      </c>
      <c s="12" t="s">
        <v>3633</v>
      </c>
      <c s="14">
        <f>'SO41-12-16-01'!K8+'SO41-12-16-01'!M8</f>
      </c>
      <c s="14">
        <f>C61*0.21</f>
      </c>
      <c s="14">
        <f>C61+D61</f>
      </c>
      <c s="13">
        <f>'SO41-12-16-01'!T7</f>
      </c>
    </row>
    <row r="62" spans="1:6" ht="12.75">
      <c r="A62" s="11" t="s">
        <v>3837</v>
      </c>
      <c s="12" t="s">
        <v>3838</v>
      </c>
      <c s="14">
        <f>'SO41-12-16-02'!K8+'SO41-12-16-02'!M8</f>
      </c>
      <c s="14">
        <f>C62*0.21</f>
      </c>
      <c s="14">
        <f>C62+D62</f>
      </c>
      <c s="13">
        <f>'SO41-12-16-02'!T7</f>
      </c>
    </row>
    <row r="63" spans="1:6" ht="12.75">
      <c r="A63" s="11" t="s">
        <v>3925</v>
      </c>
      <c s="12" t="s">
        <v>3926</v>
      </c>
      <c s="14">
        <f>'SO41-12-17-01.1'!K8+'SO41-12-17-01.1'!M8</f>
      </c>
      <c s="14">
        <f>C63*0.21</f>
      </c>
      <c s="14">
        <f>C63+D63</f>
      </c>
      <c s="13">
        <f>'SO41-12-17-01.1'!T7</f>
      </c>
    </row>
    <row r="64" spans="1:6" ht="12.75">
      <c r="A64" s="11" t="s">
        <v>4016</v>
      </c>
      <c s="12" t="s">
        <v>4017</v>
      </c>
      <c s="14">
        <f>'SO41-12-17-01.2'!K8+'SO41-12-17-01.2'!M8</f>
      </c>
      <c s="14">
        <f>C64*0.21</f>
      </c>
      <c s="14">
        <f>C64+D64</f>
      </c>
      <c s="13">
        <f>'SO41-12-17-01.2'!T7</f>
      </c>
    </row>
    <row r="65" spans="1:6" ht="12.75">
      <c r="A65" s="11" t="s">
        <v>4020</v>
      </c>
      <c s="12" t="s">
        <v>4021</v>
      </c>
      <c s="14">
        <f>0+C66+C67</f>
      </c>
      <c s="14">
        <f>C65*0.21</f>
      </c>
      <c s="14">
        <f>0+E66+E67</f>
      </c>
      <c s="13">
        <f>0+F66+F67</f>
      </c>
    </row>
    <row r="66" spans="1:6" ht="12.75">
      <c r="A66" s="11" t="s">
        <v>4022</v>
      </c>
      <c s="12" t="s">
        <v>4023</v>
      </c>
      <c s="14">
        <f>'SO41-13-16-01'!K8+'SO41-13-16-01'!M8</f>
      </c>
      <c s="14">
        <f>C66*0.21</f>
      </c>
      <c s="14">
        <f>C66+D66</f>
      </c>
      <c s="13">
        <f>'SO41-13-16-01'!T7</f>
      </c>
    </row>
    <row r="67" spans="1:6" ht="12.75">
      <c r="A67" s="11" t="s">
        <v>4041</v>
      </c>
      <c s="12" t="s">
        <v>4042</v>
      </c>
      <c s="14">
        <f>'SO41-13-17-01'!K8+'SO41-13-17-01'!M8</f>
      </c>
      <c s="14">
        <f>C67*0.21</f>
      </c>
      <c s="14">
        <f>C67+D67</f>
      </c>
      <c s="13">
        <f>'SO41-13-17-01'!T7</f>
      </c>
    </row>
    <row r="68" spans="1:6" ht="12.75">
      <c r="A68" s="11" t="s">
        <v>4144</v>
      </c>
      <c s="12" t="s">
        <v>4145</v>
      </c>
      <c s="14">
        <f>0+C69+C70+C71+C72+C73+C74+C75+C76+C77+C78+C79+C80+C81</f>
      </c>
      <c s="14">
        <f>C68*0.21</f>
      </c>
      <c s="14">
        <f>0+E69+E70+E71+E72+E73+E74+E75+E76+E77+E78+E79+E80+E81</f>
      </c>
      <c s="13">
        <f>0+F69+F70+F71+F72+F73+F74+F75+F76+F77+F78+F79+F80+F81</f>
      </c>
    </row>
    <row r="69" spans="1:6" ht="12.75">
      <c r="A69" s="11" t="s">
        <v>4146</v>
      </c>
      <c s="12" t="s">
        <v>4147</v>
      </c>
      <c s="14">
        <f>'SO41-14-16-01.1'!K8+'SO41-14-16-01.1'!M8</f>
      </c>
      <c s="14">
        <f>C69*0.21</f>
      </c>
      <c s="14">
        <f>C69+D69</f>
      </c>
      <c s="13">
        <f>'SO41-14-16-01.1'!T7</f>
      </c>
    </row>
    <row r="70" spans="1:6" ht="12.75">
      <c r="A70" s="11" t="s">
        <v>4312</v>
      </c>
      <c s="12" t="s">
        <v>4313</v>
      </c>
      <c s="14">
        <f>'SO41-14-16-01.2'!K8+'SO41-14-16-01.2'!M8</f>
      </c>
      <c s="14">
        <f>C70*0.21</f>
      </c>
      <c s="14">
        <f>C70+D70</f>
      </c>
      <c s="13">
        <f>'SO41-14-16-01.2'!T7</f>
      </c>
    </row>
    <row r="71" spans="1:6" ht="12.75">
      <c r="A71" s="11" t="s">
        <v>4375</v>
      </c>
      <c s="12" t="s">
        <v>4376</v>
      </c>
      <c s="14">
        <f>'SO41-14-16-02.1'!K8+'SO41-14-16-02.1'!M8</f>
      </c>
      <c s="14">
        <f>C71*0.21</f>
      </c>
      <c s="14">
        <f>C71+D71</f>
      </c>
      <c s="13">
        <f>'SO41-14-16-02.1'!T7</f>
      </c>
    </row>
    <row r="72" spans="1:6" ht="12.75">
      <c r="A72" s="11" t="s">
        <v>4490</v>
      </c>
      <c s="12" t="s">
        <v>4491</v>
      </c>
      <c s="14">
        <f>'SO41-14-16-02.2'!K8+'SO41-14-16-02.2'!M8</f>
      </c>
      <c s="14">
        <f>C72*0.21</f>
      </c>
      <c s="14">
        <f>C72+D72</f>
      </c>
      <c s="13">
        <f>'SO41-14-16-02.2'!T7</f>
      </c>
    </row>
    <row r="73" spans="1:6" ht="12.75">
      <c r="A73" s="11" t="s">
        <v>4520</v>
      </c>
      <c s="12" t="s">
        <v>4521</v>
      </c>
      <c s="14">
        <f>'SO41-14-16-02.3'!K8+'SO41-14-16-02.3'!M8</f>
      </c>
      <c s="14">
        <f>C73*0.21</f>
      </c>
      <c s="14">
        <f>C73+D73</f>
      </c>
      <c s="13">
        <f>'SO41-14-16-02.3'!T7</f>
      </c>
    </row>
    <row r="74" spans="1:6" ht="12.75">
      <c r="A74" s="11" t="s">
        <v>4545</v>
      </c>
      <c s="12" t="s">
        <v>4546</v>
      </c>
      <c s="14">
        <f>'SO41-14-16-11'!K8+'SO41-14-16-11'!M8</f>
      </c>
      <c s="14">
        <f>C74*0.21</f>
      </c>
      <c s="14">
        <f>C74+D74</f>
      </c>
      <c s="13">
        <f>'SO41-14-16-11'!T7</f>
      </c>
    </row>
    <row r="75" spans="1:6" ht="12.75">
      <c r="A75" s="11" t="s">
        <v>4589</v>
      </c>
      <c s="12" t="s">
        <v>4590</v>
      </c>
      <c s="14">
        <f>'SO41-14-16-12'!K8+'SO41-14-16-12'!M8</f>
      </c>
      <c s="14">
        <f>C75*0.21</f>
      </c>
      <c s="14">
        <f>C75+D75</f>
      </c>
      <c s="13">
        <f>'SO41-14-16-12'!T7</f>
      </c>
    </row>
    <row r="76" spans="1:6" ht="12.75">
      <c r="A76" s="11" t="s">
        <v>4645</v>
      </c>
      <c s="12" t="s">
        <v>4646</v>
      </c>
      <c s="14">
        <f>'SO41-14-16-13.1'!K8+'SO41-14-16-13.1'!M8</f>
      </c>
      <c s="14">
        <f>C76*0.21</f>
      </c>
      <c s="14">
        <f>C76+D76</f>
      </c>
      <c s="13">
        <f>'SO41-14-16-13.1'!T7</f>
      </c>
    </row>
    <row r="77" spans="1:6" ht="12.75">
      <c r="A77" s="11" t="s">
        <v>4695</v>
      </c>
      <c s="12" t="s">
        <v>4696</v>
      </c>
      <c s="14">
        <f>'SO41-14-16-13.2'!K8+'SO41-14-16-13.2'!M8</f>
      </c>
      <c s="14">
        <f>C77*0.21</f>
      </c>
      <c s="14">
        <f>C77+D77</f>
      </c>
      <c s="13">
        <f>'SO41-14-16-13.2'!T7</f>
      </c>
    </row>
    <row r="78" spans="1:6" ht="12.75">
      <c r="A78" s="11" t="s">
        <v>4726</v>
      </c>
      <c s="12" t="s">
        <v>4727</v>
      </c>
      <c s="14">
        <f>'SO41-14-16-14'!K8+'SO41-14-16-14'!M8</f>
      </c>
      <c s="14">
        <f>C78*0.21</f>
      </c>
      <c s="14">
        <f>C78+D78</f>
      </c>
      <c s="13">
        <f>'SO41-14-16-14'!T7</f>
      </c>
    </row>
    <row r="79" spans="1:6" ht="12.75">
      <c r="A79" s="11" t="s">
        <v>4756</v>
      </c>
      <c s="12" t="s">
        <v>4757</v>
      </c>
      <c s="14">
        <f>'SO41-14-16-15'!K8+'SO41-14-16-15'!M8</f>
      </c>
      <c s="14">
        <f>C79*0.21</f>
      </c>
      <c s="14">
        <f>C79+D79</f>
      </c>
      <c s="13">
        <f>'SO41-14-16-15'!T7</f>
      </c>
    </row>
    <row r="80" spans="1:6" ht="12.75">
      <c r="A80" s="11" t="s">
        <v>4787</v>
      </c>
      <c s="12" t="s">
        <v>4788</v>
      </c>
      <c s="14">
        <f>'SO41-14-16-16'!K8+'SO41-14-16-16'!M8</f>
      </c>
      <c s="14">
        <f>C80*0.21</f>
      </c>
      <c s="14">
        <f>C80+D80</f>
      </c>
      <c s="13">
        <f>'SO41-14-16-16'!T7</f>
      </c>
    </row>
    <row r="81" spans="1:6" ht="12.75">
      <c r="A81" s="11" t="s">
        <v>4822</v>
      </c>
      <c s="12" t="s">
        <v>4823</v>
      </c>
      <c s="14">
        <f>'SO41-14-16-17'!K8+'SO41-14-16-17'!M8</f>
      </c>
      <c s="14">
        <f>C81*0.21</f>
      </c>
      <c s="14">
        <f>C81+D81</f>
      </c>
      <c s="13">
        <f>'SO41-14-16-17'!T7</f>
      </c>
    </row>
    <row r="82" spans="1:6" ht="12.75">
      <c r="A82" s="11" t="s">
        <v>4876</v>
      </c>
      <c s="12" t="s">
        <v>4877</v>
      </c>
      <c s="14">
        <f>0+C83+C84+C85+C86+C87+C88</f>
      </c>
      <c s="14">
        <f>C82*0.21</f>
      </c>
      <c s="14">
        <f>0+E83+E84+E85+E86+E87+E88</f>
      </c>
      <c s="13">
        <f>0+F83+F84+F85+F86+F87+F88</f>
      </c>
    </row>
    <row r="83" spans="1:6" ht="12.75">
      <c r="A83" s="11" t="s">
        <v>4878</v>
      </c>
      <c s="12" t="s">
        <v>4879</v>
      </c>
      <c s="14">
        <f>'SO41-16-16-01'!K8+'SO41-16-16-01'!M8</f>
      </c>
      <c s="14">
        <f>C83*0.21</f>
      </c>
      <c s="14">
        <f>C83+D83</f>
      </c>
      <c s="13">
        <f>'SO41-16-16-01'!T7</f>
      </c>
    </row>
    <row r="84" spans="1:6" ht="12.75">
      <c r="A84" s="11" t="s">
        <v>4958</v>
      </c>
      <c s="12" t="s">
        <v>4959</v>
      </c>
      <c s="14">
        <f>'SO41-16-16-02'!K8+'SO41-16-16-02'!M8</f>
      </c>
      <c s="14">
        <f>C84*0.21</f>
      </c>
      <c s="14">
        <f>C84+D84</f>
      </c>
      <c s="13">
        <f>'SO41-16-16-02'!T7</f>
      </c>
    </row>
    <row r="85" spans="1:6" ht="12.75">
      <c r="A85" s="11" t="s">
        <v>5042</v>
      </c>
      <c s="12" t="s">
        <v>5043</v>
      </c>
      <c s="14">
        <f>'SO41-16-16-03'!K8+'SO41-16-16-03'!M8</f>
      </c>
      <c s="14">
        <f>C85*0.21</f>
      </c>
      <c s="14">
        <f>C85+D85</f>
      </c>
      <c s="13">
        <f>'SO41-16-16-03'!T7</f>
      </c>
    </row>
    <row r="86" spans="1:6" ht="12.75">
      <c r="A86" s="11" t="s">
        <v>5142</v>
      </c>
      <c s="12" t="s">
        <v>5143</v>
      </c>
      <c s="14">
        <f>'SO41-16-16-04'!K8+'SO41-16-16-04'!M8</f>
      </c>
      <c s="14">
        <f>C86*0.21</f>
      </c>
      <c s="14">
        <f>C86+D86</f>
      </c>
      <c s="13">
        <f>'SO41-16-16-04'!T7</f>
      </c>
    </row>
    <row r="87" spans="1:6" ht="12.75">
      <c r="A87" s="11" t="s">
        <v>5179</v>
      </c>
      <c s="12" t="s">
        <v>5180</v>
      </c>
      <c s="14">
        <f>'SO41-16-17-01'!K8+'SO41-16-17-01'!M8</f>
      </c>
      <c s="14">
        <f>C87*0.21</f>
      </c>
      <c s="14">
        <f>C87+D87</f>
      </c>
      <c s="13">
        <f>'SO41-16-17-01'!T7</f>
      </c>
    </row>
    <row r="88" spans="1:6" ht="12.75">
      <c r="A88" s="11" t="s">
        <v>5222</v>
      </c>
      <c s="12" t="s">
        <v>5223</v>
      </c>
      <c s="14">
        <f>'SO41-16-17-02'!K8+'SO41-16-17-02'!M8</f>
      </c>
      <c s="14">
        <f>C88*0.21</f>
      </c>
      <c s="14">
        <f>C88+D88</f>
      </c>
      <c s="13">
        <f>'SO41-16-17-02'!T7</f>
      </c>
    </row>
    <row r="89" spans="1:6" ht="12.75">
      <c r="A89" s="11" t="s">
        <v>5255</v>
      </c>
      <c s="12" t="s">
        <v>5256</v>
      </c>
      <c s="14">
        <f>0+C90+C91+C92+C93+C94</f>
      </c>
      <c s="14">
        <f>C89*0.21</f>
      </c>
      <c s="14">
        <f>0+E90+E91+E92+E93+E94</f>
      </c>
      <c s="13">
        <f>0+F90+F91+F92+F93+F94</f>
      </c>
    </row>
    <row r="90" spans="1:6" ht="25.5">
      <c r="A90" s="11" t="s">
        <v>5257</v>
      </c>
      <c s="12" t="s">
        <v>5258</v>
      </c>
      <c s="14">
        <f>'SO41-18-16-01'!K8+'SO41-18-16-01'!M8</f>
      </c>
      <c s="14">
        <f>C90*0.21</f>
      </c>
      <c s="14">
        <f>C90+D90</f>
      </c>
      <c s="13">
        <f>'SO41-18-16-01'!T7</f>
      </c>
    </row>
    <row r="91" spans="1:6" ht="12.75">
      <c r="A91" s="11" t="s">
        <v>5382</v>
      </c>
      <c s="12" t="s">
        <v>5383</v>
      </c>
      <c s="14">
        <f>'SO41-18-16-02'!K8+'SO41-18-16-02'!M8</f>
      </c>
      <c s="14">
        <f>C91*0.21</f>
      </c>
      <c s="14">
        <f>C91+D91</f>
      </c>
      <c s="13">
        <f>'SO41-18-16-02'!T7</f>
      </c>
    </row>
    <row r="92" spans="1:6" ht="12.75">
      <c r="A92" s="11" t="s">
        <v>5445</v>
      </c>
      <c s="12" t="s">
        <v>5446</v>
      </c>
      <c s="14">
        <f>'SO41-18-16-03.1'!K8+'SO41-18-16-03.1'!M8</f>
      </c>
      <c s="14">
        <f>C92*0.21</f>
      </c>
      <c s="14">
        <f>C92+D92</f>
      </c>
      <c s="13">
        <f>'SO41-18-16-03.1'!T7</f>
      </c>
    </row>
    <row r="93" spans="1:6" ht="12.75">
      <c r="A93" s="11" t="s">
        <v>5535</v>
      </c>
      <c s="12" t="s">
        <v>5446</v>
      </c>
      <c s="14">
        <f>'SO41-18-16-03.2'!K8+'SO41-18-16-03.2'!M8</f>
      </c>
      <c s="14">
        <f>C93*0.21</f>
      </c>
      <c s="14">
        <f>C93+D93</f>
      </c>
      <c s="13">
        <f>'SO41-18-16-03.2'!T7</f>
      </c>
    </row>
    <row r="94" spans="1:6" ht="12.75">
      <c r="A94" s="11" t="s">
        <v>5600</v>
      </c>
      <c s="12" t="s">
        <v>5601</v>
      </c>
      <c s="14">
        <f>'SO41-18-16-04'!K8+'SO41-18-16-04'!M8</f>
      </c>
      <c s="14">
        <f>C94*0.21</f>
      </c>
      <c s="14">
        <f>C94+D94</f>
      </c>
      <c s="13">
        <f>'SO41-18-16-04'!T7</f>
      </c>
    </row>
    <row r="95" spans="1:6" ht="12.75">
      <c r="A95" s="11" t="s">
        <v>5664</v>
      </c>
      <c s="12" t="s">
        <v>5665</v>
      </c>
      <c s="14">
        <f>0+C96+C97+C98</f>
      </c>
      <c s="14">
        <f>C95*0.21</f>
      </c>
      <c s="14">
        <f>0+E96+E97+E98</f>
      </c>
      <c s="13">
        <f>0+F96+F97+F98</f>
      </c>
    </row>
    <row r="96" spans="1:6" ht="12.75">
      <c r="A96" s="11" t="s">
        <v>5666</v>
      </c>
      <c s="12" t="s">
        <v>5667</v>
      </c>
      <c s="14">
        <f>'SO41-21-16-01.1'!K8+'SO41-21-16-01.1'!M8</f>
      </c>
      <c s="14">
        <f>C96*0.21</f>
      </c>
      <c s="14">
        <f>C96+D96</f>
      </c>
      <c s="13">
        <f>'SO41-21-16-01.1'!T7</f>
      </c>
    </row>
    <row r="97" spans="1:6" ht="12.75">
      <c r="A97" s="11" t="s">
        <v>6904</v>
      </c>
      <c s="12" t="s">
        <v>6905</v>
      </c>
      <c s="14">
        <f>'SO41-21-16-01.2'!K8+'SO41-21-16-01.2'!M8</f>
      </c>
      <c s="14">
        <f>C97*0.21</f>
      </c>
      <c s="14">
        <f>C97+D97</f>
      </c>
      <c s="13">
        <f>'SO41-21-16-01.2'!T7</f>
      </c>
    </row>
    <row r="98" spans="1:6" ht="12.75">
      <c r="A98" s="11" t="s">
        <v>7143</v>
      </c>
      <c s="12" t="s">
        <v>7144</v>
      </c>
      <c s="14">
        <f>'SO41-21-17-01'!K8+'SO41-21-17-01'!M8</f>
      </c>
      <c s="14">
        <f>C98*0.21</f>
      </c>
      <c s="14">
        <f>C98+D98</f>
      </c>
      <c s="13">
        <f>'SO41-21-17-01'!T7</f>
      </c>
    </row>
    <row r="99" spans="1:6" ht="12.75">
      <c r="A99" s="11" t="s">
        <v>7467</v>
      </c>
      <c s="12" t="s">
        <v>7468</v>
      </c>
      <c s="14">
        <f>0+C100+C101+C102+C103+C104+C105</f>
      </c>
      <c s="14">
        <f>C99*0.21</f>
      </c>
      <c s="14">
        <f>0+E100+E101+E102+E103+E104+E105</f>
      </c>
      <c s="13">
        <f>0+F100+F101+F102+F103+F104+F105</f>
      </c>
    </row>
    <row r="100" spans="1:6" ht="12.75">
      <c r="A100" s="11" t="s">
        <v>7469</v>
      </c>
      <c s="12" t="s">
        <v>7470</v>
      </c>
      <c s="14">
        <f>'SO41-22-16-01.1'!K8+'SO41-22-16-01.1'!M8</f>
      </c>
      <c s="14">
        <f>C100*0.21</f>
      </c>
      <c s="14">
        <f>C100+D100</f>
      </c>
      <c s="13">
        <f>'SO41-22-16-01.1'!T7</f>
      </c>
    </row>
    <row r="101" spans="1:6" ht="12.75">
      <c r="A101" s="11" t="s">
        <v>7677</v>
      </c>
      <c s="12" t="s">
        <v>7678</v>
      </c>
      <c s="14">
        <f>'SO41-22-16-01.2'!K8+'SO41-22-16-01.2'!M8</f>
      </c>
      <c s="14">
        <f>C101*0.21</f>
      </c>
      <c s="14">
        <f>C101+D101</f>
      </c>
      <c s="13">
        <f>'SO41-22-16-01.2'!T7</f>
      </c>
    </row>
    <row r="102" spans="1:6" ht="12.75">
      <c r="A102" s="11" t="s">
        <v>7683</v>
      </c>
      <c s="12" t="s">
        <v>7684</v>
      </c>
      <c s="14">
        <f>'SO41-22-16-02.1'!K8+'SO41-22-16-02.1'!M8</f>
      </c>
      <c s="14">
        <f>C102*0.21</f>
      </c>
      <c s="14">
        <f>C102+D102</f>
      </c>
      <c s="13">
        <f>'SO41-22-16-02.1'!T7</f>
      </c>
    </row>
    <row r="103" spans="1:6" ht="12.75">
      <c r="A103" s="11" t="s">
        <v>7794</v>
      </c>
      <c s="12" t="s">
        <v>7795</v>
      </c>
      <c s="14">
        <f>'SO41-22-16-02.2'!K8+'SO41-22-16-02.2'!M8</f>
      </c>
      <c s="14">
        <f>C103*0.21</f>
      </c>
      <c s="14">
        <f>C103+D103</f>
      </c>
      <c s="13">
        <f>'SO41-22-16-02.2'!T7</f>
      </c>
    </row>
    <row r="104" spans="1:6" ht="12.75">
      <c r="A104" s="11" t="s">
        <v>7799</v>
      </c>
      <c s="12" t="s">
        <v>7800</v>
      </c>
      <c s="14">
        <f>'SO41-22-17-01.1'!K8+'SO41-22-17-01.1'!M8</f>
      </c>
      <c s="14">
        <f>C104*0.21</f>
      </c>
      <c s="14">
        <f>C104+D104</f>
      </c>
      <c s="13">
        <f>'SO41-22-17-01.1'!T7</f>
      </c>
    </row>
    <row r="105" spans="1:6" ht="12.75">
      <c r="A105" s="11" t="s">
        <v>7874</v>
      </c>
      <c s="12" t="s">
        <v>7875</v>
      </c>
      <c s="14">
        <f>'SO41-22-17-01.2'!K8+'SO41-22-17-01.2'!M8</f>
      </c>
      <c s="14">
        <f>C105*0.21</f>
      </c>
      <c s="14">
        <f>C105+D105</f>
      </c>
      <c s="13">
        <f>'SO41-22-17-01.2'!T7</f>
      </c>
    </row>
    <row r="106" spans="1:6" ht="12.75">
      <c r="A106" s="11" t="s">
        <v>7879</v>
      </c>
      <c s="12" t="s">
        <v>7880</v>
      </c>
      <c s="14">
        <f>0+C107</f>
      </c>
      <c s="14">
        <f>C106*0.21</f>
      </c>
      <c s="14">
        <f>0+E107</f>
      </c>
      <c s="13">
        <f>0+F107</f>
      </c>
    </row>
    <row r="107" spans="1:6" ht="12.75">
      <c r="A107" s="11" t="s">
        <v>7881</v>
      </c>
      <c s="12" t="s">
        <v>7882</v>
      </c>
      <c s="14">
        <f>'SO41-23-17-01'!K8+'SO41-23-17-01'!M8</f>
      </c>
      <c s="14">
        <f>C107*0.21</f>
      </c>
      <c s="14">
        <f>C107+D107</f>
      </c>
      <c s="13">
        <f>'SO41-23-17-01'!T7</f>
      </c>
    </row>
    <row r="108" spans="1:6" ht="12.75">
      <c r="A108" s="11" t="s">
        <v>7940</v>
      </c>
      <c s="12" t="s">
        <v>7941</v>
      </c>
      <c s="14">
        <f>0+C109+C110+C111</f>
      </c>
      <c s="14">
        <f>C108*0.21</f>
      </c>
      <c s="14">
        <f>0+E109+E110+E111</f>
      </c>
      <c s="13">
        <f>0+F109+F110+F111</f>
      </c>
    </row>
    <row r="109" spans="1:6" ht="12.75">
      <c r="A109" s="11" t="s">
        <v>7942</v>
      </c>
      <c s="12" t="s">
        <v>7943</v>
      </c>
      <c s="14">
        <f>'SO41-24-16-01'!K8+'SO41-24-16-01'!M8</f>
      </c>
      <c s="14">
        <f>C109*0.21</f>
      </c>
      <c s="14">
        <f>C109+D109</f>
      </c>
      <c s="13">
        <f>'SO41-24-16-01'!T7</f>
      </c>
    </row>
    <row r="110" spans="1:6" ht="12.75">
      <c r="A110" s="11" t="s">
        <v>7980</v>
      </c>
      <c s="12" t="s">
        <v>7981</v>
      </c>
      <c s="14">
        <f>'SO41-24-16-02'!K8+'SO41-24-16-02'!M8</f>
      </c>
      <c s="14">
        <f>C110*0.21</f>
      </c>
      <c s="14">
        <f>C110+D110</f>
      </c>
      <c s="13">
        <f>'SO41-24-16-02'!T7</f>
      </c>
    </row>
    <row r="111" spans="1:6" ht="12.75">
      <c r="A111" s="11" t="s">
        <v>8000</v>
      </c>
      <c s="12" t="s">
        <v>8001</v>
      </c>
      <c s="14">
        <f>'SO41-24-17-01'!K8+'SO41-24-17-01'!M8</f>
      </c>
      <c s="14">
        <f>C111*0.21</f>
      </c>
      <c s="14">
        <f>C111+D111</f>
      </c>
      <c s="13">
        <f>'SO41-24-17-01'!T7</f>
      </c>
    </row>
    <row r="112" spans="1:6" ht="12.75">
      <c r="A112" s="11" t="s">
        <v>8019</v>
      </c>
      <c s="12" t="s">
        <v>8020</v>
      </c>
      <c s="14">
        <f>0+C113+C114+C115</f>
      </c>
      <c s="14">
        <f>C112*0.21</f>
      </c>
      <c s="14">
        <f>0+E113+E114+E115</f>
      </c>
      <c s="13">
        <f>0+F113+F114+F115</f>
      </c>
    </row>
    <row r="113" spans="1:6" ht="12.75">
      <c r="A113" s="11" t="s">
        <v>8021</v>
      </c>
      <c s="12" t="s">
        <v>8022</v>
      </c>
      <c s="14">
        <f>'SO41-25-16-01'!K8+'SO41-25-16-01'!M8</f>
      </c>
      <c s="14">
        <f>C113*0.21</f>
      </c>
      <c s="14">
        <f>C113+D113</f>
      </c>
      <c s="13">
        <f>'SO41-25-16-01'!T7</f>
      </c>
    </row>
    <row r="114" spans="1:6" ht="12.75">
      <c r="A114" s="11" t="s">
        <v>8048</v>
      </c>
      <c s="12" t="s">
        <v>8049</v>
      </c>
      <c s="14">
        <f>'SO41-25-16-02'!K8+'SO41-25-16-02'!M8</f>
      </c>
      <c s="14">
        <f>C114*0.21</f>
      </c>
      <c s="14">
        <f>C114+D114</f>
      </c>
      <c s="13">
        <f>'SO41-25-16-02'!T7</f>
      </c>
    </row>
    <row r="115" spans="1:6" ht="12.75">
      <c r="A115" s="11" t="s">
        <v>8058</v>
      </c>
      <c s="12" t="s">
        <v>8059</v>
      </c>
      <c s="14">
        <f>'SO41-25-16-03'!K8+'SO41-25-16-03'!M8</f>
      </c>
      <c s="14">
        <f>C115*0.21</f>
      </c>
      <c s="14">
        <f>C115+D115</f>
      </c>
      <c s="13">
        <f>'SO41-25-16-03'!T7</f>
      </c>
    </row>
    <row r="116" spans="1:6" ht="12.75">
      <c r="A116" s="11" t="s">
        <v>8082</v>
      </c>
      <c s="12" t="s">
        <v>8083</v>
      </c>
      <c s="14">
        <f>0+C117+C118+C119</f>
      </c>
      <c s="14">
        <f>C116*0.21</f>
      </c>
      <c s="14">
        <f>0+E117+E118+E119</f>
      </c>
      <c s="13">
        <f>0+F117+F118+F119</f>
      </c>
    </row>
    <row r="117" spans="1:6" ht="12.75">
      <c r="A117" s="11" t="s">
        <v>8084</v>
      </c>
      <c s="12" t="s">
        <v>8085</v>
      </c>
      <c s="14">
        <f>'SO41-11-16-02.1'!K8+'SO41-11-16-02.1'!M8</f>
      </c>
      <c s="14">
        <f>C117*0.21</f>
      </c>
      <c s="14">
        <f>C117+D117</f>
      </c>
      <c s="13">
        <f>'SO41-11-16-02.1'!T7</f>
      </c>
    </row>
    <row r="118" spans="1:6" ht="12.75">
      <c r="A118" s="11" t="s">
        <v>8217</v>
      </c>
      <c s="12" t="s">
        <v>8218</v>
      </c>
      <c s="14">
        <f>'SO41-11-17-02.1'!K8+'SO41-11-17-02.1'!M8</f>
      </c>
      <c s="14">
        <f>C118*0.21</f>
      </c>
      <c s="14">
        <f>C118+D118</f>
      </c>
      <c s="13">
        <f>'SO41-11-17-02.1'!T7</f>
      </c>
    </row>
    <row r="119" spans="1:6" ht="12.75">
      <c r="A119" s="11" t="s">
        <v>8235</v>
      </c>
      <c s="12" t="s">
        <v>8236</v>
      </c>
      <c s="14">
        <f>'SO49-31-01'!K8+'SO49-31-01'!M8</f>
      </c>
      <c s="14">
        <f>C119*0.21</f>
      </c>
      <c s="14">
        <f>C119+D119</f>
      </c>
      <c s="13">
        <f>'SO49-31-01'!T7</f>
      </c>
    </row>
    <row r="120" spans="1:6" ht="12.75">
      <c r="A120" s="11" t="s">
        <v>8298</v>
      </c>
      <c s="12" t="s">
        <v>8299</v>
      </c>
      <c s="14">
        <f>0+C121+C122</f>
      </c>
      <c s="14">
        <f>C120*0.21</f>
      </c>
      <c s="14">
        <f>0+E121+E122</f>
      </c>
      <c s="13">
        <f>0+F121+F122</f>
      </c>
    </row>
    <row r="121" spans="1:6" ht="12.75">
      <c r="A121" s="11" t="s">
        <v>8300</v>
      </c>
      <c s="12" t="s">
        <v>8301</v>
      </c>
      <c s="14">
        <f>'SO41-34-16-01'!K8+'SO41-34-16-01'!M8</f>
      </c>
      <c s="14">
        <f>C121*0.21</f>
      </c>
      <c s="14">
        <f>C121+D121</f>
      </c>
      <c s="13">
        <f>'SO41-34-16-01'!T7</f>
      </c>
    </row>
    <row r="122" spans="1:6" ht="12.75">
      <c r="A122" s="11" t="s">
        <v>8462</v>
      </c>
      <c s="12" t="s">
        <v>8463</v>
      </c>
      <c s="14">
        <f>'SO41-34-17-01'!K8+'SO41-34-17-01'!M8</f>
      </c>
      <c s="14">
        <f>C122*0.21</f>
      </c>
      <c s="14">
        <f>C122+D122</f>
      </c>
      <c s="13">
        <f>'SO41-34-17-01'!T7</f>
      </c>
    </row>
    <row r="123" spans="1:6" ht="12.75">
      <c r="A123" s="11" t="s">
        <v>8511</v>
      </c>
      <c s="12" t="s">
        <v>8512</v>
      </c>
      <c s="14">
        <f>0+C124+C125+C126+C127+C128+C129+C130+C131</f>
      </c>
      <c s="14">
        <f>C123*0.21</f>
      </c>
      <c s="14">
        <f>0+E124+E125+E126+E127+E128+E129+E130+E131</f>
      </c>
      <c s="13">
        <f>0+F124+F125+F126+F127+F128+F129+F130+F131</f>
      </c>
    </row>
    <row r="124" spans="1:6" ht="12.75">
      <c r="A124" s="11" t="s">
        <v>8513</v>
      </c>
      <c s="12" t="s">
        <v>8514</v>
      </c>
      <c s="14">
        <f>'SO41-36-16-01'!K8+'SO41-36-16-01'!M8</f>
      </c>
      <c s="14">
        <f>C124*0.21</f>
      </c>
      <c s="14">
        <f>C124+D124</f>
      </c>
      <c s="13">
        <f>'SO41-36-16-01'!T7</f>
      </c>
    </row>
    <row r="125" spans="1:6" ht="12.75">
      <c r="A125" s="11" t="s">
        <v>8578</v>
      </c>
      <c s="12" t="s">
        <v>8579</v>
      </c>
      <c s="14">
        <f>'SO41-36-16-02'!K8+'SO41-36-16-02'!M8</f>
      </c>
      <c s="14">
        <f>C125*0.21</f>
      </c>
      <c s="14">
        <f>C125+D125</f>
      </c>
      <c s="13">
        <f>'SO41-36-16-02'!T7</f>
      </c>
    </row>
    <row r="126" spans="1:6" ht="12.75">
      <c r="A126" s="11" t="s">
        <v>8733</v>
      </c>
      <c s="12" t="s">
        <v>8734</v>
      </c>
      <c s="14">
        <f>'SO41-36-16-03'!K8+'SO41-36-16-03'!M8</f>
      </c>
      <c s="14">
        <f>C126*0.21</f>
      </c>
      <c s="14">
        <f>C126+D126</f>
      </c>
      <c s="13">
        <f>'SO41-36-16-03'!T7</f>
      </c>
    </row>
    <row r="127" spans="1:6" ht="12.75">
      <c r="A127" s="11" t="s">
        <v>8802</v>
      </c>
      <c s="12" t="s">
        <v>8803</v>
      </c>
      <c s="14">
        <f>'SO41-36-16-04'!K8+'SO41-36-16-04'!M8</f>
      </c>
      <c s="14">
        <f>C127*0.21</f>
      </c>
      <c s="14">
        <f>C127+D127</f>
      </c>
      <c s="13">
        <f>'SO41-36-16-04'!T7</f>
      </c>
    </row>
    <row r="128" spans="1:6" ht="12.75">
      <c r="A128" s="11" t="s">
        <v>8916</v>
      </c>
      <c s="12" t="s">
        <v>8917</v>
      </c>
      <c s="14">
        <f>'SO41-36-16-05'!K8+'SO41-36-16-05'!M8</f>
      </c>
      <c s="14">
        <f>C128*0.21</f>
      </c>
      <c s="14">
        <f>C128+D128</f>
      </c>
      <c s="13">
        <f>'SO41-36-16-05'!T7</f>
      </c>
    </row>
    <row r="129" spans="1:6" ht="12.75">
      <c r="A129" s="11" t="s">
        <v>8983</v>
      </c>
      <c s="12" t="s">
        <v>8984</v>
      </c>
      <c s="14">
        <f>'SO41-36-17-01'!K8+'SO41-36-17-01'!M8</f>
      </c>
      <c s="14">
        <f>C129*0.21</f>
      </c>
      <c s="14">
        <f>C129+D129</f>
      </c>
      <c s="13">
        <f>'SO41-36-17-01'!T7</f>
      </c>
    </row>
    <row r="130" spans="1:6" ht="12.75">
      <c r="A130" s="11" t="s">
        <v>9015</v>
      </c>
      <c s="12" t="s">
        <v>9016</v>
      </c>
      <c s="14">
        <f>'SO41-36-17-02'!K8+'SO41-36-17-02'!M8</f>
      </c>
      <c s="14">
        <f>C130*0.21</f>
      </c>
      <c s="14">
        <f>C130+D130</f>
      </c>
      <c s="13">
        <f>'SO41-36-17-02'!T7</f>
      </c>
    </row>
    <row r="131" spans="1:6" ht="12.75">
      <c r="A131" s="11" t="s">
        <v>9129</v>
      </c>
      <c s="12" t="s">
        <v>9130</v>
      </c>
      <c s="14">
        <f>'SO41-36-17-03'!K8+'SO41-36-17-03'!M8</f>
      </c>
      <c s="14">
        <f>C131*0.21</f>
      </c>
      <c s="14">
        <f>C131+D131</f>
      </c>
      <c s="13">
        <f>'SO41-36-17-03'!T7</f>
      </c>
    </row>
    <row r="132" spans="1:6" ht="12.75">
      <c r="A132" s="11" t="s">
        <v>9158</v>
      </c>
      <c s="12" t="s">
        <v>9159</v>
      </c>
      <c s="14">
        <f>0+C133</f>
      </c>
      <c s="14">
        <f>C132*0.21</f>
      </c>
      <c s="14">
        <f>0+E133</f>
      </c>
      <c s="13">
        <f>0+F133</f>
      </c>
    </row>
    <row r="133" spans="1:6" ht="12.75">
      <c r="A133" s="11" t="s">
        <v>9160</v>
      </c>
      <c s="12" t="s">
        <v>9161</v>
      </c>
      <c s="14">
        <f>'SO49-37-01'!K8+'SO49-37-01'!M8</f>
      </c>
      <c s="14">
        <f>C133*0.21</f>
      </c>
      <c s="14">
        <f>C133+D133</f>
      </c>
      <c s="13">
        <f>'SO49-37-01'!T7</f>
      </c>
    </row>
    <row r="134" spans="1:6" ht="12.75">
      <c r="A134" s="11" t="s">
        <v>9180</v>
      </c>
      <c s="12" t="s">
        <v>9181</v>
      </c>
      <c s="14">
        <f>0+C135</f>
      </c>
      <c s="14">
        <f>C134*0.21</f>
      </c>
      <c s="14">
        <f>0+E135</f>
      </c>
      <c s="13">
        <f>0+F135</f>
      </c>
    </row>
    <row r="135" spans="1:6" ht="12.75">
      <c r="A135" s="11" t="s">
        <v>9182</v>
      </c>
      <c s="12" t="s">
        <v>9183</v>
      </c>
      <c s="14">
        <f>'SO41-40-00-01'!K8+'SO41-40-00-01'!M8</f>
      </c>
      <c s="14">
        <f>C135*0.21</f>
      </c>
      <c s="14">
        <f>C135+D135</f>
      </c>
      <c s="13">
        <f>'SO41-40-00-01'!T7</f>
      </c>
    </row>
    <row r="136" spans="1:6" ht="12.75">
      <c r="A136" s="11" t="s">
        <v>9200</v>
      </c>
      <c s="12" t="s">
        <v>9201</v>
      </c>
      <c s="14">
        <f>0+C137</f>
      </c>
      <c s="14">
        <f>C136*0.21</f>
      </c>
      <c s="14">
        <f>0+E137</f>
      </c>
      <c s="13">
        <f>0+F137</f>
      </c>
    </row>
    <row r="137" spans="1:6" ht="12.75">
      <c r="A137" s="11" t="s">
        <v>9202</v>
      </c>
      <c s="12" t="s">
        <v>9203</v>
      </c>
      <c s="14">
        <f>'SO41-40-00-02'!K8+'SO41-40-00-02'!M8</f>
      </c>
      <c s="14">
        <f>C137*0.21</f>
      </c>
      <c s="14">
        <f>C137+D137</f>
      </c>
      <c s="13">
        <f>'SO41-40-00-02'!T7</f>
      </c>
    </row>
    <row r="138" spans="1:6" ht="12.75">
      <c r="A138" s="11" t="s">
        <v>9227</v>
      </c>
      <c s="12" t="s">
        <v>9228</v>
      </c>
      <c s="14">
        <f>0+C139</f>
      </c>
      <c s="14">
        <f>C138*0.21</f>
      </c>
      <c s="14">
        <f>0+E139</f>
      </c>
      <c s="13">
        <f>0+F139</f>
      </c>
    </row>
    <row r="139" spans="1:6" ht="12.75">
      <c r="A139" s="11" t="s">
        <v>9229</v>
      </c>
      <c s="12" t="s">
        <v>9230</v>
      </c>
      <c s="14">
        <f>'SO98-98'!K8+'SO98-98'!M8</f>
      </c>
      <c s="14">
        <f>C139*0.21</f>
      </c>
      <c s="14">
        <f>C139+D139</f>
      </c>
      <c s="13">
        <f>'SO98-98'!T7</f>
      </c>
    </row>
    <row r="140" spans="1:6" ht="12.75">
      <c r="A140" s="11" t="s">
        <v>9286</v>
      </c>
      <c s="12" t="s">
        <v>9287</v>
      </c>
      <c s="14">
        <f>0+C141</f>
      </c>
      <c s="14">
        <f>C140*0.21</f>
      </c>
      <c s="14">
        <f>0+E141</f>
      </c>
      <c s="13">
        <f>0+F141</f>
      </c>
    </row>
    <row r="141" spans="1:6" ht="12.75">
      <c r="A141" s="11" t="s">
        <v>9288</v>
      </c>
      <c s="12" t="s">
        <v>9289</v>
      </c>
      <c s="14">
        <f>'SO90-90'!K8+'SO90-90'!M8</f>
      </c>
      <c s="14">
        <f>C141*0.21</f>
      </c>
      <c s="14">
        <f>C141+D141</f>
      </c>
      <c s="13">
        <f>'SO90-90'!T7</f>
      </c>
    </row>
  </sheetData>
  <sheetProtection password="923D" sheet="1" objects="1" scenarios="1"/>
  <mergeCells count="4">
    <mergeCell ref="A1:A3"/>
    <mergeCell ref="B1:B3"/>
    <mergeCell ref="B4:E4"/>
    <mergeCell ref="B5:E5"/>
  </mergeCells>
  <printOptions/>
  <pageMargins left="0.75" right="0.75" top="1" bottom="1" header="0.5" footer="0.5"/>
  <pageSetup horizontalDpi="300" verticalDpi="300" orientation="landscape" paperSize="9"/>
  <drawing r:id="rId1"/>
</worksheet>
</file>

<file path=xl/worksheets/sheet2.xml><?xml version="1.0" encoding="utf-8"?>
<worksheet xmlns="http://schemas.openxmlformats.org/spreadsheetml/2006/main" xmlns:r="http://schemas.openxmlformats.org/officeDocument/2006/relationships">
  <dimension ref="A1:T63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14</v>
      </c>
      <c s="41">
        <f>Rekapitulace!C10</f>
      </c>
      <c s="20" t="s">
        <v>0</v>
      </c>
      <c t="s">
        <v>23</v>
      </c>
      <c t="s">
        <v>28</v>
      </c>
    </row>
    <row r="4" spans="1:16" ht="32" customHeight="1">
      <c r="A4" s="24" t="s">
        <v>20</v>
      </c>
      <c s="25" t="s">
        <v>29</v>
      </c>
      <c s="27" t="s">
        <v>14</v>
      </c>
      <c r="E4" s="26" t="s">
        <v>15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COUNTIFS(L8:L629,"=0",A8:A629,"P")+COUNTIFS(L8:L629,"",A8:A629,"P")+SUM(Q8:Q629)</f>
      </c>
    </row>
    <row r="8" spans="1:13" ht="12.75">
      <c r="A8" t="s">
        <v>45</v>
      </c>
      <c r="C8" s="28" t="s">
        <v>46</v>
      </c>
      <c r="E8" s="30" t="s">
        <v>17</v>
      </c>
      <c r="J8" s="29">
        <f>0+J9+J30+J43+J56+J65+J70+J619+J624</f>
      </c>
      <c s="29">
        <f>0+K9+K30+K43+K56+K65+K70+K619+K624</f>
      </c>
      <c s="29">
        <f>0+L9+L30+L43+L56+L65+L70+L619+L624</f>
      </c>
      <c s="29">
        <f>0+M9+M30+M43+M56+M65+M70+M619+M624</f>
      </c>
    </row>
    <row r="9" spans="1:13" ht="12.75">
      <c r="A9" t="s">
        <v>47</v>
      </c>
      <c r="C9" s="31" t="s">
        <v>48</v>
      </c>
      <c r="E9" s="33" t="s">
        <v>49</v>
      </c>
      <c r="J9" s="32">
        <f>0</f>
      </c>
      <c s="32">
        <f>0</f>
      </c>
      <c s="32">
        <f>0+L10+L14+L18+L22+L26</f>
      </c>
      <c s="32">
        <f>0+M10+M14+M18+M22+M26</f>
      </c>
    </row>
    <row r="10" spans="1:16" ht="25.5">
      <c r="A10" t="s">
        <v>50</v>
      </c>
      <c s="34" t="s">
        <v>4</v>
      </c>
      <c s="34" t="s">
        <v>51</v>
      </c>
      <c s="35" t="s">
        <v>48</v>
      </c>
      <c s="6" t="s">
        <v>52</v>
      </c>
      <c s="36" t="s">
        <v>53</v>
      </c>
      <c s="37">
        <v>47.31</v>
      </c>
      <c s="36">
        <v>0</v>
      </c>
      <c s="36">
        <f>ROUND(G10*H10,6)</f>
      </c>
      <c r="L10" s="38">
        <v>0</v>
      </c>
      <c s="32">
        <f>ROUND(ROUND(L10,2)*ROUND(G10,3),2)</f>
      </c>
      <c s="36" t="s">
        <v>54</v>
      </c>
      <c>
        <f>(M10*21)/100</f>
      </c>
      <c t="s">
        <v>28</v>
      </c>
    </row>
    <row r="11" spans="1:5" ht="25.5">
      <c r="A11" s="35" t="s">
        <v>55</v>
      </c>
      <c r="E11" s="39" t="s">
        <v>56</v>
      </c>
    </row>
    <row r="12" spans="1:5" ht="12.75">
      <c r="A12" s="35" t="s">
        <v>57</v>
      </c>
      <c r="E12" s="40" t="s">
        <v>5</v>
      </c>
    </row>
    <row r="13" spans="1:5" ht="165.75">
      <c r="A13" t="s">
        <v>58</v>
      </c>
      <c r="E13" s="39" t="s">
        <v>59</v>
      </c>
    </row>
    <row r="14" spans="1:16" ht="25.5">
      <c r="A14" t="s">
        <v>50</v>
      </c>
      <c s="34" t="s">
        <v>28</v>
      </c>
      <c s="34" t="s">
        <v>60</v>
      </c>
      <c s="35" t="s">
        <v>48</v>
      </c>
      <c s="6" t="s">
        <v>61</v>
      </c>
      <c s="36" t="s">
        <v>53</v>
      </c>
      <c s="37">
        <v>6.47</v>
      </c>
      <c s="36">
        <v>0</v>
      </c>
      <c s="36">
        <f>ROUND(G14*H14,6)</f>
      </c>
      <c r="L14" s="38">
        <v>0</v>
      </c>
      <c s="32">
        <f>ROUND(ROUND(L14,2)*ROUND(G14,3),2)</f>
      </c>
      <c s="36" t="s">
        <v>54</v>
      </c>
      <c>
        <f>(M14*21)/100</f>
      </c>
      <c t="s">
        <v>28</v>
      </c>
    </row>
    <row r="15" spans="1:5" ht="25.5">
      <c r="A15" s="35" t="s">
        <v>55</v>
      </c>
      <c r="E15" s="39" t="s">
        <v>56</v>
      </c>
    </row>
    <row r="16" spans="1:5" ht="12.75">
      <c r="A16" s="35" t="s">
        <v>57</v>
      </c>
      <c r="E16" s="40" t="s">
        <v>5</v>
      </c>
    </row>
    <row r="17" spans="1:5" ht="165.75">
      <c r="A17" t="s">
        <v>58</v>
      </c>
      <c r="E17" s="39" t="s">
        <v>59</v>
      </c>
    </row>
    <row r="18" spans="1:16" ht="25.5">
      <c r="A18" t="s">
        <v>50</v>
      </c>
      <c s="34" t="s">
        <v>26</v>
      </c>
      <c s="34" t="s">
        <v>62</v>
      </c>
      <c s="35" t="s">
        <v>48</v>
      </c>
      <c s="6" t="s">
        <v>63</v>
      </c>
      <c s="36" t="s">
        <v>53</v>
      </c>
      <c s="37">
        <v>1.01</v>
      </c>
      <c s="36">
        <v>0</v>
      </c>
      <c s="36">
        <f>ROUND(G18*H18,6)</f>
      </c>
      <c r="L18" s="38">
        <v>0</v>
      </c>
      <c s="32">
        <f>ROUND(ROUND(L18,2)*ROUND(G18,3),2)</f>
      </c>
      <c s="36" t="s">
        <v>54</v>
      </c>
      <c>
        <f>(M18*21)/100</f>
      </c>
      <c t="s">
        <v>28</v>
      </c>
    </row>
    <row r="19" spans="1:5" ht="25.5">
      <c r="A19" s="35" t="s">
        <v>55</v>
      </c>
      <c r="E19" s="39" t="s">
        <v>56</v>
      </c>
    </row>
    <row r="20" spans="1:5" ht="12.75">
      <c r="A20" s="35" t="s">
        <v>57</v>
      </c>
      <c r="E20" s="40" t="s">
        <v>5</v>
      </c>
    </row>
    <row r="21" spans="1:5" ht="165.75">
      <c r="A21" t="s">
        <v>58</v>
      </c>
      <c r="E21" s="39" t="s">
        <v>59</v>
      </c>
    </row>
    <row r="22" spans="1:16" ht="25.5">
      <c r="A22" t="s">
        <v>50</v>
      </c>
      <c s="34" t="s">
        <v>64</v>
      </c>
      <c s="34" t="s">
        <v>65</v>
      </c>
      <c s="35" t="s">
        <v>48</v>
      </c>
      <c s="6" t="s">
        <v>66</v>
      </c>
      <c s="36" t="s">
        <v>53</v>
      </c>
      <c s="37">
        <v>0.1</v>
      </c>
      <c s="36">
        <v>0</v>
      </c>
      <c s="36">
        <f>ROUND(G22*H22,6)</f>
      </c>
      <c r="L22" s="38">
        <v>0</v>
      </c>
      <c s="32">
        <f>ROUND(ROUND(L22,2)*ROUND(G22,3),2)</f>
      </c>
      <c s="36" t="s">
        <v>54</v>
      </c>
      <c>
        <f>(M22*21)/100</f>
      </c>
      <c t="s">
        <v>28</v>
      </c>
    </row>
    <row r="23" spans="1:5" ht="25.5">
      <c r="A23" s="35" t="s">
        <v>55</v>
      </c>
      <c r="E23" s="39" t="s">
        <v>56</v>
      </c>
    </row>
    <row r="24" spans="1:5" ht="12.75">
      <c r="A24" s="35" t="s">
        <v>57</v>
      </c>
      <c r="E24" s="40" t="s">
        <v>5</v>
      </c>
    </row>
    <row r="25" spans="1:5" ht="165.75">
      <c r="A25" t="s">
        <v>58</v>
      </c>
      <c r="E25" s="39" t="s">
        <v>59</v>
      </c>
    </row>
    <row r="26" spans="1:16" ht="25.5">
      <c r="A26" t="s">
        <v>50</v>
      </c>
      <c s="34" t="s">
        <v>67</v>
      </c>
      <c s="34" t="s">
        <v>68</v>
      </c>
      <c s="35" t="s">
        <v>48</v>
      </c>
      <c s="6" t="s">
        <v>69</v>
      </c>
      <c s="36" t="s">
        <v>53</v>
      </c>
      <c s="37">
        <v>0.023</v>
      </c>
      <c s="36">
        <v>0</v>
      </c>
      <c s="36">
        <f>ROUND(G26*H26,6)</f>
      </c>
      <c r="L26" s="38">
        <v>0</v>
      </c>
      <c s="32">
        <f>ROUND(ROUND(L26,2)*ROUND(G26,3),2)</f>
      </c>
      <c s="36" t="s">
        <v>54</v>
      </c>
      <c>
        <f>(M26*21)/100</f>
      </c>
      <c t="s">
        <v>28</v>
      </c>
    </row>
    <row r="27" spans="1:5" ht="25.5">
      <c r="A27" s="35" t="s">
        <v>55</v>
      </c>
      <c r="E27" s="39" t="s">
        <v>56</v>
      </c>
    </row>
    <row r="28" spans="1:5" ht="12.75">
      <c r="A28" s="35" t="s">
        <v>57</v>
      </c>
      <c r="E28" s="40" t="s">
        <v>5</v>
      </c>
    </row>
    <row r="29" spans="1:5" ht="165.75">
      <c r="A29" t="s">
        <v>58</v>
      </c>
      <c r="E29" s="39" t="s">
        <v>59</v>
      </c>
    </row>
    <row r="30" spans="1:13" ht="12.75">
      <c r="A30" t="s">
        <v>47</v>
      </c>
      <c r="C30" s="31" t="s">
        <v>4</v>
      </c>
      <c r="E30" s="33" t="s">
        <v>70</v>
      </c>
      <c r="J30" s="32">
        <f>0</f>
      </c>
      <c s="32">
        <f>0</f>
      </c>
      <c s="32">
        <f>0+L31+L35+L39</f>
      </c>
      <c s="32">
        <f>0+M31+M35+M39</f>
      </c>
    </row>
    <row r="31" spans="1:16" ht="12.75">
      <c r="A31" t="s">
        <v>50</v>
      </c>
      <c s="34" t="s">
        <v>27</v>
      </c>
      <c s="34" t="s">
        <v>71</v>
      </c>
      <c s="35" t="s">
        <v>48</v>
      </c>
      <c s="6" t="s">
        <v>72</v>
      </c>
      <c s="36" t="s">
        <v>73</v>
      </c>
      <c s="37">
        <v>1251.95</v>
      </c>
      <c s="36">
        <v>0</v>
      </c>
      <c s="36">
        <f>ROUND(G31*H31,6)</f>
      </c>
      <c r="L31" s="38">
        <v>0</v>
      </c>
      <c s="32">
        <f>ROUND(ROUND(L31,2)*ROUND(G31,3),2)</f>
      </c>
      <c s="36" t="s">
        <v>74</v>
      </c>
      <c>
        <f>(M31*21)/100</f>
      </c>
      <c t="s">
        <v>28</v>
      </c>
    </row>
    <row r="32" spans="1:5" ht="12.75">
      <c r="A32" s="35" t="s">
        <v>55</v>
      </c>
      <c r="E32" s="39" t="s">
        <v>5</v>
      </c>
    </row>
    <row r="33" spans="1:5" ht="12.75">
      <c r="A33" s="35" t="s">
        <v>57</v>
      </c>
      <c r="E33" s="40" t="s">
        <v>5</v>
      </c>
    </row>
    <row r="34" spans="1:5" ht="12.75">
      <c r="A34" t="s">
        <v>58</v>
      </c>
      <c r="E34" s="39" t="s">
        <v>75</v>
      </c>
    </row>
    <row r="35" spans="1:16" ht="12.75">
      <c r="A35" t="s">
        <v>50</v>
      </c>
      <c s="34" t="s">
        <v>76</v>
      </c>
      <c s="34" t="s">
        <v>77</v>
      </c>
      <c s="35" t="s">
        <v>48</v>
      </c>
      <c s="6" t="s">
        <v>78</v>
      </c>
      <c s="36" t="s">
        <v>79</v>
      </c>
      <c s="37">
        <v>28</v>
      </c>
      <c s="36">
        <v>0</v>
      </c>
      <c s="36">
        <f>ROUND(G35*H35,6)</f>
      </c>
      <c r="L35" s="38">
        <v>0</v>
      </c>
      <c s="32">
        <f>ROUND(ROUND(L35,2)*ROUND(G35,3),2)</f>
      </c>
      <c s="36" t="s">
        <v>74</v>
      </c>
      <c>
        <f>(M35*21)/100</f>
      </c>
      <c t="s">
        <v>28</v>
      </c>
    </row>
    <row r="36" spans="1:5" ht="12.75">
      <c r="A36" s="35" t="s">
        <v>55</v>
      </c>
      <c r="E36" s="39" t="s">
        <v>5</v>
      </c>
    </row>
    <row r="37" spans="1:5" ht="12.75">
      <c r="A37" s="35" t="s">
        <v>57</v>
      </c>
      <c r="E37" s="40" t="s">
        <v>5</v>
      </c>
    </row>
    <row r="38" spans="1:5" ht="12.75">
      <c r="A38" t="s">
        <v>58</v>
      </c>
      <c r="E38" s="39" t="s">
        <v>75</v>
      </c>
    </row>
    <row r="39" spans="1:16" ht="12.75">
      <c r="A39" t="s">
        <v>50</v>
      </c>
      <c s="34" t="s">
        <v>80</v>
      </c>
      <c s="34" t="s">
        <v>81</v>
      </c>
      <c s="35" t="s">
        <v>48</v>
      </c>
      <c s="6" t="s">
        <v>82</v>
      </c>
      <c s="36" t="s">
        <v>73</v>
      </c>
      <c s="37">
        <v>1251.95</v>
      </c>
      <c s="36">
        <v>0</v>
      </c>
      <c s="36">
        <f>ROUND(G39*H39,6)</f>
      </c>
      <c r="L39" s="38">
        <v>0</v>
      </c>
      <c s="32">
        <f>ROUND(ROUND(L39,2)*ROUND(G39,3),2)</f>
      </c>
      <c s="36" t="s">
        <v>74</v>
      </c>
      <c>
        <f>(M39*21)/100</f>
      </c>
      <c t="s">
        <v>28</v>
      </c>
    </row>
    <row r="40" spans="1:5" ht="12.75">
      <c r="A40" s="35" t="s">
        <v>55</v>
      </c>
      <c r="E40" s="39" t="s">
        <v>5</v>
      </c>
    </row>
    <row r="41" spans="1:5" ht="12.75">
      <c r="A41" s="35" t="s">
        <v>57</v>
      </c>
      <c r="E41" s="40" t="s">
        <v>5</v>
      </c>
    </row>
    <row r="42" spans="1:5" ht="12.75">
      <c r="A42" t="s">
        <v>58</v>
      </c>
      <c r="E42" s="39" t="s">
        <v>75</v>
      </c>
    </row>
    <row r="43" spans="1:13" ht="12.75">
      <c r="A43" t="s">
        <v>47</v>
      </c>
      <c r="C43" s="31" t="s">
        <v>28</v>
      </c>
      <c r="E43" s="33" t="s">
        <v>83</v>
      </c>
      <c r="J43" s="32">
        <f>0</f>
      </c>
      <c s="32">
        <f>0</f>
      </c>
      <c s="32">
        <f>0+L44+L48+L52</f>
      </c>
      <c s="32">
        <f>0+M44+M48+M52</f>
      </c>
    </row>
    <row r="44" spans="1:16" ht="12.75">
      <c r="A44" t="s">
        <v>50</v>
      </c>
      <c s="34" t="s">
        <v>84</v>
      </c>
      <c s="34" t="s">
        <v>85</v>
      </c>
      <c s="35" t="s">
        <v>48</v>
      </c>
      <c s="6" t="s">
        <v>86</v>
      </c>
      <c s="36" t="s">
        <v>73</v>
      </c>
      <c s="37">
        <v>1.731</v>
      </c>
      <c s="36">
        <v>0</v>
      </c>
      <c s="36">
        <f>ROUND(G44*H44,6)</f>
      </c>
      <c r="L44" s="38">
        <v>0</v>
      </c>
      <c s="32">
        <f>ROUND(ROUND(L44,2)*ROUND(G44,3),2)</f>
      </c>
      <c s="36" t="s">
        <v>74</v>
      </c>
      <c>
        <f>(M44*21)/100</f>
      </c>
      <c t="s">
        <v>28</v>
      </c>
    </row>
    <row r="45" spans="1:5" ht="12.75">
      <c r="A45" s="35" t="s">
        <v>55</v>
      </c>
      <c r="E45" s="39" t="s">
        <v>5</v>
      </c>
    </row>
    <row r="46" spans="1:5" ht="12.75">
      <c r="A46" s="35" t="s">
        <v>57</v>
      </c>
      <c r="E46" s="40" t="s">
        <v>5</v>
      </c>
    </row>
    <row r="47" spans="1:5" ht="12.75">
      <c r="A47" t="s">
        <v>58</v>
      </c>
      <c r="E47" s="39" t="s">
        <v>75</v>
      </c>
    </row>
    <row r="48" spans="1:16" ht="12.75">
      <c r="A48" t="s">
        <v>50</v>
      </c>
      <c s="34" t="s">
        <v>87</v>
      </c>
      <c s="34" t="s">
        <v>88</v>
      </c>
      <c s="35" t="s">
        <v>48</v>
      </c>
      <c s="6" t="s">
        <v>89</v>
      </c>
      <c s="36" t="s">
        <v>73</v>
      </c>
      <c s="37">
        <v>0.479</v>
      </c>
      <c s="36">
        <v>0</v>
      </c>
      <c s="36">
        <f>ROUND(G48*H48,6)</f>
      </c>
      <c r="L48" s="38">
        <v>0</v>
      </c>
      <c s="32">
        <f>ROUND(ROUND(L48,2)*ROUND(G48,3),2)</f>
      </c>
      <c s="36" t="s">
        <v>74</v>
      </c>
      <c>
        <f>(M48*21)/100</f>
      </c>
      <c t="s">
        <v>28</v>
      </c>
    </row>
    <row r="49" spans="1:5" ht="12.75">
      <c r="A49" s="35" t="s">
        <v>55</v>
      </c>
      <c r="E49" s="39" t="s">
        <v>5</v>
      </c>
    </row>
    <row r="50" spans="1:5" ht="12.75">
      <c r="A50" s="35" t="s">
        <v>57</v>
      </c>
      <c r="E50" s="40" t="s">
        <v>5</v>
      </c>
    </row>
    <row r="51" spans="1:5" ht="12.75">
      <c r="A51" t="s">
        <v>58</v>
      </c>
      <c r="E51" s="39" t="s">
        <v>75</v>
      </c>
    </row>
    <row r="52" spans="1:16" ht="12.75">
      <c r="A52" t="s">
        <v>50</v>
      </c>
      <c s="34" t="s">
        <v>90</v>
      </c>
      <c s="34" t="s">
        <v>91</v>
      </c>
      <c s="35" t="s">
        <v>48</v>
      </c>
      <c s="6" t="s">
        <v>92</v>
      </c>
      <c s="36" t="s">
        <v>73</v>
      </c>
      <c s="37">
        <v>1.51</v>
      </c>
      <c s="36">
        <v>0</v>
      </c>
      <c s="36">
        <f>ROUND(G52*H52,6)</f>
      </c>
      <c r="L52" s="38">
        <v>0</v>
      </c>
      <c s="32">
        <f>ROUND(ROUND(L52,2)*ROUND(G52,3),2)</f>
      </c>
      <c s="36" t="s">
        <v>74</v>
      </c>
      <c>
        <f>(M52*21)/100</f>
      </c>
      <c t="s">
        <v>28</v>
      </c>
    </row>
    <row r="53" spans="1:5" ht="12.75">
      <c r="A53" s="35" t="s">
        <v>55</v>
      </c>
      <c r="E53" s="39" t="s">
        <v>5</v>
      </c>
    </row>
    <row r="54" spans="1:5" ht="12.75">
      <c r="A54" s="35" t="s">
        <v>57</v>
      </c>
      <c r="E54" s="40" t="s">
        <v>5</v>
      </c>
    </row>
    <row r="55" spans="1:5" ht="12.75">
      <c r="A55" t="s">
        <v>58</v>
      </c>
      <c r="E55" s="39" t="s">
        <v>75</v>
      </c>
    </row>
    <row r="56" spans="1:13" ht="12.75">
      <c r="A56" t="s">
        <v>47</v>
      </c>
      <c r="C56" s="31" t="s">
        <v>64</v>
      </c>
      <c r="E56" s="33" t="s">
        <v>93</v>
      </c>
      <c r="J56" s="32">
        <f>0</f>
      </c>
      <c s="32">
        <f>0</f>
      </c>
      <c s="32">
        <f>0+L57+L61</f>
      </c>
      <c s="32">
        <f>0+M57+M61</f>
      </c>
    </row>
    <row r="57" spans="1:16" ht="12.75">
      <c r="A57" t="s">
        <v>50</v>
      </c>
      <c s="34" t="s">
        <v>94</v>
      </c>
      <c s="34" t="s">
        <v>95</v>
      </c>
      <c s="35" t="s">
        <v>48</v>
      </c>
      <c s="6" t="s">
        <v>96</v>
      </c>
      <c s="36" t="s">
        <v>73</v>
      </c>
      <c s="37">
        <v>2.106</v>
      </c>
      <c s="36">
        <v>0</v>
      </c>
      <c s="36">
        <f>ROUND(G57*H57,6)</f>
      </c>
      <c r="L57" s="38">
        <v>0</v>
      </c>
      <c s="32">
        <f>ROUND(ROUND(L57,2)*ROUND(G57,3),2)</f>
      </c>
      <c s="36" t="s">
        <v>74</v>
      </c>
      <c>
        <f>(M57*21)/100</f>
      </c>
      <c t="s">
        <v>28</v>
      </c>
    </row>
    <row r="58" spans="1:5" ht="12.75">
      <c r="A58" s="35" t="s">
        <v>55</v>
      </c>
      <c r="E58" s="39" t="s">
        <v>5</v>
      </c>
    </row>
    <row r="59" spans="1:5" ht="12.75">
      <c r="A59" s="35" t="s">
        <v>57</v>
      </c>
      <c r="E59" s="40" t="s">
        <v>5</v>
      </c>
    </row>
    <row r="60" spans="1:5" ht="12.75">
      <c r="A60" t="s">
        <v>58</v>
      </c>
      <c r="E60" s="39" t="s">
        <v>75</v>
      </c>
    </row>
    <row r="61" spans="1:16" ht="12.75">
      <c r="A61" t="s">
        <v>50</v>
      </c>
      <c s="34" t="s">
        <v>97</v>
      </c>
      <c s="34" t="s">
        <v>98</v>
      </c>
      <c s="35" t="s">
        <v>48</v>
      </c>
      <c s="6" t="s">
        <v>99</v>
      </c>
      <c s="36" t="s">
        <v>100</v>
      </c>
      <c s="37">
        <v>16.2</v>
      </c>
      <c s="36">
        <v>0</v>
      </c>
      <c s="36">
        <f>ROUND(G61*H61,6)</f>
      </c>
      <c r="L61" s="38">
        <v>0</v>
      </c>
      <c s="32">
        <f>ROUND(ROUND(L61,2)*ROUND(G61,3),2)</f>
      </c>
      <c s="36" t="s">
        <v>74</v>
      </c>
      <c>
        <f>(M61*21)/100</f>
      </c>
      <c t="s">
        <v>28</v>
      </c>
    </row>
    <row r="62" spans="1:5" ht="12.75">
      <c r="A62" s="35" t="s">
        <v>55</v>
      </c>
      <c r="E62" s="39" t="s">
        <v>5</v>
      </c>
    </row>
    <row r="63" spans="1:5" ht="12.75">
      <c r="A63" s="35" t="s">
        <v>57</v>
      </c>
      <c r="E63" s="40" t="s">
        <v>5</v>
      </c>
    </row>
    <row r="64" spans="1:5" ht="12.75">
      <c r="A64" t="s">
        <v>58</v>
      </c>
      <c r="E64" s="39" t="s">
        <v>75</v>
      </c>
    </row>
    <row r="65" spans="1:13" ht="12.75">
      <c r="A65" t="s">
        <v>47</v>
      </c>
      <c r="C65" s="31" t="s">
        <v>27</v>
      </c>
      <c r="E65" s="33" t="s">
        <v>101</v>
      </c>
      <c r="J65" s="32">
        <f>0</f>
      </c>
      <c s="32">
        <f>0</f>
      </c>
      <c s="32">
        <f>0+L66</f>
      </c>
      <c s="32">
        <f>0+M66</f>
      </c>
    </row>
    <row r="66" spans="1:16" ht="12.75">
      <c r="A66" t="s">
        <v>50</v>
      </c>
      <c s="34" t="s">
        <v>102</v>
      </c>
      <c s="34" t="s">
        <v>103</v>
      </c>
      <c s="35" t="s">
        <v>48</v>
      </c>
      <c s="6" t="s">
        <v>104</v>
      </c>
      <c s="36" t="s">
        <v>73</v>
      </c>
      <c s="37">
        <v>2.758</v>
      </c>
      <c s="36">
        <v>0</v>
      </c>
      <c s="36">
        <f>ROUND(G66*H66,6)</f>
      </c>
      <c r="L66" s="38">
        <v>0</v>
      </c>
      <c s="32">
        <f>ROUND(ROUND(L66,2)*ROUND(G66,3),2)</f>
      </c>
      <c s="36" t="s">
        <v>74</v>
      </c>
      <c>
        <f>(M66*21)/100</f>
      </c>
      <c t="s">
        <v>28</v>
      </c>
    </row>
    <row r="67" spans="1:5" ht="12.75">
      <c r="A67" s="35" t="s">
        <v>55</v>
      </c>
      <c r="E67" s="39" t="s">
        <v>5</v>
      </c>
    </row>
    <row r="68" spans="1:5" ht="12.75">
      <c r="A68" s="35" t="s">
        <v>57</v>
      </c>
      <c r="E68" s="40" t="s">
        <v>5</v>
      </c>
    </row>
    <row r="69" spans="1:5" ht="12.75">
      <c r="A69" t="s">
        <v>58</v>
      </c>
      <c r="E69" s="39" t="s">
        <v>75</v>
      </c>
    </row>
    <row r="70" spans="1:13" ht="12.75">
      <c r="A70" t="s">
        <v>47</v>
      </c>
      <c r="C70" s="31" t="s">
        <v>76</v>
      </c>
      <c r="E70" s="33" t="s">
        <v>105</v>
      </c>
      <c r="J70" s="32">
        <f>0</f>
      </c>
      <c s="32">
        <f>0</f>
      </c>
      <c s="32">
        <f>0+L71+L75+L79+L83+L87+L91+L95+L99+L103+L107+L111+L115+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L407+L411+L415+L419+L423+L427+L431+L435+L439+L443+L447+L451+L455+L459+L463+L467+L471+L475+L479+L483+L487+L491+L495+L499+L503+L507+L511+L515+L519+L523+L527+L531+L535+L539+L543+L547+L551+L555+L559+L563+L567+L571+L575+L579+L583+L587+L591+L595+L599+L603+L607+L611+L615</f>
      </c>
      <c s="32">
        <f>0+M71+M75+M79+M83+M87+M91+M95+M99+M103+M107+M111+M115+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M407+M411+M415+M419+M423+M427+M431+M435+M439+M443+M447+M451+M455+M459+M463+M467+M471+M475+M479+M483+M487+M491+M495+M499+M503+M507+M511+M515+M519+M523+M527+M531+M535+M539+M543+M547+M551+M555+M559+M563+M567+M571+M575+M579+M583+M587+M591+M595+M599+M603+M607+M611+M615</f>
      </c>
    </row>
    <row r="71" spans="1:16" ht="12.75">
      <c r="A71" t="s">
        <v>50</v>
      </c>
      <c s="34" t="s">
        <v>106</v>
      </c>
      <c s="34" t="s">
        <v>107</v>
      </c>
      <c s="35" t="s">
        <v>48</v>
      </c>
      <c s="6" t="s">
        <v>108</v>
      </c>
      <c s="36" t="s">
        <v>109</v>
      </c>
      <c s="37">
        <v>70</v>
      </c>
      <c s="36">
        <v>0</v>
      </c>
      <c s="36">
        <f>ROUND(G71*H71,6)</f>
      </c>
      <c r="L71" s="38">
        <v>0</v>
      </c>
      <c s="32">
        <f>ROUND(ROUND(L71,2)*ROUND(G71,3),2)</f>
      </c>
      <c s="36" t="s">
        <v>74</v>
      </c>
      <c>
        <f>(M71*21)/100</f>
      </c>
      <c t="s">
        <v>28</v>
      </c>
    </row>
    <row r="72" spans="1:5" ht="12.75">
      <c r="A72" s="35" t="s">
        <v>55</v>
      </c>
      <c r="E72" s="39" t="s">
        <v>5</v>
      </c>
    </row>
    <row r="73" spans="1:5" ht="12.75">
      <c r="A73" s="35" t="s">
        <v>57</v>
      </c>
      <c r="E73" s="40" t="s">
        <v>5</v>
      </c>
    </row>
    <row r="74" spans="1:5" ht="12.75">
      <c r="A74" t="s">
        <v>58</v>
      </c>
      <c r="E74" s="39" t="s">
        <v>75</v>
      </c>
    </row>
    <row r="75" spans="1:16" ht="12.75">
      <c r="A75" t="s">
        <v>50</v>
      </c>
      <c s="34" t="s">
        <v>110</v>
      </c>
      <c s="34" t="s">
        <v>111</v>
      </c>
      <c s="35" t="s">
        <v>48</v>
      </c>
      <c s="6" t="s">
        <v>112</v>
      </c>
      <c s="36" t="s">
        <v>79</v>
      </c>
      <c s="37">
        <v>1183</v>
      </c>
      <c s="36">
        <v>0</v>
      </c>
      <c s="36">
        <f>ROUND(G75*H75,6)</f>
      </c>
      <c r="L75" s="38">
        <v>0</v>
      </c>
      <c s="32">
        <f>ROUND(ROUND(L75,2)*ROUND(G75,3),2)</f>
      </c>
      <c s="36" t="s">
        <v>74</v>
      </c>
      <c>
        <f>(M75*21)/100</f>
      </c>
      <c t="s">
        <v>28</v>
      </c>
    </row>
    <row r="76" spans="1:5" ht="12.75">
      <c r="A76" s="35" t="s">
        <v>55</v>
      </c>
      <c r="E76" s="39" t="s">
        <v>5</v>
      </c>
    </row>
    <row r="77" spans="1:5" ht="12.75">
      <c r="A77" s="35" t="s">
        <v>57</v>
      </c>
      <c r="E77" s="40" t="s">
        <v>5</v>
      </c>
    </row>
    <row r="78" spans="1:5" ht="12.75">
      <c r="A78" t="s">
        <v>58</v>
      </c>
      <c r="E78" s="39" t="s">
        <v>75</v>
      </c>
    </row>
    <row r="79" spans="1:16" ht="12.75">
      <c r="A79" t="s">
        <v>50</v>
      </c>
      <c s="34" t="s">
        <v>113</v>
      </c>
      <c s="34" t="s">
        <v>114</v>
      </c>
      <c s="35" t="s">
        <v>48</v>
      </c>
      <c s="6" t="s">
        <v>115</v>
      </c>
      <c s="36" t="s">
        <v>79</v>
      </c>
      <c s="37">
        <v>1466</v>
      </c>
      <c s="36">
        <v>0</v>
      </c>
      <c s="36">
        <f>ROUND(G79*H79,6)</f>
      </c>
      <c r="L79" s="38">
        <v>0</v>
      </c>
      <c s="32">
        <f>ROUND(ROUND(L79,2)*ROUND(G79,3),2)</f>
      </c>
      <c s="36" t="s">
        <v>74</v>
      </c>
      <c>
        <f>(M79*21)/100</f>
      </c>
      <c t="s">
        <v>28</v>
      </c>
    </row>
    <row r="80" spans="1:5" ht="12.75">
      <c r="A80" s="35" t="s">
        <v>55</v>
      </c>
      <c r="E80" s="39" t="s">
        <v>5</v>
      </c>
    </row>
    <row r="81" spans="1:5" ht="12.75">
      <c r="A81" s="35" t="s">
        <v>57</v>
      </c>
      <c r="E81" s="40" t="s">
        <v>5</v>
      </c>
    </row>
    <row r="82" spans="1:5" ht="12.75">
      <c r="A82" t="s">
        <v>58</v>
      </c>
      <c r="E82" s="39" t="s">
        <v>75</v>
      </c>
    </row>
    <row r="83" spans="1:16" ht="12.75">
      <c r="A83" t="s">
        <v>50</v>
      </c>
      <c s="34" t="s">
        <v>116</v>
      </c>
      <c s="34" t="s">
        <v>117</v>
      </c>
      <c s="35" t="s">
        <v>48</v>
      </c>
      <c s="6" t="s">
        <v>118</v>
      </c>
      <c s="36" t="s">
        <v>79</v>
      </c>
      <c s="37">
        <v>1047</v>
      </c>
      <c s="36">
        <v>0</v>
      </c>
      <c s="36">
        <f>ROUND(G83*H83,6)</f>
      </c>
      <c r="L83" s="38">
        <v>0</v>
      </c>
      <c s="32">
        <f>ROUND(ROUND(L83,2)*ROUND(G83,3),2)</f>
      </c>
      <c s="36" t="s">
        <v>74</v>
      </c>
      <c>
        <f>(M83*21)/100</f>
      </c>
      <c t="s">
        <v>28</v>
      </c>
    </row>
    <row r="84" spans="1:5" ht="12.75">
      <c r="A84" s="35" t="s">
        <v>55</v>
      </c>
      <c r="E84" s="39" t="s">
        <v>5</v>
      </c>
    </row>
    <row r="85" spans="1:5" ht="12.75">
      <c r="A85" s="35" t="s">
        <v>57</v>
      </c>
      <c r="E85" s="40" t="s">
        <v>5</v>
      </c>
    </row>
    <row r="86" spans="1:5" ht="12.75">
      <c r="A86" t="s">
        <v>58</v>
      </c>
      <c r="E86" s="39" t="s">
        <v>75</v>
      </c>
    </row>
    <row r="87" spans="1:16" ht="12.75">
      <c r="A87" t="s">
        <v>50</v>
      </c>
      <c s="34" t="s">
        <v>119</v>
      </c>
      <c s="34" t="s">
        <v>120</v>
      </c>
      <c s="35" t="s">
        <v>48</v>
      </c>
      <c s="6" t="s">
        <v>121</v>
      </c>
      <c s="36" t="s">
        <v>79</v>
      </c>
      <c s="37">
        <v>671</v>
      </c>
      <c s="36">
        <v>0</v>
      </c>
      <c s="36">
        <f>ROUND(G87*H87,6)</f>
      </c>
      <c r="L87" s="38">
        <v>0</v>
      </c>
      <c s="32">
        <f>ROUND(ROUND(L87,2)*ROUND(G87,3),2)</f>
      </c>
      <c s="36" t="s">
        <v>74</v>
      </c>
      <c>
        <f>(M87*21)/100</f>
      </c>
      <c t="s">
        <v>28</v>
      </c>
    </row>
    <row r="88" spans="1:5" ht="12.75">
      <c r="A88" s="35" t="s">
        <v>55</v>
      </c>
      <c r="E88" s="39" t="s">
        <v>5</v>
      </c>
    </row>
    <row r="89" spans="1:5" ht="12.75">
      <c r="A89" s="35" t="s">
        <v>57</v>
      </c>
      <c r="E89" s="40" t="s">
        <v>5</v>
      </c>
    </row>
    <row r="90" spans="1:5" ht="12.75">
      <c r="A90" t="s">
        <v>58</v>
      </c>
      <c r="E90" s="39" t="s">
        <v>75</v>
      </c>
    </row>
    <row r="91" spans="1:16" ht="25.5">
      <c r="A91" t="s">
        <v>50</v>
      </c>
      <c s="34" t="s">
        <v>122</v>
      </c>
      <c s="34" t="s">
        <v>123</v>
      </c>
      <c s="35" t="s">
        <v>48</v>
      </c>
      <c s="6" t="s">
        <v>124</v>
      </c>
      <c s="36" t="s">
        <v>79</v>
      </c>
      <c s="37">
        <v>50</v>
      </c>
      <c s="36">
        <v>0</v>
      </c>
      <c s="36">
        <f>ROUND(G91*H91,6)</f>
      </c>
      <c r="L91" s="38">
        <v>0</v>
      </c>
      <c s="32">
        <f>ROUND(ROUND(L91,2)*ROUND(G91,3),2)</f>
      </c>
      <c s="36" t="s">
        <v>74</v>
      </c>
      <c>
        <f>(M91*21)/100</f>
      </c>
      <c t="s">
        <v>28</v>
      </c>
    </row>
    <row r="92" spans="1:5" ht="12.75">
      <c r="A92" s="35" t="s">
        <v>55</v>
      </c>
      <c r="E92" s="39" t="s">
        <v>5</v>
      </c>
    </row>
    <row r="93" spans="1:5" ht="12.75">
      <c r="A93" s="35" t="s">
        <v>57</v>
      </c>
      <c r="E93" s="40" t="s">
        <v>5</v>
      </c>
    </row>
    <row r="94" spans="1:5" ht="12.75">
      <c r="A94" t="s">
        <v>58</v>
      </c>
      <c r="E94" s="39" t="s">
        <v>75</v>
      </c>
    </row>
    <row r="95" spans="1:16" ht="25.5">
      <c r="A95" t="s">
        <v>50</v>
      </c>
      <c s="34" t="s">
        <v>125</v>
      </c>
      <c s="34" t="s">
        <v>126</v>
      </c>
      <c s="35" t="s">
        <v>48</v>
      </c>
      <c s="6" t="s">
        <v>127</v>
      </c>
      <c s="36" t="s">
        <v>109</v>
      </c>
      <c s="37">
        <v>21</v>
      </c>
      <c s="36">
        <v>0</v>
      </c>
      <c s="36">
        <f>ROUND(G95*H95,6)</f>
      </c>
      <c r="L95" s="38">
        <v>0</v>
      </c>
      <c s="32">
        <f>ROUND(ROUND(L95,2)*ROUND(G95,3),2)</f>
      </c>
      <c s="36" t="s">
        <v>74</v>
      </c>
      <c>
        <f>(M95*21)/100</f>
      </c>
      <c t="s">
        <v>28</v>
      </c>
    </row>
    <row r="96" spans="1:5" ht="12.75">
      <c r="A96" s="35" t="s">
        <v>55</v>
      </c>
      <c r="E96" s="39" t="s">
        <v>5</v>
      </c>
    </row>
    <row r="97" spans="1:5" ht="12.75">
      <c r="A97" s="35" t="s">
        <v>57</v>
      </c>
      <c r="E97" s="40" t="s">
        <v>5</v>
      </c>
    </row>
    <row r="98" spans="1:5" ht="12.75">
      <c r="A98" t="s">
        <v>58</v>
      </c>
      <c r="E98" s="39" t="s">
        <v>75</v>
      </c>
    </row>
    <row r="99" spans="1:16" ht="12.75">
      <c r="A99" t="s">
        <v>50</v>
      </c>
      <c s="34" t="s">
        <v>128</v>
      </c>
      <c s="34" t="s">
        <v>129</v>
      </c>
      <c s="35" t="s">
        <v>48</v>
      </c>
      <c s="6" t="s">
        <v>130</v>
      </c>
      <c s="36" t="s">
        <v>79</v>
      </c>
      <c s="37">
        <v>1079</v>
      </c>
      <c s="36">
        <v>0</v>
      </c>
      <c s="36">
        <f>ROUND(G99*H99,6)</f>
      </c>
      <c r="L99" s="38">
        <v>0</v>
      </c>
      <c s="32">
        <f>ROUND(ROUND(L99,2)*ROUND(G99,3),2)</f>
      </c>
      <c s="36" t="s">
        <v>74</v>
      </c>
      <c>
        <f>(M99*21)/100</f>
      </c>
      <c t="s">
        <v>28</v>
      </c>
    </row>
    <row r="100" spans="1:5" ht="12.75">
      <c r="A100" s="35" t="s">
        <v>55</v>
      </c>
      <c r="E100" s="39" t="s">
        <v>5</v>
      </c>
    </row>
    <row r="101" spans="1:5" ht="12.75">
      <c r="A101" s="35" t="s">
        <v>57</v>
      </c>
      <c r="E101" s="40" t="s">
        <v>5</v>
      </c>
    </row>
    <row r="102" spans="1:5" ht="12.75">
      <c r="A102" t="s">
        <v>58</v>
      </c>
      <c r="E102" s="39" t="s">
        <v>75</v>
      </c>
    </row>
    <row r="103" spans="1:16" ht="25.5">
      <c r="A103" t="s">
        <v>50</v>
      </c>
      <c s="34" t="s">
        <v>131</v>
      </c>
      <c s="34" t="s">
        <v>132</v>
      </c>
      <c s="35" t="s">
        <v>48</v>
      </c>
      <c s="6" t="s">
        <v>133</v>
      </c>
      <c s="36" t="s">
        <v>79</v>
      </c>
      <c s="37">
        <v>105</v>
      </c>
      <c s="36">
        <v>0</v>
      </c>
      <c s="36">
        <f>ROUND(G103*H103,6)</f>
      </c>
      <c r="L103" s="38">
        <v>0</v>
      </c>
      <c s="32">
        <f>ROUND(ROUND(L103,2)*ROUND(G103,3),2)</f>
      </c>
      <c s="36" t="s">
        <v>74</v>
      </c>
      <c>
        <f>(M103*21)/100</f>
      </c>
      <c t="s">
        <v>28</v>
      </c>
    </row>
    <row r="104" spans="1:5" ht="12.75">
      <c r="A104" s="35" t="s">
        <v>55</v>
      </c>
      <c r="E104" s="39" t="s">
        <v>5</v>
      </c>
    </row>
    <row r="105" spans="1:5" ht="12.75">
      <c r="A105" s="35" t="s">
        <v>57</v>
      </c>
      <c r="E105" s="40" t="s">
        <v>5</v>
      </c>
    </row>
    <row r="106" spans="1:5" ht="12.75">
      <c r="A106" t="s">
        <v>58</v>
      </c>
      <c r="E106" s="39" t="s">
        <v>75</v>
      </c>
    </row>
    <row r="107" spans="1:16" ht="25.5">
      <c r="A107" t="s">
        <v>50</v>
      </c>
      <c s="34" t="s">
        <v>134</v>
      </c>
      <c s="34" t="s">
        <v>135</v>
      </c>
      <c s="35" t="s">
        <v>48</v>
      </c>
      <c s="6" t="s">
        <v>136</v>
      </c>
      <c s="36" t="s">
        <v>79</v>
      </c>
      <c s="37">
        <v>65</v>
      </c>
      <c s="36">
        <v>0</v>
      </c>
      <c s="36">
        <f>ROUND(G107*H107,6)</f>
      </c>
      <c r="L107" s="38">
        <v>0</v>
      </c>
      <c s="32">
        <f>ROUND(ROUND(L107,2)*ROUND(G107,3),2)</f>
      </c>
      <c s="36" t="s">
        <v>74</v>
      </c>
      <c>
        <f>(M107*21)/100</f>
      </c>
      <c t="s">
        <v>28</v>
      </c>
    </row>
    <row r="108" spans="1:5" ht="12.75">
      <c r="A108" s="35" t="s">
        <v>55</v>
      </c>
      <c r="E108" s="39" t="s">
        <v>5</v>
      </c>
    </row>
    <row r="109" spans="1:5" ht="12.75">
      <c r="A109" s="35" t="s">
        <v>57</v>
      </c>
      <c r="E109" s="40" t="s">
        <v>5</v>
      </c>
    </row>
    <row r="110" spans="1:5" ht="12.75">
      <c r="A110" t="s">
        <v>58</v>
      </c>
      <c r="E110" s="39" t="s">
        <v>75</v>
      </c>
    </row>
    <row r="111" spans="1:16" ht="12.75">
      <c r="A111" t="s">
        <v>50</v>
      </c>
      <c s="34" t="s">
        <v>137</v>
      </c>
      <c s="34" t="s">
        <v>138</v>
      </c>
      <c s="35" t="s">
        <v>48</v>
      </c>
      <c s="6" t="s">
        <v>139</v>
      </c>
      <c s="36" t="s">
        <v>79</v>
      </c>
      <c s="37">
        <v>50</v>
      </c>
      <c s="36">
        <v>0</v>
      </c>
      <c s="36">
        <f>ROUND(G111*H111,6)</f>
      </c>
      <c r="L111" s="38">
        <v>0</v>
      </c>
      <c s="32">
        <f>ROUND(ROUND(L111,2)*ROUND(G111,3),2)</f>
      </c>
      <c s="36" t="s">
        <v>74</v>
      </c>
      <c>
        <f>(M111*21)/100</f>
      </c>
      <c t="s">
        <v>28</v>
      </c>
    </row>
    <row r="112" spans="1:5" ht="12.75">
      <c r="A112" s="35" t="s">
        <v>55</v>
      </c>
      <c r="E112" s="39" t="s">
        <v>5</v>
      </c>
    </row>
    <row r="113" spans="1:5" ht="12.75">
      <c r="A113" s="35" t="s">
        <v>57</v>
      </c>
      <c r="E113" s="40" t="s">
        <v>5</v>
      </c>
    </row>
    <row r="114" spans="1:5" ht="12.75">
      <c r="A114" t="s">
        <v>58</v>
      </c>
      <c r="E114" s="39" t="s">
        <v>75</v>
      </c>
    </row>
    <row r="115" spans="1:16" ht="12.75">
      <c r="A115" t="s">
        <v>50</v>
      </c>
      <c s="34" t="s">
        <v>140</v>
      </c>
      <c s="34" t="s">
        <v>141</v>
      </c>
      <c s="35" t="s">
        <v>48</v>
      </c>
      <c s="6" t="s">
        <v>142</v>
      </c>
      <c s="36" t="s">
        <v>79</v>
      </c>
      <c s="37">
        <v>170</v>
      </c>
      <c s="36">
        <v>0</v>
      </c>
      <c s="36">
        <f>ROUND(G115*H115,6)</f>
      </c>
      <c r="L115" s="38">
        <v>0</v>
      </c>
      <c s="32">
        <f>ROUND(ROUND(L115,2)*ROUND(G115,3),2)</f>
      </c>
      <c s="36" t="s">
        <v>74</v>
      </c>
      <c>
        <f>(M115*21)/100</f>
      </c>
      <c t="s">
        <v>28</v>
      </c>
    </row>
    <row r="116" spans="1:5" ht="12.75">
      <c r="A116" s="35" t="s">
        <v>55</v>
      </c>
      <c r="E116" s="39" t="s">
        <v>5</v>
      </c>
    </row>
    <row r="117" spans="1:5" ht="12.75">
      <c r="A117" s="35" t="s">
        <v>57</v>
      </c>
      <c r="E117" s="40" t="s">
        <v>5</v>
      </c>
    </row>
    <row r="118" spans="1:5" ht="12.75">
      <c r="A118" t="s">
        <v>58</v>
      </c>
      <c r="E118" s="39" t="s">
        <v>75</v>
      </c>
    </row>
    <row r="119" spans="1:16" ht="25.5">
      <c r="A119" t="s">
        <v>50</v>
      </c>
      <c s="34" t="s">
        <v>143</v>
      </c>
      <c s="34" t="s">
        <v>144</v>
      </c>
      <c s="35" t="s">
        <v>48</v>
      </c>
      <c s="6" t="s">
        <v>145</v>
      </c>
      <c s="36" t="s">
        <v>109</v>
      </c>
      <c s="37">
        <v>12</v>
      </c>
      <c s="36">
        <v>0</v>
      </c>
      <c s="36">
        <f>ROUND(G119*H119,6)</f>
      </c>
      <c r="L119" s="38">
        <v>0</v>
      </c>
      <c s="32">
        <f>ROUND(ROUND(L119,2)*ROUND(G119,3),2)</f>
      </c>
      <c s="36" t="s">
        <v>74</v>
      </c>
      <c>
        <f>(M119*21)/100</f>
      </c>
      <c t="s">
        <v>28</v>
      </c>
    </row>
    <row r="120" spans="1:5" ht="12.75">
      <c r="A120" s="35" t="s">
        <v>55</v>
      </c>
      <c r="E120" s="39" t="s">
        <v>5</v>
      </c>
    </row>
    <row r="121" spans="1:5" ht="12.75">
      <c r="A121" s="35" t="s">
        <v>57</v>
      </c>
      <c r="E121" s="40" t="s">
        <v>5</v>
      </c>
    </row>
    <row r="122" spans="1:5" ht="12.75">
      <c r="A122" t="s">
        <v>58</v>
      </c>
      <c r="E122" s="39" t="s">
        <v>75</v>
      </c>
    </row>
    <row r="123" spans="1:16" ht="25.5">
      <c r="A123" t="s">
        <v>50</v>
      </c>
      <c s="34" t="s">
        <v>146</v>
      </c>
      <c s="34" t="s">
        <v>147</v>
      </c>
      <c s="35" t="s">
        <v>48</v>
      </c>
      <c s="6" t="s">
        <v>148</v>
      </c>
      <c s="36" t="s">
        <v>109</v>
      </c>
      <c s="37">
        <v>2</v>
      </c>
      <c s="36">
        <v>0</v>
      </c>
      <c s="36">
        <f>ROUND(G123*H123,6)</f>
      </c>
      <c r="L123" s="38">
        <v>0</v>
      </c>
      <c s="32">
        <f>ROUND(ROUND(L123,2)*ROUND(G123,3),2)</f>
      </c>
      <c s="36" t="s">
        <v>74</v>
      </c>
      <c>
        <f>(M123*21)/100</f>
      </c>
      <c t="s">
        <v>28</v>
      </c>
    </row>
    <row r="124" spans="1:5" ht="12.75">
      <c r="A124" s="35" t="s">
        <v>55</v>
      </c>
      <c r="E124" s="39" t="s">
        <v>5</v>
      </c>
    </row>
    <row r="125" spans="1:5" ht="12.75">
      <c r="A125" s="35" t="s">
        <v>57</v>
      </c>
      <c r="E125" s="40" t="s">
        <v>5</v>
      </c>
    </row>
    <row r="126" spans="1:5" ht="12.75">
      <c r="A126" t="s">
        <v>58</v>
      </c>
      <c r="E126" s="39" t="s">
        <v>75</v>
      </c>
    </row>
    <row r="127" spans="1:16" ht="25.5">
      <c r="A127" t="s">
        <v>50</v>
      </c>
      <c s="34" t="s">
        <v>149</v>
      </c>
      <c s="34" t="s">
        <v>150</v>
      </c>
      <c s="35" t="s">
        <v>48</v>
      </c>
      <c s="6" t="s">
        <v>151</v>
      </c>
      <c s="36" t="s">
        <v>109</v>
      </c>
      <c s="37">
        <v>12</v>
      </c>
      <c s="36">
        <v>0</v>
      </c>
      <c s="36">
        <f>ROUND(G127*H127,6)</f>
      </c>
      <c r="L127" s="38">
        <v>0</v>
      </c>
      <c s="32">
        <f>ROUND(ROUND(L127,2)*ROUND(G127,3),2)</f>
      </c>
      <c s="36" t="s">
        <v>74</v>
      </c>
      <c>
        <f>(M127*21)/100</f>
      </c>
      <c t="s">
        <v>28</v>
      </c>
    </row>
    <row r="128" spans="1:5" ht="12.75">
      <c r="A128" s="35" t="s">
        <v>55</v>
      </c>
      <c r="E128" s="39" t="s">
        <v>5</v>
      </c>
    </row>
    <row r="129" spans="1:5" ht="12.75">
      <c r="A129" s="35" t="s">
        <v>57</v>
      </c>
      <c r="E129" s="40" t="s">
        <v>5</v>
      </c>
    </row>
    <row r="130" spans="1:5" ht="12.75">
      <c r="A130" t="s">
        <v>58</v>
      </c>
      <c r="E130" s="39" t="s">
        <v>75</v>
      </c>
    </row>
    <row r="131" spans="1:16" ht="12.75">
      <c r="A131" t="s">
        <v>50</v>
      </c>
      <c s="34" t="s">
        <v>152</v>
      </c>
      <c s="34" t="s">
        <v>153</v>
      </c>
      <c s="35" t="s">
        <v>48</v>
      </c>
      <c s="6" t="s">
        <v>154</v>
      </c>
      <c s="36" t="s">
        <v>79</v>
      </c>
      <c s="37">
        <v>3300</v>
      </c>
      <c s="36">
        <v>0</v>
      </c>
      <c s="36">
        <f>ROUND(G131*H131,6)</f>
      </c>
      <c r="L131" s="38">
        <v>0</v>
      </c>
      <c s="32">
        <f>ROUND(ROUND(L131,2)*ROUND(G131,3),2)</f>
      </c>
      <c s="36" t="s">
        <v>74</v>
      </c>
      <c>
        <f>(M131*21)/100</f>
      </c>
      <c t="s">
        <v>28</v>
      </c>
    </row>
    <row r="132" spans="1:5" ht="12.75">
      <c r="A132" s="35" t="s">
        <v>55</v>
      </c>
      <c r="E132" s="39" t="s">
        <v>5</v>
      </c>
    </row>
    <row r="133" spans="1:5" ht="12.75">
      <c r="A133" s="35" t="s">
        <v>57</v>
      </c>
      <c r="E133" s="40" t="s">
        <v>5</v>
      </c>
    </row>
    <row r="134" spans="1:5" ht="12.75">
      <c r="A134" t="s">
        <v>58</v>
      </c>
      <c r="E134" s="39" t="s">
        <v>75</v>
      </c>
    </row>
    <row r="135" spans="1:16" ht="12.75">
      <c r="A135" t="s">
        <v>50</v>
      </c>
      <c s="34" t="s">
        <v>155</v>
      </c>
      <c s="34" t="s">
        <v>156</v>
      </c>
      <c s="35" t="s">
        <v>48</v>
      </c>
      <c s="6" t="s">
        <v>157</v>
      </c>
      <c s="36" t="s">
        <v>109</v>
      </c>
      <c s="37">
        <v>192</v>
      </c>
      <c s="36">
        <v>0</v>
      </c>
      <c s="36">
        <f>ROUND(G135*H135,6)</f>
      </c>
      <c r="L135" s="38">
        <v>0</v>
      </c>
      <c s="32">
        <f>ROUND(ROUND(L135,2)*ROUND(G135,3),2)</f>
      </c>
      <c s="36" t="s">
        <v>74</v>
      </c>
      <c>
        <f>(M135*21)/100</f>
      </c>
      <c t="s">
        <v>28</v>
      </c>
    </row>
    <row r="136" spans="1:5" ht="12.75">
      <c r="A136" s="35" t="s">
        <v>55</v>
      </c>
      <c r="E136" s="39" t="s">
        <v>5</v>
      </c>
    </row>
    <row r="137" spans="1:5" ht="12.75">
      <c r="A137" s="35" t="s">
        <v>57</v>
      </c>
      <c r="E137" s="40" t="s">
        <v>5</v>
      </c>
    </row>
    <row r="138" spans="1:5" ht="12.75">
      <c r="A138" t="s">
        <v>58</v>
      </c>
      <c r="E138" s="39" t="s">
        <v>75</v>
      </c>
    </row>
    <row r="139" spans="1:16" ht="12.75">
      <c r="A139" t="s">
        <v>50</v>
      </c>
      <c s="34" t="s">
        <v>158</v>
      </c>
      <c s="34" t="s">
        <v>159</v>
      </c>
      <c s="35" t="s">
        <v>48</v>
      </c>
      <c s="6" t="s">
        <v>160</v>
      </c>
      <c s="36" t="s">
        <v>109</v>
      </c>
      <c s="37">
        <v>1</v>
      </c>
      <c s="36">
        <v>0</v>
      </c>
      <c s="36">
        <f>ROUND(G139*H139,6)</f>
      </c>
      <c r="L139" s="38">
        <v>0</v>
      </c>
      <c s="32">
        <f>ROUND(ROUND(L139,2)*ROUND(G139,3),2)</f>
      </c>
      <c s="36" t="s">
        <v>74</v>
      </c>
      <c>
        <f>(M139*21)/100</f>
      </c>
      <c t="s">
        <v>28</v>
      </c>
    </row>
    <row r="140" spans="1:5" ht="12.75">
      <c r="A140" s="35" t="s">
        <v>55</v>
      </c>
      <c r="E140" s="39" t="s">
        <v>5</v>
      </c>
    </row>
    <row r="141" spans="1:5" ht="12.75">
      <c r="A141" s="35" t="s">
        <v>57</v>
      </c>
      <c r="E141" s="40" t="s">
        <v>5</v>
      </c>
    </row>
    <row r="142" spans="1:5" ht="12.75">
      <c r="A142" t="s">
        <v>58</v>
      </c>
      <c r="E142" s="39" t="s">
        <v>75</v>
      </c>
    </row>
    <row r="143" spans="1:16" ht="12.75">
      <c r="A143" t="s">
        <v>50</v>
      </c>
      <c s="34" t="s">
        <v>161</v>
      </c>
      <c s="34" t="s">
        <v>162</v>
      </c>
      <c s="35" t="s">
        <v>48</v>
      </c>
      <c s="6" t="s">
        <v>163</v>
      </c>
      <c s="36" t="s">
        <v>164</v>
      </c>
      <c s="37">
        <v>43.645</v>
      </c>
      <c s="36">
        <v>0</v>
      </c>
      <c s="36">
        <f>ROUND(G143*H143,6)</f>
      </c>
      <c r="L143" s="38">
        <v>0</v>
      </c>
      <c s="32">
        <f>ROUND(ROUND(L143,2)*ROUND(G143,3),2)</f>
      </c>
      <c s="36" t="s">
        <v>74</v>
      </c>
      <c>
        <f>(M143*21)/100</f>
      </c>
      <c t="s">
        <v>28</v>
      </c>
    </row>
    <row r="144" spans="1:5" ht="12.75">
      <c r="A144" s="35" t="s">
        <v>55</v>
      </c>
      <c r="E144" s="39" t="s">
        <v>5</v>
      </c>
    </row>
    <row r="145" spans="1:5" ht="12.75">
      <c r="A145" s="35" t="s">
        <v>57</v>
      </c>
      <c r="E145" s="40" t="s">
        <v>5</v>
      </c>
    </row>
    <row r="146" spans="1:5" ht="12.75">
      <c r="A146" t="s">
        <v>58</v>
      </c>
      <c r="E146" s="39" t="s">
        <v>75</v>
      </c>
    </row>
    <row r="147" spans="1:16" ht="12.75">
      <c r="A147" t="s">
        <v>50</v>
      </c>
      <c s="34" t="s">
        <v>165</v>
      </c>
      <c s="34" t="s">
        <v>166</v>
      </c>
      <c s="35" t="s">
        <v>48</v>
      </c>
      <c s="6" t="s">
        <v>167</v>
      </c>
      <c s="36" t="s">
        <v>164</v>
      </c>
      <c s="37">
        <v>2.4</v>
      </c>
      <c s="36">
        <v>0</v>
      </c>
      <c s="36">
        <f>ROUND(G147*H147,6)</f>
      </c>
      <c r="L147" s="38">
        <v>0</v>
      </c>
      <c s="32">
        <f>ROUND(ROUND(L147,2)*ROUND(G147,3),2)</f>
      </c>
      <c s="36" t="s">
        <v>74</v>
      </c>
      <c>
        <f>(M147*21)/100</f>
      </c>
      <c t="s">
        <v>28</v>
      </c>
    </row>
    <row r="148" spans="1:5" ht="12.75">
      <c r="A148" s="35" t="s">
        <v>55</v>
      </c>
      <c r="E148" s="39" t="s">
        <v>5</v>
      </c>
    </row>
    <row r="149" spans="1:5" ht="12.75">
      <c r="A149" s="35" t="s">
        <v>57</v>
      </c>
      <c r="E149" s="40" t="s">
        <v>5</v>
      </c>
    </row>
    <row r="150" spans="1:5" ht="12.75">
      <c r="A150" t="s">
        <v>58</v>
      </c>
      <c r="E150" s="39" t="s">
        <v>75</v>
      </c>
    </row>
    <row r="151" spans="1:16" ht="12.75">
      <c r="A151" t="s">
        <v>50</v>
      </c>
      <c s="34" t="s">
        <v>168</v>
      </c>
      <c s="34" t="s">
        <v>169</v>
      </c>
      <c s="35" t="s">
        <v>48</v>
      </c>
      <c s="6" t="s">
        <v>170</v>
      </c>
      <c s="36" t="s">
        <v>164</v>
      </c>
      <c s="37">
        <v>57.86</v>
      </c>
      <c s="36">
        <v>0</v>
      </c>
      <c s="36">
        <f>ROUND(G151*H151,6)</f>
      </c>
      <c r="L151" s="38">
        <v>0</v>
      </c>
      <c s="32">
        <f>ROUND(ROUND(L151,2)*ROUND(G151,3),2)</f>
      </c>
      <c s="36" t="s">
        <v>74</v>
      </c>
      <c>
        <f>(M151*21)/100</f>
      </c>
      <c t="s">
        <v>28</v>
      </c>
    </row>
    <row r="152" spans="1:5" ht="12.75">
      <c r="A152" s="35" t="s">
        <v>55</v>
      </c>
      <c r="E152" s="39" t="s">
        <v>5</v>
      </c>
    </row>
    <row r="153" spans="1:5" ht="12.75">
      <c r="A153" s="35" t="s">
        <v>57</v>
      </c>
      <c r="E153" s="40" t="s">
        <v>5</v>
      </c>
    </row>
    <row r="154" spans="1:5" ht="12.75">
      <c r="A154" t="s">
        <v>58</v>
      </c>
      <c r="E154" s="39" t="s">
        <v>75</v>
      </c>
    </row>
    <row r="155" spans="1:16" ht="12.75">
      <c r="A155" t="s">
        <v>50</v>
      </c>
      <c s="34" t="s">
        <v>171</v>
      </c>
      <c s="34" t="s">
        <v>172</v>
      </c>
      <c s="35" t="s">
        <v>48</v>
      </c>
      <c s="6" t="s">
        <v>173</v>
      </c>
      <c s="36" t="s">
        <v>164</v>
      </c>
      <c s="37">
        <v>180.8</v>
      </c>
      <c s="36">
        <v>0</v>
      </c>
      <c s="36">
        <f>ROUND(G155*H155,6)</f>
      </c>
      <c r="L155" s="38">
        <v>0</v>
      </c>
      <c s="32">
        <f>ROUND(ROUND(L155,2)*ROUND(G155,3),2)</f>
      </c>
      <c s="36" t="s">
        <v>74</v>
      </c>
      <c>
        <f>(M155*21)/100</f>
      </c>
      <c t="s">
        <v>28</v>
      </c>
    </row>
    <row r="156" spans="1:5" ht="12.75">
      <c r="A156" s="35" t="s">
        <v>55</v>
      </c>
      <c r="E156" s="39" t="s">
        <v>5</v>
      </c>
    </row>
    <row r="157" spans="1:5" ht="12.75">
      <c r="A157" s="35" t="s">
        <v>57</v>
      </c>
      <c r="E157" s="40" t="s">
        <v>5</v>
      </c>
    </row>
    <row r="158" spans="1:5" ht="12.75">
      <c r="A158" t="s">
        <v>58</v>
      </c>
      <c r="E158" s="39" t="s">
        <v>75</v>
      </c>
    </row>
    <row r="159" spans="1:16" ht="12.75">
      <c r="A159" t="s">
        <v>50</v>
      </c>
      <c s="34" t="s">
        <v>174</v>
      </c>
      <c s="34" t="s">
        <v>175</v>
      </c>
      <c s="35" t="s">
        <v>48</v>
      </c>
      <c s="6" t="s">
        <v>176</v>
      </c>
      <c s="36" t="s">
        <v>164</v>
      </c>
      <c s="37">
        <v>43.645</v>
      </c>
      <c s="36">
        <v>0</v>
      </c>
      <c s="36">
        <f>ROUND(G159*H159,6)</f>
      </c>
      <c r="L159" s="38">
        <v>0</v>
      </c>
      <c s="32">
        <f>ROUND(ROUND(L159,2)*ROUND(G159,3),2)</f>
      </c>
      <c s="36" t="s">
        <v>74</v>
      </c>
      <c>
        <f>(M159*21)/100</f>
      </c>
      <c t="s">
        <v>28</v>
      </c>
    </row>
    <row r="160" spans="1:5" ht="12.75">
      <c r="A160" s="35" t="s">
        <v>55</v>
      </c>
      <c r="E160" s="39" t="s">
        <v>5</v>
      </c>
    </row>
    <row r="161" spans="1:5" ht="12.75">
      <c r="A161" s="35" t="s">
        <v>57</v>
      </c>
      <c r="E161" s="40" t="s">
        <v>5</v>
      </c>
    </row>
    <row r="162" spans="1:5" ht="12.75">
      <c r="A162" t="s">
        <v>58</v>
      </c>
      <c r="E162" s="39" t="s">
        <v>75</v>
      </c>
    </row>
    <row r="163" spans="1:16" ht="12.75">
      <c r="A163" t="s">
        <v>50</v>
      </c>
      <c s="34" t="s">
        <v>177</v>
      </c>
      <c s="34" t="s">
        <v>178</v>
      </c>
      <c s="35" t="s">
        <v>48</v>
      </c>
      <c s="6" t="s">
        <v>179</v>
      </c>
      <c s="36" t="s">
        <v>164</v>
      </c>
      <c s="37">
        <v>6.715</v>
      </c>
      <c s="36">
        <v>0</v>
      </c>
      <c s="36">
        <f>ROUND(G163*H163,6)</f>
      </c>
      <c r="L163" s="38">
        <v>0</v>
      </c>
      <c s="32">
        <f>ROUND(ROUND(L163,2)*ROUND(G163,3),2)</f>
      </c>
      <c s="36" t="s">
        <v>74</v>
      </c>
      <c>
        <f>(M163*21)/100</f>
      </c>
      <c t="s">
        <v>28</v>
      </c>
    </row>
    <row r="164" spans="1:5" ht="12.75">
      <c r="A164" s="35" t="s">
        <v>55</v>
      </c>
      <c r="E164" s="39" t="s">
        <v>5</v>
      </c>
    </row>
    <row r="165" spans="1:5" ht="12.75">
      <c r="A165" s="35" t="s">
        <v>57</v>
      </c>
      <c r="E165" s="40" t="s">
        <v>5</v>
      </c>
    </row>
    <row r="166" spans="1:5" ht="12.75">
      <c r="A166" t="s">
        <v>58</v>
      </c>
      <c r="E166" s="39" t="s">
        <v>75</v>
      </c>
    </row>
    <row r="167" spans="1:16" ht="12.75">
      <c r="A167" t="s">
        <v>50</v>
      </c>
      <c s="34" t="s">
        <v>180</v>
      </c>
      <c s="34" t="s">
        <v>181</v>
      </c>
      <c s="35" t="s">
        <v>48</v>
      </c>
      <c s="6" t="s">
        <v>182</v>
      </c>
      <c s="36" t="s">
        <v>164</v>
      </c>
      <c s="37">
        <v>2.4</v>
      </c>
      <c s="36">
        <v>0</v>
      </c>
      <c s="36">
        <f>ROUND(G167*H167,6)</f>
      </c>
      <c r="L167" s="38">
        <v>0</v>
      </c>
      <c s="32">
        <f>ROUND(ROUND(L167,2)*ROUND(G167,3),2)</f>
      </c>
      <c s="36" t="s">
        <v>74</v>
      </c>
      <c>
        <f>(M167*21)/100</f>
      </c>
      <c t="s">
        <v>28</v>
      </c>
    </row>
    <row r="168" spans="1:5" ht="12.75">
      <c r="A168" s="35" t="s">
        <v>55</v>
      </c>
      <c r="E168" s="39" t="s">
        <v>5</v>
      </c>
    </row>
    <row r="169" spans="1:5" ht="12.75">
      <c r="A169" s="35" t="s">
        <v>57</v>
      </c>
      <c r="E169" s="40" t="s">
        <v>5</v>
      </c>
    </row>
    <row r="170" spans="1:5" ht="12.75">
      <c r="A170" t="s">
        <v>58</v>
      </c>
      <c r="E170" s="39" t="s">
        <v>75</v>
      </c>
    </row>
    <row r="171" spans="1:16" ht="12.75">
      <c r="A171" t="s">
        <v>50</v>
      </c>
      <c s="34" t="s">
        <v>183</v>
      </c>
      <c s="34" t="s">
        <v>184</v>
      </c>
      <c s="35" t="s">
        <v>48</v>
      </c>
      <c s="6" t="s">
        <v>185</v>
      </c>
      <c s="36" t="s">
        <v>164</v>
      </c>
      <c s="37">
        <v>57.86</v>
      </c>
      <c s="36">
        <v>0</v>
      </c>
      <c s="36">
        <f>ROUND(G171*H171,6)</f>
      </c>
      <c r="L171" s="38">
        <v>0</v>
      </c>
      <c s="32">
        <f>ROUND(ROUND(L171,2)*ROUND(G171,3),2)</f>
      </c>
      <c s="36" t="s">
        <v>74</v>
      </c>
      <c>
        <f>(M171*21)/100</f>
      </c>
      <c t="s">
        <v>28</v>
      </c>
    </row>
    <row r="172" spans="1:5" ht="12.75">
      <c r="A172" s="35" t="s">
        <v>55</v>
      </c>
      <c r="E172" s="39" t="s">
        <v>5</v>
      </c>
    </row>
    <row r="173" spans="1:5" ht="12.75">
      <c r="A173" s="35" t="s">
        <v>57</v>
      </c>
      <c r="E173" s="40" t="s">
        <v>5</v>
      </c>
    </row>
    <row r="174" spans="1:5" ht="12.75">
      <c r="A174" t="s">
        <v>58</v>
      </c>
      <c r="E174" s="39" t="s">
        <v>75</v>
      </c>
    </row>
    <row r="175" spans="1:16" ht="12.75">
      <c r="A175" t="s">
        <v>50</v>
      </c>
      <c s="34" t="s">
        <v>186</v>
      </c>
      <c s="34" t="s">
        <v>187</v>
      </c>
      <c s="35" t="s">
        <v>48</v>
      </c>
      <c s="6" t="s">
        <v>188</v>
      </c>
      <c s="36" t="s">
        <v>164</v>
      </c>
      <c s="37">
        <v>180.8</v>
      </c>
      <c s="36">
        <v>0</v>
      </c>
      <c s="36">
        <f>ROUND(G175*H175,6)</f>
      </c>
      <c r="L175" s="38">
        <v>0</v>
      </c>
      <c s="32">
        <f>ROUND(ROUND(L175,2)*ROUND(G175,3),2)</f>
      </c>
      <c s="36" t="s">
        <v>74</v>
      </c>
      <c>
        <f>(M175*21)/100</f>
      </c>
      <c t="s">
        <v>28</v>
      </c>
    </row>
    <row r="176" spans="1:5" ht="12.75">
      <c r="A176" s="35" t="s">
        <v>55</v>
      </c>
      <c r="E176" s="39" t="s">
        <v>5</v>
      </c>
    </row>
    <row r="177" spans="1:5" ht="12.75">
      <c r="A177" s="35" t="s">
        <v>57</v>
      </c>
      <c r="E177" s="40" t="s">
        <v>5</v>
      </c>
    </row>
    <row r="178" spans="1:5" ht="12.75">
      <c r="A178" t="s">
        <v>58</v>
      </c>
      <c r="E178" s="39" t="s">
        <v>75</v>
      </c>
    </row>
    <row r="179" spans="1:16" ht="12.75">
      <c r="A179" t="s">
        <v>50</v>
      </c>
      <c s="34" t="s">
        <v>189</v>
      </c>
      <c s="34" t="s">
        <v>190</v>
      </c>
      <c s="35" t="s">
        <v>48</v>
      </c>
      <c s="6" t="s">
        <v>191</v>
      </c>
      <c s="36" t="s">
        <v>79</v>
      </c>
      <c s="37">
        <v>5</v>
      </c>
      <c s="36">
        <v>0</v>
      </c>
      <c s="36">
        <f>ROUND(G179*H179,6)</f>
      </c>
      <c r="L179" s="38">
        <v>0</v>
      </c>
      <c s="32">
        <f>ROUND(ROUND(L179,2)*ROUND(G179,3),2)</f>
      </c>
      <c s="36" t="s">
        <v>74</v>
      </c>
      <c>
        <f>(M179*21)/100</f>
      </c>
      <c t="s">
        <v>28</v>
      </c>
    </row>
    <row r="180" spans="1:5" ht="12.75">
      <c r="A180" s="35" t="s">
        <v>55</v>
      </c>
      <c r="E180" s="39" t="s">
        <v>5</v>
      </c>
    </row>
    <row r="181" spans="1:5" ht="12.75">
      <c r="A181" s="35" t="s">
        <v>57</v>
      </c>
      <c r="E181" s="40" t="s">
        <v>5</v>
      </c>
    </row>
    <row r="182" spans="1:5" ht="12.75">
      <c r="A182" t="s">
        <v>58</v>
      </c>
      <c r="E182" s="39" t="s">
        <v>75</v>
      </c>
    </row>
    <row r="183" spans="1:16" ht="12.75">
      <c r="A183" t="s">
        <v>50</v>
      </c>
      <c s="34" t="s">
        <v>192</v>
      </c>
      <c s="34" t="s">
        <v>193</v>
      </c>
      <c s="35" t="s">
        <v>48</v>
      </c>
      <c s="6" t="s">
        <v>194</v>
      </c>
      <c s="36" t="s">
        <v>79</v>
      </c>
      <c s="37">
        <v>5</v>
      </c>
      <c s="36">
        <v>0</v>
      </c>
      <c s="36">
        <f>ROUND(G183*H183,6)</f>
      </c>
      <c r="L183" s="38">
        <v>0</v>
      </c>
      <c s="32">
        <f>ROUND(ROUND(L183,2)*ROUND(G183,3),2)</f>
      </c>
      <c s="36" t="s">
        <v>74</v>
      </c>
      <c>
        <f>(M183*21)/100</f>
      </c>
      <c t="s">
        <v>28</v>
      </c>
    </row>
    <row r="184" spans="1:5" ht="12.75">
      <c r="A184" s="35" t="s">
        <v>55</v>
      </c>
      <c r="E184" s="39" t="s">
        <v>5</v>
      </c>
    </row>
    <row r="185" spans="1:5" ht="12.75">
      <c r="A185" s="35" t="s">
        <v>57</v>
      </c>
      <c r="E185" s="40" t="s">
        <v>5</v>
      </c>
    </row>
    <row r="186" spans="1:5" ht="12.75">
      <c r="A186" t="s">
        <v>58</v>
      </c>
      <c r="E186" s="39" t="s">
        <v>75</v>
      </c>
    </row>
    <row r="187" spans="1:16" ht="12.75">
      <c r="A187" t="s">
        <v>50</v>
      </c>
      <c s="34" t="s">
        <v>195</v>
      </c>
      <c s="34" t="s">
        <v>196</v>
      </c>
      <c s="35" t="s">
        <v>48</v>
      </c>
      <c s="6" t="s">
        <v>197</v>
      </c>
      <c s="36" t="s">
        <v>79</v>
      </c>
      <c s="37">
        <v>51</v>
      </c>
      <c s="36">
        <v>0</v>
      </c>
      <c s="36">
        <f>ROUND(G187*H187,6)</f>
      </c>
      <c r="L187" s="38">
        <v>0</v>
      </c>
      <c s="32">
        <f>ROUND(ROUND(L187,2)*ROUND(G187,3),2)</f>
      </c>
      <c s="36" t="s">
        <v>74</v>
      </c>
      <c>
        <f>(M187*21)/100</f>
      </c>
      <c t="s">
        <v>28</v>
      </c>
    </row>
    <row r="188" spans="1:5" ht="12.75">
      <c r="A188" s="35" t="s">
        <v>55</v>
      </c>
      <c r="E188" s="39" t="s">
        <v>5</v>
      </c>
    </row>
    <row r="189" spans="1:5" ht="12.75">
      <c r="A189" s="35" t="s">
        <v>57</v>
      </c>
      <c r="E189" s="40" t="s">
        <v>5</v>
      </c>
    </row>
    <row r="190" spans="1:5" ht="12.75">
      <c r="A190" t="s">
        <v>58</v>
      </c>
      <c r="E190" s="39" t="s">
        <v>75</v>
      </c>
    </row>
    <row r="191" spans="1:16" ht="12.75">
      <c r="A191" t="s">
        <v>50</v>
      </c>
      <c s="34" t="s">
        <v>198</v>
      </c>
      <c s="34" t="s">
        <v>199</v>
      </c>
      <c s="35" t="s">
        <v>48</v>
      </c>
      <c s="6" t="s">
        <v>200</v>
      </c>
      <c s="36" t="s">
        <v>79</v>
      </c>
      <c s="37">
        <v>51</v>
      </c>
      <c s="36">
        <v>0</v>
      </c>
      <c s="36">
        <f>ROUND(G191*H191,6)</f>
      </c>
      <c r="L191" s="38">
        <v>0</v>
      </c>
      <c s="32">
        <f>ROUND(ROUND(L191,2)*ROUND(G191,3),2)</f>
      </c>
      <c s="36" t="s">
        <v>74</v>
      </c>
      <c>
        <f>(M191*21)/100</f>
      </c>
      <c t="s">
        <v>28</v>
      </c>
    </row>
    <row r="192" spans="1:5" ht="12.75">
      <c r="A192" s="35" t="s">
        <v>55</v>
      </c>
      <c r="E192" s="39" t="s">
        <v>5</v>
      </c>
    </row>
    <row r="193" spans="1:5" ht="12.75">
      <c r="A193" s="35" t="s">
        <v>57</v>
      </c>
      <c r="E193" s="40" t="s">
        <v>5</v>
      </c>
    </row>
    <row r="194" spans="1:5" ht="12.75">
      <c r="A194" t="s">
        <v>58</v>
      </c>
      <c r="E194" s="39" t="s">
        <v>75</v>
      </c>
    </row>
    <row r="195" spans="1:16" ht="25.5">
      <c r="A195" t="s">
        <v>50</v>
      </c>
      <c s="34" t="s">
        <v>201</v>
      </c>
      <c s="34" t="s">
        <v>202</v>
      </c>
      <c s="35" t="s">
        <v>48</v>
      </c>
      <c s="6" t="s">
        <v>203</v>
      </c>
      <c s="36" t="s">
        <v>109</v>
      </c>
      <c s="37">
        <v>2</v>
      </c>
      <c s="36">
        <v>0</v>
      </c>
      <c s="36">
        <f>ROUND(G195*H195,6)</f>
      </c>
      <c r="L195" s="38">
        <v>0</v>
      </c>
      <c s="32">
        <f>ROUND(ROUND(L195,2)*ROUND(G195,3),2)</f>
      </c>
      <c s="36" t="s">
        <v>74</v>
      </c>
      <c>
        <f>(M195*21)/100</f>
      </c>
      <c t="s">
        <v>28</v>
      </c>
    </row>
    <row r="196" spans="1:5" ht="12.75">
      <c r="A196" s="35" t="s">
        <v>55</v>
      </c>
      <c r="E196" s="39" t="s">
        <v>5</v>
      </c>
    </row>
    <row r="197" spans="1:5" ht="12.75">
      <c r="A197" s="35" t="s">
        <v>57</v>
      </c>
      <c r="E197" s="40" t="s">
        <v>5</v>
      </c>
    </row>
    <row r="198" spans="1:5" ht="12.75">
      <c r="A198" t="s">
        <v>58</v>
      </c>
      <c r="E198" s="39" t="s">
        <v>75</v>
      </c>
    </row>
    <row r="199" spans="1:16" ht="25.5">
      <c r="A199" t="s">
        <v>50</v>
      </c>
      <c s="34" t="s">
        <v>204</v>
      </c>
      <c s="34" t="s">
        <v>205</v>
      </c>
      <c s="35" t="s">
        <v>48</v>
      </c>
      <c s="6" t="s">
        <v>206</v>
      </c>
      <c s="36" t="s">
        <v>109</v>
      </c>
      <c s="37">
        <v>2</v>
      </c>
      <c s="36">
        <v>0</v>
      </c>
      <c s="36">
        <f>ROUND(G199*H199,6)</f>
      </c>
      <c r="L199" s="38">
        <v>0</v>
      </c>
      <c s="32">
        <f>ROUND(ROUND(L199,2)*ROUND(G199,3),2)</f>
      </c>
      <c s="36" t="s">
        <v>74</v>
      </c>
      <c>
        <f>(M199*21)/100</f>
      </c>
      <c t="s">
        <v>28</v>
      </c>
    </row>
    <row r="200" spans="1:5" ht="12.75">
      <c r="A200" s="35" t="s">
        <v>55</v>
      </c>
      <c r="E200" s="39" t="s">
        <v>5</v>
      </c>
    </row>
    <row r="201" spans="1:5" ht="12.75">
      <c r="A201" s="35" t="s">
        <v>57</v>
      </c>
      <c r="E201" s="40" t="s">
        <v>5</v>
      </c>
    </row>
    <row r="202" spans="1:5" ht="12.75">
      <c r="A202" t="s">
        <v>58</v>
      </c>
      <c r="E202" s="39" t="s">
        <v>75</v>
      </c>
    </row>
    <row r="203" spans="1:16" ht="12.75">
      <c r="A203" t="s">
        <v>50</v>
      </c>
      <c s="34" t="s">
        <v>207</v>
      </c>
      <c s="34" t="s">
        <v>208</v>
      </c>
      <c s="35" t="s">
        <v>48</v>
      </c>
      <c s="6" t="s">
        <v>209</v>
      </c>
      <c s="36" t="s">
        <v>109</v>
      </c>
      <c s="37">
        <v>1</v>
      </c>
      <c s="36">
        <v>0</v>
      </c>
      <c s="36">
        <f>ROUND(G203*H203,6)</f>
      </c>
      <c r="L203" s="38">
        <v>0</v>
      </c>
      <c s="32">
        <f>ROUND(ROUND(L203,2)*ROUND(G203,3),2)</f>
      </c>
      <c s="36" t="s">
        <v>74</v>
      </c>
      <c>
        <f>(M203*21)/100</f>
      </c>
      <c t="s">
        <v>28</v>
      </c>
    </row>
    <row r="204" spans="1:5" ht="12.75">
      <c r="A204" s="35" t="s">
        <v>55</v>
      </c>
      <c r="E204" s="39" t="s">
        <v>5</v>
      </c>
    </row>
    <row r="205" spans="1:5" ht="12.75">
      <c r="A205" s="35" t="s">
        <v>57</v>
      </c>
      <c r="E205" s="40" t="s">
        <v>5</v>
      </c>
    </row>
    <row r="206" spans="1:5" ht="12.75">
      <c r="A206" t="s">
        <v>58</v>
      </c>
      <c r="E206" s="39" t="s">
        <v>75</v>
      </c>
    </row>
    <row r="207" spans="1:16" ht="12.75">
      <c r="A207" t="s">
        <v>50</v>
      </c>
      <c s="34" t="s">
        <v>210</v>
      </c>
      <c s="34" t="s">
        <v>211</v>
      </c>
      <c s="35" t="s">
        <v>48</v>
      </c>
      <c s="6" t="s">
        <v>212</v>
      </c>
      <c s="36" t="s">
        <v>109</v>
      </c>
      <c s="37">
        <v>1</v>
      </c>
      <c s="36">
        <v>0</v>
      </c>
      <c s="36">
        <f>ROUND(G207*H207,6)</f>
      </c>
      <c r="L207" s="38">
        <v>0</v>
      </c>
      <c s="32">
        <f>ROUND(ROUND(L207,2)*ROUND(G207,3),2)</f>
      </c>
      <c s="36" t="s">
        <v>74</v>
      </c>
      <c>
        <f>(M207*21)/100</f>
      </c>
      <c t="s">
        <v>28</v>
      </c>
    </row>
    <row r="208" spans="1:5" ht="12.75">
      <c r="A208" s="35" t="s">
        <v>55</v>
      </c>
      <c r="E208" s="39" t="s">
        <v>5</v>
      </c>
    </row>
    <row r="209" spans="1:5" ht="12.75">
      <c r="A209" s="35" t="s">
        <v>57</v>
      </c>
      <c r="E209" s="40" t="s">
        <v>5</v>
      </c>
    </row>
    <row r="210" spans="1:5" ht="12.75">
      <c r="A210" t="s">
        <v>58</v>
      </c>
      <c r="E210" s="39" t="s">
        <v>75</v>
      </c>
    </row>
    <row r="211" spans="1:16" ht="25.5">
      <c r="A211" t="s">
        <v>50</v>
      </c>
      <c s="34" t="s">
        <v>213</v>
      </c>
      <c s="34" t="s">
        <v>214</v>
      </c>
      <c s="35" t="s">
        <v>48</v>
      </c>
      <c s="6" t="s">
        <v>215</v>
      </c>
      <c s="36" t="s">
        <v>109</v>
      </c>
      <c s="37">
        <v>2</v>
      </c>
      <c s="36">
        <v>0</v>
      </c>
      <c s="36">
        <f>ROUND(G211*H211,6)</f>
      </c>
      <c r="L211" s="38">
        <v>0</v>
      </c>
      <c s="32">
        <f>ROUND(ROUND(L211,2)*ROUND(G211,3),2)</f>
      </c>
      <c s="36" t="s">
        <v>74</v>
      </c>
      <c>
        <f>(M211*21)/100</f>
      </c>
      <c t="s">
        <v>28</v>
      </c>
    </row>
    <row r="212" spans="1:5" ht="12.75">
      <c r="A212" s="35" t="s">
        <v>55</v>
      </c>
      <c r="E212" s="39" t="s">
        <v>5</v>
      </c>
    </row>
    <row r="213" spans="1:5" ht="12.75">
      <c r="A213" s="35" t="s">
        <v>57</v>
      </c>
      <c r="E213" s="40" t="s">
        <v>5</v>
      </c>
    </row>
    <row r="214" spans="1:5" ht="12.75">
      <c r="A214" t="s">
        <v>58</v>
      </c>
      <c r="E214" s="39" t="s">
        <v>75</v>
      </c>
    </row>
    <row r="215" spans="1:16" ht="25.5">
      <c r="A215" t="s">
        <v>50</v>
      </c>
      <c s="34" t="s">
        <v>216</v>
      </c>
      <c s="34" t="s">
        <v>217</v>
      </c>
      <c s="35" t="s">
        <v>48</v>
      </c>
      <c s="6" t="s">
        <v>218</v>
      </c>
      <c s="36" t="s">
        <v>109</v>
      </c>
      <c s="37">
        <v>2</v>
      </c>
      <c s="36">
        <v>0</v>
      </c>
      <c s="36">
        <f>ROUND(G215*H215,6)</f>
      </c>
      <c r="L215" s="38">
        <v>0</v>
      </c>
      <c s="32">
        <f>ROUND(ROUND(L215,2)*ROUND(G215,3),2)</f>
      </c>
      <c s="36" t="s">
        <v>74</v>
      </c>
      <c>
        <f>(M215*21)/100</f>
      </c>
      <c t="s">
        <v>28</v>
      </c>
    </row>
    <row r="216" spans="1:5" ht="12.75">
      <c r="A216" s="35" t="s">
        <v>55</v>
      </c>
      <c r="E216" s="39" t="s">
        <v>5</v>
      </c>
    </row>
    <row r="217" spans="1:5" ht="12.75">
      <c r="A217" s="35" t="s">
        <v>57</v>
      </c>
      <c r="E217" s="40" t="s">
        <v>5</v>
      </c>
    </row>
    <row r="218" spans="1:5" ht="12.75">
      <c r="A218" t="s">
        <v>58</v>
      </c>
      <c r="E218" s="39" t="s">
        <v>75</v>
      </c>
    </row>
    <row r="219" spans="1:16" ht="12.75">
      <c r="A219" t="s">
        <v>50</v>
      </c>
      <c s="34" t="s">
        <v>219</v>
      </c>
      <c s="34" t="s">
        <v>220</v>
      </c>
      <c s="35" t="s">
        <v>48</v>
      </c>
      <c s="6" t="s">
        <v>221</v>
      </c>
      <c s="36" t="s">
        <v>109</v>
      </c>
      <c s="37">
        <v>1</v>
      </c>
      <c s="36">
        <v>0</v>
      </c>
      <c s="36">
        <f>ROUND(G219*H219,6)</f>
      </c>
      <c r="L219" s="38">
        <v>0</v>
      </c>
      <c s="32">
        <f>ROUND(ROUND(L219,2)*ROUND(G219,3),2)</f>
      </c>
      <c s="36" t="s">
        <v>74</v>
      </c>
      <c>
        <f>(M219*21)/100</f>
      </c>
      <c t="s">
        <v>28</v>
      </c>
    </row>
    <row r="220" spans="1:5" ht="12.75">
      <c r="A220" s="35" t="s">
        <v>55</v>
      </c>
      <c r="E220" s="39" t="s">
        <v>5</v>
      </c>
    </row>
    <row r="221" spans="1:5" ht="12.75">
      <c r="A221" s="35" t="s">
        <v>57</v>
      </c>
      <c r="E221" s="40" t="s">
        <v>5</v>
      </c>
    </row>
    <row r="222" spans="1:5" ht="12.75">
      <c r="A222" t="s">
        <v>58</v>
      </c>
      <c r="E222" s="39" t="s">
        <v>75</v>
      </c>
    </row>
    <row r="223" spans="1:16" ht="12.75">
      <c r="A223" t="s">
        <v>50</v>
      </c>
      <c s="34" t="s">
        <v>222</v>
      </c>
      <c s="34" t="s">
        <v>223</v>
      </c>
      <c s="35" t="s">
        <v>48</v>
      </c>
      <c s="6" t="s">
        <v>224</v>
      </c>
      <c s="36" t="s">
        <v>109</v>
      </c>
      <c s="37">
        <v>1</v>
      </c>
      <c s="36">
        <v>0</v>
      </c>
      <c s="36">
        <f>ROUND(G223*H223,6)</f>
      </c>
      <c r="L223" s="38">
        <v>0</v>
      </c>
      <c s="32">
        <f>ROUND(ROUND(L223,2)*ROUND(G223,3),2)</f>
      </c>
      <c s="36" t="s">
        <v>74</v>
      </c>
      <c>
        <f>(M223*21)/100</f>
      </c>
      <c t="s">
        <v>28</v>
      </c>
    </row>
    <row r="224" spans="1:5" ht="12.75">
      <c r="A224" s="35" t="s">
        <v>55</v>
      </c>
      <c r="E224" s="39" t="s">
        <v>5</v>
      </c>
    </row>
    <row r="225" spans="1:5" ht="12.75">
      <c r="A225" s="35" t="s">
        <v>57</v>
      </c>
      <c r="E225" s="40" t="s">
        <v>5</v>
      </c>
    </row>
    <row r="226" spans="1:5" ht="12.75">
      <c r="A226" t="s">
        <v>58</v>
      </c>
      <c r="E226" s="39" t="s">
        <v>75</v>
      </c>
    </row>
    <row r="227" spans="1:16" ht="12.75">
      <c r="A227" t="s">
        <v>50</v>
      </c>
      <c s="34" t="s">
        <v>225</v>
      </c>
      <c s="34" t="s">
        <v>226</v>
      </c>
      <c s="35" t="s">
        <v>48</v>
      </c>
      <c s="6" t="s">
        <v>227</v>
      </c>
      <c s="36" t="s">
        <v>109</v>
      </c>
      <c s="37">
        <v>66</v>
      </c>
      <c s="36">
        <v>0</v>
      </c>
      <c s="36">
        <f>ROUND(G227*H227,6)</f>
      </c>
      <c r="L227" s="38">
        <v>0</v>
      </c>
      <c s="32">
        <f>ROUND(ROUND(L227,2)*ROUND(G227,3),2)</f>
      </c>
      <c s="36" t="s">
        <v>74</v>
      </c>
      <c>
        <f>(M227*21)/100</f>
      </c>
      <c t="s">
        <v>28</v>
      </c>
    </row>
    <row r="228" spans="1:5" ht="12.75">
      <c r="A228" s="35" t="s">
        <v>55</v>
      </c>
      <c r="E228" s="39" t="s">
        <v>5</v>
      </c>
    </row>
    <row r="229" spans="1:5" ht="12.75">
      <c r="A229" s="35" t="s">
        <v>57</v>
      </c>
      <c r="E229" s="40" t="s">
        <v>5</v>
      </c>
    </row>
    <row r="230" spans="1:5" ht="12.75">
      <c r="A230" t="s">
        <v>58</v>
      </c>
      <c r="E230" s="39" t="s">
        <v>75</v>
      </c>
    </row>
    <row r="231" spans="1:16" ht="12.75">
      <c r="A231" t="s">
        <v>50</v>
      </c>
      <c s="34" t="s">
        <v>228</v>
      </c>
      <c s="34" t="s">
        <v>229</v>
      </c>
      <c s="35" t="s">
        <v>48</v>
      </c>
      <c s="6" t="s">
        <v>230</v>
      </c>
      <c s="36" t="s">
        <v>109</v>
      </c>
      <c s="37">
        <v>66</v>
      </c>
      <c s="36">
        <v>0</v>
      </c>
      <c s="36">
        <f>ROUND(G231*H231,6)</f>
      </c>
      <c r="L231" s="38">
        <v>0</v>
      </c>
      <c s="32">
        <f>ROUND(ROUND(L231,2)*ROUND(G231,3),2)</f>
      </c>
      <c s="36" t="s">
        <v>74</v>
      </c>
      <c>
        <f>(M231*21)/100</f>
      </c>
      <c t="s">
        <v>28</v>
      </c>
    </row>
    <row r="232" spans="1:5" ht="12.75">
      <c r="A232" s="35" t="s">
        <v>55</v>
      </c>
      <c r="E232" s="39" t="s">
        <v>5</v>
      </c>
    </row>
    <row r="233" spans="1:5" ht="12.75">
      <c r="A233" s="35" t="s">
        <v>57</v>
      </c>
      <c r="E233" s="40" t="s">
        <v>5</v>
      </c>
    </row>
    <row r="234" spans="1:5" ht="12.75">
      <c r="A234" t="s">
        <v>58</v>
      </c>
      <c r="E234" s="39" t="s">
        <v>75</v>
      </c>
    </row>
    <row r="235" spans="1:16" ht="12.75">
      <c r="A235" t="s">
        <v>50</v>
      </c>
      <c s="34" t="s">
        <v>231</v>
      </c>
      <c s="34" t="s">
        <v>232</v>
      </c>
      <c s="35" t="s">
        <v>48</v>
      </c>
      <c s="6" t="s">
        <v>233</v>
      </c>
      <c s="36" t="s">
        <v>109</v>
      </c>
      <c s="37">
        <v>1</v>
      </c>
      <c s="36">
        <v>0</v>
      </c>
      <c s="36">
        <f>ROUND(G235*H235,6)</f>
      </c>
      <c r="L235" s="38">
        <v>0</v>
      </c>
      <c s="32">
        <f>ROUND(ROUND(L235,2)*ROUND(G235,3),2)</f>
      </c>
      <c s="36" t="s">
        <v>74</v>
      </c>
      <c>
        <f>(M235*21)/100</f>
      </c>
      <c t="s">
        <v>28</v>
      </c>
    </row>
    <row r="236" spans="1:5" ht="12.75">
      <c r="A236" s="35" t="s">
        <v>55</v>
      </c>
      <c r="E236" s="39" t="s">
        <v>5</v>
      </c>
    </row>
    <row r="237" spans="1:5" ht="12.75">
      <c r="A237" s="35" t="s">
        <v>57</v>
      </c>
      <c r="E237" s="40" t="s">
        <v>5</v>
      </c>
    </row>
    <row r="238" spans="1:5" ht="12.75">
      <c r="A238" t="s">
        <v>58</v>
      </c>
      <c r="E238" s="39" t="s">
        <v>75</v>
      </c>
    </row>
    <row r="239" spans="1:16" ht="12.75">
      <c r="A239" t="s">
        <v>50</v>
      </c>
      <c s="34" t="s">
        <v>234</v>
      </c>
      <c s="34" t="s">
        <v>235</v>
      </c>
      <c s="35" t="s">
        <v>48</v>
      </c>
      <c s="6" t="s">
        <v>236</v>
      </c>
      <c s="36" t="s">
        <v>109</v>
      </c>
      <c s="37">
        <v>1</v>
      </c>
      <c s="36">
        <v>0</v>
      </c>
      <c s="36">
        <f>ROUND(G239*H239,6)</f>
      </c>
      <c r="L239" s="38">
        <v>0</v>
      </c>
      <c s="32">
        <f>ROUND(ROUND(L239,2)*ROUND(G239,3),2)</f>
      </c>
      <c s="36" t="s">
        <v>74</v>
      </c>
      <c>
        <f>(M239*21)/100</f>
      </c>
      <c t="s">
        <v>28</v>
      </c>
    </row>
    <row r="240" spans="1:5" ht="12.75">
      <c r="A240" s="35" t="s">
        <v>55</v>
      </c>
      <c r="E240" s="39" t="s">
        <v>5</v>
      </c>
    </row>
    <row r="241" spans="1:5" ht="12.75">
      <c r="A241" s="35" t="s">
        <v>57</v>
      </c>
      <c r="E241" s="40" t="s">
        <v>5</v>
      </c>
    </row>
    <row r="242" spans="1:5" ht="12.75">
      <c r="A242" t="s">
        <v>58</v>
      </c>
      <c r="E242" s="39" t="s">
        <v>75</v>
      </c>
    </row>
    <row r="243" spans="1:16" ht="12.75">
      <c r="A243" t="s">
        <v>50</v>
      </c>
      <c s="34" t="s">
        <v>237</v>
      </c>
      <c s="34" t="s">
        <v>238</v>
      </c>
      <c s="35" t="s">
        <v>48</v>
      </c>
      <c s="6" t="s">
        <v>239</v>
      </c>
      <c s="36" t="s">
        <v>109</v>
      </c>
      <c s="37">
        <v>1</v>
      </c>
      <c s="36">
        <v>0</v>
      </c>
      <c s="36">
        <f>ROUND(G243*H243,6)</f>
      </c>
      <c r="L243" s="38">
        <v>0</v>
      </c>
      <c s="32">
        <f>ROUND(ROUND(L243,2)*ROUND(G243,3),2)</f>
      </c>
      <c s="36" t="s">
        <v>74</v>
      </c>
      <c>
        <f>(M243*21)/100</f>
      </c>
      <c t="s">
        <v>28</v>
      </c>
    </row>
    <row r="244" spans="1:5" ht="12.75">
      <c r="A244" s="35" t="s">
        <v>55</v>
      </c>
      <c r="E244" s="39" t="s">
        <v>5</v>
      </c>
    </row>
    <row r="245" spans="1:5" ht="12.75">
      <c r="A245" s="35" t="s">
        <v>57</v>
      </c>
      <c r="E245" s="40" t="s">
        <v>5</v>
      </c>
    </row>
    <row r="246" spans="1:5" ht="12.75">
      <c r="A246" t="s">
        <v>58</v>
      </c>
      <c r="E246" s="39" t="s">
        <v>75</v>
      </c>
    </row>
    <row r="247" spans="1:16" ht="12.75">
      <c r="A247" t="s">
        <v>50</v>
      </c>
      <c s="34" t="s">
        <v>240</v>
      </c>
      <c s="34" t="s">
        <v>241</v>
      </c>
      <c s="35" t="s">
        <v>48</v>
      </c>
      <c s="6" t="s">
        <v>242</v>
      </c>
      <c s="36" t="s">
        <v>109</v>
      </c>
      <c s="37">
        <v>1</v>
      </c>
      <c s="36">
        <v>0</v>
      </c>
      <c s="36">
        <f>ROUND(G247*H247,6)</f>
      </c>
      <c r="L247" s="38">
        <v>0</v>
      </c>
      <c s="32">
        <f>ROUND(ROUND(L247,2)*ROUND(G247,3),2)</f>
      </c>
      <c s="36" t="s">
        <v>74</v>
      </c>
      <c>
        <f>(M247*21)/100</f>
      </c>
      <c t="s">
        <v>28</v>
      </c>
    </row>
    <row r="248" spans="1:5" ht="12.75">
      <c r="A248" s="35" t="s">
        <v>55</v>
      </c>
      <c r="E248" s="39" t="s">
        <v>5</v>
      </c>
    </row>
    <row r="249" spans="1:5" ht="12.75">
      <c r="A249" s="35" t="s">
        <v>57</v>
      </c>
      <c r="E249" s="40" t="s">
        <v>5</v>
      </c>
    </row>
    <row r="250" spans="1:5" ht="12.75">
      <c r="A250" t="s">
        <v>58</v>
      </c>
      <c r="E250" s="39" t="s">
        <v>75</v>
      </c>
    </row>
    <row r="251" spans="1:16" ht="25.5">
      <c r="A251" t="s">
        <v>50</v>
      </c>
      <c s="34" t="s">
        <v>243</v>
      </c>
      <c s="34" t="s">
        <v>244</v>
      </c>
      <c s="35" t="s">
        <v>48</v>
      </c>
      <c s="6" t="s">
        <v>245</v>
      </c>
      <c s="36" t="s">
        <v>246</v>
      </c>
      <c s="37">
        <v>8.5</v>
      </c>
      <c s="36">
        <v>0</v>
      </c>
      <c s="36">
        <f>ROUND(G251*H251,6)</f>
      </c>
      <c r="L251" s="38">
        <v>0</v>
      </c>
      <c s="32">
        <f>ROUND(ROUND(L251,2)*ROUND(G251,3),2)</f>
      </c>
      <c s="36" t="s">
        <v>74</v>
      </c>
      <c>
        <f>(M251*21)/100</f>
      </c>
      <c t="s">
        <v>28</v>
      </c>
    </row>
    <row r="252" spans="1:5" ht="12.75">
      <c r="A252" s="35" t="s">
        <v>55</v>
      </c>
      <c r="E252" s="39" t="s">
        <v>5</v>
      </c>
    </row>
    <row r="253" spans="1:5" ht="12.75">
      <c r="A253" s="35" t="s">
        <v>57</v>
      </c>
      <c r="E253" s="40" t="s">
        <v>5</v>
      </c>
    </row>
    <row r="254" spans="1:5" ht="12.75">
      <c r="A254" t="s">
        <v>58</v>
      </c>
      <c r="E254" s="39" t="s">
        <v>75</v>
      </c>
    </row>
    <row r="255" spans="1:16" ht="25.5">
      <c r="A255" t="s">
        <v>50</v>
      </c>
      <c s="34" t="s">
        <v>247</v>
      </c>
      <c s="34" t="s">
        <v>248</v>
      </c>
      <c s="35" t="s">
        <v>48</v>
      </c>
      <c s="6" t="s">
        <v>249</v>
      </c>
      <c s="36" t="s">
        <v>246</v>
      </c>
      <c s="37">
        <v>8.5</v>
      </c>
      <c s="36">
        <v>0</v>
      </c>
      <c s="36">
        <f>ROUND(G255*H255,6)</f>
      </c>
      <c r="L255" s="38">
        <v>0</v>
      </c>
      <c s="32">
        <f>ROUND(ROUND(L255,2)*ROUND(G255,3),2)</f>
      </c>
      <c s="36" t="s">
        <v>74</v>
      </c>
      <c>
        <f>(M255*21)/100</f>
      </c>
      <c t="s">
        <v>28</v>
      </c>
    </row>
    <row r="256" spans="1:5" ht="12.75">
      <c r="A256" s="35" t="s">
        <v>55</v>
      </c>
      <c r="E256" s="39" t="s">
        <v>5</v>
      </c>
    </row>
    <row r="257" spans="1:5" ht="12.75">
      <c r="A257" s="35" t="s">
        <v>57</v>
      </c>
      <c r="E257" s="40" t="s">
        <v>5</v>
      </c>
    </row>
    <row r="258" spans="1:5" ht="12.75">
      <c r="A258" t="s">
        <v>58</v>
      </c>
      <c r="E258" s="39" t="s">
        <v>75</v>
      </c>
    </row>
    <row r="259" spans="1:16" ht="12.75">
      <c r="A259" t="s">
        <v>50</v>
      </c>
      <c s="34" t="s">
        <v>250</v>
      </c>
      <c s="34" t="s">
        <v>251</v>
      </c>
      <c s="35" t="s">
        <v>48</v>
      </c>
      <c s="6" t="s">
        <v>252</v>
      </c>
      <c s="36" t="s">
        <v>109</v>
      </c>
      <c s="37">
        <v>3</v>
      </c>
      <c s="36">
        <v>0</v>
      </c>
      <c s="36">
        <f>ROUND(G259*H259,6)</f>
      </c>
      <c r="L259" s="38">
        <v>0</v>
      </c>
      <c s="32">
        <f>ROUND(ROUND(L259,2)*ROUND(G259,3),2)</f>
      </c>
      <c s="36" t="s">
        <v>74</v>
      </c>
      <c>
        <f>(M259*21)/100</f>
      </c>
      <c t="s">
        <v>28</v>
      </c>
    </row>
    <row r="260" spans="1:5" ht="12.75">
      <c r="A260" s="35" t="s">
        <v>55</v>
      </c>
      <c r="E260" s="39" t="s">
        <v>5</v>
      </c>
    </row>
    <row r="261" spans="1:5" ht="12.75">
      <c r="A261" s="35" t="s">
        <v>57</v>
      </c>
      <c r="E261" s="40" t="s">
        <v>5</v>
      </c>
    </row>
    <row r="262" spans="1:5" ht="12.75">
      <c r="A262" t="s">
        <v>58</v>
      </c>
      <c r="E262" s="39" t="s">
        <v>75</v>
      </c>
    </row>
    <row r="263" spans="1:16" ht="12.75">
      <c r="A263" t="s">
        <v>50</v>
      </c>
      <c s="34" t="s">
        <v>253</v>
      </c>
      <c s="34" t="s">
        <v>254</v>
      </c>
      <c s="35" t="s">
        <v>48</v>
      </c>
      <c s="6" t="s">
        <v>255</v>
      </c>
      <c s="36" t="s">
        <v>109</v>
      </c>
      <c s="37">
        <v>3</v>
      </c>
      <c s="36">
        <v>0</v>
      </c>
      <c s="36">
        <f>ROUND(G263*H263,6)</f>
      </c>
      <c r="L263" s="38">
        <v>0</v>
      </c>
      <c s="32">
        <f>ROUND(ROUND(L263,2)*ROUND(G263,3),2)</f>
      </c>
      <c s="36" t="s">
        <v>74</v>
      </c>
      <c>
        <f>(M263*21)/100</f>
      </c>
      <c t="s">
        <v>28</v>
      </c>
    </row>
    <row r="264" spans="1:5" ht="12.75">
      <c r="A264" s="35" t="s">
        <v>55</v>
      </c>
      <c r="E264" s="39" t="s">
        <v>5</v>
      </c>
    </row>
    <row r="265" spans="1:5" ht="12.75">
      <c r="A265" s="35" t="s">
        <v>57</v>
      </c>
      <c r="E265" s="40" t="s">
        <v>5</v>
      </c>
    </row>
    <row r="266" spans="1:5" ht="12.75">
      <c r="A266" t="s">
        <v>58</v>
      </c>
      <c r="E266" s="39" t="s">
        <v>75</v>
      </c>
    </row>
    <row r="267" spans="1:16" ht="12.75">
      <c r="A267" t="s">
        <v>50</v>
      </c>
      <c s="34" t="s">
        <v>256</v>
      </c>
      <c s="34" t="s">
        <v>257</v>
      </c>
      <c s="35" t="s">
        <v>48</v>
      </c>
      <c s="6" t="s">
        <v>258</v>
      </c>
      <c s="36" t="s">
        <v>109</v>
      </c>
      <c s="37">
        <v>2</v>
      </c>
      <c s="36">
        <v>0</v>
      </c>
      <c s="36">
        <f>ROUND(G267*H267,6)</f>
      </c>
      <c r="L267" s="38">
        <v>0</v>
      </c>
      <c s="32">
        <f>ROUND(ROUND(L267,2)*ROUND(G267,3),2)</f>
      </c>
      <c s="36" t="s">
        <v>74</v>
      </c>
      <c>
        <f>(M267*21)/100</f>
      </c>
      <c t="s">
        <v>28</v>
      </c>
    </row>
    <row r="268" spans="1:5" ht="12.75">
      <c r="A268" s="35" t="s">
        <v>55</v>
      </c>
      <c r="E268" s="39" t="s">
        <v>5</v>
      </c>
    </row>
    <row r="269" spans="1:5" ht="12.75">
      <c r="A269" s="35" t="s">
        <v>57</v>
      </c>
      <c r="E269" s="40" t="s">
        <v>5</v>
      </c>
    </row>
    <row r="270" spans="1:5" ht="12.75">
      <c r="A270" t="s">
        <v>58</v>
      </c>
      <c r="E270" s="39" t="s">
        <v>75</v>
      </c>
    </row>
    <row r="271" spans="1:16" ht="12.75">
      <c r="A271" t="s">
        <v>50</v>
      </c>
      <c s="34" t="s">
        <v>259</v>
      </c>
      <c s="34" t="s">
        <v>260</v>
      </c>
      <c s="35" t="s">
        <v>48</v>
      </c>
      <c s="6" t="s">
        <v>261</v>
      </c>
      <c s="36" t="s">
        <v>109</v>
      </c>
      <c s="37">
        <v>2</v>
      </c>
      <c s="36">
        <v>0</v>
      </c>
      <c s="36">
        <f>ROUND(G271*H271,6)</f>
      </c>
      <c r="L271" s="38">
        <v>0</v>
      </c>
      <c s="32">
        <f>ROUND(ROUND(L271,2)*ROUND(G271,3),2)</f>
      </c>
      <c s="36" t="s">
        <v>74</v>
      </c>
      <c>
        <f>(M271*21)/100</f>
      </c>
      <c t="s">
        <v>28</v>
      </c>
    </row>
    <row r="272" spans="1:5" ht="12.75">
      <c r="A272" s="35" t="s">
        <v>55</v>
      </c>
      <c r="E272" s="39" t="s">
        <v>5</v>
      </c>
    </row>
    <row r="273" spans="1:5" ht="12.75">
      <c r="A273" s="35" t="s">
        <v>57</v>
      </c>
      <c r="E273" s="40" t="s">
        <v>5</v>
      </c>
    </row>
    <row r="274" spans="1:5" ht="12.75">
      <c r="A274" t="s">
        <v>58</v>
      </c>
      <c r="E274" s="39" t="s">
        <v>75</v>
      </c>
    </row>
    <row r="275" spans="1:16" ht="12.75">
      <c r="A275" t="s">
        <v>50</v>
      </c>
      <c s="34" t="s">
        <v>262</v>
      </c>
      <c s="34" t="s">
        <v>263</v>
      </c>
      <c s="35" t="s">
        <v>48</v>
      </c>
      <c s="6" t="s">
        <v>264</v>
      </c>
      <c s="36" t="s">
        <v>109</v>
      </c>
      <c s="37">
        <v>1</v>
      </c>
      <c s="36">
        <v>0</v>
      </c>
      <c s="36">
        <f>ROUND(G275*H275,6)</f>
      </c>
      <c r="L275" s="38">
        <v>0</v>
      </c>
      <c s="32">
        <f>ROUND(ROUND(L275,2)*ROUND(G275,3),2)</f>
      </c>
      <c s="36" t="s">
        <v>74</v>
      </c>
      <c>
        <f>(M275*21)/100</f>
      </c>
      <c t="s">
        <v>28</v>
      </c>
    </row>
    <row r="276" spans="1:5" ht="12.75">
      <c r="A276" s="35" t="s">
        <v>55</v>
      </c>
      <c r="E276" s="39" t="s">
        <v>5</v>
      </c>
    </row>
    <row r="277" spans="1:5" ht="12.75">
      <c r="A277" s="35" t="s">
        <v>57</v>
      </c>
      <c r="E277" s="40" t="s">
        <v>5</v>
      </c>
    </row>
    <row r="278" spans="1:5" ht="12.75">
      <c r="A278" t="s">
        <v>58</v>
      </c>
      <c r="E278" s="39" t="s">
        <v>75</v>
      </c>
    </row>
    <row r="279" spans="1:16" ht="12.75">
      <c r="A279" t="s">
        <v>50</v>
      </c>
      <c s="34" t="s">
        <v>265</v>
      </c>
      <c s="34" t="s">
        <v>266</v>
      </c>
      <c s="35" t="s">
        <v>48</v>
      </c>
      <c s="6" t="s">
        <v>267</v>
      </c>
      <c s="36" t="s">
        <v>109</v>
      </c>
      <c s="37">
        <v>1</v>
      </c>
      <c s="36">
        <v>0</v>
      </c>
      <c s="36">
        <f>ROUND(G279*H279,6)</f>
      </c>
      <c r="L279" s="38">
        <v>0</v>
      </c>
      <c s="32">
        <f>ROUND(ROUND(L279,2)*ROUND(G279,3),2)</f>
      </c>
      <c s="36" t="s">
        <v>74</v>
      </c>
      <c>
        <f>(M279*21)/100</f>
      </c>
      <c t="s">
        <v>28</v>
      </c>
    </row>
    <row r="280" spans="1:5" ht="12.75">
      <c r="A280" s="35" t="s">
        <v>55</v>
      </c>
      <c r="E280" s="39" t="s">
        <v>5</v>
      </c>
    </row>
    <row r="281" spans="1:5" ht="12.75">
      <c r="A281" s="35" t="s">
        <v>57</v>
      </c>
      <c r="E281" s="40" t="s">
        <v>5</v>
      </c>
    </row>
    <row r="282" spans="1:5" ht="12.75">
      <c r="A282" t="s">
        <v>58</v>
      </c>
      <c r="E282" s="39" t="s">
        <v>75</v>
      </c>
    </row>
    <row r="283" spans="1:16" ht="12.75">
      <c r="A283" t="s">
        <v>50</v>
      </c>
      <c s="34" t="s">
        <v>268</v>
      </c>
      <c s="34" t="s">
        <v>269</v>
      </c>
      <c s="35" t="s">
        <v>48</v>
      </c>
      <c s="6" t="s">
        <v>270</v>
      </c>
      <c s="36" t="s">
        <v>109</v>
      </c>
      <c s="37">
        <v>2</v>
      </c>
      <c s="36">
        <v>0</v>
      </c>
      <c s="36">
        <f>ROUND(G283*H283,6)</f>
      </c>
      <c r="L283" s="38">
        <v>0</v>
      </c>
      <c s="32">
        <f>ROUND(ROUND(L283,2)*ROUND(G283,3),2)</f>
      </c>
      <c s="36" t="s">
        <v>74</v>
      </c>
      <c>
        <f>(M283*21)/100</f>
      </c>
      <c t="s">
        <v>28</v>
      </c>
    </row>
    <row r="284" spans="1:5" ht="12.75">
      <c r="A284" s="35" t="s">
        <v>55</v>
      </c>
      <c r="E284" s="39" t="s">
        <v>5</v>
      </c>
    </row>
    <row r="285" spans="1:5" ht="12.75">
      <c r="A285" s="35" t="s">
        <v>57</v>
      </c>
      <c r="E285" s="40" t="s">
        <v>5</v>
      </c>
    </row>
    <row r="286" spans="1:5" ht="12.75">
      <c r="A286" t="s">
        <v>58</v>
      </c>
      <c r="E286" s="39" t="s">
        <v>75</v>
      </c>
    </row>
    <row r="287" spans="1:16" ht="12.75">
      <c r="A287" t="s">
        <v>50</v>
      </c>
      <c s="34" t="s">
        <v>271</v>
      </c>
      <c s="34" t="s">
        <v>272</v>
      </c>
      <c s="35" t="s">
        <v>48</v>
      </c>
      <c s="6" t="s">
        <v>273</v>
      </c>
      <c s="36" t="s">
        <v>109</v>
      </c>
      <c s="37">
        <v>2</v>
      </c>
      <c s="36">
        <v>0</v>
      </c>
      <c s="36">
        <f>ROUND(G287*H287,6)</f>
      </c>
      <c r="L287" s="38">
        <v>0</v>
      </c>
      <c s="32">
        <f>ROUND(ROUND(L287,2)*ROUND(G287,3),2)</f>
      </c>
      <c s="36" t="s">
        <v>74</v>
      </c>
      <c>
        <f>(M287*21)/100</f>
      </c>
      <c t="s">
        <v>28</v>
      </c>
    </row>
    <row r="288" spans="1:5" ht="12.75">
      <c r="A288" s="35" t="s">
        <v>55</v>
      </c>
      <c r="E288" s="39" t="s">
        <v>5</v>
      </c>
    </row>
    <row r="289" spans="1:5" ht="12.75">
      <c r="A289" s="35" t="s">
        <v>57</v>
      </c>
      <c r="E289" s="40" t="s">
        <v>5</v>
      </c>
    </row>
    <row r="290" spans="1:5" ht="12.75">
      <c r="A290" t="s">
        <v>58</v>
      </c>
      <c r="E290" s="39" t="s">
        <v>75</v>
      </c>
    </row>
    <row r="291" spans="1:16" ht="12.75">
      <c r="A291" t="s">
        <v>50</v>
      </c>
      <c s="34" t="s">
        <v>274</v>
      </c>
      <c s="34" t="s">
        <v>275</v>
      </c>
      <c s="35" t="s">
        <v>48</v>
      </c>
      <c s="6" t="s">
        <v>276</v>
      </c>
      <c s="36" t="s">
        <v>109</v>
      </c>
      <c s="37">
        <v>1</v>
      </c>
      <c s="36">
        <v>0</v>
      </c>
      <c s="36">
        <f>ROUND(G291*H291,6)</f>
      </c>
      <c r="L291" s="38">
        <v>0</v>
      </c>
      <c s="32">
        <f>ROUND(ROUND(L291,2)*ROUND(G291,3),2)</f>
      </c>
      <c s="36" t="s">
        <v>74</v>
      </c>
      <c>
        <f>(M291*21)/100</f>
      </c>
      <c t="s">
        <v>28</v>
      </c>
    </row>
    <row r="292" spans="1:5" ht="12.75">
      <c r="A292" s="35" t="s">
        <v>55</v>
      </c>
      <c r="E292" s="39" t="s">
        <v>5</v>
      </c>
    </row>
    <row r="293" spans="1:5" ht="12.75">
      <c r="A293" s="35" t="s">
        <v>57</v>
      </c>
      <c r="E293" s="40" t="s">
        <v>5</v>
      </c>
    </row>
    <row r="294" spans="1:5" ht="12.75">
      <c r="A294" t="s">
        <v>58</v>
      </c>
      <c r="E294" s="39" t="s">
        <v>75</v>
      </c>
    </row>
    <row r="295" spans="1:16" ht="12.75">
      <c r="A295" t="s">
        <v>50</v>
      </c>
      <c s="34" t="s">
        <v>277</v>
      </c>
      <c s="34" t="s">
        <v>278</v>
      </c>
      <c s="35" t="s">
        <v>48</v>
      </c>
      <c s="6" t="s">
        <v>279</v>
      </c>
      <c s="36" t="s">
        <v>109</v>
      </c>
      <c s="37">
        <v>1</v>
      </c>
      <c s="36">
        <v>0</v>
      </c>
      <c s="36">
        <f>ROUND(G295*H295,6)</f>
      </c>
      <c r="L295" s="38">
        <v>0</v>
      </c>
      <c s="32">
        <f>ROUND(ROUND(L295,2)*ROUND(G295,3),2)</f>
      </c>
      <c s="36" t="s">
        <v>74</v>
      </c>
      <c>
        <f>(M295*21)/100</f>
      </c>
      <c t="s">
        <v>28</v>
      </c>
    </row>
    <row r="296" spans="1:5" ht="12.75">
      <c r="A296" s="35" t="s">
        <v>55</v>
      </c>
      <c r="E296" s="39" t="s">
        <v>5</v>
      </c>
    </row>
    <row r="297" spans="1:5" ht="12.75">
      <c r="A297" s="35" t="s">
        <v>57</v>
      </c>
      <c r="E297" s="40" t="s">
        <v>5</v>
      </c>
    </row>
    <row r="298" spans="1:5" ht="12.75">
      <c r="A298" t="s">
        <v>58</v>
      </c>
      <c r="E298" s="39" t="s">
        <v>75</v>
      </c>
    </row>
    <row r="299" spans="1:16" ht="25.5">
      <c r="A299" t="s">
        <v>50</v>
      </c>
      <c s="34" t="s">
        <v>280</v>
      </c>
      <c s="34" t="s">
        <v>281</v>
      </c>
      <c s="35" t="s">
        <v>48</v>
      </c>
      <c s="6" t="s">
        <v>282</v>
      </c>
      <c s="36" t="s">
        <v>109</v>
      </c>
      <c s="37">
        <v>1</v>
      </c>
      <c s="36">
        <v>0</v>
      </c>
      <c s="36">
        <f>ROUND(G299*H299,6)</f>
      </c>
      <c r="L299" s="38">
        <v>0</v>
      </c>
      <c s="32">
        <f>ROUND(ROUND(L299,2)*ROUND(G299,3),2)</f>
      </c>
      <c s="36" t="s">
        <v>74</v>
      </c>
      <c>
        <f>(M299*21)/100</f>
      </c>
      <c t="s">
        <v>28</v>
      </c>
    </row>
    <row r="300" spans="1:5" ht="12.75">
      <c r="A300" s="35" t="s">
        <v>55</v>
      </c>
      <c r="E300" s="39" t="s">
        <v>5</v>
      </c>
    </row>
    <row r="301" spans="1:5" ht="12.75">
      <c r="A301" s="35" t="s">
        <v>57</v>
      </c>
      <c r="E301" s="40" t="s">
        <v>5</v>
      </c>
    </row>
    <row r="302" spans="1:5" ht="12.75">
      <c r="A302" t="s">
        <v>58</v>
      </c>
      <c r="E302" s="39" t="s">
        <v>75</v>
      </c>
    </row>
    <row r="303" spans="1:16" ht="25.5">
      <c r="A303" t="s">
        <v>50</v>
      </c>
      <c s="34" t="s">
        <v>283</v>
      </c>
      <c s="34" t="s">
        <v>284</v>
      </c>
      <c s="35" t="s">
        <v>48</v>
      </c>
      <c s="6" t="s">
        <v>285</v>
      </c>
      <c s="36" t="s">
        <v>246</v>
      </c>
      <c s="37">
        <v>12.5</v>
      </c>
      <c s="36">
        <v>0</v>
      </c>
      <c s="36">
        <f>ROUND(G303*H303,6)</f>
      </c>
      <c r="L303" s="38">
        <v>0</v>
      </c>
      <c s="32">
        <f>ROUND(ROUND(L303,2)*ROUND(G303,3),2)</f>
      </c>
      <c s="36" t="s">
        <v>74</v>
      </c>
      <c>
        <f>(M303*21)/100</f>
      </c>
      <c t="s">
        <v>28</v>
      </c>
    </row>
    <row r="304" spans="1:5" ht="12.75">
      <c r="A304" s="35" t="s">
        <v>55</v>
      </c>
      <c r="E304" s="39" t="s">
        <v>5</v>
      </c>
    </row>
    <row r="305" spans="1:5" ht="12.75">
      <c r="A305" s="35" t="s">
        <v>57</v>
      </c>
      <c r="E305" s="40" t="s">
        <v>5</v>
      </c>
    </row>
    <row r="306" spans="1:5" ht="12.75">
      <c r="A306" t="s">
        <v>58</v>
      </c>
      <c r="E306" s="39" t="s">
        <v>75</v>
      </c>
    </row>
    <row r="307" spans="1:16" ht="12.75">
      <c r="A307" t="s">
        <v>50</v>
      </c>
      <c s="34" t="s">
        <v>286</v>
      </c>
      <c s="34" t="s">
        <v>287</v>
      </c>
      <c s="35" t="s">
        <v>48</v>
      </c>
      <c s="6" t="s">
        <v>288</v>
      </c>
      <c s="36" t="s">
        <v>109</v>
      </c>
      <c s="37">
        <v>9</v>
      </c>
      <c s="36">
        <v>0</v>
      </c>
      <c s="36">
        <f>ROUND(G307*H307,6)</f>
      </c>
      <c r="L307" s="38">
        <v>0</v>
      </c>
      <c s="32">
        <f>ROUND(ROUND(L307,2)*ROUND(G307,3),2)</f>
      </c>
      <c s="36" t="s">
        <v>74</v>
      </c>
      <c>
        <f>(M307*21)/100</f>
      </c>
      <c t="s">
        <v>28</v>
      </c>
    </row>
    <row r="308" spans="1:5" ht="12.75">
      <c r="A308" s="35" t="s">
        <v>55</v>
      </c>
      <c r="E308" s="39" t="s">
        <v>5</v>
      </c>
    </row>
    <row r="309" spans="1:5" ht="12.75">
      <c r="A309" s="35" t="s">
        <v>57</v>
      </c>
      <c r="E309" s="40" t="s">
        <v>5</v>
      </c>
    </row>
    <row r="310" spans="1:5" ht="12.75">
      <c r="A310" t="s">
        <v>58</v>
      </c>
      <c r="E310" s="39" t="s">
        <v>75</v>
      </c>
    </row>
    <row r="311" spans="1:16" ht="12.75">
      <c r="A311" t="s">
        <v>50</v>
      </c>
      <c s="34" t="s">
        <v>289</v>
      </c>
      <c s="34" t="s">
        <v>290</v>
      </c>
      <c s="35" t="s">
        <v>48</v>
      </c>
      <c s="6" t="s">
        <v>291</v>
      </c>
      <c s="36" t="s">
        <v>109</v>
      </c>
      <c s="37">
        <v>9</v>
      </c>
      <c s="36">
        <v>0</v>
      </c>
      <c s="36">
        <f>ROUND(G311*H311,6)</f>
      </c>
      <c r="L311" s="38">
        <v>0</v>
      </c>
      <c s="32">
        <f>ROUND(ROUND(L311,2)*ROUND(G311,3),2)</f>
      </c>
      <c s="36" t="s">
        <v>74</v>
      </c>
      <c>
        <f>(M311*21)/100</f>
      </c>
      <c t="s">
        <v>28</v>
      </c>
    </row>
    <row r="312" spans="1:5" ht="12.75">
      <c r="A312" s="35" t="s">
        <v>55</v>
      </c>
      <c r="E312" s="39" t="s">
        <v>5</v>
      </c>
    </row>
    <row r="313" spans="1:5" ht="12.75">
      <c r="A313" s="35" t="s">
        <v>57</v>
      </c>
      <c r="E313" s="40" t="s">
        <v>5</v>
      </c>
    </row>
    <row r="314" spans="1:5" ht="12.75">
      <c r="A314" t="s">
        <v>58</v>
      </c>
      <c r="E314" s="39" t="s">
        <v>75</v>
      </c>
    </row>
    <row r="315" spans="1:16" ht="25.5">
      <c r="A315" t="s">
        <v>50</v>
      </c>
      <c s="34" t="s">
        <v>292</v>
      </c>
      <c s="34" t="s">
        <v>293</v>
      </c>
      <c s="35" t="s">
        <v>48</v>
      </c>
      <c s="6" t="s">
        <v>294</v>
      </c>
      <c s="36" t="s">
        <v>109</v>
      </c>
      <c s="37">
        <v>1</v>
      </c>
      <c s="36">
        <v>0</v>
      </c>
      <c s="36">
        <f>ROUND(G315*H315,6)</f>
      </c>
      <c r="L315" s="38">
        <v>0</v>
      </c>
      <c s="32">
        <f>ROUND(ROUND(L315,2)*ROUND(G315,3),2)</f>
      </c>
      <c s="36" t="s">
        <v>74</v>
      </c>
      <c>
        <f>(M315*21)/100</f>
      </c>
      <c t="s">
        <v>28</v>
      </c>
    </row>
    <row r="316" spans="1:5" ht="12.75">
      <c r="A316" s="35" t="s">
        <v>55</v>
      </c>
      <c r="E316" s="39" t="s">
        <v>5</v>
      </c>
    </row>
    <row r="317" spans="1:5" ht="12.75">
      <c r="A317" s="35" t="s">
        <v>57</v>
      </c>
      <c r="E317" s="40" t="s">
        <v>5</v>
      </c>
    </row>
    <row r="318" spans="1:5" ht="12.75">
      <c r="A318" t="s">
        <v>58</v>
      </c>
      <c r="E318" s="39" t="s">
        <v>75</v>
      </c>
    </row>
    <row r="319" spans="1:16" ht="12.75">
      <c r="A319" t="s">
        <v>50</v>
      </c>
      <c s="34" t="s">
        <v>295</v>
      </c>
      <c s="34" t="s">
        <v>296</v>
      </c>
      <c s="35" t="s">
        <v>48</v>
      </c>
      <c s="6" t="s">
        <v>297</v>
      </c>
      <c s="36" t="s">
        <v>109</v>
      </c>
      <c s="37">
        <v>1</v>
      </c>
      <c s="36">
        <v>0</v>
      </c>
      <c s="36">
        <f>ROUND(G319*H319,6)</f>
      </c>
      <c r="L319" s="38">
        <v>0</v>
      </c>
      <c s="32">
        <f>ROUND(ROUND(L319,2)*ROUND(G319,3),2)</f>
      </c>
      <c s="36" t="s">
        <v>74</v>
      </c>
      <c>
        <f>(M319*21)/100</f>
      </c>
      <c t="s">
        <v>28</v>
      </c>
    </row>
    <row r="320" spans="1:5" ht="12.75">
      <c r="A320" s="35" t="s">
        <v>55</v>
      </c>
      <c r="E320" s="39" t="s">
        <v>5</v>
      </c>
    </row>
    <row r="321" spans="1:5" ht="12.75">
      <c r="A321" s="35" t="s">
        <v>57</v>
      </c>
      <c r="E321" s="40" t="s">
        <v>5</v>
      </c>
    </row>
    <row r="322" spans="1:5" ht="12.75">
      <c r="A322" t="s">
        <v>58</v>
      </c>
      <c r="E322" s="39" t="s">
        <v>75</v>
      </c>
    </row>
    <row r="323" spans="1:16" ht="12.75">
      <c r="A323" t="s">
        <v>50</v>
      </c>
      <c s="34" t="s">
        <v>298</v>
      </c>
      <c s="34" t="s">
        <v>299</v>
      </c>
      <c s="35" t="s">
        <v>48</v>
      </c>
      <c s="6" t="s">
        <v>300</v>
      </c>
      <c s="36" t="s">
        <v>109</v>
      </c>
      <c s="37">
        <v>3</v>
      </c>
      <c s="36">
        <v>0</v>
      </c>
      <c s="36">
        <f>ROUND(G323*H323,6)</f>
      </c>
      <c r="L323" s="38">
        <v>0</v>
      </c>
      <c s="32">
        <f>ROUND(ROUND(L323,2)*ROUND(G323,3),2)</f>
      </c>
      <c s="36" t="s">
        <v>74</v>
      </c>
      <c>
        <f>(M323*21)/100</f>
      </c>
      <c t="s">
        <v>28</v>
      </c>
    </row>
    <row r="324" spans="1:5" ht="12.75">
      <c r="A324" s="35" t="s">
        <v>55</v>
      </c>
      <c r="E324" s="39" t="s">
        <v>5</v>
      </c>
    </row>
    <row r="325" spans="1:5" ht="12.75">
      <c r="A325" s="35" t="s">
        <v>57</v>
      </c>
      <c r="E325" s="40" t="s">
        <v>5</v>
      </c>
    </row>
    <row r="326" spans="1:5" ht="12.75">
      <c r="A326" t="s">
        <v>58</v>
      </c>
      <c r="E326" s="39" t="s">
        <v>75</v>
      </c>
    </row>
    <row r="327" spans="1:16" ht="12.75">
      <c r="A327" t="s">
        <v>50</v>
      </c>
      <c s="34" t="s">
        <v>301</v>
      </c>
      <c s="34" t="s">
        <v>302</v>
      </c>
      <c s="35" t="s">
        <v>48</v>
      </c>
      <c s="6" t="s">
        <v>303</v>
      </c>
      <c s="36" t="s">
        <v>109</v>
      </c>
      <c s="37">
        <v>3</v>
      </c>
      <c s="36">
        <v>0</v>
      </c>
      <c s="36">
        <f>ROUND(G327*H327,6)</f>
      </c>
      <c r="L327" s="38">
        <v>0</v>
      </c>
      <c s="32">
        <f>ROUND(ROUND(L327,2)*ROUND(G327,3),2)</f>
      </c>
      <c s="36" t="s">
        <v>74</v>
      </c>
      <c>
        <f>(M327*21)/100</f>
      </c>
      <c t="s">
        <v>28</v>
      </c>
    </row>
    <row r="328" spans="1:5" ht="12.75">
      <c r="A328" s="35" t="s">
        <v>55</v>
      </c>
      <c r="E328" s="39" t="s">
        <v>5</v>
      </c>
    </row>
    <row r="329" spans="1:5" ht="12.75">
      <c r="A329" s="35" t="s">
        <v>57</v>
      </c>
      <c r="E329" s="40" t="s">
        <v>5</v>
      </c>
    </row>
    <row r="330" spans="1:5" ht="12.75">
      <c r="A330" t="s">
        <v>58</v>
      </c>
      <c r="E330" s="39" t="s">
        <v>75</v>
      </c>
    </row>
    <row r="331" spans="1:16" ht="12.75">
      <c r="A331" t="s">
        <v>50</v>
      </c>
      <c s="34" t="s">
        <v>304</v>
      </c>
      <c s="34" t="s">
        <v>305</v>
      </c>
      <c s="35" t="s">
        <v>48</v>
      </c>
      <c s="6" t="s">
        <v>306</v>
      </c>
      <c s="36" t="s">
        <v>109</v>
      </c>
      <c s="37">
        <v>1</v>
      </c>
      <c s="36">
        <v>0</v>
      </c>
      <c s="36">
        <f>ROUND(G331*H331,6)</f>
      </c>
      <c r="L331" s="38">
        <v>0</v>
      </c>
      <c s="32">
        <f>ROUND(ROUND(L331,2)*ROUND(G331,3),2)</f>
      </c>
      <c s="36" t="s">
        <v>74</v>
      </c>
      <c>
        <f>(M331*21)/100</f>
      </c>
      <c t="s">
        <v>28</v>
      </c>
    </row>
    <row r="332" spans="1:5" ht="12.75">
      <c r="A332" s="35" t="s">
        <v>55</v>
      </c>
      <c r="E332" s="39" t="s">
        <v>5</v>
      </c>
    </row>
    <row r="333" spans="1:5" ht="12.75">
      <c r="A333" s="35" t="s">
        <v>57</v>
      </c>
      <c r="E333" s="40" t="s">
        <v>5</v>
      </c>
    </row>
    <row r="334" spans="1:5" ht="12.75">
      <c r="A334" t="s">
        <v>58</v>
      </c>
      <c r="E334" s="39" t="s">
        <v>75</v>
      </c>
    </row>
    <row r="335" spans="1:16" ht="12.75">
      <c r="A335" t="s">
        <v>50</v>
      </c>
      <c s="34" t="s">
        <v>307</v>
      </c>
      <c s="34" t="s">
        <v>308</v>
      </c>
      <c s="35" t="s">
        <v>48</v>
      </c>
      <c s="6" t="s">
        <v>309</v>
      </c>
      <c s="36" t="s">
        <v>109</v>
      </c>
      <c s="37">
        <v>1</v>
      </c>
      <c s="36">
        <v>0</v>
      </c>
      <c s="36">
        <f>ROUND(G335*H335,6)</f>
      </c>
      <c r="L335" s="38">
        <v>0</v>
      </c>
      <c s="32">
        <f>ROUND(ROUND(L335,2)*ROUND(G335,3),2)</f>
      </c>
      <c s="36" t="s">
        <v>74</v>
      </c>
      <c>
        <f>(M335*21)/100</f>
      </c>
      <c t="s">
        <v>28</v>
      </c>
    </row>
    <row r="336" spans="1:5" ht="12.75">
      <c r="A336" s="35" t="s">
        <v>55</v>
      </c>
      <c r="E336" s="39" t="s">
        <v>5</v>
      </c>
    </row>
    <row r="337" spans="1:5" ht="12.75">
      <c r="A337" s="35" t="s">
        <v>57</v>
      </c>
      <c r="E337" s="40" t="s">
        <v>5</v>
      </c>
    </row>
    <row r="338" spans="1:5" ht="12.75">
      <c r="A338" t="s">
        <v>58</v>
      </c>
      <c r="E338" s="39" t="s">
        <v>75</v>
      </c>
    </row>
    <row r="339" spans="1:16" ht="12.75">
      <c r="A339" t="s">
        <v>50</v>
      </c>
      <c s="34" t="s">
        <v>310</v>
      </c>
      <c s="34" t="s">
        <v>311</v>
      </c>
      <c s="35" t="s">
        <v>48</v>
      </c>
      <c s="6" t="s">
        <v>312</v>
      </c>
      <c s="36" t="s">
        <v>109</v>
      </c>
      <c s="37">
        <v>1</v>
      </c>
      <c s="36">
        <v>0</v>
      </c>
      <c s="36">
        <f>ROUND(G339*H339,6)</f>
      </c>
      <c r="L339" s="38">
        <v>0</v>
      </c>
      <c s="32">
        <f>ROUND(ROUND(L339,2)*ROUND(G339,3),2)</f>
      </c>
      <c s="36" t="s">
        <v>74</v>
      </c>
      <c>
        <f>(M339*21)/100</f>
      </c>
      <c t="s">
        <v>28</v>
      </c>
    </row>
    <row r="340" spans="1:5" ht="12.75">
      <c r="A340" s="35" t="s">
        <v>55</v>
      </c>
      <c r="E340" s="39" t="s">
        <v>5</v>
      </c>
    </row>
    <row r="341" spans="1:5" ht="12.75">
      <c r="A341" s="35" t="s">
        <v>57</v>
      </c>
      <c r="E341" s="40" t="s">
        <v>5</v>
      </c>
    </row>
    <row r="342" spans="1:5" ht="12.75">
      <c r="A342" t="s">
        <v>58</v>
      </c>
      <c r="E342" s="39" t="s">
        <v>75</v>
      </c>
    </row>
    <row r="343" spans="1:16" ht="12.75">
      <c r="A343" t="s">
        <v>50</v>
      </c>
      <c s="34" t="s">
        <v>313</v>
      </c>
      <c s="34" t="s">
        <v>314</v>
      </c>
      <c s="35" t="s">
        <v>48</v>
      </c>
      <c s="6" t="s">
        <v>315</v>
      </c>
      <c s="36" t="s">
        <v>109</v>
      </c>
      <c s="37">
        <v>1</v>
      </c>
      <c s="36">
        <v>0</v>
      </c>
      <c s="36">
        <f>ROUND(G343*H343,6)</f>
      </c>
      <c r="L343" s="38">
        <v>0</v>
      </c>
      <c s="32">
        <f>ROUND(ROUND(L343,2)*ROUND(G343,3),2)</f>
      </c>
      <c s="36" t="s">
        <v>74</v>
      </c>
      <c>
        <f>(M343*21)/100</f>
      </c>
      <c t="s">
        <v>28</v>
      </c>
    </row>
    <row r="344" spans="1:5" ht="12.75">
      <c r="A344" s="35" t="s">
        <v>55</v>
      </c>
      <c r="E344" s="39" t="s">
        <v>5</v>
      </c>
    </row>
    <row r="345" spans="1:5" ht="12.75">
      <c r="A345" s="35" t="s">
        <v>57</v>
      </c>
      <c r="E345" s="40" t="s">
        <v>5</v>
      </c>
    </row>
    <row r="346" spans="1:5" ht="12.75">
      <c r="A346" t="s">
        <v>58</v>
      </c>
      <c r="E346" s="39" t="s">
        <v>75</v>
      </c>
    </row>
    <row r="347" spans="1:16" ht="12.75">
      <c r="A347" t="s">
        <v>50</v>
      </c>
      <c s="34" t="s">
        <v>316</v>
      </c>
      <c s="34" t="s">
        <v>317</v>
      </c>
      <c s="35" t="s">
        <v>48</v>
      </c>
      <c s="6" t="s">
        <v>318</v>
      </c>
      <c s="36" t="s">
        <v>109</v>
      </c>
      <c s="37">
        <v>1</v>
      </c>
      <c s="36">
        <v>0</v>
      </c>
      <c s="36">
        <f>ROUND(G347*H347,6)</f>
      </c>
      <c r="L347" s="38">
        <v>0</v>
      </c>
      <c s="32">
        <f>ROUND(ROUND(L347,2)*ROUND(G347,3),2)</f>
      </c>
      <c s="36" t="s">
        <v>74</v>
      </c>
      <c>
        <f>(M347*21)/100</f>
      </c>
      <c t="s">
        <v>28</v>
      </c>
    </row>
    <row r="348" spans="1:5" ht="12.75">
      <c r="A348" s="35" t="s">
        <v>55</v>
      </c>
      <c r="E348" s="39" t="s">
        <v>5</v>
      </c>
    </row>
    <row r="349" spans="1:5" ht="12.75">
      <c r="A349" s="35" t="s">
        <v>57</v>
      </c>
      <c r="E349" s="40" t="s">
        <v>5</v>
      </c>
    </row>
    <row r="350" spans="1:5" ht="12.75">
      <c r="A350" t="s">
        <v>58</v>
      </c>
      <c r="E350" s="39" t="s">
        <v>75</v>
      </c>
    </row>
    <row r="351" spans="1:16" ht="12.75">
      <c r="A351" t="s">
        <v>50</v>
      </c>
      <c s="34" t="s">
        <v>319</v>
      </c>
      <c s="34" t="s">
        <v>320</v>
      </c>
      <c s="35" t="s">
        <v>48</v>
      </c>
      <c s="6" t="s">
        <v>321</v>
      </c>
      <c s="36" t="s">
        <v>109</v>
      </c>
      <c s="37">
        <v>1</v>
      </c>
      <c s="36">
        <v>0</v>
      </c>
      <c s="36">
        <f>ROUND(G351*H351,6)</f>
      </c>
      <c r="L351" s="38">
        <v>0</v>
      </c>
      <c s="32">
        <f>ROUND(ROUND(L351,2)*ROUND(G351,3),2)</f>
      </c>
      <c s="36" t="s">
        <v>74</v>
      </c>
      <c>
        <f>(M351*21)/100</f>
      </c>
      <c t="s">
        <v>28</v>
      </c>
    </row>
    <row r="352" spans="1:5" ht="12.75">
      <c r="A352" s="35" t="s">
        <v>55</v>
      </c>
      <c r="E352" s="39" t="s">
        <v>5</v>
      </c>
    </row>
    <row r="353" spans="1:5" ht="12.75">
      <c r="A353" s="35" t="s">
        <v>57</v>
      </c>
      <c r="E353" s="40" t="s">
        <v>5</v>
      </c>
    </row>
    <row r="354" spans="1:5" ht="12.75">
      <c r="A354" t="s">
        <v>58</v>
      </c>
      <c r="E354" s="39" t="s">
        <v>75</v>
      </c>
    </row>
    <row r="355" spans="1:16" ht="12.75">
      <c r="A355" t="s">
        <v>50</v>
      </c>
      <c s="34" t="s">
        <v>322</v>
      </c>
      <c s="34" t="s">
        <v>323</v>
      </c>
      <c s="35" t="s">
        <v>48</v>
      </c>
      <c s="6" t="s">
        <v>324</v>
      </c>
      <c s="36" t="s">
        <v>109</v>
      </c>
      <c s="37">
        <v>1</v>
      </c>
      <c s="36">
        <v>0</v>
      </c>
      <c s="36">
        <f>ROUND(G355*H355,6)</f>
      </c>
      <c r="L355" s="38">
        <v>0</v>
      </c>
      <c s="32">
        <f>ROUND(ROUND(L355,2)*ROUND(G355,3),2)</f>
      </c>
      <c s="36" t="s">
        <v>74</v>
      </c>
      <c>
        <f>(M355*21)/100</f>
      </c>
      <c t="s">
        <v>28</v>
      </c>
    </row>
    <row r="356" spans="1:5" ht="12.75">
      <c r="A356" s="35" t="s">
        <v>55</v>
      </c>
      <c r="E356" s="39" t="s">
        <v>5</v>
      </c>
    </row>
    <row r="357" spans="1:5" ht="12.75">
      <c r="A357" s="35" t="s">
        <v>57</v>
      </c>
      <c r="E357" s="40" t="s">
        <v>5</v>
      </c>
    </row>
    <row r="358" spans="1:5" ht="12.75">
      <c r="A358" t="s">
        <v>58</v>
      </c>
      <c r="E358" s="39" t="s">
        <v>75</v>
      </c>
    </row>
    <row r="359" spans="1:16" ht="12.75">
      <c r="A359" t="s">
        <v>50</v>
      </c>
      <c s="34" t="s">
        <v>325</v>
      </c>
      <c s="34" t="s">
        <v>326</v>
      </c>
      <c s="35" t="s">
        <v>48</v>
      </c>
      <c s="6" t="s">
        <v>327</v>
      </c>
      <c s="36" t="s">
        <v>109</v>
      </c>
      <c s="37">
        <v>1</v>
      </c>
      <c s="36">
        <v>0</v>
      </c>
      <c s="36">
        <f>ROUND(G359*H359,6)</f>
      </c>
      <c r="L359" s="38">
        <v>0</v>
      </c>
      <c s="32">
        <f>ROUND(ROUND(L359,2)*ROUND(G359,3),2)</f>
      </c>
      <c s="36" t="s">
        <v>74</v>
      </c>
      <c>
        <f>(M359*21)/100</f>
      </c>
      <c t="s">
        <v>28</v>
      </c>
    </row>
    <row r="360" spans="1:5" ht="12.75">
      <c r="A360" s="35" t="s">
        <v>55</v>
      </c>
      <c r="E360" s="39" t="s">
        <v>5</v>
      </c>
    </row>
    <row r="361" spans="1:5" ht="12.75">
      <c r="A361" s="35" t="s">
        <v>57</v>
      </c>
      <c r="E361" s="40" t="s">
        <v>5</v>
      </c>
    </row>
    <row r="362" spans="1:5" ht="12.75">
      <c r="A362" t="s">
        <v>58</v>
      </c>
      <c r="E362" s="39" t="s">
        <v>75</v>
      </c>
    </row>
    <row r="363" spans="1:16" ht="12.75">
      <c r="A363" t="s">
        <v>50</v>
      </c>
      <c s="34" t="s">
        <v>328</v>
      </c>
      <c s="34" t="s">
        <v>329</v>
      </c>
      <c s="35" t="s">
        <v>48</v>
      </c>
      <c s="6" t="s">
        <v>330</v>
      </c>
      <c s="36" t="s">
        <v>109</v>
      </c>
      <c s="37">
        <v>1</v>
      </c>
      <c s="36">
        <v>0</v>
      </c>
      <c s="36">
        <f>ROUND(G363*H363,6)</f>
      </c>
      <c r="L363" s="38">
        <v>0</v>
      </c>
      <c s="32">
        <f>ROUND(ROUND(L363,2)*ROUND(G363,3),2)</f>
      </c>
      <c s="36" t="s">
        <v>74</v>
      </c>
      <c>
        <f>(M363*21)/100</f>
      </c>
      <c t="s">
        <v>28</v>
      </c>
    </row>
    <row r="364" spans="1:5" ht="12.75">
      <c r="A364" s="35" t="s">
        <v>55</v>
      </c>
      <c r="E364" s="39" t="s">
        <v>5</v>
      </c>
    </row>
    <row r="365" spans="1:5" ht="12.75">
      <c r="A365" s="35" t="s">
        <v>57</v>
      </c>
      <c r="E365" s="40" t="s">
        <v>5</v>
      </c>
    </row>
    <row r="366" spans="1:5" ht="12.75">
      <c r="A366" t="s">
        <v>58</v>
      </c>
      <c r="E366" s="39" t="s">
        <v>75</v>
      </c>
    </row>
    <row r="367" spans="1:16" ht="12.75">
      <c r="A367" t="s">
        <v>50</v>
      </c>
      <c s="34" t="s">
        <v>331</v>
      </c>
      <c s="34" t="s">
        <v>332</v>
      </c>
      <c s="35" t="s">
        <v>48</v>
      </c>
      <c s="6" t="s">
        <v>333</v>
      </c>
      <c s="36" t="s">
        <v>109</v>
      </c>
      <c s="37">
        <v>1</v>
      </c>
      <c s="36">
        <v>0</v>
      </c>
      <c s="36">
        <f>ROUND(G367*H367,6)</f>
      </c>
      <c r="L367" s="38">
        <v>0</v>
      </c>
      <c s="32">
        <f>ROUND(ROUND(L367,2)*ROUND(G367,3),2)</f>
      </c>
      <c s="36" t="s">
        <v>74</v>
      </c>
      <c>
        <f>(M367*21)/100</f>
      </c>
      <c t="s">
        <v>28</v>
      </c>
    </row>
    <row r="368" spans="1:5" ht="12.75">
      <c r="A368" s="35" t="s">
        <v>55</v>
      </c>
      <c r="E368" s="39" t="s">
        <v>5</v>
      </c>
    </row>
    <row r="369" spans="1:5" ht="12.75">
      <c r="A369" s="35" t="s">
        <v>57</v>
      </c>
      <c r="E369" s="40" t="s">
        <v>5</v>
      </c>
    </row>
    <row r="370" spans="1:5" ht="12.75">
      <c r="A370" t="s">
        <v>58</v>
      </c>
      <c r="E370" s="39" t="s">
        <v>75</v>
      </c>
    </row>
    <row r="371" spans="1:16" ht="25.5">
      <c r="A371" t="s">
        <v>50</v>
      </c>
      <c s="34" t="s">
        <v>334</v>
      </c>
      <c s="34" t="s">
        <v>335</v>
      </c>
      <c s="35" t="s">
        <v>48</v>
      </c>
      <c s="6" t="s">
        <v>336</v>
      </c>
      <c s="36" t="s">
        <v>109</v>
      </c>
      <c s="37">
        <v>2</v>
      </c>
      <c s="36">
        <v>0</v>
      </c>
      <c s="36">
        <f>ROUND(G371*H371,6)</f>
      </c>
      <c r="L371" s="38">
        <v>0</v>
      </c>
      <c s="32">
        <f>ROUND(ROUND(L371,2)*ROUND(G371,3),2)</f>
      </c>
      <c s="36" t="s">
        <v>74</v>
      </c>
      <c>
        <f>(M371*21)/100</f>
      </c>
      <c t="s">
        <v>28</v>
      </c>
    </row>
    <row r="372" spans="1:5" ht="12.75">
      <c r="A372" s="35" t="s">
        <v>55</v>
      </c>
      <c r="E372" s="39" t="s">
        <v>5</v>
      </c>
    </row>
    <row r="373" spans="1:5" ht="12.75">
      <c r="A373" s="35" t="s">
        <v>57</v>
      </c>
      <c r="E373" s="40" t="s">
        <v>5</v>
      </c>
    </row>
    <row r="374" spans="1:5" ht="12.75">
      <c r="A374" t="s">
        <v>58</v>
      </c>
      <c r="E374" s="39" t="s">
        <v>75</v>
      </c>
    </row>
    <row r="375" spans="1:16" ht="12.75">
      <c r="A375" t="s">
        <v>50</v>
      </c>
      <c s="34" t="s">
        <v>337</v>
      </c>
      <c s="34" t="s">
        <v>338</v>
      </c>
      <c s="35" t="s">
        <v>48</v>
      </c>
      <c s="6" t="s">
        <v>339</v>
      </c>
      <c s="36" t="s">
        <v>109</v>
      </c>
      <c s="37">
        <v>8</v>
      </c>
      <c s="36">
        <v>0</v>
      </c>
      <c s="36">
        <f>ROUND(G375*H375,6)</f>
      </c>
      <c r="L375" s="38">
        <v>0</v>
      </c>
      <c s="32">
        <f>ROUND(ROUND(L375,2)*ROUND(G375,3),2)</f>
      </c>
      <c s="36" t="s">
        <v>74</v>
      </c>
      <c>
        <f>(M375*21)/100</f>
      </c>
      <c t="s">
        <v>28</v>
      </c>
    </row>
    <row r="376" spans="1:5" ht="12.75">
      <c r="A376" s="35" t="s">
        <v>55</v>
      </c>
      <c r="E376" s="39" t="s">
        <v>5</v>
      </c>
    </row>
    <row r="377" spans="1:5" ht="12.75">
      <c r="A377" s="35" t="s">
        <v>57</v>
      </c>
      <c r="E377" s="40" t="s">
        <v>5</v>
      </c>
    </row>
    <row r="378" spans="1:5" ht="12.75">
      <c r="A378" t="s">
        <v>58</v>
      </c>
      <c r="E378" s="39" t="s">
        <v>75</v>
      </c>
    </row>
    <row r="379" spans="1:16" ht="12.75">
      <c r="A379" t="s">
        <v>50</v>
      </c>
      <c s="34" t="s">
        <v>340</v>
      </c>
      <c s="34" t="s">
        <v>341</v>
      </c>
      <c s="35" t="s">
        <v>48</v>
      </c>
      <c s="6" t="s">
        <v>342</v>
      </c>
      <c s="36" t="s">
        <v>109</v>
      </c>
      <c s="37">
        <v>8</v>
      </c>
      <c s="36">
        <v>0</v>
      </c>
      <c s="36">
        <f>ROUND(G379*H379,6)</f>
      </c>
      <c r="L379" s="38">
        <v>0</v>
      </c>
      <c s="32">
        <f>ROUND(ROUND(L379,2)*ROUND(G379,3),2)</f>
      </c>
      <c s="36" t="s">
        <v>74</v>
      </c>
      <c>
        <f>(M379*21)/100</f>
      </c>
      <c t="s">
        <v>28</v>
      </c>
    </row>
    <row r="380" spans="1:5" ht="12.75">
      <c r="A380" s="35" t="s">
        <v>55</v>
      </c>
      <c r="E380" s="39" t="s">
        <v>5</v>
      </c>
    </row>
    <row r="381" spans="1:5" ht="12.75">
      <c r="A381" s="35" t="s">
        <v>57</v>
      </c>
      <c r="E381" s="40" t="s">
        <v>5</v>
      </c>
    </row>
    <row r="382" spans="1:5" ht="12.75">
      <c r="A382" t="s">
        <v>58</v>
      </c>
      <c r="E382" s="39" t="s">
        <v>75</v>
      </c>
    </row>
    <row r="383" spans="1:16" ht="12.75">
      <c r="A383" t="s">
        <v>50</v>
      </c>
      <c s="34" t="s">
        <v>343</v>
      </c>
      <c s="34" t="s">
        <v>344</v>
      </c>
      <c s="35" t="s">
        <v>48</v>
      </c>
      <c s="6" t="s">
        <v>345</v>
      </c>
      <c s="36" t="s">
        <v>109</v>
      </c>
      <c s="37">
        <v>3</v>
      </c>
      <c s="36">
        <v>0</v>
      </c>
      <c s="36">
        <f>ROUND(G383*H383,6)</f>
      </c>
      <c r="L383" s="38">
        <v>0</v>
      </c>
      <c s="32">
        <f>ROUND(ROUND(L383,2)*ROUND(G383,3),2)</f>
      </c>
      <c s="36" t="s">
        <v>74</v>
      </c>
      <c>
        <f>(M383*21)/100</f>
      </c>
      <c t="s">
        <v>28</v>
      </c>
    </row>
    <row r="384" spans="1:5" ht="12.75">
      <c r="A384" s="35" t="s">
        <v>55</v>
      </c>
      <c r="E384" s="39" t="s">
        <v>5</v>
      </c>
    </row>
    <row r="385" spans="1:5" ht="12.75">
      <c r="A385" s="35" t="s">
        <v>57</v>
      </c>
      <c r="E385" s="40" t="s">
        <v>5</v>
      </c>
    </row>
    <row r="386" spans="1:5" ht="12.75">
      <c r="A386" t="s">
        <v>58</v>
      </c>
      <c r="E386" s="39" t="s">
        <v>75</v>
      </c>
    </row>
    <row r="387" spans="1:16" ht="12.75">
      <c r="A387" t="s">
        <v>50</v>
      </c>
      <c s="34" t="s">
        <v>346</v>
      </c>
      <c s="34" t="s">
        <v>347</v>
      </c>
      <c s="35" t="s">
        <v>48</v>
      </c>
      <c s="6" t="s">
        <v>348</v>
      </c>
      <c s="36" t="s">
        <v>109</v>
      </c>
      <c s="37">
        <v>2</v>
      </c>
      <c s="36">
        <v>0</v>
      </c>
      <c s="36">
        <f>ROUND(G387*H387,6)</f>
      </c>
      <c r="L387" s="38">
        <v>0</v>
      </c>
      <c s="32">
        <f>ROUND(ROUND(L387,2)*ROUND(G387,3),2)</f>
      </c>
      <c s="36" t="s">
        <v>74</v>
      </c>
      <c>
        <f>(M387*21)/100</f>
      </c>
      <c t="s">
        <v>28</v>
      </c>
    </row>
    <row r="388" spans="1:5" ht="12.75">
      <c r="A388" s="35" t="s">
        <v>55</v>
      </c>
      <c r="E388" s="39" t="s">
        <v>5</v>
      </c>
    </row>
    <row r="389" spans="1:5" ht="12.75">
      <c r="A389" s="35" t="s">
        <v>57</v>
      </c>
      <c r="E389" s="40" t="s">
        <v>5</v>
      </c>
    </row>
    <row r="390" spans="1:5" ht="12.75">
      <c r="A390" t="s">
        <v>58</v>
      </c>
      <c r="E390" s="39" t="s">
        <v>75</v>
      </c>
    </row>
    <row r="391" spans="1:16" ht="12.75">
      <c r="A391" t="s">
        <v>50</v>
      </c>
      <c s="34" t="s">
        <v>349</v>
      </c>
      <c s="34" t="s">
        <v>350</v>
      </c>
      <c s="35" t="s">
        <v>48</v>
      </c>
      <c s="6" t="s">
        <v>351</v>
      </c>
      <c s="36" t="s">
        <v>109</v>
      </c>
      <c s="37">
        <v>2</v>
      </c>
      <c s="36">
        <v>0</v>
      </c>
      <c s="36">
        <f>ROUND(G391*H391,6)</f>
      </c>
      <c r="L391" s="38">
        <v>0</v>
      </c>
      <c s="32">
        <f>ROUND(ROUND(L391,2)*ROUND(G391,3),2)</f>
      </c>
      <c s="36" t="s">
        <v>74</v>
      </c>
      <c>
        <f>(M391*21)/100</f>
      </c>
      <c t="s">
        <v>28</v>
      </c>
    </row>
    <row r="392" spans="1:5" ht="12.75">
      <c r="A392" s="35" t="s">
        <v>55</v>
      </c>
      <c r="E392" s="39" t="s">
        <v>5</v>
      </c>
    </row>
    <row r="393" spans="1:5" ht="12.75">
      <c r="A393" s="35" t="s">
        <v>57</v>
      </c>
      <c r="E393" s="40" t="s">
        <v>5</v>
      </c>
    </row>
    <row r="394" spans="1:5" ht="12.75">
      <c r="A394" t="s">
        <v>58</v>
      </c>
      <c r="E394" s="39" t="s">
        <v>75</v>
      </c>
    </row>
    <row r="395" spans="1:16" ht="12.75">
      <c r="A395" t="s">
        <v>50</v>
      </c>
      <c s="34" t="s">
        <v>352</v>
      </c>
      <c s="34" t="s">
        <v>353</v>
      </c>
      <c s="35" t="s">
        <v>48</v>
      </c>
      <c s="6" t="s">
        <v>354</v>
      </c>
      <c s="36" t="s">
        <v>109</v>
      </c>
      <c s="37">
        <v>2</v>
      </c>
      <c s="36">
        <v>0</v>
      </c>
      <c s="36">
        <f>ROUND(G395*H395,6)</f>
      </c>
      <c r="L395" s="38">
        <v>0</v>
      </c>
      <c s="32">
        <f>ROUND(ROUND(L395,2)*ROUND(G395,3),2)</f>
      </c>
      <c s="36" t="s">
        <v>74</v>
      </c>
      <c>
        <f>(M395*21)/100</f>
      </c>
      <c t="s">
        <v>28</v>
      </c>
    </row>
    <row r="396" spans="1:5" ht="12.75">
      <c r="A396" s="35" t="s">
        <v>55</v>
      </c>
      <c r="E396" s="39" t="s">
        <v>5</v>
      </c>
    </row>
    <row r="397" spans="1:5" ht="12.75">
      <c r="A397" s="35" t="s">
        <v>57</v>
      </c>
      <c r="E397" s="40" t="s">
        <v>5</v>
      </c>
    </row>
    <row r="398" spans="1:5" ht="12.75">
      <c r="A398" t="s">
        <v>58</v>
      </c>
      <c r="E398" s="39" t="s">
        <v>75</v>
      </c>
    </row>
    <row r="399" spans="1:16" ht="12.75">
      <c r="A399" t="s">
        <v>50</v>
      </c>
      <c s="34" t="s">
        <v>355</v>
      </c>
      <c s="34" t="s">
        <v>356</v>
      </c>
      <c s="35" t="s">
        <v>48</v>
      </c>
      <c s="6" t="s">
        <v>357</v>
      </c>
      <c s="36" t="s">
        <v>109</v>
      </c>
      <c s="37">
        <v>11</v>
      </c>
      <c s="36">
        <v>0</v>
      </c>
      <c s="36">
        <f>ROUND(G399*H399,6)</f>
      </c>
      <c r="L399" s="38">
        <v>0</v>
      </c>
      <c s="32">
        <f>ROUND(ROUND(L399,2)*ROUND(G399,3),2)</f>
      </c>
      <c s="36" t="s">
        <v>74</v>
      </c>
      <c>
        <f>(M399*21)/100</f>
      </c>
      <c t="s">
        <v>28</v>
      </c>
    </row>
    <row r="400" spans="1:5" ht="12.75">
      <c r="A400" s="35" t="s">
        <v>55</v>
      </c>
      <c r="E400" s="39" t="s">
        <v>5</v>
      </c>
    </row>
    <row r="401" spans="1:5" ht="12.75">
      <c r="A401" s="35" t="s">
        <v>57</v>
      </c>
      <c r="E401" s="40" t="s">
        <v>5</v>
      </c>
    </row>
    <row r="402" spans="1:5" ht="12.75">
      <c r="A402" t="s">
        <v>58</v>
      </c>
      <c r="E402" s="39" t="s">
        <v>75</v>
      </c>
    </row>
    <row r="403" spans="1:16" ht="12.75">
      <c r="A403" t="s">
        <v>50</v>
      </c>
      <c s="34" t="s">
        <v>358</v>
      </c>
      <c s="34" t="s">
        <v>359</v>
      </c>
      <c s="35" t="s">
        <v>48</v>
      </c>
      <c s="6" t="s">
        <v>360</v>
      </c>
      <c s="36" t="s">
        <v>109</v>
      </c>
      <c s="37">
        <v>11</v>
      </c>
      <c s="36">
        <v>0</v>
      </c>
      <c s="36">
        <f>ROUND(G403*H403,6)</f>
      </c>
      <c r="L403" s="38">
        <v>0</v>
      </c>
      <c s="32">
        <f>ROUND(ROUND(L403,2)*ROUND(G403,3),2)</f>
      </c>
      <c s="36" t="s">
        <v>74</v>
      </c>
      <c>
        <f>(M403*21)/100</f>
      </c>
      <c t="s">
        <v>28</v>
      </c>
    </row>
    <row r="404" spans="1:5" ht="12.75">
      <c r="A404" s="35" t="s">
        <v>55</v>
      </c>
      <c r="E404" s="39" t="s">
        <v>5</v>
      </c>
    </row>
    <row r="405" spans="1:5" ht="12.75">
      <c r="A405" s="35" t="s">
        <v>57</v>
      </c>
      <c r="E405" s="40" t="s">
        <v>5</v>
      </c>
    </row>
    <row r="406" spans="1:5" ht="12.75">
      <c r="A406" t="s">
        <v>58</v>
      </c>
      <c r="E406" s="39" t="s">
        <v>75</v>
      </c>
    </row>
    <row r="407" spans="1:16" ht="25.5">
      <c r="A407" t="s">
        <v>50</v>
      </c>
      <c s="34" t="s">
        <v>361</v>
      </c>
      <c s="34" t="s">
        <v>362</v>
      </c>
      <c s="35" t="s">
        <v>48</v>
      </c>
      <c s="6" t="s">
        <v>363</v>
      </c>
      <c s="36" t="s">
        <v>109</v>
      </c>
      <c s="37">
        <v>6</v>
      </c>
      <c s="36">
        <v>0</v>
      </c>
      <c s="36">
        <f>ROUND(G407*H407,6)</f>
      </c>
      <c r="L407" s="38">
        <v>0</v>
      </c>
      <c s="32">
        <f>ROUND(ROUND(L407,2)*ROUND(G407,3),2)</f>
      </c>
      <c s="36" t="s">
        <v>74</v>
      </c>
      <c>
        <f>(M407*21)/100</f>
      </c>
      <c t="s">
        <v>28</v>
      </c>
    </row>
    <row r="408" spans="1:5" ht="12.75">
      <c r="A408" s="35" t="s">
        <v>55</v>
      </c>
      <c r="E408" s="39" t="s">
        <v>5</v>
      </c>
    </row>
    <row r="409" spans="1:5" ht="12.75">
      <c r="A409" s="35" t="s">
        <v>57</v>
      </c>
      <c r="E409" s="40" t="s">
        <v>5</v>
      </c>
    </row>
    <row r="410" spans="1:5" ht="12.75">
      <c r="A410" t="s">
        <v>58</v>
      </c>
      <c r="E410" s="39" t="s">
        <v>75</v>
      </c>
    </row>
    <row r="411" spans="1:16" ht="25.5">
      <c r="A411" t="s">
        <v>50</v>
      </c>
      <c s="34" t="s">
        <v>364</v>
      </c>
      <c s="34" t="s">
        <v>365</v>
      </c>
      <c s="35" t="s">
        <v>48</v>
      </c>
      <c s="6" t="s">
        <v>366</v>
      </c>
      <c s="36" t="s">
        <v>109</v>
      </c>
      <c s="37">
        <v>6</v>
      </c>
      <c s="36">
        <v>0</v>
      </c>
      <c s="36">
        <f>ROUND(G411*H411,6)</f>
      </c>
      <c r="L411" s="38">
        <v>0</v>
      </c>
      <c s="32">
        <f>ROUND(ROUND(L411,2)*ROUND(G411,3),2)</f>
      </c>
      <c s="36" t="s">
        <v>74</v>
      </c>
      <c>
        <f>(M411*21)/100</f>
      </c>
      <c t="s">
        <v>28</v>
      </c>
    </row>
    <row r="412" spans="1:5" ht="12.75">
      <c r="A412" s="35" t="s">
        <v>55</v>
      </c>
      <c r="E412" s="39" t="s">
        <v>5</v>
      </c>
    </row>
    <row r="413" spans="1:5" ht="12.75">
      <c r="A413" s="35" t="s">
        <v>57</v>
      </c>
      <c r="E413" s="40" t="s">
        <v>5</v>
      </c>
    </row>
    <row r="414" spans="1:5" ht="12.75">
      <c r="A414" t="s">
        <v>58</v>
      </c>
      <c r="E414" s="39" t="s">
        <v>75</v>
      </c>
    </row>
    <row r="415" spans="1:16" ht="25.5">
      <c r="A415" t="s">
        <v>50</v>
      </c>
      <c s="34" t="s">
        <v>367</v>
      </c>
      <c s="34" t="s">
        <v>368</v>
      </c>
      <c s="35" t="s">
        <v>48</v>
      </c>
      <c s="6" t="s">
        <v>369</v>
      </c>
      <c s="36" t="s">
        <v>109</v>
      </c>
      <c s="37">
        <v>15</v>
      </c>
      <c s="36">
        <v>0</v>
      </c>
      <c s="36">
        <f>ROUND(G415*H415,6)</f>
      </c>
      <c r="L415" s="38">
        <v>0</v>
      </c>
      <c s="32">
        <f>ROUND(ROUND(L415,2)*ROUND(G415,3),2)</f>
      </c>
      <c s="36" t="s">
        <v>74</v>
      </c>
      <c>
        <f>(M415*21)/100</f>
      </c>
      <c t="s">
        <v>28</v>
      </c>
    </row>
    <row r="416" spans="1:5" ht="12.75">
      <c r="A416" s="35" t="s">
        <v>55</v>
      </c>
      <c r="E416" s="39" t="s">
        <v>5</v>
      </c>
    </row>
    <row r="417" spans="1:5" ht="12.75">
      <c r="A417" s="35" t="s">
        <v>57</v>
      </c>
      <c r="E417" s="40" t="s">
        <v>5</v>
      </c>
    </row>
    <row r="418" spans="1:5" ht="12.75">
      <c r="A418" t="s">
        <v>58</v>
      </c>
      <c r="E418" s="39" t="s">
        <v>75</v>
      </c>
    </row>
    <row r="419" spans="1:16" ht="25.5">
      <c r="A419" t="s">
        <v>50</v>
      </c>
      <c s="34" t="s">
        <v>370</v>
      </c>
      <c s="34" t="s">
        <v>371</v>
      </c>
      <c s="35" t="s">
        <v>48</v>
      </c>
      <c s="6" t="s">
        <v>372</v>
      </c>
      <c s="36" t="s">
        <v>109</v>
      </c>
      <c s="37">
        <v>18</v>
      </c>
      <c s="36">
        <v>0</v>
      </c>
      <c s="36">
        <f>ROUND(G419*H419,6)</f>
      </c>
      <c r="L419" s="38">
        <v>0</v>
      </c>
      <c s="32">
        <f>ROUND(ROUND(L419,2)*ROUND(G419,3),2)</f>
      </c>
      <c s="36" t="s">
        <v>74</v>
      </c>
      <c>
        <f>(M419*21)/100</f>
      </c>
      <c t="s">
        <v>28</v>
      </c>
    </row>
    <row r="420" spans="1:5" ht="12.75">
      <c r="A420" s="35" t="s">
        <v>55</v>
      </c>
      <c r="E420" s="39" t="s">
        <v>5</v>
      </c>
    </row>
    <row r="421" spans="1:5" ht="12.75">
      <c r="A421" s="35" t="s">
        <v>57</v>
      </c>
      <c r="E421" s="40" t="s">
        <v>5</v>
      </c>
    </row>
    <row r="422" spans="1:5" ht="12.75">
      <c r="A422" t="s">
        <v>58</v>
      </c>
      <c r="E422" s="39" t="s">
        <v>75</v>
      </c>
    </row>
    <row r="423" spans="1:16" ht="25.5">
      <c r="A423" t="s">
        <v>50</v>
      </c>
      <c s="34" t="s">
        <v>373</v>
      </c>
      <c s="34" t="s">
        <v>374</v>
      </c>
      <c s="35" t="s">
        <v>48</v>
      </c>
      <c s="6" t="s">
        <v>375</v>
      </c>
      <c s="36" t="s">
        <v>109</v>
      </c>
      <c s="37">
        <v>18</v>
      </c>
      <c s="36">
        <v>0</v>
      </c>
      <c s="36">
        <f>ROUND(G423*H423,6)</f>
      </c>
      <c r="L423" s="38">
        <v>0</v>
      </c>
      <c s="32">
        <f>ROUND(ROUND(L423,2)*ROUND(G423,3),2)</f>
      </c>
      <c s="36" t="s">
        <v>74</v>
      </c>
      <c>
        <f>(M423*21)/100</f>
      </c>
      <c t="s">
        <v>28</v>
      </c>
    </row>
    <row r="424" spans="1:5" ht="12.75">
      <c r="A424" s="35" t="s">
        <v>55</v>
      </c>
      <c r="E424" s="39" t="s">
        <v>5</v>
      </c>
    </row>
    <row r="425" spans="1:5" ht="12.75">
      <c r="A425" s="35" t="s">
        <v>57</v>
      </c>
      <c r="E425" s="40" t="s">
        <v>5</v>
      </c>
    </row>
    <row r="426" spans="1:5" ht="12.75">
      <c r="A426" t="s">
        <v>58</v>
      </c>
      <c r="E426" s="39" t="s">
        <v>75</v>
      </c>
    </row>
    <row r="427" spans="1:16" ht="12.75">
      <c r="A427" t="s">
        <v>50</v>
      </c>
      <c s="34" t="s">
        <v>376</v>
      </c>
      <c s="34" t="s">
        <v>377</v>
      </c>
      <c s="35" t="s">
        <v>48</v>
      </c>
      <c s="6" t="s">
        <v>378</v>
      </c>
      <c s="36" t="s">
        <v>109</v>
      </c>
      <c s="37">
        <v>23</v>
      </c>
      <c s="36">
        <v>0</v>
      </c>
      <c s="36">
        <f>ROUND(G427*H427,6)</f>
      </c>
      <c r="L427" s="38">
        <v>0</v>
      </c>
      <c s="32">
        <f>ROUND(ROUND(L427,2)*ROUND(G427,3),2)</f>
      </c>
      <c s="36" t="s">
        <v>74</v>
      </c>
      <c>
        <f>(M427*21)/100</f>
      </c>
      <c t="s">
        <v>28</v>
      </c>
    </row>
    <row r="428" spans="1:5" ht="12.75">
      <c r="A428" s="35" t="s">
        <v>55</v>
      </c>
      <c r="E428" s="39" t="s">
        <v>5</v>
      </c>
    </row>
    <row r="429" spans="1:5" ht="12.75">
      <c r="A429" s="35" t="s">
        <v>57</v>
      </c>
      <c r="E429" s="40" t="s">
        <v>5</v>
      </c>
    </row>
    <row r="430" spans="1:5" ht="12.75">
      <c r="A430" t="s">
        <v>58</v>
      </c>
      <c r="E430" s="39" t="s">
        <v>75</v>
      </c>
    </row>
    <row r="431" spans="1:16" ht="12.75">
      <c r="A431" t="s">
        <v>50</v>
      </c>
      <c s="34" t="s">
        <v>379</v>
      </c>
      <c s="34" t="s">
        <v>380</v>
      </c>
      <c s="35" t="s">
        <v>48</v>
      </c>
      <c s="6" t="s">
        <v>381</v>
      </c>
      <c s="36" t="s">
        <v>109</v>
      </c>
      <c s="37">
        <v>23</v>
      </c>
      <c s="36">
        <v>0</v>
      </c>
      <c s="36">
        <f>ROUND(G431*H431,6)</f>
      </c>
      <c r="L431" s="38">
        <v>0</v>
      </c>
      <c s="32">
        <f>ROUND(ROUND(L431,2)*ROUND(G431,3),2)</f>
      </c>
      <c s="36" t="s">
        <v>74</v>
      </c>
      <c>
        <f>(M431*21)/100</f>
      </c>
      <c t="s">
        <v>28</v>
      </c>
    </row>
    <row r="432" spans="1:5" ht="12.75">
      <c r="A432" s="35" t="s">
        <v>55</v>
      </c>
      <c r="E432" s="39" t="s">
        <v>5</v>
      </c>
    </row>
    <row r="433" spans="1:5" ht="12.75">
      <c r="A433" s="35" t="s">
        <v>57</v>
      </c>
      <c r="E433" s="40" t="s">
        <v>5</v>
      </c>
    </row>
    <row r="434" spans="1:5" ht="12.75">
      <c r="A434" t="s">
        <v>58</v>
      </c>
      <c r="E434" s="39" t="s">
        <v>75</v>
      </c>
    </row>
    <row r="435" spans="1:16" ht="12.75">
      <c r="A435" t="s">
        <v>50</v>
      </c>
      <c s="34" t="s">
        <v>382</v>
      </c>
      <c s="34" t="s">
        <v>383</v>
      </c>
      <c s="35" t="s">
        <v>48</v>
      </c>
      <c s="6" t="s">
        <v>384</v>
      </c>
      <c s="36" t="s">
        <v>109</v>
      </c>
      <c s="37">
        <v>1</v>
      </c>
      <c s="36">
        <v>0</v>
      </c>
      <c s="36">
        <f>ROUND(G435*H435,6)</f>
      </c>
      <c r="L435" s="38">
        <v>0</v>
      </c>
      <c s="32">
        <f>ROUND(ROUND(L435,2)*ROUND(G435,3),2)</f>
      </c>
      <c s="36" t="s">
        <v>74</v>
      </c>
      <c>
        <f>(M435*21)/100</f>
      </c>
      <c t="s">
        <v>28</v>
      </c>
    </row>
    <row r="436" spans="1:5" ht="12.75">
      <c r="A436" s="35" t="s">
        <v>55</v>
      </c>
      <c r="E436" s="39" t="s">
        <v>5</v>
      </c>
    </row>
    <row r="437" spans="1:5" ht="12.75">
      <c r="A437" s="35" t="s">
        <v>57</v>
      </c>
      <c r="E437" s="40" t="s">
        <v>5</v>
      </c>
    </row>
    <row r="438" spans="1:5" ht="12.75">
      <c r="A438" t="s">
        <v>58</v>
      </c>
      <c r="E438" s="39" t="s">
        <v>75</v>
      </c>
    </row>
    <row r="439" spans="1:16" ht="12.75">
      <c r="A439" t="s">
        <v>50</v>
      </c>
      <c s="34" t="s">
        <v>385</v>
      </c>
      <c s="34" t="s">
        <v>386</v>
      </c>
      <c s="35" t="s">
        <v>48</v>
      </c>
      <c s="6" t="s">
        <v>387</v>
      </c>
      <c s="36" t="s">
        <v>109</v>
      </c>
      <c s="37">
        <v>1</v>
      </c>
      <c s="36">
        <v>0</v>
      </c>
      <c s="36">
        <f>ROUND(G439*H439,6)</f>
      </c>
      <c r="L439" s="38">
        <v>0</v>
      </c>
      <c s="32">
        <f>ROUND(ROUND(L439,2)*ROUND(G439,3),2)</f>
      </c>
      <c s="36" t="s">
        <v>74</v>
      </c>
      <c>
        <f>(M439*21)/100</f>
      </c>
      <c t="s">
        <v>28</v>
      </c>
    </row>
    <row r="440" spans="1:5" ht="12.75">
      <c r="A440" s="35" t="s">
        <v>55</v>
      </c>
      <c r="E440" s="39" t="s">
        <v>5</v>
      </c>
    </row>
    <row r="441" spans="1:5" ht="12.75">
      <c r="A441" s="35" t="s">
        <v>57</v>
      </c>
      <c r="E441" s="40" t="s">
        <v>5</v>
      </c>
    </row>
    <row r="442" spans="1:5" ht="12.75">
      <c r="A442" t="s">
        <v>58</v>
      </c>
      <c r="E442" s="39" t="s">
        <v>75</v>
      </c>
    </row>
    <row r="443" spans="1:16" ht="12.75">
      <c r="A443" t="s">
        <v>50</v>
      </c>
      <c s="34" t="s">
        <v>388</v>
      </c>
      <c s="34" t="s">
        <v>389</v>
      </c>
      <c s="35" t="s">
        <v>48</v>
      </c>
      <c s="6" t="s">
        <v>390</v>
      </c>
      <c s="36" t="s">
        <v>109</v>
      </c>
      <c s="37">
        <v>1</v>
      </c>
      <c s="36">
        <v>0</v>
      </c>
      <c s="36">
        <f>ROUND(G443*H443,6)</f>
      </c>
      <c r="L443" s="38">
        <v>0</v>
      </c>
      <c s="32">
        <f>ROUND(ROUND(L443,2)*ROUND(G443,3),2)</f>
      </c>
      <c s="36" t="s">
        <v>74</v>
      </c>
      <c>
        <f>(M443*21)/100</f>
      </c>
      <c t="s">
        <v>28</v>
      </c>
    </row>
    <row r="444" spans="1:5" ht="12.75">
      <c r="A444" s="35" t="s">
        <v>55</v>
      </c>
      <c r="E444" s="39" t="s">
        <v>5</v>
      </c>
    </row>
    <row r="445" spans="1:5" ht="12.75">
      <c r="A445" s="35" t="s">
        <v>57</v>
      </c>
      <c r="E445" s="40" t="s">
        <v>5</v>
      </c>
    </row>
    <row r="446" spans="1:5" ht="12.75">
      <c r="A446" t="s">
        <v>58</v>
      </c>
      <c r="E446" s="39" t="s">
        <v>75</v>
      </c>
    </row>
    <row r="447" spans="1:16" ht="12.75">
      <c r="A447" t="s">
        <v>50</v>
      </c>
      <c s="34" t="s">
        <v>391</v>
      </c>
      <c s="34" t="s">
        <v>392</v>
      </c>
      <c s="35" t="s">
        <v>48</v>
      </c>
      <c s="6" t="s">
        <v>393</v>
      </c>
      <c s="36" t="s">
        <v>109</v>
      </c>
      <c s="37">
        <v>1</v>
      </c>
      <c s="36">
        <v>0</v>
      </c>
      <c s="36">
        <f>ROUND(G447*H447,6)</f>
      </c>
      <c r="L447" s="38">
        <v>0</v>
      </c>
      <c s="32">
        <f>ROUND(ROUND(L447,2)*ROUND(G447,3),2)</f>
      </c>
      <c s="36" t="s">
        <v>74</v>
      </c>
      <c>
        <f>(M447*21)/100</f>
      </c>
      <c t="s">
        <v>28</v>
      </c>
    </row>
    <row r="448" spans="1:5" ht="12.75">
      <c r="A448" s="35" t="s">
        <v>55</v>
      </c>
      <c r="E448" s="39" t="s">
        <v>5</v>
      </c>
    </row>
    <row r="449" spans="1:5" ht="12.75">
      <c r="A449" s="35" t="s">
        <v>57</v>
      </c>
      <c r="E449" s="40" t="s">
        <v>5</v>
      </c>
    </row>
    <row r="450" spans="1:5" ht="12.75">
      <c r="A450" t="s">
        <v>58</v>
      </c>
      <c r="E450" s="39" t="s">
        <v>75</v>
      </c>
    </row>
    <row r="451" spans="1:16" ht="25.5">
      <c r="A451" t="s">
        <v>50</v>
      </c>
      <c s="34" t="s">
        <v>394</v>
      </c>
      <c s="34" t="s">
        <v>395</v>
      </c>
      <c s="35" t="s">
        <v>48</v>
      </c>
      <c s="6" t="s">
        <v>396</v>
      </c>
      <c s="36" t="s">
        <v>109</v>
      </c>
      <c s="37">
        <v>1</v>
      </c>
      <c s="36">
        <v>0</v>
      </c>
      <c s="36">
        <f>ROUND(G451*H451,6)</f>
      </c>
      <c r="L451" s="38">
        <v>0</v>
      </c>
      <c s="32">
        <f>ROUND(ROUND(L451,2)*ROUND(G451,3),2)</f>
      </c>
      <c s="36" t="s">
        <v>74</v>
      </c>
      <c>
        <f>(M451*21)/100</f>
      </c>
      <c t="s">
        <v>28</v>
      </c>
    </row>
    <row r="452" spans="1:5" ht="12.75">
      <c r="A452" s="35" t="s">
        <v>55</v>
      </c>
      <c r="E452" s="39" t="s">
        <v>5</v>
      </c>
    </row>
    <row r="453" spans="1:5" ht="12.75">
      <c r="A453" s="35" t="s">
        <v>57</v>
      </c>
      <c r="E453" s="40" t="s">
        <v>5</v>
      </c>
    </row>
    <row r="454" spans="1:5" ht="12.75">
      <c r="A454" t="s">
        <v>58</v>
      </c>
      <c r="E454" s="39" t="s">
        <v>75</v>
      </c>
    </row>
    <row r="455" spans="1:16" ht="25.5">
      <c r="A455" t="s">
        <v>50</v>
      </c>
      <c s="34" t="s">
        <v>397</v>
      </c>
      <c s="34" t="s">
        <v>398</v>
      </c>
      <c s="35" t="s">
        <v>48</v>
      </c>
      <c s="6" t="s">
        <v>399</v>
      </c>
      <c s="36" t="s">
        <v>109</v>
      </c>
      <c s="37">
        <v>1</v>
      </c>
      <c s="36">
        <v>0</v>
      </c>
      <c s="36">
        <f>ROUND(G455*H455,6)</f>
      </c>
      <c r="L455" s="38">
        <v>0</v>
      </c>
      <c s="32">
        <f>ROUND(ROUND(L455,2)*ROUND(G455,3),2)</f>
      </c>
      <c s="36" t="s">
        <v>74</v>
      </c>
      <c>
        <f>(M455*21)/100</f>
      </c>
      <c t="s">
        <v>28</v>
      </c>
    </row>
    <row r="456" spans="1:5" ht="12.75">
      <c r="A456" s="35" t="s">
        <v>55</v>
      </c>
      <c r="E456" s="39" t="s">
        <v>5</v>
      </c>
    </row>
    <row r="457" spans="1:5" ht="12.75">
      <c r="A457" s="35" t="s">
        <v>57</v>
      </c>
      <c r="E457" s="40" t="s">
        <v>5</v>
      </c>
    </row>
    <row r="458" spans="1:5" ht="12.75">
      <c r="A458" t="s">
        <v>58</v>
      </c>
      <c r="E458" s="39" t="s">
        <v>75</v>
      </c>
    </row>
    <row r="459" spans="1:16" ht="12.75">
      <c r="A459" t="s">
        <v>50</v>
      </c>
      <c s="34" t="s">
        <v>400</v>
      </c>
      <c s="34" t="s">
        <v>401</v>
      </c>
      <c s="35" t="s">
        <v>48</v>
      </c>
      <c s="6" t="s">
        <v>402</v>
      </c>
      <c s="36" t="s">
        <v>109</v>
      </c>
      <c s="37">
        <v>1</v>
      </c>
      <c s="36">
        <v>0</v>
      </c>
      <c s="36">
        <f>ROUND(G459*H459,6)</f>
      </c>
      <c r="L459" s="38">
        <v>0</v>
      </c>
      <c s="32">
        <f>ROUND(ROUND(L459,2)*ROUND(G459,3),2)</f>
      </c>
      <c s="36" t="s">
        <v>74</v>
      </c>
      <c>
        <f>(M459*21)/100</f>
      </c>
      <c t="s">
        <v>28</v>
      </c>
    </row>
    <row r="460" spans="1:5" ht="12.75">
      <c r="A460" s="35" t="s">
        <v>55</v>
      </c>
      <c r="E460" s="39" t="s">
        <v>5</v>
      </c>
    </row>
    <row r="461" spans="1:5" ht="12.75">
      <c r="A461" s="35" t="s">
        <v>57</v>
      </c>
      <c r="E461" s="40" t="s">
        <v>5</v>
      </c>
    </row>
    <row r="462" spans="1:5" ht="12.75">
      <c r="A462" t="s">
        <v>58</v>
      </c>
      <c r="E462" s="39" t="s">
        <v>75</v>
      </c>
    </row>
    <row r="463" spans="1:16" ht="12.75">
      <c r="A463" t="s">
        <v>50</v>
      </c>
      <c s="34" t="s">
        <v>403</v>
      </c>
      <c s="34" t="s">
        <v>404</v>
      </c>
      <c s="35" t="s">
        <v>48</v>
      </c>
      <c s="6" t="s">
        <v>405</v>
      </c>
      <c s="36" t="s">
        <v>109</v>
      </c>
      <c s="37">
        <v>1</v>
      </c>
      <c s="36">
        <v>0</v>
      </c>
      <c s="36">
        <f>ROUND(G463*H463,6)</f>
      </c>
      <c r="L463" s="38">
        <v>0</v>
      </c>
      <c s="32">
        <f>ROUND(ROUND(L463,2)*ROUND(G463,3),2)</f>
      </c>
      <c s="36" t="s">
        <v>74</v>
      </c>
      <c>
        <f>(M463*21)/100</f>
      </c>
      <c t="s">
        <v>28</v>
      </c>
    </row>
    <row r="464" spans="1:5" ht="12.75">
      <c r="A464" s="35" t="s">
        <v>55</v>
      </c>
      <c r="E464" s="39" t="s">
        <v>5</v>
      </c>
    </row>
    <row r="465" spans="1:5" ht="12.75">
      <c r="A465" s="35" t="s">
        <v>57</v>
      </c>
      <c r="E465" s="40" t="s">
        <v>5</v>
      </c>
    </row>
    <row r="466" spans="1:5" ht="12.75">
      <c r="A466" t="s">
        <v>58</v>
      </c>
      <c r="E466" s="39" t="s">
        <v>75</v>
      </c>
    </row>
    <row r="467" spans="1:16" ht="12.75">
      <c r="A467" t="s">
        <v>50</v>
      </c>
      <c s="34" t="s">
        <v>406</v>
      </c>
      <c s="34" t="s">
        <v>407</v>
      </c>
      <c s="35" t="s">
        <v>48</v>
      </c>
      <c s="6" t="s">
        <v>408</v>
      </c>
      <c s="36" t="s">
        <v>109</v>
      </c>
      <c s="37">
        <v>3</v>
      </c>
      <c s="36">
        <v>0</v>
      </c>
      <c s="36">
        <f>ROUND(G467*H467,6)</f>
      </c>
      <c r="L467" s="38">
        <v>0</v>
      </c>
      <c s="32">
        <f>ROUND(ROUND(L467,2)*ROUND(G467,3),2)</f>
      </c>
      <c s="36" t="s">
        <v>74</v>
      </c>
      <c>
        <f>(M467*21)/100</f>
      </c>
      <c t="s">
        <v>28</v>
      </c>
    </row>
    <row r="468" spans="1:5" ht="12.75">
      <c r="A468" s="35" t="s">
        <v>55</v>
      </c>
      <c r="E468" s="39" t="s">
        <v>5</v>
      </c>
    </row>
    <row r="469" spans="1:5" ht="12.75">
      <c r="A469" s="35" t="s">
        <v>57</v>
      </c>
      <c r="E469" s="40" t="s">
        <v>5</v>
      </c>
    </row>
    <row r="470" spans="1:5" ht="12.75">
      <c r="A470" t="s">
        <v>58</v>
      </c>
      <c r="E470" s="39" t="s">
        <v>75</v>
      </c>
    </row>
    <row r="471" spans="1:16" ht="12.75">
      <c r="A471" t="s">
        <v>50</v>
      </c>
      <c s="34" t="s">
        <v>409</v>
      </c>
      <c s="34" t="s">
        <v>410</v>
      </c>
      <c s="35" t="s">
        <v>48</v>
      </c>
      <c s="6" t="s">
        <v>411</v>
      </c>
      <c s="36" t="s">
        <v>109</v>
      </c>
      <c s="37">
        <v>3</v>
      </c>
      <c s="36">
        <v>0</v>
      </c>
      <c s="36">
        <f>ROUND(G471*H471,6)</f>
      </c>
      <c r="L471" s="38">
        <v>0</v>
      </c>
      <c s="32">
        <f>ROUND(ROUND(L471,2)*ROUND(G471,3),2)</f>
      </c>
      <c s="36" t="s">
        <v>74</v>
      </c>
      <c>
        <f>(M471*21)/100</f>
      </c>
      <c t="s">
        <v>28</v>
      </c>
    </row>
    <row r="472" spans="1:5" ht="12.75">
      <c r="A472" s="35" t="s">
        <v>55</v>
      </c>
      <c r="E472" s="39" t="s">
        <v>5</v>
      </c>
    </row>
    <row r="473" spans="1:5" ht="12.75">
      <c r="A473" s="35" t="s">
        <v>57</v>
      </c>
      <c r="E473" s="40" t="s">
        <v>5</v>
      </c>
    </row>
    <row r="474" spans="1:5" ht="12.75">
      <c r="A474" t="s">
        <v>58</v>
      </c>
      <c r="E474" s="39" t="s">
        <v>75</v>
      </c>
    </row>
    <row r="475" spans="1:16" ht="12.75">
      <c r="A475" t="s">
        <v>50</v>
      </c>
      <c s="34" t="s">
        <v>412</v>
      </c>
      <c s="34" t="s">
        <v>413</v>
      </c>
      <c s="35" t="s">
        <v>48</v>
      </c>
      <c s="6" t="s">
        <v>414</v>
      </c>
      <c s="36" t="s">
        <v>109</v>
      </c>
      <c s="37">
        <v>1</v>
      </c>
      <c s="36">
        <v>0</v>
      </c>
      <c s="36">
        <f>ROUND(G475*H475,6)</f>
      </c>
      <c r="L475" s="38">
        <v>0</v>
      </c>
      <c s="32">
        <f>ROUND(ROUND(L475,2)*ROUND(G475,3),2)</f>
      </c>
      <c s="36" t="s">
        <v>74</v>
      </c>
      <c>
        <f>(M475*21)/100</f>
      </c>
      <c t="s">
        <v>28</v>
      </c>
    </row>
    <row r="476" spans="1:5" ht="12.75">
      <c r="A476" s="35" t="s">
        <v>55</v>
      </c>
      <c r="E476" s="39" t="s">
        <v>5</v>
      </c>
    </row>
    <row r="477" spans="1:5" ht="12.75">
      <c r="A477" s="35" t="s">
        <v>57</v>
      </c>
      <c r="E477" s="40" t="s">
        <v>5</v>
      </c>
    </row>
    <row r="478" spans="1:5" ht="12.75">
      <c r="A478" t="s">
        <v>58</v>
      </c>
      <c r="E478" s="39" t="s">
        <v>75</v>
      </c>
    </row>
    <row r="479" spans="1:16" ht="12.75">
      <c r="A479" t="s">
        <v>50</v>
      </c>
      <c s="34" t="s">
        <v>415</v>
      </c>
      <c s="34" t="s">
        <v>416</v>
      </c>
      <c s="35" t="s">
        <v>48</v>
      </c>
      <c s="6" t="s">
        <v>417</v>
      </c>
      <c s="36" t="s">
        <v>109</v>
      </c>
      <c s="37">
        <v>1</v>
      </c>
      <c s="36">
        <v>0</v>
      </c>
      <c s="36">
        <f>ROUND(G479*H479,6)</f>
      </c>
      <c r="L479" s="38">
        <v>0</v>
      </c>
      <c s="32">
        <f>ROUND(ROUND(L479,2)*ROUND(G479,3),2)</f>
      </c>
      <c s="36" t="s">
        <v>74</v>
      </c>
      <c>
        <f>(M479*21)/100</f>
      </c>
      <c t="s">
        <v>28</v>
      </c>
    </row>
    <row r="480" spans="1:5" ht="12.75">
      <c r="A480" s="35" t="s">
        <v>55</v>
      </c>
      <c r="E480" s="39" t="s">
        <v>5</v>
      </c>
    </row>
    <row r="481" spans="1:5" ht="12.75">
      <c r="A481" s="35" t="s">
        <v>57</v>
      </c>
      <c r="E481" s="40" t="s">
        <v>5</v>
      </c>
    </row>
    <row r="482" spans="1:5" ht="12.75">
      <c r="A482" t="s">
        <v>58</v>
      </c>
      <c r="E482" s="39" t="s">
        <v>75</v>
      </c>
    </row>
    <row r="483" spans="1:16" ht="25.5">
      <c r="A483" t="s">
        <v>50</v>
      </c>
      <c s="34" t="s">
        <v>418</v>
      </c>
      <c s="34" t="s">
        <v>419</v>
      </c>
      <c s="35" t="s">
        <v>48</v>
      </c>
      <c s="6" t="s">
        <v>420</v>
      </c>
      <c s="36" t="s">
        <v>109</v>
      </c>
      <c s="37">
        <v>1</v>
      </c>
      <c s="36">
        <v>0</v>
      </c>
      <c s="36">
        <f>ROUND(G483*H483,6)</f>
      </c>
      <c r="L483" s="38">
        <v>0</v>
      </c>
      <c s="32">
        <f>ROUND(ROUND(L483,2)*ROUND(G483,3),2)</f>
      </c>
      <c s="36" t="s">
        <v>74</v>
      </c>
      <c>
        <f>(M483*21)/100</f>
      </c>
      <c t="s">
        <v>28</v>
      </c>
    </row>
    <row r="484" spans="1:5" ht="12.75">
      <c r="A484" s="35" t="s">
        <v>55</v>
      </c>
      <c r="E484" s="39" t="s">
        <v>5</v>
      </c>
    </row>
    <row r="485" spans="1:5" ht="12.75">
      <c r="A485" s="35" t="s">
        <v>57</v>
      </c>
      <c r="E485" s="40" t="s">
        <v>5</v>
      </c>
    </row>
    <row r="486" spans="1:5" ht="12.75">
      <c r="A486" t="s">
        <v>58</v>
      </c>
      <c r="E486" s="39" t="s">
        <v>75</v>
      </c>
    </row>
    <row r="487" spans="1:16" ht="12.75">
      <c r="A487" t="s">
        <v>50</v>
      </c>
      <c s="34" t="s">
        <v>421</v>
      </c>
      <c s="34" t="s">
        <v>422</v>
      </c>
      <c s="35" t="s">
        <v>48</v>
      </c>
      <c s="6" t="s">
        <v>423</v>
      </c>
      <c s="36" t="s">
        <v>109</v>
      </c>
      <c s="37">
        <v>1</v>
      </c>
      <c s="36">
        <v>0</v>
      </c>
      <c s="36">
        <f>ROUND(G487*H487,6)</f>
      </c>
      <c r="L487" s="38">
        <v>0</v>
      </c>
      <c s="32">
        <f>ROUND(ROUND(L487,2)*ROUND(G487,3),2)</f>
      </c>
      <c s="36" t="s">
        <v>74</v>
      </c>
      <c>
        <f>(M487*21)/100</f>
      </c>
      <c t="s">
        <v>28</v>
      </c>
    </row>
    <row r="488" spans="1:5" ht="12.75">
      <c r="A488" s="35" t="s">
        <v>55</v>
      </c>
      <c r="E488" s="39" t="s">
        <v>5</v>
      </c>
    </row>
    <row r="489" spans="1:5" ht="12.75">
      <c r="A489" s="35" t="s">
        <v>57</v>
      </c>
      <c r="E489" s="40" t="s">
        <v>5</v>
      </c>
    </row>
    <row r="490" spans="1:5" ht="12.75">
      <c r="A490" t="s">
        <v>58</v>
      </c>
      <c r="E490" s="39" t="s">
        <v>75</v>
      </c>
    </row>
    <row r="491" spans="1:16" ht="12.75">
      <c r="A491" t="s">
        <v>50</v>
      </c>
      <c s="34" t="s">
        <v>424</v>
      </c>
      <c s="34" t="s">
        <v>425</v>
      </c>
      <c s="35" t="s">
        <v>48</v>
      </c>
      <c s="6" t="s">
        <v>426</v>
      </c>
      <c s="36" t="s">
        <v>109</v>
      </c>
      <c s="37">
        <v>1</v>
      </c>
      <c s="36">
        <v>0</v>
      </c>
      <c s="36">
        <f>ROUND(G491*H491,6)</f>
      </c>
      <c r="L491" s="38">
        <v>0</v>
      </c>
      <c s="32">
        <f>ROUND(ROUND(L491,2)*ROUND(G491,3),2)</f>
      </c>
      <c s="36" t="s">
        <v>74</v>
      </c>
      <c>
        <f>(M491*21)/100</f>
      </c>
      <c t="s">
        <v>28</v>
      </c>
    </row>
    <row r="492" spans="1:5" ht="12.75">
      <c r="A492" s="35" t="s">
        <v>55</v>
      </c>
      <c r="E492" s="39" t="s">
        <v>5</v>
      </c>
    </row>
    <row r="493" spans="1:5" ht="12.75">
      <c r="A493" s="35" t="s">
        <v>57</v>
      </c>
      <c r="E493" s="40" t="s">
        <v>5</v>
      </c>
    </row>
    <row r="494" spans="1:5" ht="12.75">
      <c r="A494" t="s">
        <v>58</v>
      </c>
      <c r="E494" s="39" t="s">
        <v>75</v>
      </c>
    </row>
    <row r="495" spans="1:16" ht="12.75">
      <c r="A495" t="s">
        <v>50</v>
      </c>
      <c s="34" t="s">
        <v>427</v>
      </c>
      <c s="34" t="s">
        <v>428</v>
      </c>
      <c s="35" t="s">
        <v>48</v>
      </c>
      <c s="6" t="s">
        <v>429</v>
      </c>
      <c s="36" t="s">
        <v>109</v>
      </c>
      <c s="37">
        <v>1</v>
      </c>
      <c s="36">
        <v>0</v>
      </c>
      <c s="36">
        <f>ROUND(G495*H495,6)</f>
      </c>
      <c r="L495" s="38">
        <v>0</v>
      </c>
      <c s="32">
        <f>ROUND(ROUND(L495,2)*ROUND(G495,3),2)</f>
      </c>
      <c s="36" t="s">
        <v>74</v>
      </c>
      <c>
        <f>(M495*21)/100</f>
      </c>
      <c t="s">
        <v>28</v>
      </c>
    </row>
    <row r="496" spans="1:5" ht="12.75">
      <c r="A496" s="35" t="s">
        <v>55</v>
      </c>
      <c r="E496" s="39" t="s">
        <v>5</v>
      </c>
    </row>
    <row r="497" spans="1:5" ht="12.75">
      <c r="A497" s="35" t="s">
        <v>57</v>
      </c>
      <c r="E497" s="40" t="s">
        <v>5</v>
      </c>
    </row>
    <row r="498" spans="1:5" ht="12.75">
      <c r="A498" t="s">
        <v>58</v>
      </c>
      <c r="E498" s="39" t="s">
        <v>75</v>
      </c>
    </row>
    <row r="499" spans="1:16" ht="12.75">
      <c r="A499" t="s">
        <v>50</v>
      </c>
      <c s="34" t="s">
        <v>430</v>
      </c>
      <c s="34" t="s">
        <v>431</v>
      </c>
      <c s="35" t="s">
        <v>48</v>
      </c>
      <c s="6" t="s">
        <v>432</v>
      </c>
      <c s="36" t="s">
        <v>109</v>
      </c>
      <c s="37">
        <v>1</v>
      </c>
      <c s="36">
        <v>0</v>
      </c>
      <c s="36">
        <f>ROUND(G499*H499,6)</f>
      </c>
      <c r="L499" s="38">
        <v>0</v>
      </c>
      <c s="32">
        <f>ROUND(ROUND(L499,2)*ROUND(G499,3),2)</f>
      </c>
      <c s="36" t="s">
        <v>74</v>
      </c>
      <c>
        <f>(M499*21)/100</f>
      </c>
      <c t="s">
        <v>28</v>
      </c>
    </row>
    <row r="500" spans="1:5" ht="12.75">
      <c r="A500" s="35" t="s">
        <v>55</v>
      </c>
      <c r="E500" s="39" t="s">
        <v>5</v>
      </c>
    </row>
    <row r="501" spans="1:5" ht="12.75">
      <c r="A501" s="35" t="s">
        <v>57</v>
      </c>
      <c r="E501" s="40" t="s">
        <v>5</v>
      </c>
    </row>
    <row r="502" spans="1:5" ht="12.75">
      <c r="A502" t="s">
        <v>58</v>
      </c>
      <c r="E502" s="39" t="s">
        <v>75</v>
      </c>
    </row>
    <row r="503" spans="1:16" ht="12.75">
      <c r="A503" t="s">
        <v>50</v>
      </c>
      <c s="34" t="s">
        <v>433</v>
      </c>
      <c s="34" t="s">
        <v>434</v>
      </c>
      <c s="35" t="s">
        <v>48</v>
      </c>
      <c s="6" t="s">
        <v>435</v>
      </c>
      <c s="36" t="s">
        <v>109</v>
      </c>
      <c s="37">
        <v>6</v>
      </c>
      <c s="36">
        <v>0</v>
      </c>
      <c s="36">
        <f>ROUND(G503*H503,6)</f>
      </c>
      <c r="L503" s="38">
        <v>0</v>
      </c>
      <c s="32">
        <f>ROUND(ROUND(L503,2)*ROUND(G503,3),2)</f>
      </c>
      <c s="36" t="s">
        <v>74</v>
      </c>
      <c>
        <f>(M503*21)/100</f>
      </c>
      <c t="s">
        <v>28</v>
      </c>
    </row>
    <row r="504" spans="1:5" ht="12.75">
      <c r="A504" s="35" t="s">
        <v>55</v>
      </c>
      <c r="E504" s="39" t="s">
        <v>5</v>
      </c>
    </row>
    <row r="505" spans="1:5" ht="12.75">
      <c r="A505" s="35" t="s">
        <v>57</v>
      </c>
      <c r="E505" s="40" t="s">
        <v>5</v>
      </c>
    </row>
    <row r="506" spans="1:5" ht="12.75">
      <c r="A506" t="s">
        <v>58</v>
      </c>
      <c r="E506" s="39" t="s">
        <v>75</v>
      </c>
    </row>
    <row r="507" spans="1:16" ht="12.75">
      <c r="A507" t="s">
        <v>50</v>
      </c>
      <c s="34" t="s">
        <v>436</v>
      </c>
      <c s="34" t="s">
        <v>437</v>
      </c>
      <c s="35" t="s">
        <v>48</v>
      </c>
      <c s="6" t="s">
        <v>438</v>
      </c>
      <c s="36" t="s">
        <v>109</v>
      </c>
      <c s="37">
        <v>6</v>
      </c>
      <c s="36">
        <v>0</v>
      </c>
      <c s="36">
        <f>ROUND(G507*H507,6)</f>
      </c>
      <c r="L507" s="38">
        <v>0</v>
      </c>
      <c s="32">
        <f>ROUND(ROUND(L507,2)*ROUND(G507,3),2)</f>
      </c>
      <c s="36" t="s">
        <v>74</v>
      </c>
      <c>
        <f>(M507*21)/100</f>
      </c>
      <c t="s">
        <v>28</v>
      </c>
    </row>
    <row r="508" spans="1:5" ht="12.75">
      <c r="A508" s="35" t="s">
        <v>55</v>
      </c>
      <c r="E508" s="39" t="s">
        <v>5</v>
      </c>
    </row>
    <row r="509" spans="1:5" ht="12.75">
      <c r="A509" s="35" t="s">
        <v>57</v>
      </c>
      <c r="E509" s="40" t="s">
        <v>5</v>
      </c>
    </row>
    <row r="510" spans="1:5" ht="12.75">
      <c r="A510" t="s">
        <v>58</v>
      </c>
      <c r="E510" s="39" t="s">
        <v>75</v>
      </c>
    </row>
    <row r="511" spans="1:16" ht="12.75">
      <c r="A511" t="s">
        <v>50</v>
      </c>
      <c s="34" t="s">
        <v>439</v>
      </c>
      <c s="34" t="s">
        <v>440</v>
      </c>
      <c s="35" t="s">
        <v>48</v>
      </c>
      <c s="6" t="s">
        <v>441</v>
      </c>
      <c s="36" t="s">
        <v>109</v>
      </c>
      <c s="37">
        <v>1</v>
      </c>
      <c s="36">
        <v>0</v>
      </c>
      <c s="36">
        <f>ROUND(G511*H511,6)</f>
      </c>
      <c r="L511" s="38">
        <v>0</v>
      </c>
      <c s="32">
        <f>ROUND(ROUND(L511,2)*ROUND(G511,3),2)</f>
      </c>
      <c s="36" t="s">
        <v>74</v>
      </c>
      <c>
        <f>(M511*21)/100</f>
      </c>
      <c t="s">
        <v>28</v>
      </c>
    </row>
    <row r="512" spans="1:5" ht="12.75">
      <c r="A512" s="35" t="s">
        <v>55</v>
      </c>
      <c r="E512" s="39" t="s">
        <v>5</v>
      </c>
    </row>
    <row r="513" spans="1:5" ht="12.75">
      <c r="A513" s="35" t="s">
        <v>57</v>
      </c>
      <c r="E513" s="40" t="s">
        <v>5</v>
      </c>
    </row>
    <row r="514" spans="1:5" ht="12.75">
      <c r="A514" t="s">
        <v>58</v>
      </c>
      <c r="E514" s="39" t="s">
        <v>75</v>
      </c>
    </row>
    <row r="515" spans="1:16" ht="12.75">
      <c r="A515" t="s">
        <v>50</v>
      </c>
      <c s="34" t="s">
        <v>442</v>
      </c>
      <c s="34" t="s">
        <v>443</v>
      </c>
      <c s="35" t="s">
        <v>48</v>
      </c>
      <c s="6" t="s">
        <v>444</v>
      </c>
      <c s="36" t="s">
        <v>109</v>
      </c>
      <c s="37">
        <v>1</v>
      </c>
      <c s="36">
        <v>0</v>
      </c>
      <c s="36">
        <f>ROUND(G515*H515,6)</f>
      </c>
      <c r="L515" s="38">
        <v>0</v>
      </c>
      <c s="32">
        <f>ROUND(ROUND(L515,2)*ROUND(G515,3),2)</f>
      </c>
      <c s="36" t="s">
        <v>74</v>
      </c>
      <c>
        <f>(M515*21)/100</f>
      </c>
      <c t="s">
        <v>28</v>
      </c>
    </row>
    <row r="516" spans="1:5" ht="12.75">
      <c r="A516" s="35" t="s">
        <v>55</v>
      </c>
      <c r="E516" s="39" t="s">
        <v>5</v>
      </c>
    </row>
    <row r="517" spans="1:5" ht="12.75">
      <c r="A517" s="35" t="s">
        <v>57</v>
      </c>
      <c r="E517" s="40" t="s">
        <v>5</v>
      </c>
    </row>
    <row r="518" spans="1:5" ht="12.75">
      <c r="A518" t="s">
        <v>58</v>
      </c>
      <c r="E518" s="39" t="s">
        <v>75</v>
      </c>
    </row>
    <row r="519" spans="1:16" ht="12.75">
      <c r="A519" t="s">
        <v>50</v>
      </c>
      <c s="34" t="s">
        <v>445</v>
      </c>
      <c s="34" t="s">
        <v>446</v>
      </c>
      <c s="35" t="s">
        <v>48</v>
      </c>
      <c s="6" t="s">
        <v>447</v>
      </c>
      <c s="36" t="s">
        <v>448</v>
      </c>
      <c s="37">
        <v>182</v>
      </c>
      <c s="36">
        <v>0</v>
      </c>
      <c s="36">
        <f>ROUND(G519*H519,6)</f>
      </c>
      <c r="L519" s="38">
        <v>0</v>
      </c>
      <c s="32">
        <f>ROUND(ROUND(L519,2)*ROUND(G519,3),2)</f>
      </c>
      <c s="36" t="s">
        <v>74</v>
      </c>
      <c>
        <f>(M519*21)/100</f>
      </c>
      <c t="s">
        <v>28</v>
      </c>
    </row>
    <row r="520" spans="1:5" ht="12.75">
      <c r="A520" s="35" t="s">
        <v>55</v>
      </c>
      <c r="E520" s="39" t="s">
        <v>5</v>
      </c>
    </row>
    <row r="521" spans="1:5" ht="12.75">
      <c r="A521" s="35" t="s">
        <v>57</v>
      </c>
      <c r="E521" s="40" t="s">
        <v>5</v>
      </c>
    </row>
    <row r="522" spans="1:5" ht="114.75">
      <c r="A522" t="s">
        <v>58</v>
      </c>
      <c r="E522" s="39" t="s">
        <v>449</v>
      </c>
    </row>
    <row r="523" spans="1:16" ht="12.75">
      <c r="A523" t="s">
        <v>50</v>
      </c>
      <c s="34" t="s">
        <v>450</v>
      </c>
      <c s="34" t="s">
        <v>451</v>
      </c>
      <c s="35" t="s">
        <v>48</v>
      </c>
      <c s="6" t="s">
        <v>452</v>
      </c>
      <c s="36" t="s">
        <v>448</v>
      </c>
      <c s="37">
        <v>16</v>
      </c>
      <c s="36">
        <v>0</v>
      </c>
      <c s="36">
        <f>ROUND(G523*H523,6)</f>
      </c>
      <c r="L523" s="38">
        <v>0</v>
      </c>
      <c s="32">
        <f>ROUND(ROUND(L523,2)*ROUND(G523,3),2)</f>
      </c>
      <c s="36" t="s">
        <v>74</v>
      </c>
      <c>
        <f>(M523*21)/100</f>
      </c>
      <c t="s">
        <v>28</v>
      </c>
    </row>
    <row r="524" spans="1:5" ht="12.75">
      <c r="A524" s="35" t="s">
        <v>55</v>
      </c>
      <c r="E524" s="39" t="s">
        <v>5</v>
      </c>
    </row>
    <row r="525" spans="1:5" ht="12.75">
      <c r="A525" s="35" t="s">
        <v>57</v>
      </c>
      <c r="E525" s="40" t="s">
        <v>5</v>
      </c>
    </row>
    <row r="526" spans="1:5" ht="12.75">
      <c r="A526" t="s">
        <v>58</v>
      </c>
      <c r="E526" s="39" t="s">
        <v>75</v>
      </c>
    </row>
    <row r="527" spans="1:16" ht="12.75">
      <c r="A527" t="s">
        <v>50</v>
      </c>
      <c s="34" t="s">
        <v>453</v>
      </c>
      <c s="34" t="s">
        <v>454</v>
      </c>
      <c s="35" t="s">
        <v>48</v>
      </c>
      <c s="6" t="s">
        <v>455</v>
      </c>
      <c s="36" t="s">
        <v>109</v>
      </c>
      <c s="37">
        <v>18</v>
      </c>
      <c s="36">
        <v>0</v>
      </c>
      <c s="36">
        <f>ROUND(G527*H527,6)</f>
      </c>
      <c r="L527" s="38">
        <v>0</v>
      </c>
      <c s="32">
        <f>ROUND(ROUND(L527,2)*ROUND(G527,3),2)</f>
      </c>
      <c s="36" t="s">
        <v>74</v>
      </c>
      <c>
        <f>(M527*21)/100</f>
      </c>
      <c t="s">
        <v>28</v>
      </c>
    </row>
    <row r="528" spans="1:5" ht="12.75">
      <c r="A528" s="35" t="s">
        <v>55</v>
      </c>
      <c r="E528" s="39" t="s">
        <v>5</v>
      </c>
    </row>
    <row r="529" spans="1:5" ht="12.75">
      <c r="A529" s="35" t="s">
        <v>57</v>
      </c>
      <c r="E529" s="40" t="s">
        <v>5</v>
      </c>
    </row>
    <row r="530" spans="1:5" ht="12.75">
      <c r="A530" t="s">
        <v>58</v>
      </c>
      <c r="E530" s="39" t="s">
        <v>75</v>
      </c>
    </row>
    <row r="531" spans="1:16" ht="12.75">
      <c r="A531" t="s">
        <v>50</v>
      </c>
      <c s="34" t="s">
        <v>456</v>
      </c>
      <c s="34" t="s">
        <v>457</v>
      </c>
      <c s="35" t="s">
        <v>48</v>
      </c>
      <c s="6" t="s">
        <v>458</v>
      </c>
      <c s="36" t="s">
        <v>109</v>
      </c>
      <c s="37">
        <v>21</v>
      </c>
      <c s="36">
        <v>0</v>
      </c>
      <c s="36">
        <f>ROUND(G531*H531,6)</f>
      </c>
      <c r="L531" s="38">
        <v>0</v>
      </c>
      <c s="32">
        <f>ROUND(ROUND(L531,2)*ROUND(G531,3),2)</f>
      </c>
      <c s="36" t="s">
        <v>74</v>
      </c>
      <c>
        <f>(M531*21)/100</f>
      </c>
      <c t="s">
        <v>28</v>
      </c>
    </row>
    <row r="532" spans="1:5" ht="12.75">
      <c r="A532" s="35" t="s">
        <v>55</v>
      </c>
      <c r="E532" s="39" t="s">
        <v>5</v>
      </c>
    </row>
    <row r="533" spans="1:5" ht="12.75">
      <c r="A533" s="35" t="s">
        <v>57</v>
      </c>
      <c r="E533" s="40" t="s">
        <v>5</v>
      </c>
    </row>
    <row r="534" spans="1:5" ht="12.75">
      <c r="A534" t="s">
        <v>58</v>
      </c>
      <c r="E534" s="39" t="s">
        <v>75</v>
      </c>
    </row>
    <row r="535" spans="1:16" ht="25.5">
      <c r="A535" t="s">
        <v>50</v>
      </c>
      <c s="34" t="s">
        <v>459</v>
      </c>
      <c s="34" t="s">
        <v>460</v>
      </c>
      <c s="35" t="s">
        <v>48</v>
      </c>
      <c s="6" t="s">
        <v>461</v>
      </c>
      <c s="36" t="s">
        <v>109</v>
      </c>
      <c s="37">
        <v>18</v>
      </c>
      <c s="36">
        <v>0</v>
      </c>
      <c s="36">
        <f>ROUND(G535*H535,6)</f>
      </c>
      <c r="L535" s="38">
        <v>0</v>
      </c>
      <c s="32">
        <f>ROUND(ROUND(L535,2)*ROUND(G535,3),2)</f>
      </c>
      <c s="36" t="s">
        <v>74</v>
      </c>
      <c>
        <f>(M535*21)/100</f>
      </c>
      <c t="s">
        <v>28</v>
      </c>
    </row>
    <row r="536" spans="1:5" ht="12.75">
      <c r="A536" s="35" t="s">
        <v>55</v>
      </c>
      <c r="E536" s="39" t="s">
        <v>5</v>
      </c>
    </row>
    <row r="537" spans="1:5" ht="12.75">
      <c r="A537" s="35" t="s">
        <v>57</v>
      </c>
      <c r="E537" s="40" t="s">
        <v>5</v>
      </c>
    </row>
    <row r="538" spans="1:5" ht="12.75">
      <c r="A538" t="s">
        <v>58</v>
      </c>
      <c r="E538" s="39" t="s">
        <v>75</v>
      </c>
    </row>
    <row r="539" spans="1:16" ht="25.5">
      <c r="A539" t="s">
        <v>50</v>
      </c>
      <c s="34" t="s">
        <v>462</v>
      </c>
      <c s="34" t="s">
        <v>463</v>
      </c>
      <c s="35" t="s">
        <v>48</v>
      </c>
      <c s="6" t="s">
        <v>464</v>
      </c>
      <c s="36" t="s">
        <v>109</v>
      </c>
      <c s="37">
        <v>1</v>
      </c>
      <c s="36">
        <v>0</v>
      </c>
      <c s="36">
        <f>ROUND(G539*H539,6)</f>
      </c>
      <c r="L539" s="38">
        <v>0</v>
      </c>
      <c s="32">
        <f>ROUND(ROUND(L539,2)*ROUND(G539,3),2)</f>
      </c>
      <c s="36" t="s">
        <v>74</v>
      </c>
      <c>
        <f>(M539*21)/100</f>
      </c>
      <c t="s">
        <v>28</v>
      </c>
    </row>
    <row r="540" spans="1:5" ht="12.75">
      <c r="A540" s="35" t="s">
        <v>55</v>
      </c>
      <c r="E540" s="39" t="s">
        <v>5</v>
      </c>
    </row>
    <row r="541" spans="1:5" ht="12.75">
      <c r="A541" s="35" t="s">
        <v>57</v>
      </c>
      <c r="E541" s="40" t="s">
        <v>5</v>
      </c>
    </row>
    <row r="542" spans="1:5" ht="12.75">
      <c r="A542" t="s">
        <v>58</v>
      </c>
      <c r="E542" s="39" t="s">
        <v>75</v>
      </c>
    </row>
    <row r="543" spans="1:16" ht="12.75">
      <c r="A543" t="s">
        <v>50</v>
      </c>
      <c s="34" t="s">
        <v>465</v>
      </c>
      <c s="34" t="s">
        <v>466</v>
      </c>
      <c s="35" t="s">
        <v>48</v>
      </c>
      <c s="6" t="s">
        <v>467</v>
      </c>
      <c s="36" t="s">
        <v>448</v>
      </c>
      <c s="37">
        <v>144</v>
      </c>
      <c s="36">
        <v>0</v>
      </c>
      <c s="36">
        <f>ROUND(G543*H543,6)</f>
      </c>
      <c r="L543" s="38">
        <v>0</v>
      </c>
      <c s="32">
        <f>ROUND(ROUND(L543,2)*ROUND(G543,3),2)</f>
      </c>
      <c s="36" t="s">
        <v>74</v>
      </c>
      <c>
        <f>(M543*21)/100</f>
      </c>
      <c t="s">
        <v>28</v>
      </c>
    </row>
    <row r="544" spans="1:5" ht="12.75">
      <c r="A544" s="35" t="s">
        <v>55</v>
      </c>
      <c r="E544" s="39" t="s">
        <v>5</v>
      </c>
    </row>
    <row r="545" spans="1:5" ht="12.75">
      <c r="A545" s="35" t="s">
        <v>57</v>
      </c>
      <c r="E545" s="40" t="s">
        <v>5</v>
      </c>
    </row>
    <row r="546" spans="1:5" ht="12.75">
      <c r="A546" t="s">
        <v>58</v>
      </c>
      <c r="E546" s="39" t="s">
        <v>75</v>
      </c>
    </row>
    <row r="547" spans="1:16" ht="12.75">
      <c r="A547" t="s">
        <v>50</v>
      </c>
      <c s="34" t="s">
        <v>468</v>
      </c>
      <c s="34" t="s">
        <v>469</v>
      </c>
      <c s="35" t="s">
        <v>48</v>
      </c>
      <c s="6" t="s">
        <v>470</v>
      </c>
      <c s="36" t="s">
        <v>109</v>
      </c>
      <c s="37">
        <v>2</v>
      </c>
      <c s="36">
        <v>0</v>
      </c>
      <c s="36">
        <f>ROUND(G547*H547,6)</f>
      </c>
      <c r="L547" s="38">
        <v>0</v>
      </c>
      <c s="32">
        <f>ROUND(ROUND(L547,2)*ROUND(G547,3),2)</f>
      </c>
      <c s="36" t="s">
        <v>74</v>
      </c>
      <c>
        <f>(M547*21)/100</f>
      </c>
      <c t="s">
        <v>28</v>
      </c>
    </row>
    <row r="548" spans="1:5" ht="12.75">
      <c r="A548" s="35" t="s">
        <v>55</v>
      </c>
      <c r="E548" s="39" t="s">
        <v>5</v>
      </c>
    </row>
    <row r="549" spans="1:5" ht="12.75">
      <c r="A549" s="35" t="s">
        <v>57</v>
      </c>
      <c r="E549" s="40" t="s">
        <v>5</v>
      </c>
    </row>
    <row r="550" spans="1:5" ht="12.75">
      <c r="A550" t="s">
        <v>58</v>
      </c>
      <c r="E550" s="39" t="s">
        <v>75</v>
      </c>
    </row>
    <row r="551" spans="1:16" ht="12.75">
      <c r="A551" t="s">
        <v>50</v>
      </c>
      <c s="34" t="s">
        <v>471</v>
      </c>
      <c s="34" t="s">
        <v>472</v>
      </c>
      <c s="35" t="s">
        <v>48</v>
      </c>
      <c s="6" t="s">
        <v>473</v>
      </c>
      <c s="36" t="s">
        <v>474</v>
      </c>
      <c s="37">
        <v>2.4</v>
      </c>
      <c s="36">
        <v>0</v>
      </c>
      <c s="36">
        <f>ROUND(G551*H551,6)</f>
      </c>
      <c r="L551" s="38">
        <v>0</v>
      </c>
      <c s="32">
        <f>ROUND(ROUND(L551,2)*ROUND(G551,3),2)</f>
      </c>
      <c s="36" t="s">
        <v>74</v>
      </c>
      <c>
        <f>(M551*21)/100</f>
      </c>
      <c t="s">
        <v>28</v>
      </c>
    </row>
    <row r="552" spans="1:5" ht="12.75">
      <c r="A552" s="35" t="s">
        <v>55</v>
      </c>
      <c r="E552" s="39" t="s">
        <v>5</v>
      </c>
    </row>
    <row r="553" spans="1:5" ht="12.75">
      <c r="A553" s="35" t="s">
        <v>57</v>
      </c>
      <c r="E553" s="40" t="s">
        <v>5</v>
      </c>
    </row>
    <row r="554" spans="1:5" ht="12.75">
      <c r="A554" t="s">
        <v>58</v>
      </c>
      <c r="E554" s="39" t="s">
        <v>75</v>
      </c>
    </row>
    <row r="555" spans="1:16" ht="12.75">
      <c r="A555" t="s">
        <v>50</v>
      </c>
      <c s="34" t="s">
        <v>475</v>
      </c>
      <c s="34" t="s">
        <v>476</v>
      </c>
      <c s="35" t="s">
        <v>48</v>
      </c>
      <c s="6" t="s">
        <v>477</v>
      </c>
      <c s="36" t="s">
        <v>79</v>
      </c>
      <c s="37">
        <v>100</v>
      </c>
      <c s="36">
        <v>0</v>
      </c>
      <c s="36">
        <f>ROUND(G555*H555,6)</f>
      </c>
      <c r="L555" s="38">
        <v>0</v>
      </c>
      <c s="32">
        <f>ROUND(ROUND(L555,2)*ROUND(G555,3),2)</f>
      </c>
      <c s="36" t="s">
        <v>74</v>
      </c>
      <c>
        <f>(M555*21)/100</f>
      </c>
      <c t="s">
        <v>28</v>
      </c>
    </row>
    <row r="556" spans="1:5" ht="12.75">
      <c r="A556" s="35" t="s">
        <v>55</v>
      </c>
      <c r="E556" s="39" t="s">
        <v>5</v>
      </c>
    </row>
    <row r="557" spans="1:5" ht="12.75">
      <c r="A557" s="35" t="s">
        <v>57</v>
      </c>
      <c r="E557" s="40" t="s">
        <v>5</v>
      </c>
    </row>
    <row r="558" spans="1:5" ht="12.75">
      <c r="A558" t="s">
        <v>58</v>
      </c>
      <c r="E558" s="39" t="s">
        <v>75</v>
      </c>
    </row>
    <row r="559" spans="1:16" ht="12.75">
      <c r="A559" t="s">
        <v>50</v>
      </c>
      <c s="34" t="s">
        <v>478</v>
      </c>
      <c s="34" t="s">
        <v>479</v>
      </c>
      <c s="35" t="s">
        <v>48</v>
      </c>
      <c s="6" t="s">
        <v>480</v>
      </c>
      <c s="36" t="s">
        <v>109</v>
      </c>
      <c s="37">
        <v>2</v>
      </c>
      <c s="36">
        <v>0</v>
      </c>
      <c s="36">
        <f>ROUND(G559*H559,6)</f>
      </c>
      <c r="L559" s="38">
        <v>0</v>
      </c>
      <c s="32">
        <f>ROUND(ROUND(L559,2)*ROUND(G559,3),2)</f>
      </c>
      <c s="36" t="s">
        <v>74</v>
      </c>
      <c>
        <f>(M559*21)/100</f>
      </c>
      <c t="s">
        <v>28</v>
      </c>
    </row>
    <row r="560" spans="1:5" ht="12.75">
      <c r="A560" s="35" t="s">
        <v>55</v>
      </c>
      <c r="E560" s="39" t="s">
        <v>5</v>
      </c>
    </row>
    <row r="561" spans="1:5" ht="12.75">
      <c r="A561" s="35" t="s">
        <v>57</v>
      </c>
      <c r="E561" s="40" t="s">
        <v>5</v>
      </c>
    </row>
    <row r="562" spans="1:5" ht="12.75">
      <c r="A562" t="s">
        <v>58</v>
      </c>
      <c r="E562" s="39" t="s">
        <v>75</v>
      </c>
    </row>
    <row r="563" spans="1:16" ht="12.75">
      <c r="A563" t="s">
        <v>50</v>
      </c>
      <c s="34" t="s">
        <v>481</v>
      </c>
      <c s="34" t="s">
        <v>482</v>
      </c>
      <c s="35" t="s">
        <v>48</v>
      </c>
      <c s="6" t="s">
        <v>483</v>
      </c>
      <c s="36" t="s">
        <v>109</v>
      </c>
      <c s="37">
        <v>2</v>
      </c>
      <c s="36">
        <v>0</v>
      </c>
      <c s="36">
        <f>ROUND(G563*H563,6)</f>
      </c>
      <c r="L563" s="38">
        <v>0</v>
      </c>
      <c s="32">
        <f>ROUND(ROUND(L563,2)*ROUND(G563,3),2)</f>
      </c>
      <c s="36" t="s">
        <v>74</v>
      </c>
      <c>
        <f>(M563*21)/100</f>
      </c>
      <c t="s">
        <v>28</v>
      </c>
    </row>
    <row r="564" spans="1:5" ht="12.75">
      <c r="A564" s="35" t="s">
        <v>55</v>
      </c>
      <c r="E564" s="39" t="s">
        <v>5</v>
      </c>
    </row>
    <row r="565" spans="1:5" ht="12.75">
      <c r="A565" s="35" t="s">
        <v>57</v>
      </c>
      <c r="E565" s="40" t="s">
        <v>5</v>
      </c>
    </row>
    <row r="566" spans="1:5" ht="12.75">
      <c r="A566" t="s">
        <v>58</v>
      </c>
      <c r="E566" s="39" t="s">
        <v>75</v>
      </c>
    </row>
    <row r="567" spans="1:16" ht="12.75">
      <c r="A567" t="s">
        <v>50</v>
      </c>
      <c s="34" t="s">
        <v>484</v>
      </c>
      <c s="34" t="s">
        <v>485</v>
      </c>
      <c s="35" t="s">
        <v>48</v>
      </c>
      <c s="6" t="s">
        <v>486</v>
      </c>
      <c s="36" t="s">
        <v>79</v>
      </c>
      <c s="37">
        <v>50</v>
      </c>
      <c s="36">
        <v>0</v>
      </c>
      <c s="36">
        <f>ROUND(G567*H567,6)</f>
      </c>
      <c r="L567" s="38">
        <v>0</v>
      </c>
      <c s="32">
        <f>ROUND(ROUND(L567,2)*ROUND(G567,3),2)</f>
      </c>
      <c s="36" t="s">
        <v>74</v>
      </c>
      <c>
        <f>(M567*21)/100</f>
      </c>
      <c t="s">
        <v>28</v>
      </c>
    </row>
    <row r="568" spans="1:5" ht="12.75">
      <c r="A568" s="35" t="s">
        <v>55</v>
      </c>
      <c r="E568" s="39" t="s">
        <v>5</v>
      </c>
    </row>
    <row r="569" spans="1:5" ht="12.75">
      <c r="A569" s="35" t="s">
        <v>57</v>
      </c>
      <c r="E569" s="40" t="s">
        <v>5</v>
      </c>
    </row>
    <row r="570" spans="1:5" ht="12.75">
      <c r="A570" t="s">
        <v>58</v>
      </c>
      <c r="E570" s="39" t="s">
        <v>75</v>
      </c>
    </row>
    <row r="571" spans="1:16" ht="12.75">
      <c r="A571" t="s">
        <v>50</v>
      </c>
      <c s="34" t="s">
        <v>487</v>
      </c>
      <c s="34" t="s">
        <v>488</v>
      </c>
      <c s="35" t="s">
        <v>48</v>
      </c>
      <c s="6" t="s">
        <v>489</v>
      </c>
      <c s="36" t="s">
        <v>79</v>
      </c>
      <c s="37">
        <v>50</v>
      </c>
      <c s="36">
        <v>0</v>
      </c>
      <c s="36">
        <f>ROUND(G571*H571,6)</f>
      </c>
      <c r="L571" s="38">
        <v>0</v>
      </c>
      <c s="32">
        <f>ROUND(ROUND(L571,2)*ROUND(G571,3),2)</f>
      </c>
      <c s="36" t="s">
        <v>74</v>
      </c>
      <c>
        <f>(M571*21)/100</f>
      </c>
      <c t="s">
        <v>28</v>
      </c>
    </row>
    <row r="572" spans="1:5" ht="12.75">
      <c r="A572" s="35" t="s">
        <v>55</v>
      </c>
      <c r="E572" s="39" t="s">
        <v>5</v>
      </c>
    </row>
    <row r="573" spans="1:5" ht="12.75">
      <c r="A573" s="35" t="s">
        <v>57</v>
      </c>
      <c r="E573" s="40" t="s">
        <v>5</v>
      </c>
    </row>
    <row r="574" spans="1:5" ht="12.75">
      <c r="A574" t="s">
        <v>58</v>
      </c>
      <c r="E574" s="39" t="s">
        <v>75</v>
      </c>
    </row>
    <row r="575" spans="1:16" ht="12.75">
      <c r="A575" t="s">
        <v>50</v>
      </c>
      <c s="34" t="s">
        <v>490</v>
      </c>
      <c s="34" t="s">
        <v>491</v>
      </c>
      <c s="35" t="s">
        <v>48</v>
      </c>
      <c s="6" t="s">
        <v>492</v>
      </c>
      <c s="36" t="s">
        <v>493</v>
      </c>
      <c s="37">
        <v>1</v>
      </c>
      <c s="36">
        <v>0</v>
      </c>
      <c s="36">
        <f>ROUND(G575*H575,6)</f>
      </c>
      <c r="L575" s="38">
        <v>0</v>
      </c>
      <c s="32">
        <f>ROUND(ROUND(L575,2)*ROUND(G575,3),2)</f>
      </c>
      <c s="36" t="s">
        <v>74</v>
      </c>
      <c>
        <f>(M575*21)/100</f>
      </c>
      <c t="s">
        <v>28</v>
      </c>
    </row>
    <row r="576" spans="1:5" ht="12.75">
      <c r="A576" s="35" t="s">
        <v>55</v>
      </c>
      <c r="E576" s="39" t="s">
        <v>5</v>
      </c>
    </row>
    <row r="577" spans="1:5" ht="12.75">
      <c r="A577" s="35" t="s">
        <v>57</v>
      </c>
      <c r="E577" s="40" t="s">
        <v>5</v>
      </c>
    </row>
    <row r="578" spans="1:5" ht="12.75">
      <c r="A578" t="s">
        <v>58</v>
      </c>
      <c r="E578" s="39" t="s">
        <v>75</v>
      </c>
    </row>
    <row r="579" spans="1:16" ht="12.75">
      <c r="A579" t="s">
        <v>50</v>
      </c>
      <c s="34" t="s">
        <v>494</v>
      </c>
      <c s="34" t="s">
        <v>495</v>
      </c>
      <c s="35" t="s">
        <v>48</v>
      </c>
      <c s="6" t="s">
        <v>496</v>
      </c>
      <c s="36" t="s">
        <v>109</v>
      </c>
      <c s="37">
        <v>1</v>
      </c>
      <c s="36">
        <v>0</v>
      </c>
      <c s="36">
        <f>ROUND(G579*H579,6)</f>
      </c>
      <c r="L579" s="38">
        <v>0</v>
      </c>
      <c s="32">
        <f>ROUND(ROUND(L579,2)*ROUND(G579,3),2)</f>
      </c>
      <c s="36" t="s">
        <v>74</v>
      </c>
      <c>
        <f>(M579*21)/100</f>
      </c>
      <c t="s">
        <v>28</v>
      </c>
    </row>
    <row r="580" spans="1:5" ht="12.75">
      <c r="A580" s="35" t="s">
        <v>55</v>
      </c>
      <c r="E580" s="39" t="s">
        <v>5</v>
      </c>
    </row>
    <row r="581" spans="1:5" ht="12.75">
      <c r="A581" s="35" t="s">
        <v>57</v>
      </c>
      <c r="E581" s="40" t="s">
        <v>5</v>
      </c>
    </row>
    <row r="582" spans="1:5" ht="12.75">
      <c r="A582" t="s">
        <v>58</v>
      </c>
      <c r="E582" s="39" t="s">
        <v>75</v>
      </c>
    </row>
    <row r="583" spans="1:16" ht="12.75">
      <c r="A583" t="s">
        <v>50</v>
      </c>
      <c s="34" t="s">
        <v>497</v>
      </c>
      <c s="34" t="s">
        <v>498</v>
      </c>
      <c s="35" t="s">
        <v>48</v>
      </c>
      <c s="6" t="s">
        <v>499</v>
      </c>
      <c s="36" t="s">
        <v>109</v>
      </c>
      <c s="37">
        <v>1</v>
      </c>
      <c s="36">
        <v>0</v>
      </c>
      <c s="36">
        <f>ROUND(G583*H583,6)</f>
      </c>
      <c r="L583" s="38">
        <v>0</v>
      </c>
      <c s="32">
        <f>ROUND(ROUND(L583,2)*ROUND(G583,3),2)</f>
      </c>
      <c s="36" t="s">
        <v>74</v>
      </c>
      <c>
        <f>(M583*21)/100</f>
      </c>
      <c t="s">
        <v>28</v>
      </c>
    </row>
    <row r="584" spans="1:5" ht="12.75">
      <c r="A584" s="35" t="s">
        <v>55</v>
      </c>
      <c r="E584" s="39" t="s">
        <v>5</v>
      </c>
    </row>
    <row r="585" spans="1:5" ht="12.75">
      <c r="A585" s="35" t="s">
        <v>57</v>
      </c>
      <c r="E585" s="40" t="s">
        <v>5</v>
      </c>
    </row>
    <row r="586" spans="1:5" ht="12.75">
      <c r="A586" t="s">
        <v>58</v>
      </c>
      <c r="E586" s="39" t="s">
        <v>75</v>
      </c>
    </row>
    <row r="587" spans="1:16" ht="12.75">
      <c r="A587" t="s">
        <v>50</v>
      </c>
      <c s="34" t="s">
        <v>500</v>
      </c>
      <c s="34" t="s">
        <v>501</v>
      </c>
      <c s="35" t="s">
        <v>48</v>
      </c>
      <c s="6" t="s">
        <v>502</v>
      </c>
      <c s="36" t="s">
        <v>109</v>
      </c>
      <c s="37">
        <v>1</v>
      </c>
      <c s="36">
        <v>0</v>
      </c>
      <c s="36">
        <f>ROUND(G587*H587,6)</f>
      </c>
      <c r="L587" s="38">
        <v>0</v>
      </c>
      <c s="32">
        <f>ROUND(ROUND(L587,2)*ROUND(G587,3),2)</f>
      </c>
      <c s="36" t="s">
        <v>74</v>
      </c>
      <c>
        <f>(M587*21)/100</f>
      </c>
      <c t="s">
        <v>28</v>
      </c>
    </row>
    <row r="588" spans="1:5" ht="12.75">
      <c r="A588" s="35" t="s">
        <v>55</v>
      </c>
      <c r="E588" s="39" t="s">
        <v>5</v>
      </c>
    </row>
    <row r="589" spans="1:5" ht="12.75">
      <c r="A589" s="35" t="s">
        <v>57</v>
      </c>
      <c r="E589" s="40" t="s">
        <v>5</v>
      </c>
    </row>
    <row r="590" spans="1:5" ht="12.75">
      <c r="A590" t="s">
        <v>58</v>
      </c>
      <c r="E590" s="39" t="s">
        <v>75</v>
      </c>
    </row>
    <row r="591" spans="1:16" ht="12.75">
      <c r="A591" t="s">
        <v>50</v>
      </c>
      <c s="34" t="s">
        <v>503</v>
      </c>
      <c s="34" t="s">
        <v>504</v>
      </c>
      <c s="35" t="s">
        <v>48</v>
      </c>
      <c s="6" t="s">
        <v>505</v>
      </c>
      <c s="36" t="s">
        <v>109</v>
      </c>
      <c s="37">
        <v>1</v>
      </c>
      <c s="36">
        <v>0</v>
      </c>
      <c s="36">
        <f>ROUND(G591*H591,6)</f>
      </c>
      <c r="L591" s="38">
        <v>0</v>
      </c>
      <c s="32">
        <f>ROUND(ROUND(L591,2)*ROUND(G591,3),2)</f>
      </c>
      <c s="36" t="s">
        <v>74</v>
      </c>
      <c>
        <f>(M591*21)/100</f>
      </c>
      <c t="s">
        <v>28</v>
      </c>
    </row>
    <row r="592" spans="1:5" ht="12.75">
      <c r="A592" s="35" t="s">
        <v>55</v>
      </c>
      <c r="E592" s="39" t="s">
        <v>5</v>
      </c>
    </row>
    <row r="593" spans="1:5" ht="12.75">
      <c r="A593" s="35" t="s">
        <v>57</v>
      </c>
      <c r="E593" s="40" t="s">
        <v>5</v>
      </c>
    </row>
    <row r="594" spans="1:5" ht="12.75">
      <c r="A594" t="s">
        <v>58</v>
      </c>
      <c r="E594" s="39" t="s">
        <v>75</v>
      </c>
    </row>
    <row r="595" spans="1:16" ht="12.75">
      <c r="A595" t="s">
        <v>50</v>
      </c>
      <c s="34" t="s">
        <v>506</v>
      </c>
      <c s="34" t="s">
        <v>507</v>
      </c>
      <c s="35" t="s">
        <v>48</v>
      </c>
      <c s="6" t="s">
        <v>508</v>
      </c>
      <c s="36" t="s">
        <v>109</v>
      </c>
      <c s="37">
        <v>2</v>
      </c>
      <c s="36">
        <v>0</v>
      </c>
      <c s="36">
        <f>ROUND(G595*H595,6)</f>
      </c>
      <c r="L595" s="38">
        <v>0</v>
      </c>
      <c s="32">
        <f>ROUND(ROUND(L595,2)*ROUND(G595,3),2)</f>
      </c>
      <c s="36" t="s">
        <v>74</v>
      </c>
      <c>
        <f>(M595*21)/100</f>
      </c>
      <c t="s">
        <v>28</v>
      </c>
    </row>
    <row r="596" spans="1:5" ht="12.75">
      <c r="A596" s="35" t="s">
        <v>55</v>
      </c>
      <c r="E596" s="39" t="s">
        <v>5</v>
      </c>
    </row>
    <row r="597" spans="1:5" ht="12.75">
      <c r="A597" s="35" t="s">
        <v>57</v>
      </c>
      <c r="E597" s="40" t="s">
        <v>5</v>
      </c>
    </row>
    <row r="598" spans="1:5" ht="12.75">
      <c r="A598" t="s">
        <v>58</v>
      </c>
      <c r="E598" s="39" t="s">
        <v>75</v>
      </c>
    </row>
    <row r="599" spans="1:16" ht="12.75">
      <c r="A599" t="s">
        <v>50</v>
      </c>
      <c s="34" t="s">
        <v>509</v>
      </c>
      <c s="34" t="s">
        <v>510</v>
      </c>
      <c s="35" t="s">
        <v>48</v>
      </c>
      <c s="6" t="s">
        <v>511</v>
      </c>
      <c s="36" t="s">
        <v>512</v>
      </c>
      <c s="37">
        <v>24</v>
      </c>
      <c s="36">
        <v>0</v>
      </c>
      <c s="36">
        <f>ROUND(G599*H599,6)</f>
      </c>
      <c r="L599" s="38">
        <v>0</v>
      </c>
      <c s="32">
        <f>ROUND(ROUND(L599,2)*ROUND(G599,3),2)</f>
      </c>
      <c s="36" t="s">
        <v>74</v>
      </c>
      <c>
        <f>(M599*21)/100</f>
      </c>
      <c t="s">
        <v>28</v>
      </c>
    </row>
    <row r="600" spans="1:5" ht="12.75">
      <c r="A600" s="35" t="s">
        <v>55</v>
      </c>
      <c r="E600" s="39" t="s">
        <v>5</v>
      </c>
    </row>
    <row r="601" spans="1:5" ht="12.75">
      <c r="A601" s="35" t="s">
        <v>57</v>
      </c>
      <c r="E601" s="40" t="s">
        <v>5</v>
      </c>
    </row>
    <row r="602" spans="1:5" ht="12.75">
      <c r="A602" t="s">
        <v>58</v>
      </c>
      <c r="E602" s="39" t="s">
        <v>75</v>
      </c>
    </row>
    <row r="603" spans="1:16" ht="12.75">
      <c r="A603" t="s">
        <v>50</v>
      </c>
      <c s="34" t="s">
        <v>513</v>
      </c>
      <c s="34" t="s">
        <v>514</v>
      </c>
      <c s="35" t="s">
        <v>48</v>
      </c>
      <c s="6" t="s">
        <v>515</v>
      </c>
      <c s="36" t="s">
        <v>109</v>
      </c>
      <c s="37">
        <v>48</v>
      </c>
      <c s="36">
        <v>0</v>
      </c>
      <c s="36">
        <f>ROUND(G603*H603,6)</f>
      </c>
      <c r="L603" s="38">
        <v>0</v>
      </c>
      <c s="32">
        <f>ROUND(ROUND(L603,2)*ROUND(G603,3),2)</f>
      </c>
      <c s="36" t="s">
        <v>74</v>
      </c>
      <c>
        <f>(M603*21)/100</f>
      </c>
      <c t="s">
        <v>28</v>
      </c>
    </row>
    <row r="604" spans="1:5" ht="12.75">
      <c r="A604" s="35" t="s">
        <v>55</v>
      </c>
      <c r="E604" s="39" t="s">
        <v>5</v>
      </c>
    </row>
    <row r="605" spans="1:5" ht="12.75">
      <c r="A605" s="35" t="s">
        <v>57</v>
      </c>
      <c r="E605" s="40" t="s">
        <v>5</v>
      </c>
    </row>
    <row r="606" spans="1:5" ht="12.75">
      <c r="A606" t="s">
        <v>58</v>
      </c>
      <c r="E606" s="39" t="s">
        <v>75</v>
      </c>
    </row>
    <row r="607" spans="1:16" ht="12.75">
      <c r="A607" t="s">
        <v>50</v>
      </c>
      <c s="34" t="s">
        <v>516</v>
      </c>
      <c s="34" t="s">
        <v>517</v>
      </c>
      <c s="35" t="s">
        <v>48</v>
      </c>
      <c s="6" t="s">
        <v>518</v>
      </c>
      <c s="36" t="s">
        <v>109</v>
      </c>
      <c s="37">
        <v>48</v>
      </c>
      <c s="36">
        <v>0</v>
      </c>
      <c s="36">
        <f>ROUND(G607*H607,6)</f>
      </c>
      <c r="L607" s="38">
        <v>0</v>
      </c>
      <c s="32">
        <f>ROUND(ROUND(L607,2)*ROUND(G607,3),2)</f>
      </c>
      <c s="36" t="s">
        <v>74</v>
      </c>
      <c>
        <f>(M607*21)/100</f>
      </c>
      <c t="s">
        <v>28</v>
      </c>
    </row>
    <row r="608" spans="1:5" ht="12.75">
      <c r="A608" s="35" t="s">
        <v>55</v>
      </c>
      <c r="E608" s="39" t="s">
        <v>5</v>
      </c>
    </row>
    <row r="609" spans="1:5" ht="12.75">
      <c r="A609" s="35" t="s">
        <v>57</v>
      </c>
      <c r="E609" s="40" t="s">
        <v>5</v>
      </c>
    </row>
    <row r="610" spans="1:5" ht="12.75">
      <c r="A610" t="s">
        <v>58</v>
      </c>
      <c r="E610" s="39" t="s">
        <v>75</v>
      </c>
    </row>
    <row r="611" spans="1:16" ht="12.75">
      <c r="A611" t="s">
        <v>50</v>
      </c>
      <c s="34" t="s">
        <v>519</v>
      </c>
      <c s="34" t="s">
        <v>520</v>
      </c>
      <c s="35" t="s">
        <v>48</v>
      </c>
      <c s="6" t="s">
        <v>521</v>
      </c>
      <c s="36" t="s">
        <v>109</v>
      </c>
      <c s="37">
        <v>1</v>
      </c>
      <c s="36">
        <v>0</v>
      </c>
      <c s="36">
        <f>ROUND(G611*H611,6)</f>
      </c>
      <c r="L611" s="38">
        <v>0</v>
      </c>
      <c s="32">
        <f>ROUND(ROUND(L611,2)*ROUND(G611,3),2)</f>
      </c>
      <c s="36" t="s">
        <v>74</v>
      </c>
      <c>
        <f>(M611*21)/100</f>
      </c>
      <c t="s">
        <v>28</v>
      </c>
    </row>
    <row r="612" spans="1:5" ht="12.75">
      <c r="A612" s="35" t="s">
        <v>55</v>
      </c>
      <c r="E612" s="39" t="s">
        <v>5</v>
      </c>
    </row>
    <row r="613" spans="1:5" ht="12.75">
      <c r="A613" s="35" t="s">
        <v>57</v>
      </c>
      <c r="E613" s="40" t="s">
        <v>5</v>
      </c>
    </row>
    <row r="614" spans="1:5" ht="12.75">
      <c r="A614" t="s">
        <v>58</v>
      </c>
      <c r="E614" s="39" t="s">
        <v>75</v>
      </c>
    </row>
    <row r="615" spans="1:16" ht="12.75">
      <c r="A615" t="s">
        <v>50</v>
      </c>
      <c s="34" t="s">
        <v>522</v>
      </c>
      <c s="34" t="s">
        <v>523</v>
      </c>
      <c s="35" t="s">
        <v>48</v>
      </c>
      <c s="6" t="s">
        <v>524</v>
      </c>
      <c s="36" t="s">
        <v>109</v>
      </c>
      <c s="37">
        <v>1</v>
      </c>
      <c s="36">
        <v>0</v>
      </c>
      <c s="36">
        <f>ROUND(G615*H615,6)</f>
      </c>
      <c r="L615" s="38">
        <v>0</v>
      </c>
      <c s="32">
        <f>ROUND(ROUND(L615,2)*ROUND(G615,3),2)</f>
      </c>
      <c s="36" t="s">
        <v>74</v>
      </c>
      <c>
        <f>(M615*21)/100</f>
      </c>
      <c t="s">
        <v>28</v>
      </c>
    </row>
    <row r="616" spans="1:5" ht="12.75">
      <c r="A616" s="35" t="s">
        <v>55</v>
      </c>
      <c r="E616" s="39" t="s">
        <v>5</v>
      </c>
    </row>
    <row r="617" spans="1:5" ht="12.75">
      <c r="A617" s="35" t="s">
        <v>57</v>
      </c>
      <c r="E617" s="40" t="s">
        <v>5</v>
      </c>
    </row>
    <row r="618" spans="1:5" ht="12.75">
      <c r="A618" t="s">
        <v>58</v>
      </c>
      <c r="E618" s="39" t="s">
        <v>75</v>
      </c>
    </row>
    <row r="619" spans="1:13" ht="12.75">
      <c r="A619" t="s">
        <v>47</v>
      </c>
      <c r="C619" s="31" t="s">
        <v>80</v>
      </c>
      <c r="E619" s="33" t="s">
        <v>525</v>
      </c>
      <c r="J619" s="32">
        <f>0</f>
      </c>
      <c s="32">
        <f>0</f>
      </c>
      <c s="32">
        <f>0+L620</f>
      </c>
      <c s="32">
        <f>0+M620</f>
      </c>
    </row>
    <row r="620" spans="1:16" ht="12.75">
      <c r="A620" t="s">
        <v>50</v>
      </c>
      <c s="34" t="s">
        <v>526</v>
      </c>
      <c s="34" t="s">
        <v>527</v>
      </c>
      <c s="35" t="s">
        <v>48</v>
      </c>
      <c s="6" t="s">
        <v>528</v>
      </c>
      <c s="36" t="s">
        <v>79</v>
      </c>
      <c s="37">
        <v>24</v>
      </c>
      <c s="36">
        <v>0</v>
      </c>
      <c s="36">
        <f>ROUND(G620*H620,6)</f>
      </c>
      <c r="L620" s="38">
        <v>0</v>
      </c>
      <c s="32">
        <f>ROUND(ROUND(L620,2)*ROUND(G620,3),2)</f>
      </c>
      <c s="36" t="s">
        <v>74</v>
      </c>
      <c>
        <f>(M620*21)/100</f>
      </c>
      <c t="s">
        <v>28</v>
      </c>
    </row>
    <row r="621" spans="1:5" ht="12.75">
      <c r="A621" s="35" t="s">
        <v>55</v>
      </c>
      <c r="E621" s="39" t="s">
        <v>5</v>
      </c>
    </row>
    <row r="622" spans="1:5" ht="12.75">
      <c r="A622" s="35" t="s">
        <v>57</v>
      </c>
      <c r="E622" s="40" t="s">
        <v>5</v>
      </c>
    </row>
    <row r="623" spans="1:5" ht="12.75">
      <c r="A623" t="s">
        <v>58</v>
      </c>
      <c r="E623" s="39" t="s">
        <v>75</v>
      </c>
    </row>
    <row r="624" spans="1:13" ht="12.75">
      <c r="A624" t="s">
        <v>47</v>
      </c>
      <c r="C624" s="31" t="s">
        <v>84</v>
      </c>
      <c r="E624" s="33" t="s">
        <v>529</v>
      </c>
      <c r="J624" s="32">
        <f>0</f>
      </c>
      <c s="32">
        <f>0</f>
      </c>
      <c s="32">
        <f>0+L625+L629</f>
      </c>
      <c s="32">
        <f>0+M625+M629</f>
      </c>
    </row>
    <row r="625" spans="1:16" ht="25.5">
      <c r="A625" t="s">
        <v>50</v>
      </c>
      <c s="34" t="s">
        <v>530</v>
      </c>
      <c s="34" t="s">
        <v>531</v>
      </c>
      <c s="35" t="s">
        <v>48</v>
      </c>
      <c s="6" t="s">
        <v>532</v>
      </c>
      <c s="36" t="s">
        <v>109</v>
      </c>
      <c s="37">
        <v>2</v>
      </c>
      <c s="36">
        <v>0</v>
      </c>
      <c s="36">
        <f>ROUND(G625*H625,6)</f>
      </c>
      <c r="L625" s="38">
        <v>0</v>
      </c>
      <c s="32">
        <f>ROUND(ROUND(L625,2)*ROUND(G625,3),2)</f>
      </c>
      <c s="36" t="s">
        <v>74</v>
      </c>
      <c>
        <f>(M625*21)/100</f>
      </c>
      <c t="s">
        <v>28</v>
      </c>
    </row>
    <row r="626" spans="1:5" ht="12.75">
      <c r="A626" s="35" t="s">
        <v>55</v>
      </c>
      <c r="E626" s="39" t="s">
        <v>5</v>
      </c>
    </row>
    <row r="627" spans="1:5" ht="12.75">
      <c r="A627" s="35" t="s">
        <v>57</v>
      </c>
      <c r="E627" s="40" t="s">
        <v>5</v>
      </c>
    </row>
    <row r="628" spans="1:5" ht="12.75">
      <c r="A628" t="s">
        <v>58</v>
      </c>
      <c r="E628" s="39" t="s">
        <v>75</v>
      </c>
    </row>
    <row r="629" spans="1:16" ht="12.75">
      <c r="A629" t="s">
        <v>50</v>
      </c>
      <c s="34" t="s">
        <v>533</v>
      </c>
      <c s="34" t="s">
        <v>534</v>
      </c>
      <c s="35" t="s">
        <v>48</v>
      </c>
      <c s="6" t="s">
        <v>535</v>
      </c>
      <c s="36" t="s">
        <v>109</v>
      </c>
      <c s="37">
        <v>4</v>
      </c>
      <c s="36">
        <v>0</v>
      </c>
      <c s="36">
        <f>ROUND(G629*H629,6)</f>
      </c>
      <c r="L629" s="38">
        <v>0</v>
      </c>
      <c s="32">
        <f>ROUND(ROUND(L629,2)*ROUND(G629,3),2)</f>
      </c>
      <c s="36" t="s">
        <v>74</v>
      </c>
      <c>
        <f>(M629*21)/100</f>
      </c>
      <c t="s">
        <v>28</v>
      </c>
    </row>
    <row r="630" spans="1:5" ht="12.75">
      <c r="A630" s="35" t="s">
        <v>55</v>
      </c>
      <c r="E630" s="39" t="s">
        <v>5</v>
      </c>
    </row>
    <row r="631" spans="1:5" ht="12.75">
      <c r="A631" s="35" t="s">
        <v>57</v>
      </c>
      <c r="E631" s="40" t="s">
        <v>5</v>
      </c>
    </row>
    <row r="632" spans="1:5" ht="12.75">
      <c r="A632" t="s">
        <v>58</v>
      </c>
      <c r="E632" s="39" t="s">
        <v>75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xml><?xml version="1.0" encoding="utf-8"?>
<worksheet xmlns="http://schemas.openxmlformats.org/spreadsheetml/2006/main" xmlns:r="http://schemas.openxmlformats.org/officeDocument/2006/relationships">
  <dimension ref="A1:T5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14</v>
      </c>
      <c s="41">
        <f>Rekapitulace!C10</f>
      </c>
      <c s="20" t="s">
        <v>0</v>
      </c>
      <c t="s">
        <v>23</v>
      </c>
      <c t="s">
        <v>28</v>
      </c>
    </row>
    <row r="4" spans="1:16" ht="32" customHeight="1">
      <c r="A4" s="24" t="s">
        <v>20</v>
      </c>
      <c s="25" t="s">
        <v>29</v>
      </c>
      <c s="27" t="s">
        <v>14</v>
      </c>
      <c r="E4" s="26" t="s">
        <v>15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COUNTIFS(L8:L531,"=0",A8:A531,"P")+COUNTIFS(L8:L531,"",A8:A531,"P")+SUM(Q8:Q531)</f>
      </c>
    </row>
    <row r="8" spans="1:13" ht="12.75">
      <c r="A8" t="s">
        <v>45</v>
      </c>
      <c r="C8" s="28" t="s">
        <v>538</v>
      </c>
      <c r="E8" s="30" t="s">
        <v>537</v>
      </c>
      <c r="J8" s="29">
        <f>0+J9+J30+J51+J60+J521+J526</f>
      </c>
      <c s="29">
        <f>0+K9+K30+K51+K60+K521+K526</f>
      </c>
      <c s="29">
        <f>0+L9+L30+L51+L60+L521+L526</f>
      </c>
      <c s="29">
        <f>0+M9+M30+M51+M60+M521+M526</f>
      </c>
    </row>
    <row r="9" spans="1:13" ht="12.75">
      <c r="A9" t="s">
        <v>47</v>
      </c>
      <c r="C9" s="31" t="s">
        <v>48</v>
      </c>
      <c r="E9" s="33" t="s">
        <v>49</v>
      </c>
      <c r="J9" s="32">
        <f>0</f>
      </c>
      <c s="32">
        <f>0</f>
      </c>
      <c s="32">
        <f>0+L10+L14+L18+L22+L26</f>
      </c>
      <c s="32">
        <f>0+M10+M14+M18+M22+M26</f>
      </c>
    </row>
    <row r="10" spans="1:16" ht="25.5">
      <c r="A10" t="s">
        <v>50</v>
      </c>
      <c s="34" t="s">
        <v>4</v>
      </c>
      <c s="34" t="s">
        <v>51</v>
      </c>
      <c s="35" t="s">
        <v>48</v>
      </c>
      <c s="6" t="s">
        <v>52</v>
      </c>
      <c s="36" t="s">
        <v>53</v>
      </c>
      <c s="37">
        <v>15.02</v>
      </c>
      <c s="36">
        <v>0</v>
      </c>
      <c s="36">
        <f>ROUND(G10*H10,6)</f>
      </c>
      <c r="L10" s="38">
        <v>0</v>
      </c>
      <c s="32">
        <f>ROUND(ROUND(L10,2)*ROUND(G10,3),2)</f>
      </c>
      <c s="36" t="s">
        <v>54</v>
      </c>
      <c>
        <f>(M10*21)/100</f>
      </c>
      <c t="s">
        <v>28</v>
      </c>
    </row>
    <row r="11" spans="1:5" ht="25.5">
      <c r="A11" s="35" t="s">
        <v>55</v>
      </c>
      <c r="E11" s="39" t="s">
        <v>56</v>
      </c>
    </row>
    <row r="12" spans="1:5" ht="12.75">
      <c r="A12" s="35" t="s">
        <v>57</v>
      </c>
      <c r="E12" s="40" t="s">
        <v>5</v>
      </c>
    </row>
    <row r="13" spans="1:5" ht="165.75">
      <c r="A13" t="s">
        <v>58</v>
      </c>
      <c r="E13" s="39" t="s">
        <v>59</v>
      </c>
    </row>
    <row r="14" spans="1:16" ht="25.5">
      <c r="A14" t="s">
        <v>50</v>
      </c>
      <c s="34" t="s">
        <v>28</v>
      </c>
      <c s="34" t="s">
        <v>60</v>
      </c>
      <c s="35" t="s">
        <v>48</v>
      </c>
      <c s="6" t="s">
        <v>61</v>
      </c>
      <c s="36" t="s">
        <v>53</v>
      </c>
      <c s="37">
        <v>6.47</v>
      </c>
      <c s="36">
        <v>0</v>
      </c>
      <c s="36">
        <f>ROUND(G14*H14,6)</f>
      </c>
      <c r="L14" s="38">
        <v>0</v>
      </c>
      <c s="32">
        <f>ROUND(ROUND(L14,2)*ROUND(G14,3),2)</f>
      </c>
      <c s="36" t="s">
        <v>54</v>
      </c>
      <c>
        <f>(M14*21)/100</f>
      </c>
      <c t="s">
        <v>28</v>
      </c>
    </row>
    <row r="15" spans="1:5" ht="25.5">
      <c r="A15" s="35" t="s">
        <v>55</v>
      </c>
      <c r="E15" s="39" t="s">
        <v>56</v>
      </c>
    </row>
    <row r="16" spans="1:5" ht="12.75">
      <c r="A16" s="35" t="s">
        <v>57</v>
      </c>
      <c r="E16" s="40" t="s">
        <v>5</v>
      </c>
    </row>
    <row r="17" spans="1:5" ht="165.75">
      <c r="A17" t="s">
        <v>58</v>
      </c>
      <c r="E17" s="39" t="s">
        <v>59</v>
      </c>
    </row>
    <row r="18" spans="1:16" ht="25.5">
      <c r="A18" t="s">
        <v>50</v>
      </c>
      <c s="34" t="s">
        <v>26</v>
      </c>
      <c s="34" t="s">
        <v>62</v>
      </c>
      <c s="35" t="s">
        <v>48</v>
      </c>
      <c s="6" t="s">
        <v>63</v>
      </c>
      <c s="36" t="s">
        <v>53</v>
      </c>
      <c s="37">
        <v>3.04</v>
      </c>
      <c s="36">
        <v>0</v>
      </c>
      <c s="36">
        <f>ROUND(G18*H18,6)</f>
      </c>
      <c r="L18" s="38">
        <v>0</v>
      </c>
      <c s="32">
        <f>ROUND(ROUND(L18,2)*ROUND(G18,3),2)</f>
      </c>
      <c s="36" t="s">
        <v>54</v>
      </c>
      <c>
        <f>(M18*21)/100</f>
      </c>
      <c t="s">
        <v>28</v>
      </c>
    </row>
    <row r="19" spans="1:5" ht="25.5">
      <c r="A19" s="35" t="s">
        <v>55</v>
      </c>
      <c r="E19" s="39" t="s">
        <v>56</v>
      </c>
    </row>
    <row r="20" spans="1:5" ht="12.75">
      <c r="A20" s="35" t="s">
        <v>57</v>
      </c>
      <c r="E20" s="40" t="s">
        <v>5</v>
      </c>
    </row>
    <row r="21" spans="1:5" ht="165.75">
      <c r="A21" t="s">
        <v>58</v>
      </c>
      <c r="E21" s="39" t="s">
        <v>59</v>
      </c>
    </row>
    <row r="22" spans="1:16" ht="25.5">
      <c r="A22" t="s">
        <v>50</v>
      </c>
      <c s="34" t="s">
        <v>64</v>
      </c>
      <c s="34" t="s">
        <v>65</v>
      </c>
      <c s="35" t="s">
        <v>48</v>
      </c>
      <c s="6" t="s">
        <v>66</v>
      </c>
      <c s="36" t="s">
        <v>53</v>
      </c>
      <c s="37">
        <v>0.1</v>
      </c>
      <c s="36">
        <v>0</v>
      </c>
      <c s="36">
        <f>ROUND(G22*H22,6)</f>
      </c>
      <c r="L22" s="38">
        <v>0</v>
      </c>
      <c s="32">
        <f>ROUND(ROUND(L22,2)*ROUND(G22,3),2)</f>
      </c>
      <c s="36" t="s">
        <v>54</v>
      </c>
      <c>
        <f>(M22*21)/100</f>
      </c>
      <c t="s">
        <v>28</v>
      </c>
    </row>
    <row r="23" spans="1:5" ht="25.5">
      <c r="A23" s="35" t="s">
        <v>55</v>
      </c>
      <c r="E23" s="39" t="s">
        <v>56</v>
      </c>
    </row>
    <row r="24" spans="1:5" ht="12.75">
      <c r="A24" s="35" t="s">
        <v>57</v>
      </c>
      <c r="E24" s="40" t="s">
        <v>5</v>
      </c>
    </row>
    <row r="25" spans="1:5" ht="165.75">
      <c r="A25" t="s">
        <v>58</v>
      </c>
      <c r="E25" s="39" t="s">
        <v>59</v>
      </c>
    </row>
    <row r="26" spans="1:16" ht="25.5">
      <c r="A26" t="s">
        <v>50</v>
      </c>
      <c s="34" t="s">
        <v>67</v>
      </c>
      <c s="34" t="s">
        <v>68</v>
      </c>
      <c s="35" t="s">
        <v>48</v>
      </c>
      <c s="6" t="s">
        <v>69</v>
      </c>
      <c s="36" t="s">
        <v>53</v>
      </c>
      <c s="37">
        <v>0.01</v>
      </c>
      <c s="36">
        <v>0</v>
      </c>
      <c s="36">
        <f>ROUND(G26*H26,6)</f>
      </c>
      <c r="L26" s="38">
        <v>0</v>
      </c>
      <c s="32">
        <f>ROUND(ROUND(L26,2)*ROUND(G26,3),2)</f>
      </c>
      <c s="36" t="s">
        <v>54</v>
      </c>
      <c>
        <f>(M26*21)/100</f>
      </c>
      <c t="s">
        <v>28</v>
      </c>
    </row>
    <row r="27" spans="1:5" ht="25.5">
      <c r="A27" s="35" t="s">
        <v>55</v>
      </c>
      <c r="E27" s="39" t="s">
        <v>56</v>
      </c>
    </row>
    <row r="28" spans="1:5" ht="12.75">
      <c r="A28" s="35" t="s">
        <v>57</v>
      </c>
      <c r="E28" s="40" t="s">
        <v>5</v>
      </c>
    </row>
    <row r="29" spans="1:5" ht="165.75">
      <c r="A29" t="s">
        <v>58</v>
      </c>
      <c r="E29" s="39" t="s">
        <v>59</v>
      </c>
    </row>
    <row r="30" spans="1:13" ht="12.75">
      <c r="A30" t="s">
        <v>47</v>
      </c>
      <c r="C30" s="31" t="s">
        <v>4</v>
      </c>
      <c r="E30" s="33" t="s">
        <v>70</v>
      </c>
      <c r="J30" s="32">
        <f>0</f>
      </c>
      <c s="32">
        <f>0</f>
      </c>
      <c s="32">
        <f>0+L31+L35+L39+L43+L47</f>
      </c>
      <c s="32">
        <f>0+M31+M35+M39+M43+M47</f>
      </c>
    </row>
    <row r="31" spans="1:16" ht="25.5">
      <c r="A31" t="s">
        <v>50</v>
      </c>
      <c s="34" t="s">
        <v>27</v>
      </c>
      <c s="34" t="s">
        <v>539</v>
      </c>
      <c s="35" t="s">
        <v>48</v>
      </c>
      <c s="6" t="s">
        <v>540</v>
      </c>
      <c s="36" t="s">
        <v>73</v>
      </c>
      <c s="37">
        <v>20.88</v>
      </c>
      <c s="36">
        <v>0</v>
      </c>
      <c s="36">
        <f>ROUND(G31*H31,6)</f>
      </c>
      <c r="L31" s="38">
        <v>0</v>
      </c>
      <c s="32">
        <f>ROUND(ROUND(L31,2)*ROUND(G31,3),2)</f>
      </c>
      <c s="36" t="s">
        <v>74</v>
      </c>
      <c>
        <f>(M31*21)/100</f>
      </c>
      <c t="s">
        <v>28</v>
      </c>
    </row>
    <row r="32" spans="1:5" ht="12.75">
      <c r="A32" s="35" t="s">
        <v>55</v>
      </c>
      <c r="E32" s="39" t="s">
        <v>5</v>
      </c>
    </row>
    <row r="33" spans="1:5" ht="12.75">
      <c r="A33" s="35" t="s">
        <v>57</v>
      </c>
      <c r="E33" s="40" t="s">
        <v>5</v>
      </c>
    </row>
    <row r="34" spans="1:5" ht="12.75">
      <c r="A34" t="s">
        <v>58</v>
      </c>
      <c r="E34" s="39" t="s">
        <v>75</v>
      </c>
    </row>
    <row r="35" spans="1:16" ht="12.75">
      <c r="A35" t="s">
        <v>50</v>
      </c>
      <c s="34" t="s">
        <v>76</v>
      </c>
      <c s="34" t="s">
        <v>71</v>
      </c>
      <c s="35" t="s">
        <v>48</v>
      </c>
      <c s="6" t="s">
        <v>72</v>
      </c>
      <c s="36" t="s">
        <v>73</v>
      </c>
      <c s="37">
        <v>300.695</v>
      </c>
      <c s="36">
        <v>0</v>
      </c>
      <c s="36">
        <f>ROUND(G35*H35,6)</f>
      </c>
      <c r="L35" s="38">
        <v>0</v>
      </c>
      <c s="32">
        <f>ROUND(ROUND(L35,2)*ROUND(G35,3),2)</f>
      </c>
      <c s="36" t="s">
        <v>74</v>
      </c>
      <c>
        <f>(M35*21)/100</f>
      </c>
      <c t="s">
        <v>28</v>
      </c>
    </row>
    <row r="36" spans="1:5" ht="12.75">
      <c r="A36" s="35" t="s">
        <v>55</v>
      </c>
      <c r="E36" s="39" t="s">
        <v>5</v>
      </c>
    </row>
    <row r="37" spans="1:5" ht="12.75">
      <c r="A37" s="35" t="s">
        <v>57</v>
      </c>
      <c r="E37" s="40" t="s">
        <v>5</v>
      </c>
    </row>
    <row r="38" spans="1:5" ht="12.75">
      <c r="A38" t="s">
        <v>58</v>
      </c>
      <c r="E38" s="39" t="s">
        <v>75</v>
      </c>
    </row>
    <row r="39" spans="1:16" ht="12.75">
      <c r="A39" t="s">
        <v>50</v>
      </c>
      <c s="34" t="s">
        <v>80</v>
      </c>
      <c s="34" t="s">
        <v>77</v>
      </c>
      <c s="35" t="s">
        <v>48</v>
      </c>
      <c s="6" t="s">
        <v>78</v>
      </c>
      <c s="36" t="s">
        <v>79</v>
      </c>
      <c s="37">
        <v>23</v>
      </c>
      <c s="36">
        <v>0</v>
      </c>
      <c s="36">
        <f>ROUND(G39*H39,6)</f>
      </c>
      <c r="L39" s="38">
        <v>0</v>
      </c>
      <c s="32">
        <f>ROUND(ROUND(L39,2)*ROUND(G39,3),2)</f>
      </c>
      <c s="36" t="s">
        <v>74</v>
      </c>
      <c>
        <f>(M39*21)/100</f>
      </c>
      <c t="s">
        <v>28</v>
      </c>
    </row>
    <row r="40" spans="1:5" ht="12.75">
      <c r="A40" s="35" t="s">
        <v>55</v>
      </c>
      <c r="E40" s="39" t="s">
        <v>5</v>
      </c>
    </row>
    <row r="41" spans="1:5" ht="12.75">
      <c r="A41" s="35" t="s">
        <v>57</v>
      </c>
      <c r="E41" s="40" t="s">
        <v>5</v>
      </c>
    </row>
    <row r="42" spans="1:5" ht="12.75">
      <c r="A42" t="s">
        <v>58</v>
      </c>
      <c r="E42" s="39" t="s">
        <v>75</v>
      </c>
    </row>
    <row r="43" spans="1:16" ht="12.75">
      <c r="A43" t="s">
        <v>50</v>
      </c>
      <c s="34" t="s">
        <v>84</v>
      </c>
      <c s="34" t="s">
        <v>81</v>
      </c>
      <c s="35" t="s">
        <v>48</v>
      </c>
      <c s="6" t="s">
        <v>82</v>
      </c>
      <c s="36" t="s">
        <v>73</v>
      </c>
      <c s="37">
        <v>300.695</v>
      </c>
      <c s="36">
        <v>0</v>
      </c>
      <c s="36">
        <f>ROUND(G43*H43,6)</f>
      </c>
      <c r="L43" s="38">
        <v>0</v>
      </c>
      <c s="32">
        <f>ROUND(ROUND(L43,2)*ROUND(G43,3),2)</f>
      </c>
      <c s="36" t="s">
        <v>74</v>
      </c>
      <c>
        <f>(M43*21)/100</f>
      </c>
      <c t="s">
        <v>28</v>
      </c>
    </row>
    <row r="44" spans="1:5" ht="12.75">
      <c r="A44" s="35" t="s">
        <v>55</v>
      </c>
      <c r="E44" s="39" t="s">
        <v>5</v>
      </c>
    </row>
    <row r="45" spans="1:5" ht="12.75">
      <c r="A45" s="35" t="s">
        <v>57</v>
      </c>
      <c r="E45" s="40" t="s">
        <v>5</v>
      </c>
    </row>
    <row r="46" spans="1:5" ht="12.75">
      <c r="A46" t="s">
        <v>58</v>
      </c>
      <c r="E46" s="39" t="s">
        <v>75</v>
      </c>
    </row>
    <row r="47" spans="1:16" ht="12.75">
      <c r="A47" t="s">
        <v>50</v>
      </c>
      <c s="34" t="s">
        <v>87</v>
      </c>
      <c s="34" t="s">
        <v>541</v>
      </c>
      <c s="35" t="s">
        <v>48</v>
      </c>
      <c s="6" t="s">
        <v>542</v>
      </c>
      <c s="36" t="s">
        <v>100</v>
      </c>
      <c s="37">
        <v>22.4</v>
      </c>
      <c s="36">
        <v>0</v>
      </c>
      <c s="36">
        <f>ROUND(G47*H47,6)</f>
      </c>
      <c r="L47" s="38">
        <v>0</v>
      </c>
      <c s="32">
        <f>ROUND(ROUND(L47,2)*ROUND(G47,3),2)</f>
      </c>
      <c s="36" t="s">
        <v>74</v>
      </c>
      <c>
        <f>(M47*21)/100</f>
      </c>
      <c t="s">
        <v>28</v>
      </c>
    </row>
    <row r="48" spans="1:5" ht="12.75">
      <c r="A48" s="35" t="s">
        <v>55</v>
      </c>
      <c r="E48" s="39" t="s">
        <v>5</v>
      </c>
    </row>
    <row r="49" spans="1:5" ht="12.75">
      <c r="A49" s="35" t="s">
        <v>57</v>
      </c>
      <c r="E49" s="40" t="s">
        <v>5</v>
      </c>
    </row>
    <row r="50" spans="1:5" ht="12.75">
      <c r="A50" t="s">
        <v>58</v>
      </c>
      <c r="E50" s="39" t="s">
        <v>75</v>
      </c>
    </row>
    <row r="51" spans="1:13" ht="12.75">
      <c r="A51" t="s">
        <v>47</v>
      </c>
      <c r="C51" s="31" t="s">
        <v>67</v>
      </c>
      <c r="E51" s="33" t="s">
        <v>543</v>
      </c>
      <c r="J51" s="32">
        <f>0</f>
      </c>
      <c s="32">
        <f>0</f>
      </c>
      <c s="32">
        <f>0+L52+L56</f>
      </c>
      <c s="32">
        <f>0+M52+M56</f>
      </c>
    </row>
    <row r="52" spans="1:16" ht="12.75">
      <c r="A52" t="s">
        <v>50</v>
      </c>
      <c s="34" t="s">
        <v>90</v>
      </c>
      <c s="34" t="s">
        <v>544</v>
      </c>
      <c s="35" t="s">
        <v>48</v>
      </c>
      <c s="6" t="s">
        <v>545</v>
      </c>
      <c s="36" t="s">
        <v>100</v>
      </c>
      <c s="37">
        <v>1.6</v>
      </c>
      <c s="36">
        <v>0</v>
      </c>
      <c s="36">
        <f>ROUND(G52*H52,6)</f>
      </c>
      <c r="L52" s="38">
        <v>0</v>
      </c>
      <c s="32">
        <f>ROUND(ROUND(L52,2)*ROUND(G52,3),2)</f>
      </c>
      <c s="36" t="s">
        <v>74</v>
      </c>
      <c>
        <f>(M52*21)/100</f>
      </c>
      <c t="s">
        <v>28</v>
      </c>
    </row>
    <row r="53" spans="1:5" ht="12.75">
      <c r="A53" s="35" t="s">
        <v>55</v>
      </c>
      <c r="E53" s="39" t="s">
        <v>5</v>
      </c>
    </row>
    <row r="54" spans="1:5" ht="12.75">
      <c r="A54" s="35" t="s">
        <v>57</v>
      </c>
      <c r="E54" s="40" t="s">
        <v>5</v>
      </c>
    </row>
    <row r="55" spans="1:5" ht="12.75">
      <c r="A55" t="s">
        <v>58</v>
      </c>
      <c r="E55" s="39" t="s">
        <v>75</v>
      </c>
    </row>
    <row r="56" spans="1:16" ht="12.75">
      <c r="A56" t="s">
        <v>50</v>
      </c>
      <c s="34" t="s">
        <v>94</v>
      </c>
      <c s="34" t="s">
        <v>546</v>
      </c>
      <c s="35" t="s">
        <v>48</v>
      </c>
      <c s="6" t="s">
        <v>547</v>
      </c>
      <c s="36" t="s">
        <v>100</v>
      </c>
      <c s="37">
        <v>16</v>
      </c>
      <c s="36">
        <v>0</v>
      </c>
      <c s="36">
        <f>ROUND(G56*H56,6)</f>
      </c>
      <c r="L56" s="38">
        <v>0</v>
      </c>
      <c s="32">
        <f>ROUND(ROUND(L56,2)*ROUND(G56,3),2)</f>
      </c>
      <c s="36" t="s">
        <v>74</v>
      </c>
      <c>
        <f>(M56*21)/100</f>
      </c>
      <c t="s">
        <v>28</v>
      </c>
    </row>
    <row r="57" spans="1:5" ht="12.75">
      <c r="A57" s="35" t="s">
        <v>55</v>
      </c>
      <c r="E57" s="39" t="s">
        <v>5</v>
      </c>
    </row>
    <row r="58" spans="1:5" ht="12.75">
      <c r="A58" s="35" t="s">
        <v>57</v>
      </c>
      <c r="E58" s="40" t="s">
        <v>5</v>
      </c>
    </row>
    <row r="59" spans="1:5" ht="12.75">
      <c r="A59" t="s">
        <v>58</v>
      </c>
      <c r="E59" s="39" t="s">
        <v>75</v>
      </c>
    </row>
    <row r="60" spans="1:13" ht="12.75">
      <c r="A60" t="s">
        <v>47</v>
      </c>
      <c r="C60" s="31" t="s">
        <v>76</v>
      </c>
      <c r="E60" s="33" t="s">
        <v>105</v>
      </c>
      <c r="J60" s="32">
        <f>0</f>
      </c>
      <c s="32">
        <f>0</f>
      </c>
      <c s="32">
        <f>0+L61+L65+L69+L73+L77+L81+L85+L89+L93+L97+L101+L105+L109+L113+L117+L121+L125+L129+L133+L137+L141+L145+L149+L153+L157+L161+L165+L169+L173+L177+L181+L185+L189+L193+L197+L201+L205+L209+L213+L217+L221+L225+L229+L233+L237+L241+L245+L249+L253+L257+L261+L265+L269+L273+L277+L281+L285+L289+L293+L297+L301+L305+L309+L313+L317+L321+L325+L329+L333+L337+L341+L345+L349+L353+L357+L361+L365+L369+L373+L377+L381+L385+L389+L393+L397+L401+L405+L409+L413+L417+L421+L425+L429+L433+L437+L441+L445+L449+L453+L457+L461+L465+L469+L473+L477+L481+L485+L489+L493+L497+L501+L505+L509+L513+L517</f>
      </c>
      <c s="32">
        <f>0+M61+M65+M69+M73+M77+M81+M85+M89+M93+M97+M101+M105+M109+M113+M117+M121+M125+M129+M133+M137+M141+M145+M149+M153+M157+M161+M165+M169+M173+M177+M181+M185+M189+M193+M197+M201+M205+M209+M213+M217+M221+M225+M229+M233+M237+M241+M245+M249+M253+M257+M261+M265+M269+M273+M277+M281+M285+M289+M293+M297+M301+M305+M309+M313+M317+M321+M325+M329+M333+M337+M341+M345+M349+M353+M357+M361+M365+M369+M373+M377+M381+M385+M389+M393+M397+M401+M405+M409+M413+M417+M421+M425+M429+M433+M437+M441+M445+M449+M453+M457+M461+M465+M469+M473+M477+M481+M485+M489+M493+M497+M501+M505+M509+M513+M517</f>
      </c>
    </row>
    <row r="61" spans="1:16" ht="12.75">
      <c r="A61" t="s">
        <v>50</v>
      </c>
      <c s="34" t="s">
        <v>97</v>
      </c>
      <c s="34" t="s">
        <v>107</v>
      </c>
      <c s="35" t="s">
        <v>48</v>
      </c>
      <c s="6" t="s">
        <v>108</v>
      </c>
      <c s="36" t="s">
        <v>109</v>
      </c>
      <c s="37">
        <v>16</v>
      </c>
      <c s="36">
        <v>0</v>
      </c>
      <c s="36">
        <f>ROUND(G61*H61,6)</f>
      </c>
      <c r="L61" s="38">
        <v>0</v>
      </c>
      <c s="32">
        <f>ROUND(ROUND(L61,2)*ROUND(G61,3),2)</f>
      </c>
      <c s="36" t="s">
        <v>74</v>
      </c>
      <c>
        <f>(M61*21)/100</f>
      </c>
      <c t="s">
        <v>28</v>
      </c>
    </row>
    <row r="62" spans="1:5" ht="12.75">
      <c r="A62" s="35" t="s">
        <v>55</v>
      </c>
      <c r="E62" s="39" t="s">
        <v>5</v>
      </c>
    </row>
    <row r="63" spans="1:5" ht="12.75">
      <c r="A63" s="35" t="s">
        <v>57</v>
      </c>
      <c r="E63" s="40" t="s">
        <v>5</v>
      </c>
    </row>
    <row r="64" spans="1:5" ht="12.75">
      <c r="A64" t="s">
        <v>58</v>
      </c>
      <c r="E64" s="39" t="s">
        <v>75</v>
      </c>
    </row>
    <row r="65" spans="1:16" ht="12.75">
      <c r="A65" t="s">
        <v>50</v>
      </c>
      <c s="34" t="s">
        <v>102</v>
      </c>
      <c s="34" t="s">
        <v>111</v>
      </c>
      <c s="35" t="s">
        <v>48</v>
      </c>
      <c s="6" t="s">
        <v>112</v>
      </c>
      <c s="36" t="s">
        <v>79</v>
      </c>
      <c s="37">
        <v>387</v>
      </c>
      <c s="36">
        <v>0</v>
      </c>
      <c s="36">
        <f>ROUND(G65*H65,6)</f>
      </c>
      <c r="L65" s="38">
        <v>0</v>
      </c>
      <c s="32">
        <f>ROUND(ROUND(L65,2)*ROUND(G65,3),2)</f>
      </c>
      <c s="36" t="s">
        <v>74</v>
      </c>
      <c>
        <f>(M65*21)/100</f>
      </c>
      <c t="s">
        <v>28</v>
      </c>
    </row>
    <row r="66" spans="1:5" ht="12.75">
      <c r="A66" s="35" t="s">
        <v>55</v>
      </c>
      <c r="E66" s="39" t="s">
        <v>5</v>
      </c>
    </row>
    <row r="67" spans="1:5" ht="12.75">
      <c r="A67" s="35" t="s">
        <v>57</v>
      </c>
      <c r="E67" s="40" t="s">
        <v>5</v>
      </c>
    </row>
    <row r="68" spans="1:5" ht="12.75">
      <c r="A68" t="s">
        <v>58</v>
      </c>
      <c r="E68" s="39" t="s">
        <v>75</v>
      </c>
    </row>
    <row r="69" spans="1:16" ht="12.75">
      <c r="A69" t="s">
        <v>50</v>
      </c>
      <c s="34" t="s">
        <v>106</v>
      </c>
      <c s="34" t="s">
        <v>114</v>
      </c>
      <c s="35" t="s">
        <v>48</v>
      </c>
      <c s="6" t="s">
        <v>115</v>
      </c>
      <c s="36" t="s">
        <v>79</v>
      </c>
      <c s="37">
        <v>248</v>
      </c>
      <c s="36">
        <v>0</v>
      </c>
      <c s="36">
        <f>ROUND(G69*H69,6)</f>
      </c>
      <c r="L69" s="38">
        <v>0</v>
      </c>
      <c s="32">
        <f>ROUND(ROUND(L69,2)*ROUND(G69,3),2)</f>
      </c>
      <c s="36" t="s">
        <v>74</v>
      </c>
      <c>
        <f>(M69*21)/100</f>
      </c>
      <c t="s">
        <v>28</v>
      </c>
    </row>
    <row r="70" spans="1:5" ht="12.75">
      <c r="A70" s="35" t="s">
        <v>55</v>
      </c>
      <c r="E70" s="39" t="s">
        <v>5</v>
      </c>
    </row>
    <row r="71" spans="1:5" ht="12.75">
      <c r="A71" s="35" t="s">
        <v>57</v>
      </c>
      <c r="E71" s="40" t="s">
        <v>5</v>
      </c>
    </row>
    <row r="72" spans="1:5" ht="12.75">
      <c r="A72" t="s">
        <v>58</v>
      </c>
      <c r="E72" s="39" t="s">
        <v>75</v>
      </c>
    </row>
    <row r="73" spans="1:16" ht="12.75">
      <c r="A73" t="s">
        <v>50</v>
      </c>
      <c s="34" t="s">
        <v>110</v>
      </c>
      <c s="34" t="s">
        <v>117</v>
      </c>
      <c s="35" t="s">
        <v>48</v>
      </c>
      <c s="6" t="s">
        <v>118</v>
      </c>
      <c s="36" t="s">
        <v>79</v>
      </c>
      <c s="37">
        <v>388</v>
      </c>
      <c s="36">
        <v>0</v>
      </c>
      <c s="36">
        <f>ROUND(G73*H73,6)</f>
      </c>
      <c r="L73" s="38">
        <v>0</v>
      </c>
      <c s="32">
        <f>ROUND(ROUND(L73,2)*ROUND(G73,3),2)</f>
      </c>
      <c s="36" t="s">
        <v>74</v>
      </c>
      <c>
        <f>(M73*21)/100</f>
      </c>
      <c t="s">
        <v>28</v>
      </c>
    </row>
    <row r="74" spans="1:5" ht="12.75">
      <c r="A74" s="35" t="s">
        <v>55</v>
      </c>
      <c r="E74" s="39" t="s">
        <v>5</v>
      </c>
    </row>
    <row r="75" spans="1:5" ht="12.75">
      <c r="A75" s="35" t="s">
        <v>57</v>
      </c>
      <c r="E75" s="40" t="s">
        <v>5</v>
      </c>
    </row>
    <row r="76" spans="1:5" ht="12.75">
      <c r="A76" t="s">
        <v>58</v>
      </c>
      <c r="E76" s="39" t="s">
        <v>75</v>
      </c>
    </row>
    <row r="77" spans="1:16" ht="25.5">
      <c r="A77" t="s">
        <v>50</v>
      </c>
      <c s="34" t="s">
        <v>113</v>
      </c>
      <c s="34" t="s">
        <v>548</v>
      </c>
      <c s="35" t="s">
        <v>48</v>
      </c>
      <c s="6" t="s">
        <v>549</v>
      </c>
      <c s="36" t="s">
        <v>109</v>
      </c>
      <c s="37">
        <v>10</v>
      </c>
      <c s="36">
        <v>0</v>
      </c>
      <c s="36">
        <f>ROUND(G77*H77,6)</f>
      </c>
      <c r="L77" s="38">
        <v>0</v>
      </c>
      <c s="32">
        <f>ROUND(ROUND(L77,2)*ROUND(G77,3),2)</f>
      </c>
      <c s="36" t="s">
        <v>74</v>
      </c>
      <c>
        <f>(M77*21)/100</f>
      </c>
      <c t="s">
        <v>28</v>
      </c>
    </row>
    <row r="78" spans="1:5" ht="12.75">
      <c r="A78" s="35" t="s">
        <v>55</v>
      </c>
      <c r="E78" s="39" t="s">
        <v>5</v>
      </c>
    </row>
    <row r="79" spans="1:5" ht="12.75">
      <c r="A79" s="35" t="s">
        <v>57</v>
      </c>
      <c r="E79" s="40" t="s">
        <v>5</v>
      </c>
    </row>
    <row r="80" spans="1:5" ht="12.75">
      <c r="A80" t="s">
        <v>58</v>
      </c>
      <c r="E80" s="39" t="s">
        <v>75</v>
      </c>
    </row>
    <row r="81" spans="1:16" ht="25.5">
      <c r="A81" t="s">
        <v>50</v>
      </c>
      <c s="34" t="s">
        <v>116</v>
      </c>
      <c s="34" t="s">
        <v>126</v>
      </c>
      <c s="35" t="s">
        <v>48</v>
      </c>
      <c s="6" t="s">
        <v>127</v>
      </c>
      <c s="36" t="s">
        <v>109</v>
      </c>
      <c s="37">
        <v>8</v>
      </c>
      <c s="36">
        <v>0</v>
      </c>
      <c s="36">
        <f>ROUND(G81*H81,6)</f>
      </c>
      <c r="L81" s="38">
        <v>0</v>
      </c>
      <c s="32">
        <f>ROUND(ROUND(L81,2)*ROUND(G81,3),2)</f>
      </c>
      <c s="36" t="s">
        <v>74</v>
      </c>
      <c>
        <f>(M81*21)/100</f>
      </c>
      <c t="s">
        <v>28</v>
      </c>
    </row>
    <row r="82" spans="1:5" ht="12.75">
      <c r="A82" s="35" t="s">
        <v>55</v>
      </c>
      <c r="E82" s="39" t="s">
        <v>5</v>
      </c>
    </row>
    <row r="83" spans="1:5" ht="12.75">
      <c r="A83" s="35" t="s">
        <v>57</v>
      </c>
      <c r="E83" s="40" t="s">
        <v>5</v>
      </c>
    </row>
    <row r="84" spans="1:5" ht="12.75">
      <c r="A84" t="s">
        <v>58</v>
      </c>
      <c r="E84" s="39" t="s">
        <v>75</v>
      </c>
    </row>
    <row r="85" spans="1:16" ht="12.75">
      <c r="A85" t="s">
        <v>50</v>
      </c>
      <c s="34" t="s">
        <v>119</v>
      </c>
      <c s="34" t="s">
        <v>129</v>
      </c>
      <c s="35" t="s">
        <v>48</v>
      </c>
      <c s="6" t="s">
        <v>130</v>
      </c>
      <c s="36" t="s">
        <v>79</v>
      </c>
      <c s="37">
        <v>519</v>
      </c>
      <c s="36">
        <v>0</v>
      </c>
      <c s="36">
        <f>ROUND(G85*H85,6)</f>
      </c>
      <c r="L85" s="38">
        <v>0</v>
      </c>
      <c s="32">
        <f>ROUND(ROUND(L85,2)*ROUND(G85,3),2)</f>
      </c>
      <c s="36" t="s">
        <v>74</v>
      </c>
      <c>
        <f>(M85*21)/100</f>
      </c>
      <c t="s">
        <v>28</v>
      </c>
    </row>
    <row r="86" spans="1:5" ht="12.75">
      <c r="A86" s="35" t="s">
        <v>55</v>
      </c>
      <c r="E86" s="39" t="s">
        <v>5</v>
      </c>
    </row>
    <row r="87" spans="1:5" ht="12.75">
      <c r="A87" s="35" t="s">
        <v>57</v>
      </c>
      <c r="E87" s="40" t="s">
        <v>5</v>
      </c>
    </row>
    <row r="88" spans="1:5" ht="12.75">
      <c r="A88" t="s">
        <v>58</v>
      </c>
      <c r="E88" s="39" t="s">
        <v>75</v>
      </c>
    </row>
    <row r="89" spans="1:16" ht="25.5">
      <c r="A89" t="s">
        <v>50</v>
      </c>
      <c s="34" t="s">
        <v>122</v>
      </c>
      <c s="34" t="s">
        <v>550</v>
      </c>
      <c s="35" t="s">
        <v>48</v>
      </c>
      <c s="6" t="s">
        <v>551</v>
      </c>
      <c s="36" t="s">
        <v>79</v>
      </c>
      <c s="37">
        <v>90</v>
      </c>
      <c s="36">
        <v>0</v>
      </c>
      <c s="36">
        <f>ROUND(G89*H89,6)</f>
      </c>
      <c r="L89" s="38">
        <v>0</v>
      </c>
      <c s="32">
        <f>ROUND(ROUND(L89,2)*ROUND(G89,3),2)</f>
      </c>
      <c s="36" t="s">
        <v>74</v>
      </c>
      <c>
        <f>(M89*21)/100</f>
      </c>
      <c t="s">
        <v>28</v>
      </c>
    </row>
    <row r="90" spans="1:5" ht="12.75">
      <c r="A90" s="35" t="s">
        <v>55</v>
      </c>
      <c r="E90" s="39" t="s">
        <v>5</v>
      </c>
    </row>
    <row r="91" spans="1:5" ht="12.75">
      <c r="A91" s="35" t="s">
        <v>57</v>
      </c>
      <c r="E91" s="40" t="s">
        <v>5</v>
      </c>
    </row>
    <row r="92" spans="1:5" ht="12.75">
      <c r="A92" t="s">
        <v>58</v>
      </c>
      <c r="E92" s="39" t="s">
        <v>75</v>
      </c>
    </row>
    <row r="93" spans="1:16" ht="25.5">
      <c r="A93" t="s">
        <v>50</v>
      </c>
      <c s="34" t="s">
        <v>125</v>
      </c>
      <c s="34" t="s">
        <v>135</v>
      </c>
      <c s="35" t="s">
        <v>48</v>
      </c>
      <c s="6" t="s">
        <v>136</v>
      </c>
      <c s="36" t="s">
        <v>79</v>
      </c>
      <c s="37">
        <v>90</v>
      </c>
      <c s="36">
        <v>0</v>
      </c>
      <c s="36">
        <f>ROUND(G93*H93,6)</f>
      </c>
      <c r="L93" s="38">
        <v>0</v>
      </c>
      <c s="32">
        <f>ROUND(ROUND(L93,2)*ROUND(G93,3),2)</f>
      </c>
      <c s="36" t="s">
        <v>74</v>
      </c>
      <c>
        <f>(M93*21)/100</f>
      </c>
      <c t="s">
        <v>28</v>
      </c>
    </row>
    <row r="94" spans="1:5" ht="12.75">
      <c r="A94" s="35" t="s">
        <v>55</v>
      </c>
      <c r="E94" s="39" t="s">
        <v>5</v>
      </c>
    </row>
    <row r="95" spans="1:5" ht="12.75">
      <c r="A95" s="35" t="s">
        <v>57</v>
      </c>
      <c r="E95" s="40" t="s">
        <v>5</v>
      </c>
    </row>
    <row r="96" spans="1:5" ht="12.75">
      <c r="A96" t="s">
        <v>58</v>
      </c>
      <c r="E96" s="39" t="s">
        <v>75</v>
      </c>
    </row>
    <row r="97" spans="1:16" ht="12.75">
      <c r="A97" t="s">
        <v>50</v>
      </c>
      <c s="34" t="s">
        <v>128</v>
      </c>
      <c s="34" t="s">
        <v>141</v>
      </c>
      <c s="35" t="s">
        <v>48</v>
      </c>
      <c s="6" t="s">
        <v>142</v>
      </c>
      <c s="36" t="s">
        <v>79</v>
      </c>
      <c s="37">
        <v>265</v>
      </c>
      <c s="36">
        <v>0</v>
      </c>
      <c s="36">
        <f>ROUND(G97*H97,6)</f>
      </c>
      <c r="L97" s="38">
        <v>0</v>
      </c>
      <c s="32">
        <f>ROUND(ROUND(L97,2)*ROUND(G97,3),2)</f>
      </c>
      <c s="36" t="s">
        <v>74</v>
      </c>
      <c>
        <f>(M97*21)/100</f>
      </c>
      <c t="s">
        <v>28</v>
      </c>
    </row>
    <row r="98" spans="1:5" ht="12.75">
      <c r="A98" s="35" t="s">
        <v>55</v>
      </c>
      <c r="E98" s="39" t="s">
        <v>5</v>
      </c>
    </row>
    <row r="99" spans="1:5" ht="12.75">
      <c r="A99" s="35" t="s">
        <v>57</v>
      </c>
      <c r="E99" s="40" t="s">
        <v>5</v>
      </c>
    </row>
    <row r="100" spans="1:5" ht="12.75">
      <c r="A100" t="s">
        <v>58</v>
      </c>
      <c r="E100" s="39" t="s">
        <v>75</v>
      </c>
    </row>
    <row r="101" spans="1:16" ht="25.5">
      <c r="A101" t="s">
        <v>50</v>
      </c>
      <c s="34" t="s">
        <v>131</v>
      </c>
      <c s="34" t="s">
        <v>144</v>
      </c>
      <c s="35" t="s">
        <v>48</v>
      </c>
      <c s="6" t="s">
        <v>145</v>
      </c>
      <c s="36" t="s">
        <v>109</v>
      </c>
      <c s="37">
        <v>8</v>
      </c>
      <c s="36">
        <v>0</v>
      </c>
      <c s="36">
        <f>ROUND(G101*H101,6)</f>
      </c>
      <c r="L101" s="38">
        <v>0</v>
      </c>
      <c s="32">
        <f>ROUND(ROUND(L101,2)*ROUND(G101,3),2)</f>
      </c>
      <c s="36" t="s">
        <v>74</v>
      </c>
      <c>
        <f>(M101*21)/100</f>
      </c>
      <c t="s">
        <v>28</v>
      </c>
    </row>
    <row r="102" spans="1:5" ht="12.75">
      <c r="A102" s="35" t="s">
        <v>55</v>
      </c>
      <c r="E102" s="39" t="s">
        <v>5</v>
      </c>
    </row>
    <row r="103" spans="1:5" ht="12.75">
      <c r="A103" s="35" t="s">
        <v>57</v>
      </c>
      <c r="E103" s="40" t="s">
        <v>5</v>
      </c>
    </row>
    <row r="104" spans="1:5" ht="12.75">
      <c r="A104" t="s">
        <v>58</v>
      </c>
      <c r="E104" s="39" t="s">
        <v>75</v>
      </c>
    </row>
    <row r="105" spans="1:16" ht="25.5">
      <c r="A105" t="s">
        <v>50</v>
      </c>
      <c s="34" t="s">
        <v>134</v>
      </c>
      <c s="34" t="s">
        <v>150</v>
      </c>
      <c s="35" t="s">
        <v>48</v>
      </c>
      <c s="6" t="s">
        <v>151</v>
      </c>
      <c s="36" t="s">
        <v>109</v>
      </c>
      <c s="37">
        <v>12</v>
      </c>
      <c s="36">
        <v>0</v>
      </c>
      <c s="36">
        <f>ROUND(G105*H105,6)</f>
      </c>
      <c r="L105" s="38">
        <v>0</v>
      </c>
      <c s="32">
        <f>ROUND(ROUND(L105,2)*ROUND(G105,3),2)</f>
      </c>
      <c s="36" t="s">
        <v>74</v>
      </c>
      <c>
        <f>(M105*21)/100</f>
      </c>
      <c t="s">
        <v>28</v>
      </c>
    </row>
    <row r="106" spans="1:5" ht="12.75">
      <c r="A106" s="35" t="s">
        <v>55</v>
      </c>
      <c r="E106" s="39" t="s">
        <v>5</v>
      </c>
    </row>
    <row r="107" spans="1:5" ht="12.75">
      <c r="A107" s="35" t="s">
        <v>57</v>
      </c>
      <c r="E107" s="40" t="s">
        <v>5</v>
      </c>
    </row>
    <row r="108" spans="1:5" ht="12.75">
      <c r="A108" t="s">
        <v>58</v>
      </c>
      <c r="E108" s="39" t="s">
        <v>75</v>
      </c>
    </row>
    <row r="109" spans="1:16" ht="12.75">
      <c r="A109" t="s">
        <v>50</v>
      </c>
      <c s="34" t="s">
        <v>137</v>
      </c>
      <c s="34" t="s">
        <v>153</v>
      </c>
      <c s="35" t="s">
        <v>48</v>
      </c>
      <c s="6" t="s">
        <v>154</v>
      </c>
      <c s="36" t="s">
        <v>79</v>
      </c>
      <c s="37">
        <v>1533</v>
      </c>
      <c s="36">
        <v>0</v>
      </c>
      <c s="36">
        <f>ROUND(G109*H109,6)</f>
      </c>
      <c r="L109" s="38">
        <v>0</v>
      </c>
      <c s="32">
        <f>ROUND(ROUND(L109,2)*ROUND(G109,3),2)</f>
      </c>
      <c s="36" t="s">
        <v>74</v>
      </c>
      <c>
        <f>(M109*21)/100</f>
      </c>
      <c t="s">
        <v>28</v>
      </c>
    </row>
    <row r="110" spans="1:5" ht="12.75">
      <c r="A110" s="35" t="s">
        <v>55</v>
      </c>
      <c r="E110" s="39" t="s">
        <v>5</v>
      </c>
    </row>
    <row r="111" spans="1:5" ht="12.75">
      <c r="A111" s="35" t="s">
        <v>57</v>
      </c>
      <c r="E111" s="40" t="s">
        <v>5</v>
      </c>
    </row>
    <row r="112" spans="1:5" ht="12.75">
      <c r="A112" t="s">
        <v>58</v>
      </c>
      <c r="E112" s="39" t="s">
        <v>75</v>
      </c>
    </row>
    <row r="113" spans="1:16" ht="12.75">
      <c r="A113" t="s">
        <v>50</v>
      </c>
      <c s="34" t="s">
        <v>140</v>
      </c>
      <c s="34" t="s">
        <v>156</v>
      </c>
      <c s="35" t="s">
        <v>48</v>
      </c>
      <c s="6" t="s">
        <v>157</v>
      </c>
      <c s="36" t="s">
        <v>109</v>
      </c>
      <c s="37">
        <v>76</v>
      </c>
      <c s="36">
        <v>0</v>
      </c>
      <c s="36">
        <f>ROUND(G113*H113,6)</f>
      </c>
      <c r="L113" s="38">
        <v>0</v>
      </c>
      <c s="32">
        <f>ROUND(ROUND(L113,2)*ROUND(G113,3),2)</f>
      </c>
      <c s="36" t="s">
        <v>74</v>
      </c>
      <c>
        <f>(M113*21)/100</f>
      </c>
      <c t="s">
        <v>28</v>
      </c>
    </row>
    <row r="114" spans="1:5" ht="12.75">
      <c r="A114" s="35" t="s">
        <v>55</v>
      </c>
      <c r="E114" s="39" t="s">
        <v>5</v>
      </c>
    </row>
    <row r="115" spans="1:5" ht="12.75">
      <c r="A115" s="35" t="s">
        <v>57</v>
      </c>
      <c r="E115" s="40" t="s">
        <v>5</v>
      </c>
    </row>
    <row r="116" spans="1:5" ht="12.75">
      <c r="A116" t="s">
        <v>58</v>
      </c>
      <c r="E116" s="39" t="s">
        <v>75</v>
      </c>
    </row>
    <row r="117" spans="1:16" ht="12.75">
      <c r="A117" t="s">
        <v>50</v>
      </c>
      <c s="34" t="s">
        <v>143</v>
      </c>
      <c s="34" t="s">
        <v>159</v>
      </c>
      <c s="35" t="s">
        <v>48</v>
      </c>
      <c s="6" t="s">
        <v>160</v>
      </c>
      <c s="36" t="s">
        <v>109</v>
      </c>
      <c s="37">
        <v>1</v>
      </c>
      <c s="36">
        <v>0</v>
      </c>
      <c s="36">
        <f>ROUND(G117*H117,6)</f>
      </c>
      <c r="L117" s="38">
        <v>0</v>
      </c>
      <c s="32">
        <f>ROUND(ROUND(L117,2)*ROUND(G117,3),2)</f>
      </c>
      <c s="36" t="s">
        <v>74</v>
      </c>
      <c>
        <f>(M117*21)/100</f>
      </c>
      <c t="s">
        <v>28</v>
      </c>
    </row>
    <row r="118" spans="1:5" ht="12.75">
      <c r="A118" s="35" t="s">
        <v>55</v>
      </c>
      <c r="E118" s="39" t="s">
        <v>5</v>
      </c>
    </row>
    <row r="119" spans="1:5" ht="12.75">
      <c r="A119" s="35" t="s">
        <v>57</v>
      </c>
      <c r="E119" s="40" t="s">
        <v>5</v>
      </c>
    </row>
    <row r="120" spans="1:5" ht="12.75">
      <c r="A120" t="s">
        <v>58</v>
      </c>
      <c r="E120" s="39" t="s">
        <v>75</v>
      </c>
    </row>
    <row r="121" spans="1:16" ht="12.75">
      <c r="A121" t="s">
        <v>50</v>
      </c>
      <c s="34" t="s">
        <v>146</v>
      </c>
      <c s="34" t="s">
        <v>162</v>
      </c>
      <c s="35" t="s">
        <v>48</v>
      </c>
      <c s="6" t="s">
        <v>163</v>
      </c>
      <c s="36" t="s">
        <v>164</v>
      </c>
      <c s="37">
        <v>13.74</v>
      </c>
      <c s="36">
        <v>0</v>
      </c>
      <c s="36">
        <f>ROUND(G121*H121,6)</f>
      </c>
      <c r="L121" s="38">
        <v>0</v>
      </c>
      <c s="32">
        <f>ROUND(ROUND(L121,2)*ROUND(G121,3),2)</f>
      </c>
      <c s="36" t="s">
        <v>74</v>
      </c>
      <c>
        <f>(M121*21)/100</f>
      </c>
      <c t="s">
        <v>28</v>
      </c>
    </row>
    <row r="122" spans="1:5" ht="12.75">
      <c r="A122" s="35" t="s">
        <v>55</v>
      </c>
      <c r="E122" s="39" t="s">
        <v>5</v>
      </c>
    </row>
    <row r="123" spans="1:5" ht="12.75">
      <c r="A123" s="35" t="s">
        <v>57</v>
      </c>
      <c r="E123" s="40" t="s">
        <v>5</v>
      </c>
    </row>
    <row r="124" spans="1:5" ht="12.75">
      <c r="A124" t="s">
        <v>58</v>
      </c>
      <c r="E124" s="39" t="s">
        <v>75</v>
      </c>
    </row>
    <row r="125" spans="1:16" ht="12.75">
      <c r="A125" t="s">
        <v>50</v>
      </c>
      <c s="34" t="s">
        <v>149</v>
      </c>
      <c s="34" t="s">
        <v>166</v>
      </c>
      <c s="35" t="s">
        <v>48</v>
      </c>
      <c s="6" t="s">
        <v>167</v>
      </c>
      <c s="36" t="s">
        <v>164</v>
      </c>
      <c s="37">
        <v>0.96</v>
      </c>
      <c s="36">
        <v>0</v>
      </c>
      <c s="36">
        <f>ROUND(G125*H125,6)</f>
      </c>
      <c r="L125" s="38">
        <v>0</v>
      </c>
      <c s="32">
        <f>ROUND(ROUND(L125,2)*ROUND(G125,3),2)</f>
      </c>
      <c s="36" t="s">
        <v>74</v>
      </c>
      <c>
        <f>(M125*21)/100</f>
      </c>
      <c t="s">
        <v>28</v>
      </c>
    </row>
    <row r="126" spans="1:5" ht="12.75">
      <c r="A126" s="35" t="s">
        <v>55</v>
      </c>
      <c r="E126" s="39" t="s">
        <v>5</v>
      </c>
    </row>
    <row r="127" spans="1:5" ht="12.75">
      <c r="A127" s="35" t="s">
        <v>57</v>
      </c>
      <c r="E127" s="40" t="s">
        <v>5</v>
      </c>
    </row>
    <row r="128" spans="1:5" ht="12.75">
      <c r="A128" t="s">
        <v>58</v>
      </c>
      <c r="E128" s="39" t="s">
        <v>75</v>
      </c>
    </row>
    <row r="129" spans="1:16" ht="12.75">
      <c r="A129" t="s">
        <v>50</v>
      </c>
      <c s="34" t="s">
        <v>152</v>
      </c>
      <c s="34" t="s">
        <v>169</v>
      </c>
      <c s="35" t="s">
        <v>48</v>
      </c>
      <c s="6" t="s">
        <v>170</v>
      </c>
      <c s="36" t="s">
        <v>164</v>
      </c>
      <c s="37">
        <v>9.54</v>
      </c>
      <c s="36">
        <v>0</v>
      </c>
      <c s="36">
        <f>ROUND(G129*H129,6)</f>
      </c>
      <c r="L129" s="38">
        <v>0</v>
      </c>
      <c s="32">
        <f>ROUND(ROUND(L129,2)*ROUND(G129,3),2)</f>
      </c>
      <c s="36" t="s">
        <v>74</v>
      </c>
      <c>
        <f>(M129*21)/100</f>
      </c>
      <c t="s">
        <v>28</v>
      </c>
    </row>
    <row r="130" spans="1:5" ht="12.75">
      <c r="A130" s="35" t="s">
        <v>55</v>
      </c>
      <c r="E130" s="39" t="s">
        <v>5</v>
      </c>
    </row>
    <row r="131" spans="1:5" ht="12.75">
      <c r="A131" s="35" t="s">
        <v>57</v>
      </c>
      <c r="E131" s="40" t="s">
        <v>5</v>
      </c>
    </row>
    <row r="132" spans="1:5" ht="12.75">
      <c r="A132" t="s">
        <v>58</v>
      </c>
      <c r="E132" s="39" t="s">
        <v>75</v>
      </c>
    </row>
    <row r="133" spans="1:16" ht="12.75">
      <c r="A133" t="s">
        <v>50</v>
      </c>
      <c s="34" t="s">
        <v>155</v>
      </c>
      <c s="34" t="s">
        <v>172</v>
      </c>
      <c s="35" t="s">
        <v>48</v>
      </c>
      <c s="6" t="s">
        <v>173</v>
      </c>
      <c s="36" t="s">
        <v>164</v>
      </c>
      <c s="37">
        <v>9.6</v>
      </c>
      <c s="36">
        <v>0</v>
      </c>
      <c s="36">
        <f>ROUND(G133*H133,6)</f>
      </c>
      <c r="L133" s="38">
        <v>0</v>
      </c>
      <c s="32">
        <f>ROUND(ROUND(L133,2)*ROUND(G133,3),2)</f>
      </c>
      <c s="36" t="s">
        <v>74</v>
      </c>
      <c>
        <f>(M133*21)/100</f>
      </c>
      <c t="s">
        <v>28</v>
      </c>
    </row>
    <row r="134" spans="1:5" ht="12.75">
      <c r="A134" s="35" t="s">
        <v>55</v>
      </c>
      <c r="E134" s="39" t="s">
        <v>5</v>
      </c>
    </row>
    <row r="135" spans="1:5" ht="12.75">
      <c r="A135" s="35" t="s">
        <v>57</v>
      </c>
      <c r="E135" s="40" t="s">
        <v>5</v>
      </c>
    </row>
    <row r="136" spans="1:5" ht="12.75">
      <c r="A136" t="s">
        <v>58</v>
      </c>
      <c r="E136" s="39" t="s">
        <v>75</v>
      </c>
    </row>
    <row r="137" spans="1:16" ht="12.75">
      <c r="A137" t="s">
        <v>50</v>
      </c>
      <c s="34" t="s">
        <v>158</v>
      </c>
      <c s="34" t="s">
        <v>175</v>
      </c>
      <c s="35" t="s">
        <v>48</v>
      </c>
      <c s="6" t="s">
        <v>176</v>
      </c>
      <c s="36" t="s">
        <v>164</v>
      </c>
      <c s="37">
        <v>13.74</v>
      </c>
      <c s="36">
        <v>0</v>
      </c>
      <c s="36">
        <f>ROUND(G137*H137,6)</f>
      </c>
      <c r="L137" s="38">
        <v>0</v>
      </c>
      <c s="32">
        <f>ROUND(ROUND(L137,2)*ROUND(G137,3),2)</f>
      </c>
      <c s="36" t="s">
        <v>74</v>
      </c>
      <c>
        <f>(M137*21)/100</f>
      </c>
      <c t="s">
        <v>28</v>
      </c>
    </row>
    <row r="138" spans="1:5" ht="12.75">
      <c r="A138" s="35" t="s">
        <v>55</v>
      </c>
      <c r="E138" s="39" t="s">
        <v>5</v>
      </c>
    </row>
    <row r="139" spans="1:5" ht="12.75">
      <c r="A139" s="35" t="s">
        <v>57</v>
      </c>
      <c r="E139" s="40" t="s">
        <v>5</v>
      </c>
    </row>
    <row r="140" spans="1:5" ht="12.75">
      <c r="A140" t="s">
        <v>58</v>
      </c>
      <c r="E140" s="39" t="s">
        <v>75</v>
      </c>
    </row>
    <row r="141" spans="1:16" ht="12.75">
      <c r="A141" t="s">
        <v>50</v>
      </c>
      <c s="34" t="s">
        <v>161</v>
      </c>
      <c s="34" t="s">
        <v>178</v>
      </c>
      <c s="35" t="s">
        <v>48</v>
      </c>
      <c s="6" t="s">
        <v>179</v>
      </c>
      <c s="36" t="s">
        <v>164</v>
      </c>
      <c s="37">
        <v>8.797</v>
      </c>
      <c s="36">
        <v>0</v>
      </c>
      <c s="36">
        <f>ROUND(G141*H141,6)</f>
      </c>
      <c r="L141" s="38">
        <v>0</v>
      </c>
      <c s="32">
        <f>ROUND(ROUND(L141,2)*ROUND(G141,3),2)</f>
      </c>
      <c s="36" t="s">
        <v>74</v>
      </c>
      <c>
        <f>(M141*21)/100</f>
      </c>
      <c t="s">
        <v>28</v>
      </c>
    </row>
    <row r="142" spans="1:5" ht="12.75">
      <c r="A142" s="35" t="s">
        <v>55</v>
      </c>
      <c r="E142" s="39" t="s">
        <v>5</v>
      </c>
    </row>
    <row r="143" spans="1:5" ht="12.75">
      <c r="A143" s="35" t="s">
        <v>57</v>
      </c>
      <c r="E143" s="40" t="s">
        <v>5</v>
      </c>
    </row>
    <row r="144" spans="1:5" ht="12.75">
      <c r="A144" t="s">
        <v>58</v>
      </c>
      <c r="E144" s="39" t="s">
        <v>75</v>
      </c>
    </row>
    <row r="145" spans="1:16" ht="12.75">
      <c r="A145" t="s">
        <v>50</v>
      </c>
      <c s="34" t="s">
        <v>165</v>
      </c>
      <c s="34" t="s">
        <v>181</v>
      </c>
      <c s="35" t="s">
        <v>48</v>
      </c>
      <c s="6" t="s">
        <v>182</v>
      </c>
      <c s="36" t="s">
        <v>164</v>
      </c>
      <c s="37">
        <v>0.96</v>
      </c>
      <c s="36">
        <v>0</v>
      </c>
      <c s="36">
        <f>ROUND(G145*H145,6)</f>
      </c>
      <c r="L145" s="38">
        <v>0</v>
      </c>
      <c s="32">
        <f>ROUND(ROUND(L145,2)*ROUND(G145,3),2)</f>
      </c>
      <c s="36" t="s">
        <v>74</v>
      </c>
      <c>
        <f>(M145*21)/100</f>
      </c>
      <c t="s">
        <v>28</v>
      </c>
    </row>
    <row r="146" spans="1:5" ht="12.75">
      <c r="A146" s="35" t="s">
        <v>55</v>
      </c>
      <c r="E146" s="39" t="s">
        <v>5</v>
      </c>
    </row>
    <row r="147" spans="1:5" ht="12.75">
      <c r="A147" s="35" t="s">
        <v>57</v>
      </c>
      <c r="E147" s="40" t="s">
        <v>5</v>
      </c>
    </row>
    <row r="148" spans="1:5" ht="12.75">
      <c r="A148" t="s">
        <v>58</v>
      </c>
      <c r="E148" s="39" t="s">
        <v>75</v>
      </c>
    </row>
    <row r="149" spans="1:16" ht="12.75">
      <c r="A149" t="s">
        <v>50</v>
      </c>
      <c s="34" t="s">
        <v>168</v>
      </c>
      <c s="34" t="s">
        <v>552</v>
      </c>
      <c s="35" t="s">
        <v>48</v>
      </c>
      <c s="6" t="s">
        <v>553</v>
      </c>
      <c s="36" t="s">
        <v>164</v>
      </c>
      <c s="37">
        <v>10.08</v>
      </c>
      <c s="36">
        <v>0</v>
      </c>
      <c s="36">
        <f>ROUND(G149*H149,6)</f>
      </c>
      <c r="L149" s="38">
        <v>0</v>
      </c>
      <c s="32">
        <f>ROUND(ROUND(L149,2)*ROUND(G149,3),2)</f>
      </c>
      <c s="36" t="s">
        <v>74</v>
      </c>
      <c>
        <f>(M149*21)/100</f>
      </c>
      <c t="s">
        <v>28</v>
      </c>
    </row>
    <row r="150" spans="1:5" ht="12.75">
      <c r="A150" s="35" t="s">
        <v>55</v>
      </c>
      <c r="E150" s="39" t="s">
        <v>5</v>
      </c>
    </row>
    <row r="151" spans="1:5" ht="12.75">
      <c r="A151" s="35" t="s">
        <v>57</v>
      </c>
      <c r="E151" s="40" t="s">
        <v>5</v>
      </c>
    </row>
    <row r="152" spans="1:5" ht="12.75">
      <c r="A152" t="s">
        <v>58</v>
      </c>
      <c r="E152" s="39" t="s">
        <v>75</v>
      </c>
    </row>
    <row r="153" spans="1:16" ht="12.75">
      <c r="A153" t="s">
        <v>50</v>
      </c>
      <c s="34" t="s">
        <v>171</v>
      </c>
      <c s="34" t="s">
        <v>184</v>
      </c>
      <c s="35" t="s">
        <v>48</v>
      </c>
      <c s="6" t="s">
        <v>185</v>
      </c>
      <c s="36" t="s">
        <v>164</v>
      </c>
      <c s="37">
        <v>9.54</v>
      </c>
      <c s="36">
        <v>0</v>
      </c>
      <c s="36">
        <f>ROUND(G153*H153,6)</f>
      </c>
      <c r="L153" s="38">
        <v>0</v>
      </c>
      <c s="32">
        <f>ROUND(ROUND(L153,2)*ROUND(G153,3),2)</f>
      </c>
      <c s="36" t="s">
        <v>74</v>
      </c>
      <c>
        <f>(M153*21)/100</f>
      </c>
      <c t="s">
        <v>28</v>
      </c>
    </row>
    <row r="154" spans="1:5" ht="12.75">
      <c r="A154" s="35" t="s">
        <v>55</v>
      </c>
      <c r="E154" s="39" t="s">
        <v>5</v>
      </c>
    </row>
    <row r="155" spans="1:5" ht="12.75">
      <c r="A155" s="35" t="s">
        <v>57</v>
      </c>
      <c r="E155" s="40" t="s">
        <v>5</v>
      </c>
    </row>
    <row r="156" spans="1:5" ht="12.75">
      <c r="A156" t="s">
        <v>58</v>
      </c>
      <c r="E156" s="39" t="s">
        <v>75</v>
      </c>
    </row>
    <row r="157" spans="1:16" ht="12.75">
      <c r="A157" t="s">
        <v>50</v>
      </c>
      <c s="34" t="s">
        <v>174</v>
      </c>
      <c s="34" t="s">
        <v>187</v>
      </c>
      <c s="35" t="s">
        <v>48</v>
      </c>
      <c s="6" t="s">
        <v>188</v>
      </c>
      <c s="36" t="s">
        <v>164</v>
      </c>
      <c s="37">
        <v>9.6</v>
      </c>
      <c s="36">
        <v>0</v>
      </c>
      <c s="36">
        <f>ROUND(G157*H157,6)</f>
      </c>
      <c r="L157" s="38">
        <v>0</v>
      </c>
      <c s="32">
        <f>ROUND(ROUND(L157,2)*ROUND(G157,3),2)</f>
      </c>
      <c s="36" t="s">
        <v>74</v>
      </c>
      <c>
        <f>(M157*21)/100</f>
      </c>
      <c t="s">
        <v>28</v>
      </c>
    </row>
    <row r="158" spans="1:5" ht="12.75">
      <c r="A158" s="35" t="s">
        <v>55</v>
      </c>
      <c r="E158" s="39" t="s">
        <v>5</v>
      </c>
    </row>
    <row r="159" spans="1:5" ht="12.75">
      <c r="A159" s="35" t="s">
        <v>57</v>
      </c>
      <c r="E159" s="40" t="s">
        <v>5</v>
      </c>
    </row>
    <row r="160" spans="1:5" ht="12.75">
      <c r="A160" t="s">
        <v>58</v>
      </c>
      <c r="E160" s="39" t="s">
        <v>75</v>
      </c>
    </row>
    <row r="161" spans="1:16" ht="12.75">
      <c r="A161" t="s">
        <v>50</v>
      </c>
      <c s="34" t="s">
        <v>177</v>
      </c>
      <c s="34" t="s">
        <v>190</v>
      </c>
      <c s="35" t="s">
        <v>48</v>
      </c>
      <c s="6" t="s">
        <v>191</v>
      </c>
      <c s="36" t="s">
        <v>79</v>
      </c>
      <c s="37">
        <v>5</v>
      </c>
      <c s="36">
        <v>0</v>
      </c>
      <c s="36">
        <f>ROUND(G161*H161,6)</f>
      </c>
      <c r="L161" s="38">
        <v>0</v>
      </c>
      <c s="32">
        <f>ROUND(ROUND(L161,2)*ROUND(G161,3),2)</f>
      </c>
      <c s="36" t="s">
        <v>74</v>
      </c>
      <c>
        <f>(M161*21)/100</f>
      </c>
      <c t="s">
        <v>28</v>
      </c>
    </row>
    <row r="162" spans="1:5" ht="12.75">
      <c r="A162" s="35" t="s">
        <v>55</v>
      </c>
      <c r="E162" s="39" t="s">
        <v>5</v>
      </c>
    </row>
    <row r="163" spans="1:5" ht="12.75">
      <c r="A163" s="35" t="s">
        <v>57</v>
      </c>
      <c r="E163" s="40" t="s">
        <v>5</v>
      </c>
    </row>
    <row r="164" spans="1:5" ht="12.75">
      <c r="A164" t="s">
        <v>58</v>
      </c>
      <c r="E164" s="39" t="s">
        <v>75</v>
      </c>
    </row>
    <row r="165" spans="1:16" ht="12.75">
      <c r="A165" t="s">
        <v>50</v>
      </c>
      <c s="34" t="s">
        <v>180</v>
      </c>
      <c s="34" t="s">
        <v>193</v>
      </c>
      <c s="35" t="s">
        <v>48</v>
      </c>
      <c s="6" t="s">
        <v>194</v>
      </c>
      <c s="36" t="s">
        <v>79</v>
      </c>
      <c s="37">
        <v>5</v>
      </c>
      <c s="36">
        <v>0</v>
      </c>
      <c s="36">
        <f>ROUND(G165*H165,6)</f>
      </c>
      <c r="L165" s="38">
        <v>0</v>
      </c>
      <c s="32">
        <f>ROUND(ROUND(L165,2)*ROUND(G165,3),2)</f>
      </c>
      <c s="36" t="s">
        <v>74</v>
      </c>
      <c>
        <f>(M165*21)/100</f>
      </c>
      <c t="s">
        <v>28</v>
      </c>
    </row>
    <row r="166" spans="1:5" ht="12.75">
      <c r="A166" s="35" t="s">
        <v>55</v>
      </c>
      <c r="E166" s="39" t="s">
        <v>5</v>
      </c>
    </row>
    <row r="167" spans="1:5" ht="12.75">
      <c r="A167" s="35" t="s">
        <v>57</v>
      </c>
      <c r="E167" s="40" t="s">
        <v>5</v>
      </c>
    </row>
    <row r="168" spans="1:5" ht="12.75">
      <c r="A168" t="s">
        <v>58</v>
      </c>
      <c r="E168" s="39" t="s">
        <v>75</v>
      </c>
    </row>
    <row r="169" spans="1:16" ht="12.75">
      <c r="A169" t="s">
        <v>50</v>
      </c>
      <c s="34" t="s">
        <v>183</v>
      </c>
      <c s="34" t="s">
        <v>554</v>
      </c>
      <c s="35" t="s">
        <v>48</v>
      </c>
      <c s="6" t="s">
        <v>555</v>
      </c>
      <c s="36" t="s">
        <v>79</v>
      </c>
      <c s="37">
        <v>10</v>
      </c>
      <c s="36">
        <v>0</v>
      </c>
      <c s="36">
        <f>ROUND(G169*H169,6)</f>
      </c>
      <c r="L169" s="38">
        <v>0</v>
      </c>
      <c s="32">
        <f>ROUND(ROUND(L169,2)*ROUND(G169,3),2)</f>
      </c>
      <c s="36" t="s">
        <v>74</v>
      </c>
      <c>
        <f>(M169*21)/100</f>
      </c>
      <c t="s">
        <v>28</v>
      </c>
    </row>
    <row r="170" spans="1:5" ht="12.75">
      <c r="A170" s="35" t="s">
        <v>55</v>
      </c>
      <c r="E170" s="39" t="s">
        <v>5</v>
      </c>
    </row>
    <row r="171" spans="1:5" ht="12.75">
      <c r="A171" s="35" t="s">
        <v>57</v>
      </c>
      <c r="E171" s="40" t="s">
        <v>5</v>
      </c>
    </row>
    <row r="172" spans="1:5" ht="12.75">
      <c r="A172" t="s">
        <v>58</v>
      </c>
      <c r="E172" s="39" t="s">
        <v>75</v>
      </c>
    </row>
    <row r="173" spans="1:16" ht="12.75">
      <c r="A173" t="s">
        <v>50</v>
      </c>
      <c s="34" t="s">
        <v>186</v>
      </c>
      <c s="34" t="s">
        <v>196</v>
      </c>
      <c s="35" t="s">
        <v>48</v>
      </c>
      <c s="6" t="s">
        <v>197</v>
      </c>
      <c s="36" t="s">
        <v>79</v>
      </c>
      <c s="37">
        <v>22</v>
      </c>
      <c s="36">
        <v>0</v>
      </c>
      <c s="36">
        <f>ROUND(G173*H173,6)</f>
      </c>
      <c r="L173" s="38">
        <v>0</v>
      </c>
      <c s="32">
        <f>ROUND(ROUND(L173,2)*ROUND(G173,3),2)</f>
      </c>
      <c s="36" t="s">
        <v>74</v>
      </c>
      <c>
        <f>(M173*21)/100</f>
      </c>
      <c t="s">
        <v>28</v>
      </c>
    </row>
    <row r="174" spans="1:5" ht="12.75">
      <c r="A174" s="35" t="s">
        <v>55</v>
      </c>
      <c r="E174" s="39" t="s">
        <v>5</v>
      </c>
    </row>
    <row r="175" spans="1:5" ht="12.75">
      <c r="A175" s="35" t="s">
        <v>57</v>
      </c>
      <c r="E175" s="40" t="s">
        <v>5</v>
      </c>
    </row>
    <row r="176" spans="1:5" ht="12.75">
      <c r="A176" t="s">
        <v>58</v>
      </c>
      <c r="E176" s="39" t="s">
        <v>75</v>
      </c>
    </row>
    <row r="177" spans="1:16" ht="12.75">
      <c r="A177" t="s">
        <v>50</v>
      </c>
      <c s="34" t="s">
        <v>189</v>
      </c>
      <c s="34" t="s">
        <v>199</v>
      </c>
      <c s="35" t="s">
        <v>48</v>
      </c>
      <c s="6" t="s">
        <v>200</v>
      </c>
      <c s="36" t="s">
        <v>79</v>
      </c>
      <c s="37">
        <v>22</v>
      </c>
      <c s="36">
        <v>0</v>
      </c>
      <c s="36">
        <f>ROUND(G177*H177,6)</f>
      </c>
      <c r="L177" s="38">
        <v>0</v>
      </c>
      <c s="32">
        <f>ROUND(ROUND(L177,2)*ROUND(G177,3),2)</f>
      </c>
      <c s="36" t="s">
        <v>74</v>
      </c>
      <c>
        <f>(M177*21)/100</f>
      </c>
      <c t="s">
        <v>28</v>
      </c>
    </row>
    <row r="178" spans="1:5" ht="12.75">
      <c r="A178" s="35" t="s">
        <v>55</v>
      </c>
      <c r="E178" s="39" t="s">
        <v>5</v>
      </c>
    </row>
    <row r="179" spans="1:5" ht="12.75">
      <c r="A179" s="35" t="s">
        <v>57</v>
      </c>
      <c r="E179" s="40" t="s">
        <v>5</v>
      </c>
    </row>
    <row r="180" spans="1:5" ht="12.75">
      <c r="A180" t="s">
        <v>58</v>
      </c>
      <c r="E180" s="39" t="s">
        <v>75</v>
      </c>
    </row>
    <row r="181" spans="1:16" ht="12.75">
      <c r="A181" t="s">
        <v>50</v>
      </c>
      <c s="34" t="s">
        <v>192</v>
      </c>
      <c s="34" t="s">
        <v>220</v>
      </c>
      <c s="35" t="s">
        <v>48</v>
      </c>
      <c s="6" t="s">
        <v>221</v>
      </c>
      <c s="36" t="s">
        <v>109</v>
      </c>
      <c s="37">
        <v>1</v>
      </c>
      <c s="36">
        <v>0</v>
      </c>
      <c s="36">
        <f>ROUND(G181*H181,6)</f>
      </c>
      <c r="L181" s="38">
        <v>0</v>
      </c>
      <c s="32">
        <f>ROUND(ROUND(L181,2)*ROUND(G181,3),2)</f>
      </c>
      <c s="36" t="s">
        <v>74</v>
      </c>
      <c>
        <f>(M181*21)/100</f>
      </c>
      <c t="s">
        <v>28</v>
      </c>
    </row>
    <row r="182" spans="1:5" ht="12.75">
      <c r="A182" s="35" t="s">
        <v>55</v>
      </c>
      <c r="E182" s="39" t="s">
        <v>5</v>
      </c>
    </row>
    <row r="183" spans="1:5" ht="12.75">
      <c r="A183" s="35" t="s">
        <v>57</v>
      </c>
      <c r="E183" s="40" t="s">
        <v>5</v>
      </c>
    </row>
    <row r="184" spans="1:5" ht="12.75">
      <c r="A184" t="s">
        <v>58</v>
      </c>
      <c r="E184" s="39" t="s">
        <v>75</v>
      </c>
    </row>
    <row r="185" spans="1:16" ht="12.75">
      <c r="A185" t="s">
        <v>50</v>
      </c>
      <c s="34" t="s">
        <v>195</v>
      </c>
      <c s="34" t="s">
        <v>223</v>
      </c>
      <c s="35" t="s">
        <v>48</v>
      </c>
      <c s="6" t="s">
        <v>224</v>
      </c>
      <c s="36" t="s">
        <v>109</v>
      </c>
      <c s="37">
        <v>1</v>
      </c>
      <c s="36">
        <v>0</v>
      </c>
      <c s="36">
        <f>ROUND(G185*H185,6)</f>
      </c>
      <c r="L185" s="38">
        <v>0</v>
      </c>
      <c s="32">
        <f>ROUND(ROUND(L185,2)*ROUND(G185,3),2)</f>
      </c>
      <c s="36" t="s">
        <v>74</v>
      </c>
      <c>
        <f>(M185*21)/100</f>
      </c>
      <c t="s">
        <v>28</v>
      </c>
    </row>
    <row r="186" spans="1:5" ht="12.75">
      <c r="A186" s="35" t="s">
        <v>55</v>
      </c>
      <c r="E186" s="39" t="s">
        <v>5</v>
      </c>
    </row>
    <row r="187" spans="1:5" ht="12.75">
      <c r="A187" s="35" t="s">
        <v>57</v>
      </c>
      <c r="E187" s="40" t="s">
        <v>5</v>
      </c>
    </row>
    <row r="188" spans="1:5" ht="12.75">
      <c r="A188" t="s">
        <v>58</v>
      </c>
      <c r="E188" s="39" t="s">
        <v>75</v>
      </c>
    </row>
    <row r="189" spans="1:16" ht="12.75">
      <c r="A189" t="s">
        <v>50</v>
      </c>
      <c s="34" t="s">
        <v>198</v>
      </c>
      <c s="34" t="s">
        <v>556</v>
      </c>
      <c s="35" t="s">
        <v>48</v>
      </c>
      <c s="6" t="s">
        <v>557</v>
      </c>
      <c s="36" t="s">
        <v>109</v>
      </c>
      <c s="37">
        <v>3</v>
      </c>
      <c s="36">
        <v>0</v>
      </c>
      <c s="36">
        <f>ROUND(G189*H189,6)</f>
      </c>
      <c r="L189" s="38">
        <v>0</v>
      </c>
      <c s="32">
        <f>ROUND(ROUND(L189,2)*ROUND(G189,3),2)</f>
      </c>
      <c s="36" t="s">
        <v>74</v>
      </c>
      <c>
        <f>(M189*21)/100</f>
      </c>
      <c t="s">
        <v>28</v>
      </c>
    </row>
    <row r="190" spans="1:5" ht="12.75">
      <c r="A190" s="35" t="s">
        <v>55</v>
      </c>
      <c r="E190" s="39" t="s">
        <v>5</v>
      </c>
    </row>
    <row r="191" spans="1:5" ht="12.75">
      <c r="A191" s="35" t="s">
        <v>57</v>
      </c>
      <c r="E191" s="40" t="s">
        <v>5</v>
      </c>
    </row>
    <row r="192" spans="1:5" ht="12.75">
      <c r="A192" t="s">
        <v>58</v>
      </c>
      <c r="E192" s="39" t="s">
        <v>75</v>
      </c>
    </row>
    <row r="193" spans="1:16" ht="12.75">
      <c r="A193" t="s">
        <v>50</v>
      </c>
      <c s="34" t="s">
        <v>201</v>
      </c>
      <c s="34" t="s">
        <v>558</v>
      </c>
      <c s="35" t="s">
        <v>48</v>
      </c>
      <c s="6" t="s">
        <v>559</v>
      </c>
      <c s="36" t="s">
        <v>109</v>
      </c>
      <c s="37">
        <v>1</v>
      </c>
      <c s="36">
        <v>0</v>
      </c>
      <c s="36">
        <f>ROUND(G193*H193,6)</f>
      </c>
      <c r="L193" s="38">
        <v>0</v>
      </c>
      <c s="32">
        <f>ROUND(ROUND(L193,2)*ROUND(G193,3),2)</f>
      </c>
      <c s="36" t="s">
        <v>74</v>
      </c>
      <c>
        <f>(M193*21)/100</f>
      </c>
      <c t="s">
        <v>28</v>
      </c>
    </row>
    <row r="194" spans="1:5" ht="12.75">
      <c r="A194" s="35" t="s">
        <v>55</v>
      </c>
      <c r="E194" s="39" t="s">
        <v>5</v>
      </c>
    </row>
    <row r="195" spans="1:5" ht="12.75">
      <c r="A195" s="35" t="s">
        <v>57</v>
      </c>
      <c r="E195" s="40" t="s">
        <v>5</v>
      </c>
    </row>
    <row r="196" spans="1:5" ht="12.75">
      <c r="A196" t="s">
        <v>58</v>
      </c>
      <c r="E196" s="39" t="s">
        <v>75</v>
      </c>
    </row>
    <row r="197" spans="1:16" ht="12.75">
      <c r="A197" t="s">
        <v>50</v>
      </c>
      <c s="34" t="s">
        <v>204</v>
      </c>
      <c s="34" t="s">
        <v>226</v>
      </c>
      <c s="35" t="s">
        <v>48</v>
      </c>
      <c s="6" t="s">
        <v>227</v>
      </c>
      <c s="36" t="s">
        <v>109</v>
      </c>
      <c s="37">
        <v>25.5</v>
      </c>
      <c s="36">
        <v>0</v>
      </c>
      <c s="36">
        <f>ROUND(G197*H197,6)</f>
      </c>
      <c r="L197" s="38">
        <v>0</v>
      </c>
      <c s="32">
        <f>ROUND(ROUND(L197,2)*ROUND(G197,3),2)</f>
      </c>
      <c s="36" t="s">
        <v>74</v>
      </c>
      <c>
        <f>(M197*21)/100</f>
      </c>
      <c t="s">
        <v>28</v>
      </c>
    </row>
    <row r="198" spans="1:5" ht="12.75">
      <c r="A198" s="35" t="s">
        <v>55</v>
      </c>
      <c r="E198" s="39" t="s">
        <v>5</v>
      </c>
    </row>
    <row r="199" spans="1:5" ht="12.75">
      <c r="A199" s="35" t="s">
        <v>57</v>
      </c>
      <c r="E199" s="40" t="s">
        <v>5</v>
      </c>
    </row>
    <row r="200" spans="1:5" ht="12.75">
      <c r="A200" t="s">
        <v>58</v>
      </c>
      <c r="E200" s="39" t="s">
        <v>75</v>
      </c>
    </row>
    <row r="201" spans="1:16" ht="12.75">
      <c r="A201" t="s">
        <v>50</v>
      </c>
      <c s="34" t="s">
        <v>207</v>
      </c>
      <c s="34" t="s">
        <v>229</v>
      </c>
      <c s="35" t="s">
        <v>48</v>
      </c>
      <c s="6" t="s">
        <v>230</v>
      </c>
      <c s="36" t="s">
        <v>109</v>
      </c>
      <c s="37">
        <v>25.5</v>
      </c>
      <c s="36">
        <v>0</v>
      </c>
      <c s="36">
        <f>ROUND(G201*H201,6)</f>
      </c>
      <c r="L201" s="38">
        <v>0</v>
      </c>
      <c s="32">
        <f>ROUND(ROUND(L201,2)*ROUND(G201,3),2)</f>
      </c>
      <c s="36" t="s">
        <v>74</v>
      </c>
      <c>
        <f>(M201*21)/100</f>
      </c>
      <c t="s">
        <v>28</v>
      </c>
    </row>
    <row r="202" spans="1:5" ht="12.75">
      <c r="A202" s="35" t="s">
        <v>55</v>
      </c>
      <c r="E202" s="39" t="s">
        <v>5</v>
      </c>
    </row>
    <row r="203" spans="1:5" ht="12.75">
      <c r="A203" s="35" t="s">
        <v>57</v>
      </c>
      <c r="E203" s="40" t="s">
        <v>5</v>
      </c>
    </row>
    <row r="204" spans="1:5" ht="12.75">
      <c r="A204" t="s">
        <v>58</v>
      </c>
      <c r="E204" s="39" t="s">
        <v>75</v>
      </c>
    </row>
    <row r="205" spans="1:16" ht="12.75">
      <c r="A205" t="s">
        <v>50</v>
      </c>
      <c s="34" t="s">
        <v>210</v>
      </c>
      <c s="34" t="s">
        <v>560</v>
      </c>
      <c s="35" t="s">
        <v>48</v>
      </c>
      <c s="6" t="s">
        <v>561</v>
      </c>
      <c s="36" t="s">
        <v>109</v>
      </c>
      <c s="37">
        <v>2</v>
      </c>
      <c s="36">
        <v>0</v>
      </c>
      <c s="36">
        <f>ROUND(G205*H205,6)</f>
      </c>
      <c r="L205" s="38">
        <v>0</v>
      </c>
      <c s="32">
        <f>ROUND(ROUND(L205,2)*ROUND(G205,3),2)</f>
      </c>
      <c s="36" t="s">
        <v>74</v>
      </c>
      <c>
        <f>(M205*21)/100</f>
      </c>
      <c t="s">
        <v>28</v>
      </c>
    </row>
    <row r="206" spans="1:5" ht="12.75">
      <c r="A206" s="35" t="s">
        <v>55</v>
      </c>
      <c r="E206" s="39" t="s">
        <v>5</v>
      </c>
    </row>
    <row r="207" spans="1:5" ht="12.75">
      <c r="A207" s="35" t="s">
        <v>57</v>
      </c>
      <c r="E207" s="40" t="s">
        <v>5</v>
      </c>
    </row>
    <row r="208" spans="1:5" ht="12.75">
      <c r="A208" t="s">
        <v>58</v>
      </c>
      <c r="E208" s="39" t="s">
        <v>75</v>
      </c>
    </row>
    <row r="209" spans="1:16" ht="12.75">
      <c r="A209" t="s">
        <v>50</v>
      </c>
      <c s="34" t="s">
        <v>213</v>
      </c>
      <c s="34" t="s">
        <v>562</v>
      </c>
      <c s="35" t="s">
        <v>48</v>
      </c>
      <c s="6" t="s">
        <v>563</v>
      </c>
      <c s="36" t="s">
        <v>109</v>
      </c>
      <c s="37">
        <v>2</v>
      </c>
      <c s="36">
        <v>0</v>
      </c>
      <c s="36">
        <f>ROUND(G209*H209,6)</f>
      </c>
      <c r="L209" s="38">
        <v>0</v>
      </c>
      <c s="32">
        <f>ROUND(ROUND(L209,2)*ROUND(G209,3),2)</f>
      </c>
      <c s="36" t="s">
        <v>74</v>
      </c>
      <c>
        <f>(M209*21)/100</f>
      </c>
      <c t="s">
        <v>28</v>
      </c>
    </row>
    <row r="210" spans="1:5" ht="12.75">
      <c r="A210" s="35" t="s">
        <v>55</v>
      </c>
      <c r="E210" s="39" t="s">
        <v>5</v>
      </c>
    </row>
    <row r="211" spans="1:5" ht="12.75">
      <c r="A211" s="35" t="s">
        <v>57</v>
      </c>
      <c r="E211" s="40" t="s">
        <v>5</v>
      </c>
    </row>
    <row r="212" spans="1:5" ht="12.75">
      <c r="A212" t="s">
        <v>58</v>
      </c>
      <c r="E212" s="39" t="s">
        <v>75</v>
      </c>
    </row>
    <row r="213" spans="1:16" ht="12.75">
      <c r="A213" t="s">
        <v>50</v>
      </c>
      <c s="34" t="s">
        <v>216</v>
      </c>
      <c s="34" t="s">
        <v>232</v>
      </c>
      <c s="35" t="s">
        <v>48</v>
      </c>
      <c s="6" t="s">
        <v>233</v>
      </c>
      <c s="36" t="s">
        <v>109</v>
      </c>
      <c s="37">
        <v>1</v>
      </c>
      <c s="36">
        <v>0</v>
      </c>
      <c s="36">
        <f>ROUND(G213*H213,6)</f>
      </c>
      <c r="L213" s="38">
        <v>0</v>
      </c>
      <c s="32">
        <f>ROUND(ROUND(L213,2)*ROUND(G213,3),2)</f>
      </c>
      <c s="36" t="s">
        <v>74</v>
      </c>
      <c>
        <f>(M213*21)/100</f>
      </c>
      <c t="s">
        <v>28</v>
      </c>
    </row>
    <row r="214" spans="1:5" ht="12.75">
      <c r="A214" s="35" t="s">
        <v>55</v>
      </c>
      <c r="E214" s="39" t="s">
        <v>5</v>
      </c>
    </row>
    <row r="215" spans="1:5" ht="12.75">
      <c r="A215" s="35" t="s">
        <v>57</v>
      </c>
      <c r="E215" s="40" t="s">
        <v>5</v>
      </c>
    </row>
    <row r="216" spans="1:5" ht="12.75">
      <c r="A216" t="s">
        <v>58</v>
      </c>
      <c r="E216" s="39" t="s">
        <v>75</v>
      </c>
    </row>
    <row r="217" spans="1:16" ht="12.75">
      <c r="A217" t="s">
        <v>50</v>
      </c>
      <c s="34" t="s">
        <v>219</v>
      </c>
      <c s="34" t="s">
        <v>235</v>
      </c>
      <c s="35" t="s">
        <v>48</v>
      </c>
      <c s="6" t="s">
        <v>236</v>
      </c>
      <c s="36" t="s">
        <v>109</v>
      </c>
      <c s="37">
        <v>1</v>
      </c>
      <c s="36">
        <v>0</v>
      </c>
      <c s="36">
        <f>ROUND(G217*H217,6)</f>
      </c>
      <c r="L217" s="38">
        <v>0</v>
      </c>
      <c s="32">
        <f>ROUND(ROUND(L217,2)*ROUND(G217,3),2)</f>
      </c>
      <c s="36" t="s">
        <v>74</v>
      </c>
      <c>
        <f>(M217*21)/100</f>
      </c>
      <c t="s">
        <v>28</v>
      </c>
    </row>
    <row r="218" spans="1:5" ht="12.75">
      <c r="A218" s="35" t="s">
        <v>55</v>
      </c>
      <c r="E218" s="39" t="s">
        <v>5</v>
      </c>
    </row>
    <row r="219" spans="1:5" ht="12.75">
      <c r="A219" s="35" t="s">
        <v>57</v>
      </c>
      <c r="E219" s="40" t="s">
        <v>5</v>
      </c>
    </row>
    <row r="220" spans="1:5" ht="12.75">
      <c r="A220" t="s">
        <v>58</v>
      </c>
      <c r="E220" s="39" t="s">
        <v>75</v>
      </c>
    </row>
    <row r="221" spans="1:16" ht="25.5">
      <c r="A221" t="s">
        <v>50</v>
      </c>
      <c s="34" t="s">
        <v>222</v>
      </c>
      <c s="34" t="s">
        <v>244</v>
      </c>
      <c s="35" t="s">
        <v>48</v>
      </c>
      <c s="6" t="s">
        <v>245</v>
      </c>
      <c s="36" t="s">
        <v>246</v>
      </c>
      <c s="37">
        <v>4</v>
      </c>
      <c s="36">
        <v>0</v>
      </c>
      <c s="36">
        <f>ROUND(G221*H221,6)</f>
      </c>
      <c r="L221" s="38">
        <v>0</v>
      </c>
      <c s="32">
        <f>ROUND(ROUND(L221,2)*ROUND(G221,3),2)</f>
      </c>
      <c s="36" t="s">
        <v>74</v>
      </c>
      <c>
        <f>(M221*21)/100</f>
      </c>
      <c t="s">
        <v>28</v>
      </c>
    </row>
    <row r="222" spans="1:5" ht="12.75">
      <c r="A222" s="35" t="s">
        <v>55</v>
      </c>
      <c r="E222" s="39" t="s">
        <v>5</v>
      </c>
    </row>
    <row r="223" spans="1:5" ht="12.75">
      <c r="A223" s="35" t="s">
        <v>57</v>
      </c>
      <c r="E223" s="40" t="s">
        <v>5</v>
      </c>
    </row>
    <row r="224" spans="1:5" ht="12.75">
      <c r="A224" t="s">
        <v>58</v>
      </c>
      <c r="E224" s="39" t="s">
        <v>75</v>
      </c>
    </row>
    <row r="225" spans="1:16" ht="25.5">
      <c r="A225" t="s">
        <v>50</v>
      </c>
      <c s="34" t="s">
        <v>225</v>
      </c>
      <c s="34" t="s">
        <v>248</v>
      </c>
      <c s="35" t="s">
        <v>48</v>
      </c>
      <c s="6" t="s">
        <v>249</v>
      </c>
      <c s="36" t="s">
        <v>246</v>
      </c>
      <c s="37">
        <v>4</v>
      </c>
      <c s="36">
        <v>0</v>
      </c>
      <c s="36">
        <f>ROUND(G225*H225,6)</f>
      </c>
      <c r="L225" s="38">
        <v>0</v>
      </c>
      <c s="32">
        <f>ROUND(ROUND(L225,2)*ROUND(G225,3),2)</f>
      </c>
      <c s="36" t="s">
        <v>74</v>
      </c>
      <c>
        <f>(M225*21)/100</f>
      </c>
      <c t="s">
        <v>28</v>
      </c>
    </row>
    <row r="226" spans="1:5" ht="12.75">
      <c r="A226" s="35" t="s">
        <v>55</v>
      </c>
      <c r="E226" s="39" t="s">
        <v>5</v>
      </c>
    </row>
    <row r="227" spans="1:5" ht="12.75">
      <c r="A227" s="35" t="s">
        <v>57</v>
      </c>
      <c r="E227" s="40" t="s">
        <v>5</v>
      </c>
    </row>
    <row r="228" spans="1:5" ht="12.75">
      <c r="A228" t="s">
        <v>58</v>
      </c>
      <c r="E228" s="39" t="s">
        <v>75</v>
      </c>
    </row>
    <row r="229" spans="1:16" ht="12.75">
      <c r="A229" t="s">
        <v>50</v>
      </c>
      <c s="34" t="s">
        <v>228</v>
      </c>
      <c s="34" t="s">
        <v>251</v>
      </c>
      <c s="35" t="s">
        <v>48</v>
      </c>
      <c s="6" t="s">
        <v>252</v>
      </c>
      <c s="36" t="s">
        <v>109</v>
      </c>
      <c s="37">
        <v>2</v>
      </c>
      <c s="36">
        <v>0</v>
      </c>
      <c s="36">
        <f>ROUND(G229*H229,6)</f>
      </c>
      <c r="L229" s="38">
        <v>0</v>
      </c>
      <c s="32">
        <f>ROUND(ROUND(L229,2)*ROUND(G229,3),2)</f>
      </c>
      <c s="36" t="s">
        <v>74</v>
      </c>
      <c>
        <f>(M229*21)/100</f>
      </c>
      <c t="s">
        <v>28</v>
      </c>
    </row>
    <row r="230" spans="1:5" ht="12.75">
      <c r="A230" s="35" t="s">
        <v>55</v>
      </c>
      <c r="E230" s="39" t="s">
        <v>5</v>
      </c>
    </row>
    <row r="231" spans="1:5" ht="12.75">
      <c r="A231" s="35" t="s">
        <v>57</v>
      </c>
      <c r="E231" s="40" t="s">
        <v>5</v>
      </c>
    </row>
    <row r="232" spans="1:5" ht="12.75">
      <c r="A232" t="s">
        <v>58</v>
      </c>
      <c r="E232" s="39" t="s">
        <v>75</v>
      </c>
    </row>
    <row r="233" spans="1:16" ht="12.75">
      <c r="A233" t="s">
        <v>50</v>
      </c>
      <c s="34" t="s">
        <v>231</v>
      </c>
      <c s="34" t="s">
        <v>254</v>
      </c>
      <c s="35" t="s">
        <v>48</v>
      </c>
      <c s="6" t="s">
        <v>255</v>
      </c>
      <c s="36" t="s">
        <v>109</v>
      </c>
      <c s="37">
        <v>2</v>
      </c>
      <c s="36">
        <v>0</v>
      </c>
      <c s="36">
        <f>ROUND(G233*H233,6)</f>
      </c>
      <c r="L233" s="38">
        <v>0</v>
      </c>
      <c s="32">
        <f>ROUND(ROUND(L233,2)*ROUND(G233,3),2)</f>
      </c>
      <c s="36" t="s">
        <v>74</v>
      </c>
      <c>
        <f>(M233*21)/100</f>
      </c>
      <c t="s">
        <v>28</v>
      </c>
    </row>
    <row r="234" spans="1:5" ht="12.75">
      <c r="A234" s="35" t="s">
        <v>55</v>
      </c>
      <c r="E234" s="39" t="s">
        <v>5</v>
      </c>
    </row>
    <row r="235" spans="1:5" ht="12.75">
      <c r="A235" s="35" t="s">
        <v>57</v>
      </c>
      <c r="E235" s="40" t="s">
        <v>5</v>
      </c>
    </row>
    <row r="236" spans="1:5" ht="12.75">
      <c r="A236" t="s">
        <v>58</v>
      </c>
      <c r="E236" s="39" t="s">
        <v>75</v>
      </c>
    </row>
    <row r="237" spans="1:16" ht="12.75">
      <c r="A237" t="s">
        <v>50</v>
      </c>
      <c s="34" t="s">
        <v>234</v>
      </c>
      <c s="34" t="s">
        <v>257</v>
      </c>
      <c s="35" t="s">
        <v>48</v>
      </c>
      <c s="6" t="s">
        <v>258</v>
      </c>
      <c s="36" t="s">
        <v>109</v>
      </c>
      <c s="37">
        <v>2</v>
      </c>
      <c s="36">
        <v>0</v>
      </c>
      <c s="36">
        <f>ROUND(G237*H237,6)</f>
      </c>
      <c r="L237" s="38">
        <v>0</v>
      </c>
      <c s="32">
        <f>ROUND(ROUND(L237,2)*ROUND(G237,3),2)</f>
      </c>
      <c s="36" t="s">
        <v>74</v>
      </c>
      <c>
        <f>(M237*21)/100</f>
      </c>
      <c t="s">
        <v>28</v>
      </c>
    </row>
    <row r="238" spans="1:5" ht="12.75">
      <c r="A238" s="35" t="s">
        <v>55</v>
      </c>
      <c r="E238" s="39" t="s">
        <v>5</v>
      </c>
    </row>
    <row r="239" spans="1:5" ht="12.75">
      <c r="A239" s="35" t="s">
        <v>57</v>
      </c>
      <c r="E239" s="40" t="s">
        <v>5</v>
      </c>
    </row>
    <row r="240" spans="1:5" ht="12.75">
      <c r="A240" t="s">
        <v>58</v>
      </c>
      <c r="E240" s="39" t="s">
        <v>75</v>
      </c>
    </row>
    <row r="241" spans="1:16" ht="12.75">
      <c r="A241" t="s">
        <v>50</v>
      </c>
      <c s="34" t="s">
        <v>237</v>
      </c>
      <c s="34" t="s">
        <v>260</v>
      </c>
      <c s="35" t="s">
        <v>48</v>
      </c>
      <c s="6" t="s">
        <v>261</v>
      </c>
      <c s="36" t="s">
        <v>109</v>
      </c>
      <c s="37">
        <v>2</v>
      </c>
      <c s="36">
        <v>0</v>
      </c>
      <c s="36">
        <f>ROUND(G241*H241,6)</f>
      </c>
      <c r="L241" s="38">
        <v>0</v>
      </c>
      <c s="32">
        <f>ROUND(ROUND(L241,2)*ROUND(G241,3),2)</f>
      </c>
      <c s="36" t="s">
        <v>74</v>
      </c>
      <c>
        <f>(M241*21)/100</f>
      </c>
      <c t="s">
        <v>28</v>
      </c>
    </row>
    <row r="242" spans="1:5" ht="12.75">
      <c r="A242" s="35" t="s">
        <v>55</v>
      </c>
      <c r="E242" s="39" t="s">
        <v>5</v>
      </c>
    </row>
    <row r="243" spans="1:5" ht="12.75">
      <c r="A243" s="35" t="s">
        <v>57</v>
      </c>
      <c r="E243" s="40" t="s">
        <v>5</v>
      </c>
    </row>
    <row r="244" spans="1:5" ht="12.75">
      <c r="A244" t="s">
        <v>58</v>
      </c>
      <c r="E244" s="39" t="s">
        <v>75</v>
      </c>
    </row>
    <row r="245" spans="1:16" ht="12.75">
      <c r="A245" t="s">
        <v>50</v>
      </c>
      <c s="34" t="s">
        <v>240</v>
      </c>
      <c s="34" t="s">
        <v>564</v>
      </c>
      <c s="35" t="s">
        <v>48</v>
      </c>
      <c s="6" t="s">
        <v>565</v>
      </c>
      <c s="36" t="s">
        <v>109</v>
      </c>
      <c s="37">
        <v>1</v>
      </c>
      <c s="36">
        <v>0</v>
      </c>
      <c s="36">
        <f>ROUND(G245*H245,6)</f>
      </c>
      <c r="L245" s="38">
        <v>0</v>
      </c>
      <c s="32">
        <f>ROUND(ROUND(L245,2)*ROUND(G245,3),2)</f>
      </c>
      <c s="36" t="s">
        <v>74</v>
      </c>
      <c>
        <f>(M245*21)/100</f>
      </c>
      <c t="s">
        <v>28</v>
      </c>
    </row>
    <row r="246" spans="1:5" ht="12.75">
      <c r="A246" s="35" t="s">
        <v>55</v>
      </c>
      <c r="E246" s="39" t="s">
        <v>5</v>
      </c>
    </row>
    <row r="247" spans="1:5" ht="12.75">
      <c r="A247" s="35" t="s">
        <v>57</v>
      </c>
      <c r="E247" s="40" t="s">
        <v>5</v>
      </c>
    </row>
    <row r="248" spans="1:5" ht="12.75">
      <c r="A248" t="s">
        <v>58</v>
      </c>
      <c r="E248" s="39" t="s">
        <v>75</v>
      </c>
    </row>
    <row r="249" spans="1:16" ht="12.75">
      <c r="A249" t="s">
        <v>50</v>
      </c>
      <c s="34" t="s">
        <v>243</v>
      </c>
      <c s="34" t="s">
        <v>263</v>
      </c>
      <c s="35" t="s">
        <v>48</v>
      </c>
      <c s="6" t="s">
        <v>264</v>
      </c>
      <c s="36" t="s">
        <v>109</v>
      </c>
      <c s="37">
        <v>1</v>
      </c>
      <c s="36">
        <v>0</v>
      </c>
      <c s="36">
        <f>ROUND(G249*H249,6)</f>
      </c>
      <c r="L249" s="38">
        <v>0</v>
      </c>
      <c s="32">
        <f>ROUND(ROUND(L249,2)*ROUND(G249,3),2)</f>
      </c>
      <c s="36" t="s">
        <v>74</v>
      </c>
      <c>
        <f>(M249*21)/100</f>
      </c>
      <c t="s">
        <v>28</v>
      </c>
    </row>
    <row r="250" spans="1:5" ht="12.75">
      <c r="A250" s="35" t="s">
        <v>55</v>
      </c>
      <c r="E250" s="39" t="s">
        <v>5</v>
      </c>
    </row>
    <row r="251" spans="1:5" ht="12.75">
      <c r="A251" s="35" t="s">
        <v>57</v>
      </c>
      <c r="E251" s="40" t="s">
        <v>5</v>
      </c>
    </row>
    <row r="252" spans="1:5" ht="12.75">
      <c r="A252" t="s">
        <v>58</v>
      </c>
      <c r="E252" s="39" t="s">
        <v>75</v>
      </c>
    </row>
    <row r="253" spans="1:16" ht="12.75">
      <c r="A253" t="s">
        <v>50</v>
      </c>
      <c s="34" t="s">
        <v>247</v>
      </c>
      <c s="34" t="s">
        <v>266</v>
      </c>
      <c s="35" t="s">
        <v>48</v>
      </c>
      <c s="6" t="s">
        <v>267</v>
      </c>
      <c s="36" t="s">
        <v>109</v>
      </c>
      <c s="37">
        <v>1</v>
      </c>
      <c s="36">
        <v>0</v>
      </c>
      <c s="36">
        <f>ROUND(G253*H253,6)</f>
      </c>
      <c r="L253" s="38">
        <v>0</v>
      </c>
      <c s="32">
        <f>ROUND(ROUND(L253,2)*ROUND(G253,3),2)</f>
      </c>
      <c s="36" t="s">
        <v>74</v>
      </c>
      <c>
        <f>(M253*21)/100</f>
      </c>
      <c t="s">
        <v>28</v>
      </c>
    </row>
    <row r="254" spans="1:5" ht="12.75">
      <c r="A254" s="35" t="s">
        <v>55</v>
      </c>
      <c r="E254" s="39" t="s">
        <v>5</v>
      </c>
    </row>
    <row r="255" spans="1:5" ht="12.75">
      <c r="A255" s="35" t="s">
        <v>57</v>
      </c>
      <c r="E255" s="40" t="s">
        <v>5</v>
      </c>
    </row>
    <row r="256" spans="1:5" ht="12.75">
      <c r="A256" t="s">
        <v>58</v>
      </c>
      <c r="E256" s="39" t="s">
        <v>75</v>
      </c>
    </row>
    <row r="257" spans="1:16" ht="12.75">
      <c r="A257" t="s">
        <v>50</v>
      </c>
      <c s="34" t="s">
        <v>250</v>
      </c>
      <c s="34" t="s">
        <v>566</v>
      </c>
      <c s="35" t="s">
        <v>48</v>
      </c>
      <c s="6" t="s">
        <v>567</v>
      </c>
      <c s="36" t="s">
        <v>109</v>
      </c>
      <c s="37">
        <v>1</v>
      </c>
      <c s="36">
        <v>0</v>
      </c>
      <c s="36">
        <f>ROUND(G257*H257,6)</f>
      </c>
      <c r="L257" s="38">
        <v>0</v>
      </c>
      <c s="32">
        <f>ROUND(ROUND(L257,2)*ROUND(G257,3),2)</f>
      </c>
      <c s="36" t="s">
        <v>74</v>
      </c>
      <c>
        <f>(M257*21)/100</f>
      </c>
      <c t="s">
        <v>28</v>
      </c>
    </row>
    <row r="258" spans="1:5" ht="12.75">
      <c r="A258" s="35" t="s">
        <v>55</v>
      </c>
      <c r="E258" s="39" t="s">
        <v>5</v>
      </c>
    </row>
    <row r="259" spans="1:5" ht="12.75">
      <c r="A259" s="35" t="s">
        <v>57</v>
      </c>
      <c r="E259" s="40" t="s">
        <v>5</v>
      </c>
    </row>
    <row r="260" spans="1:5" ht="12.75">
      <c r="A260" t="s">
        <v>58</v>
      </c>
      <c r="E260" s="39" t="s">
        <v>75</v>
      </c>
    </row>
    <row r="261" spans="1:16" ht="12.75">
      <c r="A261" t="s">
        <v>50</v>
      </c>
      <c s="34" t="s">
        <v>253</v>
      </c>
      <c s="34" t="s">
        <v>269</v>
      </c>
      <c s="35" t="s">
        <v>48</v>
      </c>
      <c s="6" t="s">
        <v>270</v>
      </c>
      <c s="36" t="s">
        <v>109</v>
      </c>
      <c s="37">
        <v>2</v>
      </c>
      <c s="36">
        <v>0</v>
      </c>
      <c s="36">
        <f>ROUND(G261*H261,6)</f>
      </c>
      <c r="L261" s="38">
        <v>0</v>
      </c>
      <c s="32">
        <f>ROUND(ROUND(L261,2)*ROUND(G261,3),2)</f>
      </c>
      <c s="36" t="s">
        <v>74</v>
      </c>
      <c>
        <f>(M261*21)/100</f>
      </c>
      <c t="s">
        <v>28</v>
      </c>
    </row>
    <row r="262" spans="1:5" ht="12.75">
      <c r="A262" s="35" t="s">
        <v>55</v>
      </c>
      <c r="E262" s="39" t="s">
        <v>5</v>
      </c>
    </row>
    <row r="263" spans="1:5" ht="12.75">
      <c r="A263" s="35" t="s">
        <v>57</v>
      </c>
      <c r="E263" s="40" t="s">
        <v>5</v>
      </c>
    </row>
    <row r="264" spans="1:5" ht="12.75">
      <c r="A264" t="s">
        <v>58</v>
      </c>
      <c r="E264" s="39" t="s">
        <v>75</v>
      </c>
    </row>
    <row r="265" spans="1:16" ht="12.75">
      <c r="A265" t="s">
        <v>50</v>
      </c>
      <c s="34" t="s">
        <v>256</v>
      </c>
      <c s="34" t="s">
        <v>272</v>
      </c>
      <c s="35" t="s">
        <v>48</v>
      </c>
      <c s="6" t="s">
        <v>273</v>
      </c>
      <c s="36" t="s">
        <v>109</v>
      </c>
      <c s="37">
        <v>2</v>
      </c>
      <c s="36">
        <v>0</v>
      </c>
      <c s="36">
        <f>ROUND(G265*H265,6)</f>
      </c>
      <c r="L265" s="38">
        <v>0</v>
      </c>
      <c s="32">
        <f>ROUND(ROUND(L265,2)*ROUND(G265,3),2)</f>
      </c>
      <c s="36" t="s">
        <v>74</v>
      </c>
      <c>
        <f>(M265*21)/100</f>
      </c>
      <c t="s">
        <v>28</v>
      </c>
    </row>
    <row r="266" spans="1:5" ht="12.75">
      <c r="A266" s="35" t="s">
        <v>55</v>
      </c>
      <c r="E266" s="39" t="s">
        <v>5</v>
      </c>
    </row>
    <row r="267" spans="1:5" ht="12.75">
      <c r="A267" s="35" t="s">
        <v>57</v>
      </c>
      <c r="E267" s="40" t="s">
        <v>5</v>
      </c>
    </row>
    <row r="268" spans="1:5" ht="12.75">
      <c r="A268" t="s">
        <v>58</v>
      </c>
      <c r="E268" s="39" t="s">
        <v>75</v>
      </c>
    </row>
    <row r="269" spans="1:16" ht="12.75">
      <c r="A269" t="s">
        <v>50</v>
      </c>
      <c s="34" t="s">
        <v>259</v>
      </c>
      <c s="34" t="s">
        <v>287</v>
      </c>
      <c s="35" t="s">
        <v>48</v>
      </c>
      <c s="6" t="s">
        <v>288</v>
      </c>
      <c s="36" t="s">
        <v>109</v>
      </c>
      <c s="37">
        <v>1</v>
      </c>
      <c s="36">
        <v>0</v>
      </c>
      <c s="36">
        <f>ROUND(G269*H269,6)</f>
      </c>
      <c r="L269" s="38">
        <v>0</v>
      </c>
      <c s="32">
        <f>ROUND(ROUND(L269,2)*ROUND(G269,3),2)</f>
      </c>
      <c s="36" t="s">
        <v>74</v>
      </c>
      <c>
        <f>(M269*21)/100</f>
      </c>
      <c t="s">
        <v>28</v>
      </c>
    </row>
    <row r="270" spans="1:5" ht="12.75">
      <c r="A270" s="35" t="s">
        <v>55</v>
      </c>
      <c r="E270" s="39" t="s">
        <v>5</v>
      </c>
    </row>
    <row r="271" spans="1:5" ht="12.75">
      <c r="A271" s="35" t="s">
        <v>57</v>
      </c>
      <c r="E271" s="40" t="s">
        <v>5</v>
      </c>
    </row>
    <row r="272" spans="1:5" ht="12.75">
      <c r="A272" t="s">
        <v>58</v>
      </c>
      <c r="E272" s="39" t="s">
        <v>75</v>
      </c>
    </row>
    <row r="273" spans="1:16" ht="12.75">
      <c r="A273" t="s">
        <v>50</v>
      </c>
      <c s="34" t="s">
        <v>262</v>
      </c>
      <c s="34" t="s">
        <v>290</v>
      </c>
      <c s="35" t="s">
        <v>48</v>
      </c>
      <c s="6" t="s">
        <v>291</v>
      </c>
      <c s="36" t="s">
        <v>109</v>
      </c>
      <c s="37">
        <v>1</v>
      </c>
      <c s="36">
        <v>0</v>
      </c>
      <c s="36">
        <f>ROUND(G273*H273,6)</f>
      </c>
      <c r="L273" s="38">
        <v>0</v>
      </c>
      <c s="32">
        <f>ROUND(ROUND(L273,2)*ROUND(G273,3),2)</f>
      </c>
      <c s="36" t="s">
        <v>74</v>
      </c>
      <c>
        <f>(M273*21)/100</f>
      </c>
      <c t="s">
        <v>28</v>
      </c>
    </row>
    <row r="274" spans="1:5" ht="12.75">
      <c r="A274" s="35" t="s">
        <v>55</v>
      </c>
      <c r="E274" s="39" t="s">
        <v>5</v>
      </c>
    </row>
    <row r="275" spans="1:5" ht="12.75">
      <c r="A275" s="35" t="s">
        <v>57</v>
      </c>
      <c r="E275" s="40" t="s">
        <v>5</v>
      </c>
    </row>
    <row r="276" spans="1:5" ht="12.75">
      <c r="A276" t="s">
        <v>58</v>
      </c>
      <c r="E276" s="39" t="s">
        <v>75</v>
      </c>
    </row>
    <row r="277" spans="1:16" ht="12.75">
      <c r="A277" t="s">
        <v>50</v>
      </c>
      <c s="34" t="s">
        <v>265</v>
      </c>
      <c s="34" t="s">
        <v>299</v>
      </c>
      <c s="35" t="s">
        <v>48</v>
      </c>
      <c s="6" t="s">
        <v>300</v>
      </c>
      <c s="36" t="s">
        <v>109</v>
      </c>
      <c s="37">
        <v>1</v>
      </c>
      <c s="36">
        <v>0</v>
      </c>
      <c s="36">
        <f>ROUND(G277*H277,6)</f>
      </c>
      <c r="L277" s="38">
        <v>0</v>
      </c>
      <c s="32">
        <f>ROUND(ROUND(L277,2)*ROUND(G277,3),2)</f>
      </c>
      <c s="36" t="s">
        <v>74</v>
      </c>
      <c>
        <f>(M277*21)/100</f>
      </c>
      <c t="s">
        <v>28</v>
      </c>
    </row>
    <row r="278" spans="1:5" ht="12.75">
      <c r="A278" s="35" t="s">
        <v>55</v>
      </c>
      <c r="E278" s="39" t="s">
        <v>5</v>
      </c>
    </row>
    <row r="279" spans="1:5" ht="12.75">
      <c r="A279" s="35" t="s">
        <v>57</v>
      </c>
      <c r="E279" s="40" t="s">
        <v>5</v>
      </c>
    </row>
    <row r="280" spans="1:5" ht="12.75">
      <c r="A280" t="s">
        <v>58</v>
      </c>
      <c r="E280" s="39" t="s">
        <v>75</v>
      </c>
    </row>
    <row r="281" spans="1:16" ht="12.75">
      <c r="A281" t="s">
        <v>50</v>
      </c>
      <c s="34" t="s">
        <v>268</v>
      </c>
      <c s="34" t="s">
        <v>302</v>
      </c>
      <c s="35" t="s">
        <v>48</v>
      </c>
      <c s="6" t="s">
        <v>303</v>
      </c>
      <c s="36" t="s">
        <v>109</v>
      </c>
      <c s="37">
        <v>1</v>
      </c>
      <c s="36">
        <v>0</v>
      </c>
      <c s="36">
        <f>ROUND(G281*H281,6)</f>
      </c>
      <c r="L281" s="38">
        <v>0</v>
      </c>
      <c s="32">
        <f>ROUND(ROUND(L281,2)*ROUND(G281,3),2)</f>
      </c>
      <c s="36" t="s">
        <v>74</v>
      </c>
      <c>
        <f>(M281*21)/100</f>
      </c>
      <c t="s">
        <v>28</v>
      </c>
    </row>
    <row r="282" spans="1:5" ht="12.75">
      <c r="A282" s="35" t="s">
        <v>55</v>
      </c>
      <c r="E282" s="39" t="s">
        <v>5</v>
      </c>
    </row>
    <row r="283" spans="1:5" ht="12.75">
      <c r="A283" s="35" t="s">
        <v>57</v>
      </c>
      <c r="E283" s="40" t="s">
        <v>5</v>
      </c>
    </row>
    <row r="284" spans="1:5" ht="12.75">
      <c r="A284" t="s">
        <v>58</v>
      </c>
      <c r="E284" s="39" t="s">
        <v>75</v>
      </c>
    </row>
    <row r="285" spans="1:16" ht="12.75">
      <c r="A285" t="s">
        <v>50</v>
      </c>
      <c s="34" t="s">
        <v>271</v>
      </c>
      <c s="34" t="s">
        <v>305</v>
      </c>
      <c s="35" t="s">
        <v>48</v>
      </c>
      <c s="6" t="s">
        <v>306</v>
      </c>
      <c s="36" t="s">
        <v>109</v>
      </c>
      <c s="37">
        <v>6</v>
      </c>
      <c s="36">
        <v>0</v>
      </c>
      <c s="36">
        <f>ROUND(G285*H285,6)</f>
      </c>
      <c r="L285" s="38">
        <v>0</v>
      </c>
      <c s="32">
        <f>ROUND(ROUND(L285,2)*ROUND(G285,3),2)</f>
      </c>
      <c s="36" t="s">
        <v>74</v>
      </c>
      <c>
        <f>(M285*21)/100</f>
      </c>
      <c t="s">
        <v>28</v>
      </c>
    </row>
    <row r="286" spans="1:5" ht="12.75">
      <c r="A286" s="35" t="s">
        <v>55</v>
      </c>
      <c r="E286" s="39" t="s">
        <v>5</v>
      </c>
    </row>
    <row r="287" spans="1:5" ht="12.75">
      <c r="A287" s="35" t="s">
        <v>57</v>
      </c>
      <c r="E287" s="40" t="s">
        <v>5</v>
      </c>
    </row>
    <row r="288" spans="1:5" ht="12.75">
      <c r="A288" t="s">
        <v>58</v>
      </c>
      <c r="E288" s="39" t="s">
        <v>75</v>
      </c>
    </row>
    <row r="289" spans="1:16" ht="12.75">
      <c r="A289" t="s">
        <v>50</v>
      </c>
      <c s="34" t="s">
        <v>274</v>
      </c>
      <c s="34" t="s">
        <v>308</v>
      </c>
      <c s="35" t="s">
        <v>48</v>
      </c>
      <c s="6" t="s">
        <v>309</v>
      </c>
      <c s="36" t="s">
        <v>109</v>
      </c>
      <c s="37">
        <v>6</v>
      </c>
      <c s="36">
        <v>0</v>
      </c>
      <c s="36">
        <f>ROUND(G289*H289,6)</f>
      </c>
      <c r="L289" s="38">
        <v>0</v>
      </c>
      <c s="32">
        <f>ROUND(ROUND(L289,2)*ROUND(G289,3),2)</f>
      </c>
      <c s="36" t="s">
        <v>74</v>
      </c>
      <c>
        <f>(M289*21)/100</f>
      </c>
      <c t="s">
        <v>28</v>
      </c>
    </row>
    <row r="290" spans="1:5" ht="12.75">
      <c r="A290" s="35" t="s">
        <v>55</v>
      </c>
      <c r="E290" s="39" t="s">
        <v>5</v>
      </c>
    </row>
    <row r="291" spans="1:5" ht="12.75">
      <c r="A291" s="35" t="s">
        <v>57</v>
      </c>
      <c r="E291" s="40" t="s">
        <v>5</v>
      </c>
    </row>
    <row r="292" spans="1:5" ht="12.75">
      <c r="A292" t="s">
        <v>58</v>
      </c>
      <c r="E292" s="39" t="s">
        <v>75</v>
      </c>
    </row>
    <row r="293" spans="1:16" ht="12.75">
      <c r="A293" t="s">
        <v>50</v>
      </c>
      <c s="34" t="s">
        <v>277</v>
      </c>
      <c s="34" t="s">
        <v>311</v>
      </c>
      <c s="35" t="s">
        <v>48</v>
      </c>
      <c s="6" t="s">
        <v>312</v>
      </c>
      <c s="36" t="s">
        <v>109</v>
      </c>
      <c s="37">
        <v>10</v>
      </c>
      <c s="36">
        <v>0</v>
      </c>
      <c s="36">
        <f>ROUND(G293*H293,6)</f>
      </c>
      <c r="L293" s="38">
        <v>0</v>
      </c>
      <c s="32">
        <f>ROUND(ROUND(L293,2)*ROUND(G293,3),2)</f>
      </c>
      <c s="36" t="s">
        <v>74</v>
      </c>
      <c>
        <f>(M293*21)/100</f>
      </c>
      <c t="s">
        <v>28</v>
      </c>
    </row>
    <row r="294" spans="1:5" ht="12.75">
      <c r="A294" s="35" t="s">
        <v>55</v>
      </c>
      <c r="E294" s="39" t="s">
        <v>5</v>
      </c>
    </row>
    <row r="295" spans="1:5" ht="12.75">
      <c r="A295" s="35" t="s">
        <v>57</v>
      </c>
      <c r="E295" s="40" t="s">
        <v>5</v>
      </c>
    </row>
    <row r="296" spans="1:5" ht="12.75">
      <c r="A296" t="s">
        <v>58</v>
      </c>
      <c r="E296" s="39" t="s">
        <v>75</v>
      </c>
    </row>
    <row r="297" spans="1:16" ht="12.75">
      <c r="A297" t="s">
        <v>50</v>
      </c>
      <c s="34" t="s">
        <v>280</v>
      </c>
      <c s="34" t="s">
        <v>314</v>
      </c>
      <c s="35" t="s">
        <v>48</v>
      </c>
      <c s="6" t="s">
        <v>315</v>
      </c>
      <c s="36" t="s">
        <v>109</v>
      </c>
      <c s="37">
        <v>6</v>
      </c>
      <c s="36">
        <v>0</v>
      </c>
      <c s="36">
        <f>ROUND(G297*H297,6)</f>
      </c>
      <c r="L297" s="38">
        <v>0</v>
      </c>
      <c s="32">
        <f>ROUND(ROUND(L297,2)*ROUND(G297,3),2)</f>
      </c>
      <c s="36" t="s">
        <v>74</v>
      </c>
      <c>
        <f>(M297*21)/100</f>
      </c>
      <c t="s">
        <v>28</v>
      </c>
    </row>
    <row r="298" spans="1:5" ht="12.75">
      <c r="A298" s="35" t="s">
        <v>55</v>
      </c>
      <c r="E298" s="39" t="s">
        <v>5</v>
      </c>
    </row>
    <row r="299" spans="1:5" ht="12.75">
      <c r="A299" s="35" t="s">
        <v>57</v>
      </c>
      <c r="E299" s="40" t="s">
        <v>5</v>
      </c>
    </row>
    <row r="300" spans="1:5" ht="12.75">
      <c r="A300" t="s">
        <v>58</v>
      </c>
      <c r="E300" s="39" t="s">
        <v>75</v>
      </c>
    </row>
    <row r="301" spans="1:16" ht="12.75">
      <c r="A301" t="s">
        <v>50</v>
      </c>
      <c s="34" t="s">
        <v>283</v>
      </c>
      <c s="34" t="s">
        <v>317</v>
      </c>
      <c s="35" t="s">
        <v>48</v>
      </c>
      <c s="6" t="s">
        <v>318</v>
      </c>
      <c s="36" t="s">
        <v>109</v>
      </c>
      <c s="37">
        <v>6</v>
      </c>
      <c s="36">
        <v>0</v>
      </c>
      <c s="36">
        <f>ROUND(G301*H301,6)</f>
      </c>
      <c r="L301" s="38">
        <v>0</v>
      </c>
      <c s="32">
        <f>ROUND(ROUND(L301,2)*ROUND(G301,3),2)</f>
      </c>
      <c s="36" t="s">
        <v>74</v>
      </c>
      <c>
        <f>(M301*21)/100</f>
      </c>
      <c t="s">
        <v>28</v>
      </c>
    </row>
    <row r="302" spans="1:5" ht="12.75">
      <c r="A302" s="35" t="s">
        <v>55</v>
      </c>
      <c r="E302" s="39" t="s">
        <v>5</v>
      </c>
    </row>
    <row r="303" spans="1:5" ht="12.75">
      <c r="A303" s="35" t="s">
        <v>57</v>
      </c>
      <c r="E303" s="40" t="s">
        <v>5</v>
      </c>
    </row>
    <row r="304" spans="1:5" ht="12.75">
      <c r="A304" t="s">
        <v>58</v>
      </c>
      <c r="E304" s="39" t="s">
        <v>75</v>
      </c>
    </row>
    <row r="305" spans="1:16" ht="12.75">
      <c r="A305" t="s">
        <v>50</v>
      </c>
      <c s="34" t="s">
        <v>286</v>
      </c>
      <c s="34" t="s">
        <v>568</v>
      </c>
      <c s="35" t="s">
        <v>48</v>
      </c>
      <c s="6" t="s">
        <v>569</v>
      </c>
      <c s="36" t="s">
        <v>109</v>
      </c>
      <c s="37">
        <v>2</v>
      </c>
      <c s="36">
        <v>0</v>
      </c>
      <c s="36">
        <f>ROUND(G305*H305,6)</f>
      </c>
      <c r="L305" s="38">
        <v>0</v>
      </c>
      <c s="32">
        <f>ROUND(ROUND(L305,2)*ROUND(G305,3),2)</f>
      </c>
      <c s="36" t="s">
        <v>74</v>
      </c>
      <c>
        <f>(M305*21)/100</f>
      </c>
      <c t="s">
        <v>28</v>
      </c>
    </row>
    <row r="306" spans="1:5" ht="12.75">
      <c r="A306" s="35" t="s">
        <v>55</v>
      </c>
      <c r="E306" s="39" t="s">
        <v>5</v>
      </c>
    </row>
    <row r="307" spans="1:5" ht="12.75">
      <c r="A307" s="35" t="s">
        <v>57</v>
      </c>
      <c r="E307" s="40" t="s">
        <v>5</v>
      </c>
    </row>
    <row r="308" spans="1:5" ht="12.75">
      <c r="A308" t="s">
        <v>58</v>
      </c>
      <c r="E308" s="39" t="s">
        <v>75</v>
      </c>
    </row>
    <row r="309" spans="1:16" ht="12.75">
      <c r="A309" t="s">
        <v>50</v>
      </c>
      <c s="34" t="s">
        <v>289</v>
      </c>
      <c s="34" t="s">
        <v>326</v>
      </c>
      <c s="35" t="s">
        <v>48</v>
      </c>
      <c s="6" t="s">
        <v>327</v>
      </c>
      <c s="36" t="s">
        <v>109</v>
      </c>
      <c s="37">
        <v>3</v>
      </c>
      <c s="36">
        <v>0</v>
      </c>
      <c s="36">
        <f>ROUND(G309*H309,6)</f>
      </c>
      <c r="L309" s="38">
        <v>0</v>
      </c>
      <c s="32">
        <f>ROUND(ROUND(L309,2)*ROUND(G309,3),2)</f>
      </c>
      <c s="36" t="s">
        <v>74</v>
      </c>
      <c>
        <f>(M309*21)/100</f>
      </c>
      <c t="s">
        <v>28</v>
      </c>
    </row>
    <row r="310" spans="1:5" ht="12.75">
      <c r="A310" s="35" t="s">
        <v>55</v>
      </c>
      <c r="E310" s="39" t="s">
        <v>5</v>
      </c>
    </row>
    <row r="311" spans="1:5" ht="12.75">
      <c r="A311" s="35" t="s">
        <v>57</v>
      </c>
      <c r="E311" s="40" t="s">
        <v>5</v>
      </c>
    </row>
    <row r="312" spans="1:5" ht="12.75">
      <c r="A312" t="s">
        <v>58</v>
      </c>
      <c r="E312" s="39" t="s">
        <v>75</v>
      </c>
    </row>
    <row r="313" spans="1:16" ht="12.75">
      <c r="A313" t="s">
        <v>50</v>
      </c>
      <c s="34" t="s">
        <v>292</v>
      </c>
      <c s="34" t="s">
        <v>329</v>
      </c>
      <c s="35" t="s">
        <v>48</v>
      </c>
      <c s="6" t="s">
        <v>330</v>
      </c>
      <c s="36" t="s">
        <v>109</v>
      </c>
      <c s="37">
        <v>3</v>
      </c>
      <c s="36">
        <v>0</v>
      </c>
      <c s="36">
        <f>ROUND(G313*H313,6)</f>
      </c>
      <c r="L313" s="38">
        <v>0</v>
      </c>
      <c s="32">
        <f>ROUND(ROUND(L313,2)*ROUND(G313,3),2)</f>
      </c>
      <c s="36" t="s">
        <v>74</v>
      </c>
      <c>
        <f>(M313*21)/100</f>
      </c>
      <c t="s">
        <v>28</v>
      </c>
    </row>
    <row r="314" spans="1:5" ht="12.75">
      <c r="A314" s="35" t="s">
        <v>55</v>
      </c>
      <c r="E314" s="39" t="s">
        <v>5</v>
      </c>
    </row>
    <row r="315" spans="1:5" ht="12.75">
      <c r="A315" s="35" t="s">
        <v>57</v>
      </c>
      <c r="E315" s="40" t="s">
        <v>5</v>
      </c>
    </row>
    <row r="316" spans="1:5" ht="12.75">
      <c r="A316" t="s">
        <v>58</v>
      </c>
      <c r="E316" s="39" t="s">
        <v>75</v>
      </c>
    </row>
    <row r="317" spans="1:16" ht="25.5">
      <c r="A317" t="s">
        <v>50</v>
      </c>
      <c s="34" t="s">
        <v>295</v>
      </c>
      <c s="34" t="s">
        <v>570</v>
      </c>
      <c s="35" t="s">
        <v>48</v>
      </c>
      <c s="6" t="s">
        <v>571</v>
      </c>
      <c s="36" t="s">
        <v>109</v>
      </c>
      <c s="37">
        <v>4</v>
      </c>
      <c s="36">
        <v>0</v>
      </c>
      <c s="36">
        <f>ROUND(G317*H317,6)</f>
      </c>
      <c r="L317" s="38">
        <v>0</v>
      </c>
      <c s="32">
        <f>ROUND(ROUND(L317,2)*ROUND(G317,3),2)</f>
      </c>
      <c s="36" t="s">
        <v>74</v>
      </c>
      <c>
        <f>(M317*21)/100</f>
      </c>
      <c t="s">
        <v>28</v>
      </c>
    </row>
    <row r="318" spans="1:5" ht="12.75">
      <c r="A318" s="35" t="s">
        <v>55</v>
      </c>
      <c r="E318" s="39" t="s">
        <v>5</v>
      </c>
    </row>
    <row r="319" spans="1:5" ht="12.75">
      <c r="A319" s="35" t="s">
        <v>57</v>
      </c>
      <c r="E319" s="40" t="s">
        <v>5</v>
      </c>
    </row>
    <row r="320" spans="1:5" ht="12.75">
      <c r="A320" t="s">
        <v>58</v>
      </c>
      <c r="E320" s="39" t="s">
        <v>75</v>
      </c>
    </row>
    <row r="321" spans="1:16" ht="12.75">
      <c r="A321" t="s">
        <v>50</v>
      </c>
      <c s="34" t="s">
        <v>298</v>
      </c>
      <c s="34" t="s">
        <v>572</v>
      </c>
      <c s="35" t="s">
        <v>48</v>
      </c>
      <c s="6" t="s">
        <v>573</v>
      </c>
      <c s="36" t="s">
        <v>109</v>
      </c>
      <c s="37">
        <v>4</v>
      </c>
      <c s="36">
        <v>0</v>
      </c>
      <c s="36">
        <f>ROUND(G321*H321,6)</f>
      </c>
      <c r="L321" s="38">
        <v>0</v>
      </c>
      <c s="32">
        <f>ROUND(ROUND(L321,2)*ROUND(G321,3),2)</f>
      </c>
      <c s="36" t="s">
        <v>74</v>
      </c>
      <c>
        <f>(M321*21)/100</f>
      </c>
      <c t="s">
        <v>28</v>
      </c>
    </row>
    <row r="322" spans="1:5" ht="12.75">
      <c r="A322" s="35" t="s">
        <v>55</v>
      </c>
      <c r="E322" s="39" t="s">
        <v>5</v>
      </c>
    </row>
    <row r="323" spans="1:5" ht="12.75">
      <c r="A323" s="35" t="s">
        <v>57</v>
      </c>
      <c r="E323" s="40" t="s">
        <v>5</v>
      </c>
    </row>
    <row r="324" spans="1:5" ht="12.75">
      <c r="A324" t="s">
        <v>58</v>
      </c>
      <c r="E324" s="39" t="s">
        <v>75</v>
      </c>
    </row>
    <row r="325" spans="1:16" ht="25.5">
      <c r="A325" t="s">
        <v>50</v>
      </c>
      <c s="34" t="s">
        <v>301</v>
      </c>
      <c s="34" t="s">
        <v>335</v>
      </c>
      <c s="35" t="s">
        <v>48</v>
      </c>
      <c s="6" t="s">
        <v>336</v>
      </c>
      <c s="36" t="s">
        <v>109</v>
      </c>
      <c s="37">
        <v>13</v>
      </c>
      <c s="36">
        <v>0</v>
      </c>
      <c s="36">
        <f>ROUND(G325*H325,6)</f>
      </c>
      <c r="L325" s="38">
        <v>0</v>
      </c>
      <c s="32">
        <f>ROUND(ROUND(L325,2)*ROUND(G325,3),2)</f>
      </c>
      <c s="36" t="s">
        <v>74</v>
      </c>
      <c>
        <f>(M325*21)/100</f>
      </c>
      <c t="s">
        <v>28</v>
      </c>
    </row>
    <row r="326" spans="1:5" ht="12.75">
      <c r="A326" s="35" t="s">
        <v>55</v>
      </c>
      <c r="E326" s="39" t="s">
        <v>5</v>
      </c>
    </row>
    <row r="327" spans="1:5" ht="12.75">
      <c r="A327" s="35" t="s">
        <v>57</v>
      </c>
      <c r="E327" s="40" t="s">
        <v>5</v>
      </c>
    </row>
    <row r="328" spans="1:5" ht="12.75">
      <c r="A328" t="s">
        <v>58</v>
      </c>
      <c r="E328" s="39" t="s">
        <v>75</v>
      </c>
    </row>
    <row r="329" spans="1:16" ht="12.75">
      <c r="A329" t="s">
        <v>50</v>
      </c>
      <c s="34" t="s">
        <v>304</v>
      </c>
      <c s="34" t="s">
        <v>574</v>
      </c>
      <c s="35" t="s">
        <v>48</v>
      </c>
      <c s="6" t="s">
        <v>575</v>
      </c>
      <c s="36" t="s">
        <v>109</v>
      </c>
      <c s="37">
        <v>1</v>
      </c>
      <c s="36">
        <v>0</v>
      </c>
      <c s="36">
        <f>ROUND(G329*H329,6)</f>
      </c>
      <c r="L329" s="38">
        <v>0</v>
      </c>
      <c s="32">
        <f>ROUND(ROUND(L329,2)*ROUND(G329,3),2)</f>
      </c>
      <c s="36" t="s">
        <v>74</v>
      </c>
      <c>
        <f>(M329*21)/100</f>
      </c>
      <c t="s">
        <v>28</v>
      </c>
    </row>
    <row r="330" spans="1:5" ht="12.75">
      <c r="A330" s="35" t="s">
        <v>55</v>
      </c>
      <c r="E330" s="39" t="s">
        <v>5</v>
      </c>
    </row>
    <row r="331" spans="1:5" ht="12.75">
      <c r="A331" s="35" t="s">
        <v>57</v>
      </c>
      <c r="E331" s="40" t="s">
        <v>5</v>
      </c>
    </row>
    <row r="332" spans="1:5" ht="12.75">
      <c r="A332" t="s">
        <v>58</v>
      </c>
      <c r="E332" s="39" t="s">
        <v>75</v>
      </c>
    </row>
    <row r="333" spans="1:16" ht="12.75">
      <c r="A333" t="s">
        <v>50</v>
      </c>
      <c s="34" t="s">
        <v>307</v>
      </c>
      <c s="34" t="s">
        <v>576</v>
      </c>
      <c s="35" t="s">
        <v>48</v>
      </c>
      <c s="6" t="s">
        <v>577</v>
      </c>
      <c s="36" t="s">
        <v>109</v>
      </c>
      <c s="37">
        <v>3</v>
      </c>
      <c s="36">
        <v>0</v>
      </c>
      <c s="36">
        <f>ROUND(G333*H333,6)</f>
      </c>
      <c r="L333" s="38">
        <v>0</v>
      </c>
      <c s="32">
        <f>ROUND(ROUND(L333,2)*ROUND(G333,3),2)</f>
      </c>
      <c s="36" t="s">
        <v>74</v>
      </c>
      <c>
        <f>(M333*21)/100</f>
      </c>
      <c t="s">
        <v>28</v>
      </c>
    </row>
    <row r="334" spans="1:5" ht="12.75">
      <c r="A334" s="35" t="s">
        <v>55</v>
      </c>
      <c r="E334" s="39" t="s">
        <v>5</v>
      </c>
    </row>
    <row r="335" spans="1:5" ht="12.75">
      <c r="A335" s="35" t="s">
        <v>57</v>
      </c>
      <c r="E335" s="40" t="s">
        <v>5</v>
      </c>
    </row>
    <row r="336" spans="1:5" ht="12.75">
      <c r="A336" t="s">
        <v>58</v>
      </c>
      <c r="E336" s="39" t="s">
        <v>75</v>
      </c>
    </row>
    <row r="337" spans="1:16" ht="12.75">
      <c r="A337" t="s">
        <v>50</v>
      </c>
      <c s="34" t="s">
        <v>310</v>
      </c>
      <c s="34" t="s">
        <v>578</v>
      </c>
      <c s="35" t="s">
        <v>48</v>
      </c>
      <c s="6" t="s">
        <v>579</v>
      </c>
      <c s="36" t="s">
        <v>109</v>
      </c>
      <c s="37">
        <v>1</v>
      </c>
      <c s="36">
        <v>0</v>
      </c>
      <c s="36">
        <f>ROUND(G337*H337,6)</f>
      </c>
      <c r="L337" s="38">
        <v>0</v>
      </c>
      <c s="32">
        <f>ROUND(ROUND(L337,2)*ROUND(G337,3),2)</f>
      </c>
      <c s="36" t="s">
        <v>74</v>
      </c>
      <c>
        <f>(M337*21)/100</f>
      </c>
      <c t="s">
        <v>28</v>
      </c>
    </row>
    <row r="338" spans="1:5" ht="12.75">
      <c r="A338" s="35" t="s">
        <v>55</v>
      </c>
      <c r="E338" s="39" t="s">
        <v>5</v>
      </c>
    </row>
    <row r="339" spans="1:5" ht="12.75">
      <c r="A339" s="35" t="s">
        <v>57</v>
      </c>
      <c r="E339" s="40" t="s">
        <v>5</v>
      </c>
    </row>
    <row r="340" spans="1:5" ht="12.75">
      <c r="A340" t="s">
        <v>58</v>
      </c>
      <c r="E340" s="39" t="s">
        <v>75</v>
      </c>
    </row>
    <row r="341" spans="1:16" ht="12.75">
      <c r="A341" t="s">
        <v>50</v>
      </c>
      <c s="34" t="s">
        <v>313</v>
      </c>
      <c s="34" t="s">
        <v>338</v>
      </c>
      <c s="35" t="s">
        <v>48</v>
      </c>
      <c s="6" t="s">
        <v>339</v>
      </c>
      <c s="36" t="s">
        <v>109</v>
      </c>
      <c s="37">
        <v>4</v>
      </c>
      <c s="36">
        <v>0</v>
      </c>
      <c s="36">
        <f>ROUND(G341*H341,6)</f>
      </c>
      <c r="L341" s="38">
        <v>0</v>
      </c>
      <c s="32">
        <f>ROUND(ROUND(L341,2)*ROUND(G341,3),2)</f>
      </c>
      <c s="36" t="s">
        <v>74</v>
      </c>
      <c>
        <f>(M341*21)/100</f>
      </c>
      <c t="s">
        <v>28</v>
      </c>
    </row>
    <row r="342" spans="1:5" ht="12.75">
      <c r="A342" s="35" t="s">
        <v>55</v>
      </c>
      <c r="E342" s="39" t="s">
        <v>5</v>
      </c>
    </row>
    <row r="343" spans="1:5" ht="12.75">
      <c r="A343" s="35" t="s">
        <v>57</v>
      </c>
      <c r="E343" s="40" t="s">
        <v>5</v>
      </c>
    </row>
    <row r="344" spans="1:5" ht="12.75">
      <c r="A344" t="s">
        <v>58</v>
      </c>
      <c r="E344" s="39" t="s">
        <v>75</v>
      </c>
    </row>
    <row r="345" spans="1:16" ht="12.75">
      <c r="A345" t="s">
        <v>50</v>
      </c>
      <c s="34" t="s">
        <v>316</v>
      </c>
      <c s="34" t="s">
        <v>341</v>
      </c>
      <c s="35" t="s">
        <v>48</v>
      </c>
      <c s="6" t="s">
        <v>342</v>
      </c>
      <c s="36" t="s">
        <v>109</v>
      </c>
      <c s="37">
        <v>4</v>
      </c>
      <c s="36">
        <v>0</v>
      </c>
      <c s="36">
        <f>ROUND(G345*H345,6)</f>
      </c>
      <c r="L345" s="38">
        <v>0</v>
      </c>
      <c s="32">
        <f>ROUND(ROUND(L345,2)*ROUND(G345,3),2)</f>
      </c>
      <c s="36" t="s">
        <v>74</v>
      </c>
      <c>
        <f>(M345*21)/100</f>
      </c>
      <c t="s">
        <v>28</v>
      </c>
    </row>
    <row r="346" spans="1:5" ht="12.75">
      <c r="A346" s="35" t="s">
        <v>55</v>
      </c>
      <c r="E346" s="39" t="s">
        <v>5</v>
      </c>
    </row>
    <row r="347" spans="1:5" ht="12.75">
      <c r="A347" s="35" t="s">
        <v>57</v>
      </c>
      <c r="E347" s="40" t="s">
        <v>5</v>
      </c>
    </row>
    <row r="348" spans="1:5" ht="12.75">
      <c r="A348" t="s">
        <v>58</v>
      </c>
      <c r="E348" s="39" t="s">
        <v>75</v>
      </c>
    </row>
    <row r="349" spans="1:16" ht="12.75">
      <c r="A349" t="s">
        <v>50</v>
      </c>
      <c s="34" t="s">
        <v>319</v>
      </c>
      <c s="34" t="s">
        <v>344</v>
      </c>
      <c s="35" t="s">
        <v>48</v>
      </c>
      <c s="6" t="s">
        <v>345</v>
      </c>
      <c s="36" t="s">
        <v>109</v>
      </c>
      <c s="37">
        <v>2</v>
      </c>
      <c s="36">
        <v>0</v>
      </c>
      <c s="36">
        <f>ROUND(G349*H349,6)</f>
      </c>
      <c r="L349" s="38">
        <v>0</v>
      </c>
      <c s="32">
        <f>ROUND(ROUND(L349,2)*ROUND(G349,3),2)</f>
      </c>
      <c s="36" t="s">
        <v>74</v>
      </c>
      <c>
        <f>(M349*21)/100</f>
      </c>
      <c t="s">
        <v>28</v>
      </c>
    </row>
    <row r="350" spans="1:5" ht="12.75">
      <c r="A350" s="35" t="s">
        <v>55</v>
      </c>
      <c r="E350" s="39" t="s">
        <v>5</v>
      </c>
    </row>
    <row r="351" spans="1:5" ht="12.75">
      <c r="A351" s="35" t="s">
        <v>57</v>
      </c>
      <c r="E351" s="40" t="s">
        <v>5</v>
      </c>
    </row>
    <row r="352" spans="1:5" ht="12.75">
      <c r="A352" t="s">
        <v>58</v>
      </c>
      <c r="E352" s="39" t="s">
        <v>75</v>
      </c>
    </row>
    <row r="353" spans="1:16" ht="12.75">
      <c r="A353" t="s">
        <v>50</v>
      </c>
      <c s="34" t="s">
        <v>322</v>
      </c>
      <c s="34" t="s">
        <v>347</v>
      </c>
      <c s="35" t="s">
        <v>48</v>
      </c>
      <c s="6" t="s">
        <v>348</v>
      </c>
      <c s="36" t="s">
        <v>109</v>
      </c>
      <c s="37">
        <v>1</v>
      </c>
      <c s="36">
        <v>0</v>
      </c>
      <c s="36">
        <f>ROUND(G353*H353,6)</f>
      </c>
      <c r="L353" s="38">
        <v>0</v>
      </c>
      <c s="32">
        <f>ROUND(ROUND(L353,2)*ROUND(G353,3),2)</f>
      </c>
      <c s="36" t="s">
        <v>74</v>
      </c>
      <c>
        <f>(M353*21)/100</f>
      </c>
      <c t="s">
        <v>28</v>
      </c>
    </row>
    <row r="354" spans="1:5" ht="12.75">
      <c r="A354" s="35" t="s">
        <v>55</v>
      </c>
      <c r="E354" s="39" t="s">
        <v>5</v>
      </c>
    </row>
    <row r="355" spans="1:5" ht="12.75">
      <c r="A355" s="35" t="s">
        <v>57</v>
      </c>
      <c r="E355" s="40" t="s">
        <v>5</v>
      </c>
    </row>
    <row r="356" spans="1:5" ht="12.75">
      <c r="A356" t="s">
        <v>58</v>
      </c>
      <c r="E356" s="39" t="s">
        <v>75</v>
      </c>
    </row>
    <row r="357" spans="1:16" ht="12.75">
      <c r="A357" t="s">
        <v>50</v>
      </c>
      <c s="34" t="s">
        <v>325</v>
      </c>
      <c s="34" t="s">
        <v>350</v>
      </c>
      <c s="35" t="s">
        <v>48</v>
      </c>
      <c s="6" t="s">
        <v>351</v>
      </c>
      <c s="36" t="s">
        <v>109</v>
      </c>
      <c s="37">
        <v>1</v>
      </c>
      <c s="36">
        <v>0</v>
      </c>
      <c s="36">
        <f>ROUND(G357*H357,6)</f>
      </c>
      <c r="L357" s="38">
        <v>0</v>
      </c>
      <c s="32">
        <f>ROUND(ROUND(L357,2)*ROUND(G357,3),2)</f>
      </c>
      <c s="36" t="s">
        <v>74</v>
      </c>
      <c>
        <f>(M357*21)/100</f>
      </c>
      <c t="s">
        <v>28</v>
      </c>
    </row>
    <row r="358" spans="1:5" ht="12.75">
      <c r="A358" s="35" t="s">
        <v>55</v>
      </c>
      <c r="E358" s="39" t="s">
        <v>5</v>
      </c>
    </row>
    <row r="359" spans="1:5" ht="12.75">
      <c r="A359" s="35" t="s">
        <v>57</v>
      </c>
      <c r="E359" s="40" t="s">
        <v>5</v>
      </c>
    </row>
    <row r="360" spans="1:5" ht="12.75">
      <c r="A360" t="s">
        <v>58</v>
      </c>
      <c r="E360" s="39" t="s">
        <v>75</v>
      </c>
    </row>
    <row r="361" spans="1:16" ht="12.75">
      <c r="A361" t="s">
        <v>50</v>
      </c>
      <c s="34" t="s">
        <v>328</v>
      </c>
      <c s="34" t="s">
        <v>356</v>
      </c>
      <c s="35" t="s">
        <v>48</v>
      </c>
      <c s="6" t="s">
        <v>357</v>
      </c>
      <c s="36" t="s">
        <v>109</v>
      </c>
      <c s="37">
        <v>1</v>
      </c>
      <c s="36">
        <v>0</v>
      </c>
      <c s="36">
        <f>ROUND(G361*H361,6)</f>
      </c>
      <c r="L361" s="38">
        <v>0</v>
      </c>
      <c s="32">
        <f>ROUND(ROUND(L361,2)*ROUND(G361,3),2)</f>
      </c>
      <c s="36" t="s">
        <v>74</v>
      </c>
      <c>
        <f>(M361*21)/100</f>
      </c>
      <c t="s">
        <v>28</v>
      </c>
    </row>
    <row r="362" spans="1:5" ht="12.75">
      <c r="A362" s="35" t="s">
        <v>55</v>
      </c>
      <c r="E362" s="39" t="s">
        <v>5</v>
      </c>
    </row>
    <row r="363" spans="1:5" ht="12.75">
      <c r="A363" s="35" t="s">
        <v>57</v>
      </c>
      <c r="E363" s="40" t="s">
        <v>5</v>
      </c>
    </row>
    <row r="364" spans="1:5" ht="12.75">
      <c r="A364" t="s">
        <v>58</v>
      </c>
      <c r="E364" s="39" t="s">
        <v>75</v>
      </c>
    </row>
    <row r="365" spans="1:16" ht="12.75">
      <c r="A365" t="s">
        <v>50</v>
      </c>
      <c s="34" t="s">
        <v>331</v>
      </c>
      <c s="34" t="s">
        <v>359</v>
      </c>
      <c s="35" t="s">
        <v>48</v>
      </c>
      <c s="6" t="s">
        <v>360</v>
      </c>
      <c s="36" t="s">
        <v>109</v>
      </c>
      <c s="37">
        <v>1</v>
      </c>
      <c s="36">
        <v>0</v>
      </c>
      <c s="36">
        <f>ROUND(G365*H365,6)</f>
      </c>
      <c r="L365" s="38">
        <v>0</v>
      </c>
      <c s="32">
        <f>ROUND(ROUND(L365,2)*ROUND(G365,3),2)</f>
      </c>
      <c s="36" t="s">
        <v>74</v>
      </c>
      <c>
        <f>(M365*21)/100</f>
      </c>
      <c t="s">
        <v>28</v>
      </c>
    </row>
    <row r="366" spans="1:5" ht="12.75">
      <c r="A366" s="35" t="s">
        <v>55</v>
      </c>
      <c r="E366" s="39" t="s">
        <v>5</v>
      </c>
    </row>
    <row r="367" spans="1:5" ht="12.75">
      <c r="A367" s="35" t="s">
        <v>57</v>
      </c>
      <c r="E367" s="40" t="s">
        <v>5</v>
      </c>
    </row>
    <row r="368" spans="1:5" ht="12.75">
      <c r="A368" t="s">
        <v>58</v>
      </c>
      <c r="E368" s="39" t="s">
        <v>75</v>
      </c>
    </row>
    <row r="369" spans="1:16" ht="25.5">
      <c r="A369" t="s">
        <v>50</v>
      </c>
      <c s="34" t="s">
        <v>334</v>
      </c>
      <c s="34" t="s">
        <v>368</v>
      </c>
      <c s="35" t="s">
        <v>48</v>
      </c>
      <c s="6" t="s">
        <v>369</v>
      </c>
      <c s="36" t="s">
        <v>109</v>
      </c>
      <c s="37">
        <v>5</v>
      </c>
      <c s="36">
        <v>0</v>
      </c>
      <c s="36">
        <f>ROUND(G369*H369,6)</f>
      </c>
      <c r="L369" s="38">
        <v>0</v>
      </c>
      <c s="32">
        <f>ROUND(ROUND(L369,2)*ROUND(G369,3),2)</f>
      </c>
      <c s="36" t="s">
        <v>74</v>
      </c>
      <c>
        <f>(M369*21)/100</f>
      </c>
      <c t="s">
        <v>28</v>
      </c>
    </row>
    <row r="370" spans="1:5" ht="12.75">
      <c r="A370" s="35" t="s">
        <v>55</v>
      </c>
      <c r="E370" s="39" t="s">
        <v>5</v>
      </c>
    </row>
    <row r="371" spans="1:5" ht="12.75">
      <c r="A371" s="35" t="s">
        <v>57</v>
      </c>
      <c r="E371" s="40" t="s">
        <v>5</v>
      </c>
    </row>
    <row r="372" spans="1:5" ht="12.75">
      <c r="A372" t="s">
        <v>58</v>
      </c>
      <c r="E372" s="39" t="s">
        <v>75</v>
      </c>
    </row>
    <row r="373" spans="1:16" ht="12.75">
      <c r="A373" t="s">
        <v>50</v>
      </c>
      <c s="34" t="s">
        <v>337</v>
      </c>
      <c s="34" t="s">
        <v>377</v>
      </c>
      <c s="35" t="s">
        <v>48</v>
      </c>
      <c s="6" t="s">
        <v>378</v>
      </c>
      <c s="36" t="s">
        <v>109</v>
      </c>
      <c s="37">
        <v>8</v>
      </c>
      <c s="36">
        <v>0</v>
      </c>
      <c s="36">
        <f>ROUND(G373*H373,6)</f>
      </c>
      <c r="L373" s="38">
        <v>0</v>
      </c>
      <c s="32">
        <f>ROUND(ROUND(L373,2)*ROUND(G373,3),2)</f>
      </c>
      <c s="36" t="s">
        <v>74</v>
      </c>
      <c>
        <f>(M373*21)/100</f>
      </c>
      <c t="s">
        <v>28</v>
      </c>
    </row>
    <row r="374" spans="1:5" ht="12.75">
      <c r="A374" s="35" t="s">
        <v>55</v>
      </c>
      <c r="E374" s="39" t="s">
        <v>5</v>
      </c>
    </row>
    <row r="375" spans="1:5" ht="12.75">
      <c r="A375" s="35" t="s">
        <v>57</v>
      </c>
      <c r="E375" s="40" t="s">
        <v>5</v>
      </c>
    </row>
    <row r="376" spans="1:5" ht="12.75">
      <c r="A376" t="s">
        <v>58</v>
      </c>
      <c r="E376" s="39" t="s">
        <v>75</v>
      </c>
    </row>
    <row r="377" spans="1:16" ht="12.75">
      <c r="A377" t="s">
        <v>50</v>
      </c>
      <c s="34" t="s">
        <v>340</v>
      </c>
      <c s="34" t="s">
        <v>380</v>
      </c>
      <c s="35" t="s">
        <v>48</v>
      </c>
      <c s="6" t="s">
        <v>381</v>
      </c>
      <c s="36" t="s">
        <v>109</v>
      </c>
      <c s="37">
        <v>8</v>
      </c>
      <c s="36">
        <v>0</v>
      </c>
      <c s="36">
        <f>ROUND(G377*H377,6)</f>
      </c>
      <c r="L377" s="38">
        <v>0</v>
      </c>
      <c s="32">
        <f>ROUND(ROUND(L377,2)*ROUND(G377,3),2)</f>
      </c>
      <c s="36" t="s">
        <v>74</v>
      </c>
      <c>
        <f>(M377*21)/100</f>
      </c>
      <c t="s">
        <v>28</v>
      </c>
    </row>
    <row r="378" spans="1:5" ht="12.75">
      <c r="A378" s="35" t="s">
        <v>55</v>
      </c>
      <c r="E378" s="39" t="s">
        <v>5</v>
      </c>
    </row>
    <row r="379" spans="1:5" ht="12.75">
      <c r="A379" s="35" t="s">
        <v>57</v>
      </c>
      <c r="E379" s="40" t="s">
        <v>5</v>
      </c>
    </row>
    <row r="380" spans="1:5" ht="12.75">
      <c r="A380" t="s">
        <v>58</v>
      </c>
      <c r="E380" s="39" t="s">
        <v>75</v>
      </c>
    </row>
    <row r="381" spans="1:16" ht="12.75">
      <c r="A381" t="s">
        <v>50</v>
      </c>
      <c s="34" t="s">
        <v>343</v>
      </c>
      <c s="34" t="s">
        <v>580</v>
      </c>
      <c s="35" t="s">
        <v>48</v>
      </c>
      <c s="6" t="s">
        <v>581</v>
      </c>
      <c s="36" t="s">
        <v>109</v>
      </c>
      <c s="37">
        <v>4</v>
      </c>
      <c s="36">
        <v>0</v>
      </c>
      <c s="36">
        <f>ROUND(G381*H381,6)</f>
      </c>
      <c r="L381" s="38">
        <v>0</v>
      </c>
      <c s="32">
        <f>ROUND(ROUND(L381,2)*ROUND(G381,3),2)</f>
      </c>
      <c s="36" t="s">
        <v>74</v>
      </c>
      <c>
        <f>(M381*21)/100</f>
      </c>
      <c t="s">
        <v>28</v>
      </c>
    </row>
    <row r="382" spans="1:5" ht="12.75">
      <c r="A382" s="35" t="s">
        <v>55</v>
      </c>
      <c r="E382" s="39" t="s">
        <v>5</v>
      </c>
    </row>
    <row r="383" spans="1:5" ht="12.75">
      <c r="A383" s="35" t="s">
        <v>57</v>
      </c>
      <c r="E383" s="40" t="s">
        <v>5</v>
      </c>
    </row>
    <row r="384" spans="1:5" ht="12.75">
      <c r="A384" t="s">
        <v>58</v>
      </c>
      <c r="E384" s="39" t="s">
        <v>75</v>
      </c>
    </row>
    <row r="385" spans="1:16" ht="12.75">
      <c r="A385" t="s">
        <v>50</v>
      </c>
      <c s="34" t="s">
        <v>346</v>
      </c>
      <c s="34" t="s">
        <v>389</v>
      </c>
      <c s="35" t="s">
        <v>48</v>
      </c>
      <c s="6" t="s">
        <v>390</v>
      </c>
      <c s="36" t="s">
        <v>109</v>
      </c>
      <c s="37">
        <v>1</v>
      </c>
      <c s="36">
        <v>0</v>
      </c>
      <c s="36">
        <f>ROUND(G385*H385,6)</f>
      </c>
      <c r="L385" s="38">
        <v>0</v>
      </c>
      <c s="32">
        <f>ROUND(ROUND(L385,2)*ROUND(G385,3),2)</f>
      </c>
      <c s="36" t="s">
        <v>74</v>
      </c>
      <c>
        <f>(M385*21)/100</f>
      </c>
      <c t="s">
        <v>28</v>
      </c>
    </row>
    <row r="386" spans="1:5" ht="12.75">
      <c r="A386" s="35" t="s">
        <v>55</v>
      </c>
      <c r="E386" s="39" t="s">
        <v>5</v>
      </c>
    </row>
    <row r="387" spans="1:5" ht="12.75">
      <c r="A387" s="35" t="s">
        <v>57</v>
      </c>
      <c r="E387" s="40" t="s">
        <v>5</v>
      </c>
    </row>
    <row r="388" spans="1:5" ht="12.75">
      <c r="A388" t="s">
        <v>58</v>
      </c>
      <c r="E388" s="39" t="s">
        <v>75</v>
      </c>
    </row>
    <row r="389" spans="1:16" ht="12.75">
      <c r="A389" t="s">
        <v>50</v>
      </c>
      <c s="34" t="s">
        <v>349</v>
      </c>
      <c s="34" t="s">
        <v>392</v>
      </c>
      <c s="35" t="s">
        <v>48</v>
      </c>
      <c s="6" t="s">
        <v>393</v>
      </c>
      <c s="36" t="s">
        <v>109</v>
      </c>
      <c s="37">
        <v>1</v>
      </c>
      <c s="36">
        <v>0</v>
      </c>
      <c s="36">
        <f>ROUND(G389*H389,6)</f>
      </c>
      <c r="L389" s="38">
        <v>0</v>
      </c>
      <c s="32">
        <f>ROUND(ROUND(L389,2)*ROUND(G389,3),2)</f>
      </c>
      <c s="36" t="s">
        <v>74</v>
      </c>
      <c>
        <f>(M389*21)/100</f>
      </c>
      <c t="s">
        <v>28</v>
      </c>
    </row>
    <row r="390" spans="1:5" ht="12.75">
      <c r="A390" s="35" t="s">
        <v>55</v>
      </c>
      <c r="E390" s="39" t="s">
        <v>5</v>
      </c>
    </row>
    <row r="391" spans="1:5" ht="12.75">
      <c r="A391" s="35" t="s">
        <v>57</v>
      </c>
      <c r="E391" s="40" t="s">
        <v>5</v>
      </c>
    </row>
    <row r="392" spans="1:5" ht="12.75">
      <c r="A392" t="s">
        <v>58</v>
      </c>
      <c r="E392" s="39" t="s">
        <v>75</v>
      </c>
    </row>
    <row r="393" spans="1:16" ht="12.75">
      <c r="A393" t="s">
        <v>50</v>
      </c>
      <c s="34" t="s">
        <v>352</v>
      </c>
      <c s="34" t="s">
        <v>582</v>
      </c>
      <c s="35" t="s">
        <v>48</v>
      </c>
      <c s="6" t="s">
        <v>583</v>
      </c>
      <c s="36" t="s">
        <v>109</v>
      </c>
      <c s="37">
        <v>1</v>
      </c>
      <c s="36">
        <v>0</v>
      </c>
      <c s="36">
        <f>ROUND(G393*H393,6)</f>
      </c>
      <c r="L393" s="38">
        <v>0</v>
      </c>
      <c s="32">
        <f>ROUND(ROUND(L393,2)*ROUND(G393,3),2)</f>
      </c>
      <c s="36" t="s">
        <v>74</v>
      </c>
      <c>
        <f>(M393*21)/100</f>
      </c>
      <c t="s">
        <v>28</v>
      </c>
    </row>
    <row r="394" spans="1:5" ht="12.75">
      <c r="A394" s="35" t="s">
        <v>55</v>
      </c>
      <c r="E394" s="39" t="s">
        <v>5</v>
      </c>
    </row>
    <row r="395" spans="1:5" ht="12.75">
      <c r="A395" s="35" t="s">
        <v>57</v>
      </c>
      <c r="E395" s="40" t="s">
        <v>5</v>
      </c>
    </row>
    <row r="396" spans="1:5" ht="12.75">
      <c r="A396" t="s">
        <v>58</v>
      </c>
      <c r="E396" s="39" t="s">
        <v>75</v>
      </c>
    </row>
    <row r="397" spans="1:16" ht="25.5">
      <c r="A397" t="s">
        <v>50</v>
      </c>
      <c s="34" t="s">
        <v>355</v>
      </c>
      <c s="34" t="s">
        <v>395</v>
      </c>
      <c s="35" t="s">
        <v>48</v>
      </c>
      <c s="6" t="s">
        <v>396</v>
      </c>
      <c s="36" t="s">
        <v>109</v>
      </c>
      <c s="37">
        <v>1</v>
      </c>
      <c s="36">
        <v>0</v>
      </c>
      <c s="36">
        <f>ROUND(G397*H397,6)</f>
      </c>
      <c r="L397" s="38">
        <v>0</v>
      </c>
      <c s="32">
        <f>ROUND(ROUND(L397,2)*ROUND(G397,3),2)</f>
      </c>
      <c s="36" t="s">
        <v>74</v>
      </c>
      <c>
        <f>(M397*21)/100</f>
      </c>
      <c t="s">
        <v>28</v>
      </c>
    </row>
    <row r="398" spans="1:5" ht="12.75">
      <c r="A398" s="35" t="s">
        <v>55</v>
      </c>
      <c r="E398" s="39" t="s">
        <v>5</v>
      </c>
    </row>
    <row r="399" spans="1:5" ht="12.75">
      <c r="A399" s="35" t="s">
        <v>57</v>
      </c>
      <c r="E399" s="40" t="s">
        <v>5</v>
      </c>
    </row>
    <row r="400" spans="1:5" ht="12.75">
      <c r="A400" t="s">
        <v>58</v>
      </c>
      <c r="E400" s="39" t="s">
        <v>75</v>
      </c>
    </row>
    <row r="401" spans="1:16" ht="25.5">
      <c r="A401" t="s">
        <v>50</v>
      </c>
      <c s="34" t="s">
        <v>358</v>
      </c>
      <c s="34" t="s">
        <v>398</v>
      </c>
      <c s="35" t="s">
        <v>48</v>
      </c>
      <c s="6" t="s">
        <v>399</v>
      </c>
      <c s="36" t="s">
        <v>109</v>
      </c>
      <c s="37">
        <v>1</v>
      </c>
      <c s="36">
        <v>0</v>
      </c>
      <c s="36">
        <f>ROUND(G401*H401,6)</f>
      </c>
      <c r="L401" s="38">
        <v>0</v>
      </c>
      <c s="32">
        <f>ROUND(ROUND(L401,2)*ROUND(G401,3),2)</f>
      </c>
      <c s="36" t="s">
        <v>74</v>
      </c>
      <c>
        <f>(M401*21)/100</f>
      </c>
      <c t="s">
        <v>28</v>
      </c>
    </row>
    <row r="402" spans="1:5" ht="12.75">
      <c r="A402" s="35" t="s">
        <v>55</v>
      </c>
      <c r="E402" s="39" t="s">
        <v>5</v>
      </c>
    </row>
    <row r="403" spans="1:5" ht="12.75">
      <c r="A403" s="35" t="s">
        <v>57</v>
      </c>
      <c r="E403" s="40" t="s">
        <v>5</v>
      </c>
    </row>
    <row r="404" spans="1:5" ht="12.75">
      <c r="A404" t="s">
        <v>58</v>
      </c>
      <c r="E404" s="39" t="s">
        <v>75</v>
      </c>
    </row>
    <row r="405" spans="1:16" ht="25.5">
      <c r="A405" t="s">
        <v>50</v>
      </c>
      <c s="34" t="s">
        <v>361</v>
      </c>
      <c s="34" t="s">
        <v>584</v>
      </c>
      <c s="35" t="s">
        <v>48</v>
      </c>
      <c s="6" t="s">
        <v>585</v>
      </c>
      <c s="36" t="s">
        <v>109</v>
      </c>
      <c s="37">
        <v>1</v>
      </c>
      <c s="36">
        <v>0</v>
      </c>
      <c s="36">
        <f>ROUND(G405*H405,6)</f>
      </c>
      <c r="L405" s="38">
        <v>0</v>
      </c>
      <c s="32">
        <f>ROUND(ROUND(L405,2)*ROUND(G405,3),2)</f>
      </c>
      <c s="36" t="s">
        <v>74</v>
      </c>
      <c>
        <f>(M405*21)/100</f>
      </c>
      <c t="s">
        <v>28</v>
      </c>
    </row>
    <row r="406" spans="1:5" ht="12.75">
      <c r="A406" s="35" t="s">
        <v>55</v>
      </c>
      <c r="E406" s="39" t="s">
        <v>5</v>
      </c>
    </row>
    <row r="407" spans="1:5" ht="12.75">
      <c r="A407" s="35" t="s">
        <v>57</v>
      </c>
      <c r="E407" s="40" t="s">
        <v>5</v>
      </c>
    </row>
    <row r="408" spans="1:5" ht="12.75">
      <c r="A408" t="s">
        <v>58</v>
      </c>
      <c r="E408" s="39" t="s">
        <v>75</v>
      </c>
    </row>
    <row r="409" spans="1:16" ht="12.75">
      <c r="A409" t="s">
        <v>50</v>
      </c>
      <c s="34" t="s">
        <v>364</v>
      </c>
      <c s="34" t="s">
        <v>401</v>
      </c>
      <c s="35" t="s">
        <v>48</v>
      </c>
      <c s="6" t="s">
        <v>402</v>
      </c>
      <c s="36" t="s">
        <v>109</v>
      </c>
      <c s="37">
        <v>1</v>
      </c>
      <c s="36">
        <v>0</v>
      </c>
      <c s="36">
        <f>ROUND(G409*H409,6)</f>
      </c>
      <c r="L409" s="38">
        <v>0</v>
      </c>
      <c s="32">
        <f>ROUND(ROUND(L409,2)*ROUND(G409,3),2)</f>
      </c>
      <c s="36" t="s">
        <v>74</v>
      </c>
      <c>
        <f>(M409*21)/100</f>
      </c>
      <c t="s">
        <v>28</v>
      </c>
    </row>
    <row r="410" spans="1:5" ht="12.75">
      <c r="A410" s="35" t="s">
        <v>55</v>
      </c>
      <c r="E410" s="39" t="s">
        <v>5</v>
      </c>
    </row>
    <row r="411" spans="1:5" ht="12.75">
      <c r="A411" s="35" t="s">
        <v>57</v>
      </c>
      <c r="E411" s="40" t="s">
        <v>5</v>
      </c>
    </row>
    <row r="412" spans="1:5" ht="12.75">
      <c r="A412" t="s">
        <v>58</v>
      </c>
      <c r="E412" s="39" t="s">
        <v>75</v>
      </c>
    </row>
    <row r="413" spans="1:16" ht="12.75">
      <c r="A413" t="s">
        <v>50</v>
      </c>
      <c s="34" t="s">
        <v>367</v>
      </c>
      <c s="34" t="s">
        <v>404</v>
      </c>
      <c s="35" t="s">
        <v>48</v>
      </c>
      <c s="6" t="s">
        <v>405</v>
      </c>
      <c s="36" t="s">
        <v>109</v>
      </c>
      <c s="37">
        <v>1</v>
      </c>
      <c s="36">
        <v>0</v>
      </c>
      <c s="36">
        <f>ROUND(G413*H413,6)</f>
      </c>
      <c r="L413" s="38">
        <v>0</v>
      </c>
      <c s="32">
        <f>ROUND(ROUND(L413,2)*ROUND(G413,3),2)</f>
      </c>
      <c s="36" t="s">
        <v>74</v>
      </c>
      <c>
        <f>(M413*21)/100</f>
      </c>
      <c t="s">
        <v>28</v>
      </c>
    </row>
    <row r="414" spans="1:5" ht="12.75">
      <c r="A414" s="35" t="s">
        <v>55</v>
      </c>
      <c r="E414" s="39" t="s">
        <v>5</v>
      </c>
    </row>
    <row r="415" spans="1:5" ht="12.75">
      <c r="A415" s="35" t="s">
        <v>57</v>
      </c>
      <c r="E415" s="40" t="s">
        <v>5</v>
      </c>
    </row>
    <row r="416" spans="1:5" ht="12.75">
      <c r="A416" t="s">
        <v>58</v>
      </c>
      <c r="E416" s="39" t="s">
        <v>75</v>
      </c>
    </row>
    <row r="417" spans="1:16" ht="12.75">
      <c r="A417" t="s">
        <v>50</v>
      </c>
      <c s="34" t="s">
        <v>370</v>
      </c>
      <c s="34" t="s">
        <v>586</v>
      </c>
      <c s="35" t="s">
        <v>48</v>
      </c>
      <c s="6" t="s">
        <v>587</v>
      </c>
      <c s="36" t="s">
        <v>109</v>
      </c>
      <c s="37">
        <v>1</v>
      </c>
      <c s="36">
        <v>0</v>
      </c>
      <c s="36">
        <f>ROUND(G417*H417,6)</f>
      </c>
      <c r="L417" s="38">
        <v>0</v>
      </c>
      <c s="32">
        <f>ROUND(ROUND(L417,2)*ROUND(G417,3),2)</f>
      </c>
      <c s="36" t="s">
        <v>74</v>
      </c>
      <c>
        <f>(M417*21)/100</f>
      </c>
      <c t="s">
        <v>28</v>
      </c>
    </row>
    <row r="418" spans="1:5" ht="12.75">
      <c r="A418" s="35" t="s">
        <v>55</v>
      </c>
      <c r="E418" s="39" t="s">
        <v>5</v>
      </c>
    </row>
    <row r="419" spans="1:5" ht="12.75">
      <c r="A419" s="35" t="s">
        <v>57</v>
      </c>
      <c r="E419" s="40" t="s">
        <v>5</v>
      </c>
    </row>
    <row r="420" spans="1:5" ht="12.75">
      <c r="A420" t="s">
        <v>58</v>
      </c>
      <c r="E420" s="39" t="s">
        <v>75</v>
      </c>
    </row>
    <row r="421" spans="1:16" ht="12.75">
      <c r="A421" t="s">
        <v>50</v>
      </c>
      <c s="34" t="s">
        <v>373</v>
      </c>
      <c s="34" t="s">
        <v>407</v>
      </c>
      <c s="35" t="s">
        <v>48</v>
      </c>
      <c s="6" t="s">
        <v>408</v>
      </c>
      <c s="36" t="s">
        <v>109</v>
      </c>
      <c s="37">
        <v>1</v>
      </c>
      <c s="36">
        <v>0</v>
      </c>
      <c s="36">
        <f>ROUND(G421*H421,6)</f>
      </c>
      <c r="L421" s="38">
        <v>0</v>
      </c>
      <c s="32">
        <f>ROUND(ROUND(L421,2)*ROUND(G421,3),2)</f>
      </c>
      <c s="36" t="s">
        <v>74</v>
      </c>
      <c>
        <f>(M421*21)/100</f>
      </c>
      <c t="s">
        <v>28</v>
      </c>
    </row>
    <row r="422" spans="1:5" ht="12.75">
      <c r="A422" s="35" t="s">
        <v>55</v>
      </c>
      <c r="E422" s="39" t="s">
        <v>5</v>
      </c>
    </row>
    <row r="423" spans="1:5" ht="12.75">
      <c r="A423" s="35" t="s">
        <v>57</v>
      </c>
      <c r="E423" s="40" t="s">
        <v>5</v>
      </c>
    </row>
    <row r="424" spans="1:5" ht="12.75">
      <c r="A424" t="s">
        <v>58</v>
      </c>
      <c r="E424" s="39" t="s">
        <v>75</v>
      </c>
    </row>
    <row r="425" spans="1:16" ht="12.75">
      <c r="A425" t="s">
        <v>50</v>
      </c>
      <c s="34" t="s">
        <v>376</v>
      </c>
      <c s="34" t="s">
        <v>410</v>
      </c>
      <c s="35" t="s">
        <v>48</v>
      </c>
      <c s="6" t="s">
        <v>411</v>
      </c>
      <c s="36" t="s">
        <v>109</v>
      </c>
      <c s="37">
        <v>1</v>
      </c>
      <c s="36">
        <v>0</v>
      </c>
      <c s="36">
        <f>ROUND(G425*H425,6)</f>
      </c>
      <c r="L425" s="38">
        <v>0</v>
      </c>
      <c s="32">
        <f>ROUND(ROUND(L425,2)*ROUND(G425,3),2)</f>
      </c>
      <c s="36" t="s">
        <v>74</v>
      </c>
      <c>
        <f>(M425*21)/100</f>
      </c>
      <c t="s">
        <v>28</v>
      </c>
    </row>
    <row r="426" spans="1:5" ht="12.75">
      <c r="A426" s="35" t="s">
        <v>55</v>
      </c>
      <c r="E426" s="39" t="s">
        <v>5</v>
      </c>
    </row>
    <row r="427" spans="1:5" ht="12.75">
      <c r="A427" s="35" t="s">
        <v>57</v>
      </c>
      <c r="E427" s="40" t="s">
        <v>5</v>
      </c>
    </row>
    <row r="428" spans="1:5" ht="12.75">
      <c r="A428" t="s">
        <v>58</v>
      </c>
      <c r="E428" s="39" t="s">
        <v>75</v>
      </c>
    </row>
    <row r="429" spans="1:16" ht="12.75">
      <c r="A429" t="s">
        <v>50</v>
      </c>
      <c s="34" t="s">
        <v>379</v>
      </c>
      <c s="34" t="s">
        <v>588</v>
      </c>
      <c s="35" t="s">
        <v>48</v>
      </c>
      <c s="6" t="s">
        <v>589</v>
      </c>
      <c s="36" t="s">
        <v>109</v>
      </c>
      <c s="37">
        <v>1</v>
      </c>
      <c s="36">
        <v>0</v>
      </c>
      <c s="36">
        <f>ROUND(G429*H429,6)</f>
      </c>
      <c r="L429" s="38">
        <v>0</v>
      </c>
      <c s="32">
        <f>ROUND(ROUND(L429,2)*ROUND(G429,3),2)</f>
      </c>
      <c s="36" t="s">
        <v>74</v>
      </c>
      <c>
        <f>(M429*21)/100</f>
      </c>
      <c t="s">
        <v>28</v>
      </c>
    </row>
    <row r="430" spans="1:5" ht="12.75">
      <c r="A430" s="35" t="s">
        <v>55</v>
      </c>
      <c r="E430" s="39" t="s">
        <v>5</v>
      </c>
    </row>
    <row r="431" spans="1:5" ht="12.75">
      <c r="A431" s="35" t="s">
        <v>57</v>
      </c>
      <c r="E431" s="40" t="s">
        <v>5</v>
      </c>
    </row>
    <row r="432" spans="1:5" ht="12.75">
      <c r="A432" t="s">
        <v>58</v>
      </c>
      <c r="E432" s="39" t="s">
        <v>75</v>
      </c>
    </row>
    <row r="433" spans="1:16" ht="12.75">
      <c r="A433" t="s">
        <v>50</v>
      </c>
      <c s="34" t="s">
        <v>382</v>
      </c>
      <c s="34" t="s">
        <v>425</v>
      </c>
      <c s="35" t="s">
        <v>48</v>
      </c>
      <c s="6" t="s">
        <v>426</v>
      </c>
      <c s="36" t="s">
        <v>109</v>
      </c>
      <c s="37">
        <v>1</v>
      </c>
      <c s="36">
        <v>0</v>
      </c>
      <c s="36">
        <f>ROUND(G433*H433,6)</f>
      </c>
      <c r="L433" s="38">
        <v>0</v>
      </c>
      <c s="32">
        <f>ROUND(ROUND(L433,2)*ROUND(G433,3),2)</f>
      </c>
      <c s="36" t="s">
        <v>74</v>
      </c>
      <c>
        <f>(M433*21)/100</f>
      </c>
      <c t="s">
        <v>28</v>
      </c>
    </row>
    <row r="434" spans="1:5" ht="12.75">
      <c r="A434" s="35" t="s">
        <v>55</v>
      </c>
      <c r="E434" s="39" t="s">
        <v>5</v>
      </c>
    </row>
    <row r="435" spans="1:5" ht="12.75">
      <c r="A435" s="35" t="s">
        <v>57</v>
      </c>
      <c r="E435" s="40" t="s">
        <v>5</v>
      </c>
    </row>
    <row r="436" spans="1:5" ht="12.75">
      <c r="A436" t="s">
        <v>58</v>
      </c>
      <c r="E436" s="39" t="s">
        <v>75</v>
      </c>
    </row>
    <row r="437" spans="1:16" ht="12.75">
      <c r="A437" t="s">
        <v>50</v>
      </c>
      <c s="34" t="s">
        <v>385</v>
      </c>
      <c s="34" t="s">
        <v>428</v>
      </c>
      <c s="35" t="s">
        <v>48</v>
      </c>
      <c s="6" t="s">
        <v>429</v>
      </c>
      <c s="36" t="s">
        <v>109</v>
      </c>
      <c s="37">
        <v>1</v>
      </c>
      <c s="36">
        <v>0</v>
      </c>
      <c s="36">
        <f>ROUND(G437*H437,6)</f>
      </c>
      <c r="L437" s="38">
        <v>0</v>
      </c>
      <c s="32">
        <f>ROUND(ROUND(L437,2)*ROUND(G437,3),2)</f>
      </c>
      <c s="36" t="s">
        <v>74</v>
      </c>
      <c>
        <f>(M437*21)/100</f>
      </c>
      <c t="s">
        <v>28</v>
      </c>
    </row>
    <row r="438" spans="1:5" ht="12.75">
      <c r="A438" s="35" t="s">
        <v>55</v>
      </c>
      <c r="E438" s="39" t="s">
        <v>5</v>
      </c>
    </row>
    <row r="439" spans="1:5" ht="12.75">
      <c r="A439" s="35" t="s">
        <v>57</v>
      </c>
      <c r="E439" s="40" t="s">
        <v>5</v>
      </c>
    </row>
    <row r="440" spans="1:5" ht="12.75">
      <c r="A440" t="s">
        <v>58</v>
      </c>
      <c r="E440" s="39" t="s">
        <v>75</v>
      </c>
    </row>
    <row r="441" spans="1:16" ht="12.75">
      <c r="A441" t="s">
        <v>50</v>
      </c>
      <c s="34" t="s">
        <v>388</v>
      </c>
      <c s="34" t="s">
        <v>590</v>
      </c>
      <c s="35" t="s">
        <v>48</v>
      </c>
      <c s="6" t="s">
        <v>591</v>
      </c>
      <c s="36" t="s">
        <v>109</v>
      </c>
      <c s="37">
        <v>1</v>
      </c>
      <c s="36">
        <v>0</v>
      </c>
      <c s="36">
        <f>ROUND(G441*H441,6)</f>
      </c>
      <c r="L441" s="38">
        <v>0</v>
      </c>
      <c s="32">
        <f>ROUND(ROUND(L441,2)*ROUND(G441,3),2)</f>
      </c>
      <c s="36" t="s">
        <v>74</v>
      </c>
      <c>
        <f>(M441*21)/100</f>
      </c>
      <c t="s">
        <v>28</v>
      </c>
    </row>
    <row r="442" spans="1:5" ht="12.75">
      <c r="A442" s="35" t="s">
        <v>55</v>
      </c>
      <c r="E442" s="39" t="s">
        <v>5</v>
      </c>
    </row>
    <row r="443" spans="1:5" ht="12.75">
      <c r="A443" s="35" t="s">
        <v>57</v>
      </c>
      <c r="E443" s="40" t="s">
        <v>5</v>
      </c>
    </row>
    <row r="444" spans="1:5" ht="12.75">
      <c r="A444" t="s">
        <v>58</v>
      </c>
      <c r="E444" s="39" t="s">
        <v>75</v>
      </c>
    </row>
    <row r="445" spans="1:16" ht="12.75">
      <c r="A445" t="s">
        <v>50</v>
      </c>
      <c s="34" t="s">
        <v>391</v>
      </c>
      <c s="34" t="s">
        <v>431</v>
      </c>
      <c s="35" t="s">
        <v>48</v>
      </c>
      <c s="6" t="s">
        <v>432</v>
      </c>
      <c s="36" t="s">
        <v>109</v>
      </c>
      <c s="37">
        <v>1</v>
      </c>
      <c s="36">
        <v>0</v>
      </c>
      <c s="36">
        <f>ROUND(G445*H445,6)</f>
      </c>
      <c r="L445" s="38">
        <v>0</v>
      </c>
      <c s="32">
        <f>ROUND(ROUND(L445,2)*ROUND(G445,3),2)</f>
      </c>
      <c s="36" t="s">
        <v>74</v>
      </c>
      <c>
        <f>(M445*21)/100</f>
      </c>
      <c t="s">
        <v>28</v>
      </c>
    </row>
    <row r="446" spans="1:5" ht="12.75">
      <c r="A446" s="35" t="s">
        <v>55</v>
      </c>
      <c r="E446" s="39" t="s">
        <v>5</v>
      </c>
    </row>
    <row r="447" spans="1:5" ht="12.75">
      <c r="A447" s="35" t="s">
        <v>57</v>
      </c>
      <c r="E447" s="40" t="s">
        <v>5</v>
      </c>
    </row>
    <row r="448" spans="1:5" ht="12.75">
      <c r="A448" t="s">
        <v>58</v>
      </c>
      <c r="E448" s="39" t="s">
        <v>75</v>
      </c>
    </row>
    <row r="449" spans="1:16" ht="12.75">
      <c r="A449" t="s">
        <v>50</v>
      </c>
      <c s="34" t="s">
        <v>394</v>
      </c>
      <c s="34" t="s">
        <v>434</v>
      </c>
      <c s="35" t="s">
        <v>48</v>
      </c>
      <c s="6" t="s">
        <v>435</v>
      </c>
      <c s="36" t="s">
        <v>109</v>
      </c>
      <c s="37">
        <v>4</v>
      </c>
      <c s="36">
        <v>0</v>
      </c>
      <c s="36">
        <f>ROUND(G449*H449,6)</f>
      </c>
      <c r="L449" s="38">
        <v>0</v>
      </c>
      <c s="32">
        <f>ROUND(ROUND(L449,2)*ROUND(G449,3),2)</f>
      </c>
      <c s="36" t="s">
        <v>74</v>
      </c>
      <c>
        <f>(M449*21)/100</f>
      </c>
      <c t="s">
        <v>28</v>
      </c>
    </row>
    <row r="450" spans="1:5" ht="12.75">
      <c r="A450" s="35" t="s">
        <v>55</v>
      </c>
      <c r="E450" s="39" t="s">
        <v>5</v>
      </c>
    </row>
    <row r="451" spans="1:5" ht="12.75">
      <c r="A451" s="35" t="s">
        <v>57</v>
      </c>
      <c r="E451" s="40" t="s">
        <v>5</v>
      </c>
    </row>
    <row r="452" spans="1:5" ht="12.75">
      <c r="A452" t="s">
        <v>58</v>
      </c>
      <c r="E452" s="39" t="s">
        <v>75</v>
      </c>
    </row>
    <row r="453" spans="1:16" ht="12.75">
      <c r="A453" t="s">
        <v>50</v>
      </c>
      <c s="34" t="s">
        <v>397</v>
      </c>
      <c s="34" t="s">
        <v>437</v>
      </c>
      <c s="35" t="s">
        <v>48</v>
      </c>
      <c s="6" t="s">
        <v>438</v>
      </c>
      <c s="36" t="s">
        <v>109</v>
      </c>
      <c s="37">
        <v>4</v>
      </c>
      <c s="36">
        <v>0</v>
      </c>
      <c s="36">
        <f>ROUND(G453*H453,6)</f>
      </c>
      <c r="L453" s="38">
        <v>0</v>
      </c>
      <c s="32">
        <f>ROUND(ROUND(L453,2)*ROUND(G453,3),2)</f>
      </c>
      <c s="36" t="s">
        <v>74</v>
      </c>
      <c>
        <f>(M453*21)/100</f>
      </c>
      <c t="s">
        <v>28</v>
      </c>
    </row>
    <row r="454" spans="1:5" ht="12.75">
      <c r="A454" s="35" t="s">
        <v>55</v>
      </c>
      <c r="E454" s="39" t="s">
        <v>5</v>
      </c>
    </row>
    <row r="455" spans="1:5" ht="12.75">
      <c r="A455" s="35" t="s">
        <v>57</v>
      </c>
      <c r="E455" s="40" t="s">
        <v>5</v>
      </c>
    </row>
    <row r="456" spans="1:5" ht="12.75">
      <c r="A456" t="s">
        <v>58</v>
      </c>
      <c r="E456" s="39" t="s">
        <v>75</v>
      </c>
    </row>
    <row r="457" spans="1:16" ht="12.75">
      <c r="A457" t="s">
        <v>50</v>
      </c>
      <c s="34" t="s">
        <v>400</v>
      </c>
      <c s="34" t="s">
        <v>592</v>
      </c>
      <c s="35" t="s">
        <v>48</v>
      </c>
      <c s="6" t="s">
        <v>593</v>
      </c>
      <c s="36" t="s">
        <v>109</v>
      </c>
      <c s="37">
        <v>2</v>
      </c>
      <c s="36">
        <v>0</v>
      </c>
      <c s="36">
        <f>ROUND(G457*H457,6)</f>
      </c>
      <c r="L457" s="38">
        <v>0</v>
      </c>
      <c s="32">
        <f>ROUND(ROUND(L457,2)*ROUND(G457,3),2)</f>
      </c>
      <c s="36" t="s">
        <v>74</v>
      </c>
      <c>
        <f>(M457*21)/100</f>
      </c>
      <c t="s">
        <v>28</v>
      </c>
    </row>
    <row r="458" spans="1:5" ht="12.75">
      <c r="A458" s="35" t="s">
        <v>55</v>
      </c>
      <c r="E458" s="39" t="s">
        <v>5</v>
      </c>
    </row>
    <row r="459" spans="1:5" ht="12.75">
      <c r="A459" s="35" t="s">
        <v>57</v>
      </c>
      <c r="E459" s="40" t="s">
        <v>5</v>
      </c>
    </row>
    <row r="460" spans="1:5" ht="12.75">
      <c r="A460" t="s">
        <v>58</v>
      </c>
      <c r="E460" s="39" t="s">
        <v>75</v>
      </c>
    </row>
    <row r="461" spans="1:16" ht="12.75">
      <c r="A461" t="s">
        <v>50</v>
      </c>
      <c s="34" t="s">
        <v>403</v>
      </c>
      <c s="34" t="s">
        <v>594</v>
      </c>
      <c s="35" t="s">
        <v>48</v>
      </c>
      <c s="6" t="s">
        <v>595</v>
      </c>
      <c s="36" t="s">
        <v>109</v>
      </c>
      <c s="37">
        <v>2</v>
      </c>
      <c s="36">
        <v>0</v>
      </c>
      <c s="36">
        <f>ROUND(G461*H461,6)</f>
      </c>
      <c r="L461" s="38">
        <v>0</v>
      </c>
      <c s="32">
        <f>ROUND(ROUND(L461,2)*ROUND(G461,3),2)</f>
      </c>
      <c s="36" t="s">
        <v>74</v>
      </c>
      <c>
        <f>(M461*21)/100</f>
      </c>
      <c t="s">
        <v>28</v>
      </c>
    </row>
    <row r="462" spans="1:5" ht="12.75">
      <c r="A462" s="35" t="s">
        <v>55</v>
      </c>
      <c r="E462" s="39" t="s">
        <v>5</v>
      </c>
    </row>
    <row r="463" spans="1:5" ht="12.75">
      <c r="A463" s="35" t="s">
        <v>57</v>
      </c>
      <c r="E463" s="40" t="s">
        <v>5</v>
      </c>
    </row>
    <row r="464" spans="1:5" ht="12.75">
      <c r="A464" t="s">
        <v>58</v>
      </c>
      <c r="E464" s="39" t="s">
        <v>75</v>
      </c>
    </row>
    <row r="465" spans="1:16" ht="12.75">
      <c r="A465" t="s">
        <v>50</v>
      </c>
      <c s="34" t="s">
        <v>406</v>
      </c>
      <c s="34" t="s">
        <v>596</v>
      </c>
      <c s="35" t="s">
        <v>48</v>
      </c>
      <c s="6" t="s">
        <v>597</v>
      </c>
      <c s="36" t="s">
        <v>109</v>
      </c>
      <c s="37">
        <v>2</v>
      </c>
      <c s="36">
        <v>0</v>
      </c>
      <c s="36">
        <f>ROUND(G465*H465,6)</f>
      </c>
      <c r="L465" s="38">
        <v>0</v>
      </c>
      <c s="32">
        <f>ROUND(ROUND(L465,2)*ROUND(G465,3),2)</f>
      </c>
      <c s="36" t="s">
        <v>74</v>
      </c>
      <c>
        <f>(M465*21)/100</f>
      </c>
      <c t="s">
        <v>28</v>
      </c>
    </row>
    <row r="466" spans="1:5" ht="12.75">
      <c r="A466" s="35" t="s">
        <v>55</v>
      </c>
      <c r="E466" s="39" t="s">
        <v>5</v>
      </c>
    </row>
    <row r="467" spans="1:5" ht="12.75">
      <c r="A467" s="35" t="s">
        <v>57</v>
      </c>
      <c r="E467" s="40" t="s">
        <v>5</v>
      </c>
    </row>
    <row r="468" spans="1:5" ht="12.75">
      <c r="A468" t="s">
        <v>58</v>
      </c>
      <c r="E468" s="39" t="s">
        <v>75</v>
      </c>
    </row>
    <row r="469" spans="1:16" ht="12.75">
      <c r="A469" t="s">
        <v>50</v>
      </c>
      <c s="34" t="s">
        <v>409</v>
      </c>
      <c s="34" t="s">
        <v>440</v>
      </c>
      <c s="35" t="s">
        <v>48</v>
      </c>
      <c s="6" t="s">
        <v>441</v>
      </c>
      <c s="36" t="s">
        <v>109</v>
      </c>
      <c s="37">
        <v>1</v>
      </c>
      <c s="36">
        <v>0</v>
      </c>
      <c s="36">
        <f>ROUND(G469*H469,6)</f>
      </c>
      <c r="L469" s="38">
        <v>0</v>
      </c>
      <c s="32">
        <f>ROUND(ROUND(L469,2)*ROUND(G469,3),2)</f>
      </c>
      <c s="36" t="s">
        <v>74</v>
      </c>
      <c>
        <f>(M469*21)/100</f>
      </c>
      <c t="s">
        <v>28</v>
      </c>
    </row>
    <row r="470" spans="1:5" ht="12.75">
      <c r="A470" s="35" t="s">
        <v>55</v>
      </c>
      <c r="E470" s="39" t="s">
        <v>5</v>
      </c>
    </row>
    <row r="471" spans="1:5" ht="12.75">
      <c r="A471" s="35" t="s">
        <v>57</v>
      </c>
      <c r="E471" s="40" t="s">
        <v>5</v>
      </c>
    </row>
    <row r="472" spans="1:5" ht="12.75">
      <c r="A472" t="s">
        <v>58</v>
      </c>
      <c r="E472" s="39" t="s">
        <v>75</v>
      </c>
    </row>
    <row r="473" spans="1:16" ht="12.75">
      <c r="A473" t="s">
        <v>50</v>
      </c>
      <c s="34" t="s">
        <v>412</v>
      </c>
      <c s="34" t="s">
        <v>443</v>
      </c>
      <c s="35" t="s">
        <v>48</v>
      </c>
      <c s="6" t="s">
        <v>444</v>
      </c>
      <c s="36" t="s">
        <v>109</v>
      </c>
      <c s="37">
        <v>1</v>
      </c>
      <c s="36">
        <v>0</v>
      </c>
      <c s="36">
        <f>ROUND(G473*H473,6)</f>
      </c>
      <c r="L473" s="38">
        <v>0</v>
      </c>
      <c s="32">
        <f>ROUND(ROUND(L473,2)*ROUND(G473,3),2)</f>
      </c>
      <c s="36" t="s">
        <v>74</v>
      </c>
      <c>
        <f>(M473*21)/100</f>
      </c>
      <c t="s">
        <v>28</v>
      </c>
    </row>
    <row r="474" spans="1:5" ht="12.75">
      <c r="A474" s="35" t="s">
        <v>55</v>
      </c>
      <c r="E474" s="39" t="s">
        <v>5</v>
      </c>
    </row>
    <row r="475" spans="1:5" ht="12.75">
      <c r="A475" s="35" t="s">
        <v>57</v>
      </c>
      <c r="E475" s="40" t="s">
        <v>5</v>
      </c>
    </row>
    <row r="476" spans="1:5" ht="12.75">
      <c r="A476" t="s">
        <v>58</v>
      </c>
      <c r="E476" s="39" t="s">
        <v>75</v>
      </c>
    </row>
    <row r="477" spans="1:16" ht="12.75">
      <c r="A477" t="s">
        <v>50</v>
      </c>
      <c s="34" t="s">
        <v>415</v>
      </c>
      <c s="34" t="s">
        <v>446</v>
      </c>
      <c s="35" t="s">
        <v>48</v>
      </c>
      <c s="6" t="s">
        <v>447</v>
      </c>
      <c s="36" t="s">
        <v>448</v>
      </c>
      <c s="37">
        <v>92</v>
      </c>
      <c s="36">
        <v>0</v>
      </c>
      <c s="36">
        <f>ROUND(G477*H477,6)</f>
      </c>
      <c r="L477" s="38">
        <v>0</v>
      </c>
      <c s="32">
        <f>ROUND(ROUND(L477,2)*ROUND(G477,3),2)</f>
      </c>
      <c s="36" t="s">
        <v>74</v>
      </c>
      <c>
        <f>(M477*21)/100</f>
      </c>
      <c t="s">
        <v>28</v>
      </c>
    </row>
    <row r="478" spans="1:5" ht="12.75">
      <c r="A478" s="35" t="s">
        <v>55</v>
      </c>
      <c r="E478" s="39" t="s">
        <v>5</v>
      </c>
    </row>
    <row r="479" spans="1:5" ht="12.75">
      <c r="A479" s="35" t="s">
        <v>57</v>
      </c>
      <c r="E479" s="40" t="s">
        <v>5</v>
      </c>
    </row>
    <row r="480" spans="1:5" ht="114.75">
      <c r="A480" t="s">
        <v>58</v>
      </c>
      <c r="E480" s="39" t="s">
        <v>449</v>
      </c>
    </row>
    <row r="481" spans="1:16" ht="12.75">
      <c r="A481" t="s">
        <v>50</v>
      </c>
      <c s="34" t="s">
        <v>418</v>
      </c>
      <c s="34" t="s">
        <v>451</v>
      </c>
      <c s="35" t="s">
        <v>48</v>
      </c>
      <c s="6" t="s">
        <v>452</v>
      </c>
      <c s="36" t="s">
        <v>448</v>
      </c>
      <c s="37">
        <v>16</v>
      </c>
      <c s="36">
        <v>0</v>
      </c>
      <c s="36">
        <f>ROUND(G481*H481,6)</f>
      </c>
      <c r="L481" s="38">
        <v>0</v>
      </c>
      <c s="32">
        <f>ROUND(ROUND(L481,2)*ROUND(G481,3),2)</f>
      </c>
      <c s="36" t="s">
        <v>74</v>
      </c>
      <c>
        <f>(M481*21)/100</f>
      </c>
      <c t="s">
        <v>28</v>
      </c>
    </row>
    <row r="482" spans="1:5" ht="12.75">
      <c r="A482" s="35" t="s">
        <v>55</v>
      </c>
      <c r="E482" s="39" t="s">
        <v>5</v>
      </c>
    </row>
    <row r="483" spans="1:5" ht="12.75">
      <c r="A483" s="35" t="s">
        <v>57</v>
      </c>
      <c r="E483" s="40" t="s">
        <v>5</v>
      </c>
    </row>
    <row r="484" spans="1:5" ht="12.75">
      <c r="A484" t="s">
        <v>58</v>
      </c>
      <c r="E484" s="39" t="s">
        <v>75</v>
      </c>
    </row>
    <row r="485" spans="1:16" ht="12.75">
      <c r="A485" t="s">
        <v>50</v>
      </c>
      <c s="34" t="s">
        <v>421</v>
      </c>
      <c s="34" t="s">
        <v>454</v>
      </c>
      <c s="35" t="s">
        <v>48</v>
      </c>
      <c s="6" t="s">
        <v>455</v>
      </c>
      <c s="36" t="s">
        <v>109</v>
      </c>
      <c s="37">
        <v>2</v>
      </c>
      <c s="36">
        <v>0</v>
      </c>
      <c s="36">
        <f>ROUND(G485*H485,6)</f>
      </c>
      <c r="L485" s="38">
        <v>0</v>
      </c>
      <c s="32">
        <f>ROUND(ROUND(L485,2)*ROUND(G485,3),2)</f>
      </c>
      <c s="36" t="s">
        <v>74</v>
      </c>
      <c>
        <f>(M485*21)/100</f>
      </c>
      <c t="s">
        <v>28</v>
      </c>
    </row>
    <row r="486" spans="1:5" ht="12.75">
      <c r="A486" s="35" t="s">
        <v>55</v>
      </c>
      <c r="E486" s="39" t="s">
        <v>5</v>
      </c>
    </row>
    <row r="487" spans="1:5" ht="12.75">
      <c r="A487" s="35" t="s">
        <v>57</v>
      </c>
      <c r="E487" s="40" t="s">
        <v>5</v>
      </c>
    </row>
    <row r="488" spans="1:5" ht="12.75">
      <c r="A488" t="s">
        <v>58</v>
      </c>
      <c r="E488" s="39" t="s">
        <v>75</v>
      </c>
    </row>
    <row r="489" spans="1:16" ht="12.75">
      <c r="A489" t="s">
        <v>50</v>
      </c>
      <c s="34" t="s">
        <v>424</v>
      </c>
      <c s="34" t="s">
        <v>457</v>
      </c>
      <c s="35" t="s">
        <v>48</v>
      </c>
      <c s="6" t="s">
        <v>458</v>
      </c>
      <c s="36" t="s">
        <v>109</v>
      </c>
      <c s="37">
        <v>6</v>
      </c>
      <c s="36">
        <v>0</v>
      </c>
      <c s="36">
        <f>ROUND(G489*H489,6)</f>
      </c>
      <c r="L489" s="38">
        <v>0</v>
      </c>
      <c s="32">
        <f>ROUND(ROUND(L489,2)*ROUND(G489,3),2)</f>
      </c>
      <c s="36" t="s">
        <v>74</v>
      </c>
      <c>
        <f>(M489*21)/100</f>
      </c>
      <c t="s">
        <v>28</v>
      </c>
    </row>
    <row r="490" spans="1:5" ht="12.75">
      <c r="A490" s="35" t="s">
        <v>55</v>
      </c>
      <c r="E490" s="39" t="s">
        <v>5</v>
      </c>
    </row>
    <row r="491" spans="1:5" ht="12.75">
      <c r="A491" s="35" t="s">
        <v>57</v>
      </c>
      <c r="E491" s="40" t="s">
        <v>5</v>
      </c>
    </row>
    <row r="492" spans="1:5" ht="12.75">
      <c r="A492" t="s">
        <v>58</v>
      </c>
      <c r="E492" s="39" t="s">
        <v>75</v>
      </c>
    </row>
    <row r="493" spans="1:16" ht="25.5">
      <c r="A493" t="s">
        <v>50</v>
      </c>
      <c s="34" t="s">
        <v>427</v>
      </c>
      <c s="34" t="s">
        <v>460</v>
      </c>
      <c s="35" t="s">
        <v>48</v>
      </c>
      <c s="6" t="s">
        <v>461</v>
      </c>
      <c s="36" t="s">
        <v>109</v>
      </c>
      <c s="37">
        <v>2</v>
      </c>
      <c s="36">
        <v>0</v>
      </c>
      <c s="36">
        <f>ROUND(G493*H493,6)</f>
      </c>
      <c r="L493" s="38">
        <v>0</v>
      </c>
      <c s="32">
        <f>ROUND(ROUND(L493,2)*ROUND(G493,3),2)</f>
      </c>
      <c s="36" t="s">
        <v>74</v>
      </c>
      <c>
        <f>(M493*21)/100</f>
      </c>
      <c t="s">
        <v>28</v>
      </c>
    </row>
    <row r="494" spans="1:5" ht="12.75">
      <c r="A494" s="35" t="s">
        <v>55</v>
      </c>
      <c r="E494" s="39" t="s">
        <v>5</v>
      </c>
    </row>
    <row r="495" spans="1:5" ht="12.75">
      <c r="A495" s="35" t="s">
        <v>57</v>
      </c>
      <c r="E495" s="40" t="s">
        <v>5</v>
      </c>
    </row>
    <row r="496" spans="1:5" ht="12.75">
      <c r="A496" t="s">
        <v>58</v>
      </c>
      <c r="E496" s="39" t="s">
        <v>75</v>
      </c>
    </row>
    <row r="497" spans="1:16" ht="25.5">
      <c r="A497" t="s">
        <v>50</v>
      </c>
      <c s="34" t="s">
        <v>430</v>
      </c>
      <c s="34" t="s">
        <v>463</v>
      </c>
      <c s="35" t="s">
        <v>48</v>
      </c>
      <c s="6" t="s">
        <v>464</v>
      </c>
      <c s="36" t="s">
        <v>109</v>
      </c>
      <c s="37">
        <v>1</v>
      </c>
      <c s="36">
        <v>0</v>
      </c>
      <c s="36">
        <f>ROUND(G497*H497,6)</f>
      </c>
      <c r="L497" s="38">
        <v>0</v>
      </c>
      <c s="32">
        <f>ROUND(ROUND(L497,2)*ROUND(G497,3),2)</f>
      </c>
      <c s="36" t="s">
        <v>74</v>
      </c>
      <c>
        <f>(M497*21)/100</f>
      </c>
      <c t="s">
        <v>28</v>
      </c>
    </row>
    <row r="498" spans="1:5" ht="12.75">
      <c r="A498" s="35" t="s">
        <v>55</v>
      </c>
      <c r="E498" s="39" t="s">
        <v>5</v>
      </c>
    </row>
    <row r="499" spans="1:5" ht="12.75">
      <c r="A499" s="35" t="s">
        <v>57</v>
      </c>
      <c r="E499" s="40" t="s">
        <v>5</v>
      </c>
    </row>
    <row r="500" spans="1:5" ht="12.75">
      <c r="A500" t="s">
        <v>58</v>
      </c>
      <c r="E500" s="39" t="s">
        <v>75</v>
      </c>
    </row>
    <row r="501" spans="1:16" ht="12.75">
      <c r="A501" t="s">
        <v>50</v>
      </c>
      <c s="34" t="s">
        <v>433</v>
      </c>
      <c s="34" t="s">
        <v>466</v>
      </c>
      <c s="35" t="s">
        <v>48</v>
      </c>
      <c s="6" t="s">
        <v>467</v>
      </c>
      <c s="36" t="s">
        <v>448</v>
      </c>
      <c s="37">
        <v>72</v>
      </c>
      <c s="36">
        <v>0</v>
      </c>
      <c s="36">
        <f>ROUND(G501*H501,6)</f>
      </c>
      <c r="L501" s="38">
        <v>0</v>
      </c>
      <c s="32">
        <f>ROUND(ROUND(L501,2)*ROUND(G501,3),2)</f>
      </c>
      <c s="36" t="s">
        <v>74</v>
      </c>
      <c>
        <f>(M501*21)/100</f>
      </c>
      <c t="s">
        <v>28</v>
      </c>
    </row>
    <row r="502" spans="1:5" ht="12.75">
      <c r="A502" s="35" t="s">
        <v>55</v>
      </c>
      <c r="E502" s="39" t="s">
        <v>5</v>
      </c>
    </row>
    <row r="503" spans="1:5" ht="12.75">
      <c r="A503" s="35" t="s">
        <v>57</v>
      </c>
      <c r="E503" s="40" t="s">
        <v>5</v>
      </c>
    </row>
    <row r="504" spans="1:5" ht="12.75">
      <c r="A504" t="s">
        <v>58</v>
      </c>
      <c r="E504" s="39" t="s">
        <v>75</v>
      </c>
    </row>
    <row r="505" spans="1:16" ht="12.75">
      <c r="A505" t="s">
        <v>50</v>
      </c>
      <c s="34" t="s">
        <v>436</v>
      </c>
      <c s="34" t="s">
        <v>469</v>
      </c>
      <c s="35" t="s">
        <v>48</v>
      </c>
      <c s="6" t="s">
        <v>470</v>
      </c>
      <c s="36" t="s">
        <v>109</v>
      </c>
      <c s="37">
        <v>2</v>
      </c>
      <c s="36">
        <v>0</v>
      </c>
      <c s="36">
        <f>ROUND(G505*H505,6)</f>
      </c>
      <c r="L505" s="38">
        <v>0</v>
      </c>
      <c s="32">
        <f>ROUND(ROUND(L505,2)*ROUND(G505,3),2)</f>
      </c>
      <c s="36" t="s">
        <v>74</v>
      </c>
      <c>
        <f>(M505*21)/100</f>
      </c>
      <c t="s">
        <v>28</v>
      </c>
    </row>
    <row r="506" spans="1:5" ht="12.75">
      <c r="A506" s="35" t="s">
        <v>55</v>
      </c>
      <c r="E506" s="39" t="s">
        <v>5</v>
      </c>
    </row>
    <row r="507" spans="1:5" ht="12.75">
      <c r="A507" s="35" t="s">
        <v>57</v>
      </c>
      <c r="E507" s="40" t="s">
        <v>5</v>
      </c>
    </row>
    <row r="508" spans="1:5" ht="12.75">
      <c r="A508" t="s">
        <v>58</v>
      </c>
      <c r="E508" s="39" t="s">
        <v>75</v>
      </c>
    </row>
    <row r="509" spans="1:16" ht="25.5">
      <c r="A509" t="s">
        <v>50</v>
      </c>
      <c s="34" t="s">
        <v>439</v>
      </c>
      <c s="34" t="s">
        <v>598</v>
      </c>
      <c s="35" t="s">
        <v>48</v>
      </c>
      <c s="6" t="s">
        <v>599</v>
      </c>
      <c s="36" t="s">
        <v>79</v>
      </c>
      <c s="37">
        <v>455</v>
      </c>
      <c s="36">
        <v>0</v>
      </c>
      <c s="36">
        <f>ROUND(G509*H509,6)</f>
      </c>
      <c r="L509" s="38">
        <v>0</v>
      </c>
      <c s="32">
        <f>ROUND(ROUND(L509,2)*ROUND(G509,3),2)</f>
      </c>
      <c s="36" t="s">
        <v>74</v>
      </c>
      <c>
        <f>(M509*21)/100</f>
      </c>
      <c t="s">
        <v>28</v>
      </c>
    </row>
    <row r="510" spans="1:5" ht="12.75">
      <c r="A510" s="35" t="s">
        <v>55</v>
      </c>
      <c r="E510" s="39" t="s">
        <v>5</v>
      </c>
    </row>
    <row r="511" spans="1:5" ht="12.75">
      <c r="A511" s="35" t="s">
        <v>57</v>
      </c>
      <c r="E511" s="40" t="s">
        <v>5</v>
      </c>
    </row>
    <row r="512" spans="1:5" ht="12.75">
      <c r="A512" t="s">
        <v>58</v>
      </c>
      <c r="E512" s="39" t="s">
        <v>75</v>
      </c>
    </row>
    <row r="513" spans="1:16" ht="12.75">
      <c r="A513" t="s">
        <v>50</v>
      </c>
      <c s="34" t="s">
        <v>442</v>
      </c>
      <c s="34" t="s">
        <v>520</v>
      </c>
      <c s="35" t="s">
        <v>48</v>
      </c>
      <c s="6" t="s">
        <v>521</v>
      </c>
      <c s="36" t="s">
        <v>109</v>
      </c>
      <c s="37">
        <v>1</v>
      </c>
      <c s="36">
        <v>0</v>
      </c>
      <c s="36">
        <f>ROUND(G513*H513,6)</f>
      </c>
      <c r="L513" s="38">
        <v>0</v>
      </c>
      <c s="32">
        <f>ROUND(ROUND(L513,2)*ROUND(G513,3),2)</f>
      </c>
      <c s="36" t="s">
        <v>74</v>
      </c>
      <c>
        <f>(M513*21)/100</f>
      </c>
      <c t="s">
        <v>28</v>
      </c>
    </row>
    <row r="514" spans="1:5" ht="12.75">
      <c r="A514" s="35" t="s">
        <v>55</v>
      </c>
      <c r="E514" s="39" t="s">
        <v>5</v>
      </c>
    </row>
    <row r="515" spans="1:5" ht="12.75">
      <c r="A515" s="35" t="s">
        <v>57</v>
      </c>
      <c r="E515" s="40" t="s">
        <v>5</v>
      </c>
    </row>
    <row r="516" spans="1:5" ht="12.75">
      <c r="A516" t="s">
        <v>58</v>
      </c>
      <c r="E516" s="39" t="s">
        <v>75</v>
      </c>
    </row>
    <row r="517" spans="1:16" ht="12.75">
      <c r="A517" t="s">
        <v>50</v>
      </c>
      <c s="34" t="s">
        <v>445</v>
      </c>
      <c s="34" t="s">
        <v>523</v>
      </c>
      <c s="35" t="s">
        <v>48</v>
      </c>
      <c s="6" t="s">
        <v>524</v>
      </c>
      <c s="36" t="s">
        <v>109</v>
      </c>
      <c s="37">
        <v>1</v>
      </c>
      <c s="36">
        <v>0</v>
      </c>
      <c s="36">
        <f>ROUND(G517*H517,6)</f>
      </c>
      <c r="L517" s="38">
        <v>0</v>
      </c>
      <c s="32">
        <f>ROUND(ROUND(L517,2)*ROUND(G517,3),2)</f>
      </c>
      <c s="36" t="s">
        <v>74</v>
      </c>
      <c>
        <f>(M517*21)/100</f>
      </c>
      <c t="s">
        <v>28</v>
      </c>
    </row>
    <row r="518" spans="1:5" ht="12.75">
      <c r="A518" s="35" t="s">
        <v>55</v>
      </c>
      <c r="E518" s="39" t="s">
        <v>5</v>
      </c>
    </row>
    <row r="519" spans="1:5" ht="12.75">
      <c r="A519" s="35" t="s">
        <v>57</v>
      </c>
      <c r="E519" s="40" t="s">
        <v>5</v>
      </c>
    </row>
    <row r="520" spans="1:5" ht="12.75">
      <c r="A520" t="s">
        <v>58</v>
      </c>
      <c r="E520" s="39" t="s">
        <v>75</v>
      </c>
    </row>
    <row r="521" spans="1:13" ht="12.75">
      <c r="A521" t="s">
        <v>47</v>
      </c>
      <c r="C521" s="31" t="s">
        <v>80</v>
      </c>
      <c r="E521" s="33" t="s">
        <v>525</v>
      </c>
      <c r="J521" s="32">
        <f>0</f>
      </c>
      <c s="32">
        <f>0</f>
      </c>
      <c s="32">
        <f>0+L522</f>
      </c>
      <c s="32">
        <f>0+M522</f>
      </c>
    </row>
    <row r="522" spans="1:16" ht="12.75">
      <c r="A522" t="s">
        <v>50</v>
      </c>
      <c s="34" t="s">
        <v>450</v>
      </c>
      <c s="34" t="s">
        <v>527</v>
      </c>
      <c s="35" t="s">
        <v>48</v>
      </c>
      <c s="6" t="s">
        <v>528</v>
      </c>
      <c s="36" t="s">
        <v>79</v>
      </c>
      <c s="37">
        <v>15</v>
      </c>
      <c s="36">
        <v>0</v>
      </c>
      <c s="36">
        <f>ROUND(G522*H522,6)</f>
      </c>
      <c r="L522" s="38">
        <v>0</v>
      </c>
      <c s="32">
        <f>ROUND(ROUND(L522,2)*ROUND(G522,3),2)</f>
      </c>
      <c s="36" t="s">
        <v>74</v>
      </c>
      <c>
        <f>(M522*21)/100</f>
      </c>
      <c t="s">
        <v>28</v>
      </c>
    </row>
    <row r="523" spans="1:5" ht="12.75">
      <c r="A523" s="35" t="s">
        <v>55</v>
      </c>
      <c r="E523" s="39" t="s">
        <v>5</v>
      </c>
    </row>
    <row r="524" spans="1:5" ht="12.75">
      <c r="A524" s="35" t="s">
        <v>57</v>
      </c>
      <c r="E524" s="40" t="s">
        <v>5</v>
      </c>
    </row>
    <row r="525" spans="1:5" ht="12.75">
      <c r="A525" t="s">
        <v>58</v>
      </c>
      <c r="E525" s="39" t="s">
        <v>75</v>
      </c>
    </row>
    <row r="526" spans="1:13" ht="12.75">
      <c r="A526" t="s">
        <v>47</v>
      </c>
      <c r="C526" s="31" t="s">
        <v>84</v>
      </c>
      <c r="E526" s="33" t="s">
        <v>529</v>
      </c>
      <c r="J526" s="32">
        <f>0</f>
      </c>
      <c s="32">
        <f>0</f>
      </c>
      <c s="32">
        <f>0+L527+L531</f>
      </c>
      <c s="32">
        <f>0+M527+M531</f>
      </c>
    </row>
    <row r="527" spans="1:16" ht="25.5">
      <c r="A527" t="s">
        <v>50</v>
      </c>
      <c s="34" t="s">
        <v>453</v>
      </c>
      <c s="34" t="s">
        <v>531</v>
      </c>
      <c s="35" t="s">
        <v>48</v>
      </c>
      <c s="6" t="s">
        <v>532</v>
      </c>
      <c s="36" t="s">
        <v>109</v>
      </c>
      <c s="37">
        <v>2</v>
      </c>
      <c s="36">
        <v>0</v>
      </c>
      <c s="36">
        <f>ROUND(G527*H527,6)</f>
      </c>
      <c r="L527" s="38">
        <v>0</v>
      </c>
      <c s="32">
        <f>ROUND(ROUND(L527,2)*ROUND(G527,3),2)</f>
      </c>
      <c s="36" t="s">
        <v>74</v>
      </c>
      <c>
        <f>(M527*21)/100</f>
      </c>
      <c t="s">
        <v>28</v>
      </c>
    </row>
    <row r="528" spans="1:5" ht="12.75">
      <c r="A528" s="35" t="s">
        <v>55</v>
      </c>
      <c r="E528" s="39" t="s">
        <v>5</v>
      </c>
    </row>
    <row r="529" spans="1:5" ht="12.75">
      <c r="A529" s="35" t="s">
        <v>57</v>
      </c>
      <c r="E529" s="40" t="s">
        <v>5</v>
      </c>
    </row>
    <row r="530" spans="1:5" ht="12.75">
      <c r="A530" t="s">
        <v>58</v>
      </c>
      <c r="E530" s="39" t="s">
        <v>75</v>
      </c>
    </row>
    <row r="531" spans="1:16" ht="12.75">
      <c r="A531" t="s">
        <v>50</v>
      </c>
      <c s="34" t="s">
        <v>456</v>
      </c>
      <c s="34" t="s">
        <v>534</v>
      </c>
      <c s="35" t="s">
        <v>48</v>
      </c>
      <c s="6" t="s">
        <v>535</v>
      </c>
      <c s="36" t="s">
        <v>109</v>
      </c>
      <c s="37">
        <v>2</v>
      </c>
      <c s="36">
        <v>0</v>
      </c>
      <c s="36">
        <f>ROUND(G531*H531,6)</f>
      </c>
      <c r="L531" s="38">
        <v>0</v>
      </c>
      <c s="32">
        <f>ROUND(ROUND(L531,2)*ROUND(G531,3),2)</f>
      </c>
      <c s="36" t="s">
        <v>74</v>
      </c>
      <c>
        <f>(M531*21)/100</f>
      </c>
      <c t="s">
        <v>28</v>
      </c>
    </row>
    <row r="532" spans="1:5" ht="12.75">
      <c r="A532" s="35" t="s">
        <v>55</v>
      </c>
      <c r="E532" s="39" t="s">
        <v>5</v>
      </c>
    </row>
    <row r="533" spans="1:5" ht="12.75">
      <c r="A533" s="35" t="s">
        <v>57</v>
      </c>
      <c r="E533" s="40" t="s">
        <v>5</v>
      </c>
    </row>
    <row r="534" spans="1:5" ht="12.75">
      <c r="A534" t="s">
        <v>58</v>
      </c>
      <c r="E534" s="39" t="s">
        <v>75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xml><?xml version="1.0" encoding="utf-8"?>
<worksheet xmlns="http://schemas.openxmlformats.org/spreadsheetml/2006/main" xmlns:r="http://schemas.openxmlformats.org/officeDocument/2006/relationships">
  <dimension ref="A1:T15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14</v>
      </c>
      <c s="41">
        <f>Rekapitulace!C10</f>
      </c>
      <c s="20" t="s">
        <v>0</v>
      </c>
      <c t="s">
        <v>23</v>
      </c>
      <c t="s">
        <v>28</v>
      </c>
    </row>
    <row r="4" spans="1:16" ht="32" customHeight="1">
      <c r="A4" s="24" t="s">
        <v>20</v>
      </c>
      <c s="25" t="s">
        <v>29</v>
      </c>
      <c s="27" t="s">
        <v>14</v>
      </c>
      <c r="E4" s="26" t="s">
        <v>15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COUNTIFS(L8:L147,"=0",A8:A147,"P")+COUNTIFS(L8:L147,"",A8:A147,"P")+SUM(Q8:Q147)</f>
      </c>
    </row>
    <row r="8" spans="1:13" ht="12.75">
      <c r="A8" t="s">
        <v>45</v>
      </c>
      <c r="C8" s="28" t="s">
        <v>602</v>
      </c>
      <c r="E8" s="30" t="s">
        <v>601</v>
      </c>
      <c r="J8" s="29">
        <f>0+J9+J138</f>
      </c>
      <c s="29">
        <f>0+K9+K138</f>
      </c>
      <c s="29">
        <f>0+L9+L138</f>
      </c>
      <c s="29">
        <f>0+M9+M138</f>
      </c>
    </row>
    <row r="9" spans="1:13" ht="12.75">
      <c r="A9" t="s">
        <v>47</v>
      </c>
      <c r="C9" s="31" t="s">
        <v>4</v>
      </c>
      <c r="E9" s="33" t="s">
        <v>603</v>
      </c>
      <c r="J9" s="32">
        <f>0</f>
      </c>
      <c s="32">
        <f>0</f>
      </c>
      <c s="32">
        <f>0+L10+L14+L18+L22+L26+L30+L34+L38+L42+L46+L50+L54+L58+L62+L66+L70+L74+L78+L82+L86+L90+L94+L98+L102+L106+L110+L114+L118+L122+L126+L130+L134</f>
      </c>
      <c s="32">
        <f>0+M10+M14+M18+M22+M26+M30+M34+M38+M42+M46+M50+M54+M58+M62+M66+M70+M74+M78+M82+M86+M90+M94+M98+M102+M106+M110+M114+M118+M122+M126+M130+M134</f>
      </c>
    </row>
    <row r="10" spans="1:16" ht="12.75">
      <c r="A10" t="s">
        <v>50</v>
      </c>
      <c s="34" t="s">
        <v>4</v>
      </c>
      <c s="34" t="s">
        <v>604</v>
      </c>
      <c s="35" t="s">
        <v>48</v>
      </c>
      <c s="6" t="s">
        <v>605</v>
      </c>
      <c s="36" t="s">
        <v>100</v>
      </c>
      <c s="37">
        <v>5</v>
      </c>
      <c s="36">
        <v>0</v>
      </c>
      <c s="36">
        <f>ROUND(G10*H10,6)</f>
      </c>
      <c r="L10" s="38">
        <v>0</v>
      </c>
      <c s="32">
        <f>ROUND(ROUND(L10,2)*ROUND(G10,3),2)</f>
      </c>
      <c s="36" t="s">
        <v>74</v>
      </c>
      <c>
        <f>(M10*21)/100</f>
      </c>
      <c t="s">
        <v>28</v>
      </c>
    </row>
    <row r="11" spans="1:5" ht="12.75">
      <c r="A11" s="35" t="s">
        <v>55</v>
      </c>
      <c r="E11" s="39" t="s">
        <v>5</v>
      </c>
    </row>
    <row r="12" spans="1:5" ht="12.75">
      <c r="A12" s="35" t="s">
        <v>57</v>
      </c>
      <c r="E12" s="40" t="s">
        <v>606</v>
      </c>
    </row>
    <row r="13" spans="1:5" ht="12.75">
      <c r="A13" t="s">
        <v>58</v>
      </c>
      <c r="E13" s="39" t="s">
        <v>607</v>
      </c>
    </row>
    <row r="14" spans="1:16" ht="12.75">
      <c r="A14" t="s">
        <v>50</v>
      </c>
      <c s="34" t="s">
        <v>28</v>
      </c>
      <c s="34" t="s">
        <v>608</v>
      </c>
      <c s="35" t="s">
        <v>48</v>
      </c>
      <c s="6" t="s">
        <v>609</v>
      </c>
      <c s="36" t="s">
        <v>109</v>
      </c>
      <c s="37">
        <v>6</v>
      </c>
      <c s="36">
        <v>0</v>
      </c>
      <c s="36">
        <f>ROUND(G14*H14,6)</f>
      </c>
      <c r="L14" s="38">
        <v>0</v>
      </c>
      <c s="32">
        <f>ROUND(ROUND(L14,2)*ROUND(G14,3),2)</f>
      </c>
      <c s="36" t="s">
        <v>74</v>
      </c>
      <c>
        <f>(M14*21)/100</f>
      </c>
      <c t="s">
        <v>28</v>
      </c>
    </row>
    <row r="15" spans="1:5" ht="12.75">
      <c r="A15" s="35" t="s">
        <v>55</v>
      </c>
      <c r="E15" s="39" t="s">
        <v>5</v>
      </c>
    </row>
    <row r="16" spans="1:5" ht="12.75">
      <c r="A16" s="35" t="s">
        <v>57</v>
      </c>
      <c r="E16" s="40" t="s">
        <v>606</v>
      </c>
    </row>
    <row r="17" spans="1:5" ht="12.75">
      <c r="A17" t="s">
        <v>58</v>
      </c>
      <c r="E17" s="39" t="s">
        <v>607</v>
      </c>
    </row>
    <row r="18" spans="1:16" ht="12.75">
      <c r="A18" t="s">
        <v>50</v>
      </c>
      <c s="34" t="s">
        <v>26</v>
      </c>
      <c s="34" t="s">
        <v>71</v>
      </c>
      <c s="35" t="s">
        <v>48</v>
      </c>
      <c s="6" t="s">
        <v>72</v>
      </c>
      <c s="36" t="s">
        <v>73</v>
      </c>
      <c s="37">
        <v>22.17</v>
      </c>
      <c s="36">
        <v>0</v>
      </c>
      <c s="36">
        <f>ROUND(G18*H18,6)</f>
      </c>
      <c r="L18" s="38">
        <v>0</v>
      </c>
      <c s="32">
        <f>ROUND(ROUND(L18,2)*ROUND(G18,3),2)</f>
      </c>
      <c s="36" t="s">
        <v>74</v>
      </c>
      <c>
        <f>(M18*21)/100</f>
      </c>
      <c t="s">
        <v>28</v>
      </c>
    </row>
    <row r="19" spans="1:5" ht="12.75">
      <c r="A19" s="35" t="s">
        <v>55</v>
      </c>
      <c r="E19" s="39" t="s">
        <v>5</v>
      </c>
    </row>
    <row r="20" spans="1:5" ht="12.75">
      <c r="A20" s="35" t="s">
        <v>57</v>
      </c>
      <c r="E20" s="40" t="s">
        <v>606</v>
      </c>
    </row>
    <row r="21" spans="1:5" ht="12.75">
      <c r="A21" t="s">
        <v>58</v>
      </c>
      <c r="E21" s="39" t="s">
        <v>607</v>
      </c>
    </row>
    <row r="22" spans="1:16" ht="12.75">
      <c r="A22" t="s">
        <v>50</v>
      </c>
      <c s="34" t="s">
        <v>64</v>
      </c>
      <c s="34" t="s">
        <v>81</v>
      </c>
      <c s="35" t="s">
        <v>48</v>
      </c>
      <c s="6" t="s">
        <v>82</v>
      </c>
      <c s="36" t="s">
        <v>73</v>
      </c>
      <c s="37">
        <v>22.17</v>
      </c>
      <c s="36">
        <v>0</v>
      </c>
      <c s="36">
        <f>ROUND(G22*H22,6)</f>
      </c>
      <c r="L22" s="38">
        <v>0</v>
      </c>
      <c s="32">
        <f>ROUND(ROUND(L22,2)*ROUND(G22,3),2)</f>
      </c>
      <c s="36" t="s">
        <v>74</v>
      </c>
      <c>
        <f>(M22*21)/100</f>
      </c>
      <c t="s">
        <v>28</v>
      </c>
    </row>
    <row r="23" spans="1:5" ht="12.75">
      <c r="A23" s="35" t="s">
        <v>55</v>
      </c>
      <c r="E23" s="39" t="s">
        <v>5</v>
      </c>
    </row>
    <row r="24" spans="1:5" ht="12.75">
      <c r="A24" s="35" t="s">
        <v>57</v>
      </c>
      <c r="E24" s="40" t="s">
        <v>606</v>
      </c>
    </row>
    <row r="25" spans="1:5" ht="12.75">
      <c r="A25" t="s">
        <v>58</v>
      </c>
      <c r="E25" s="39" t="s">
        <v>607</v>
      </c>
    </row>
    <row r="26" spans="1:16" ht="12.75">
      <c r="A26" t="s">
        <v>50</v>
      </c>
      <c s="34" t="s">
        <v>67</v>
      </c>
      <c s="34" t="s">
        <v>610</v>
      </c>
      <c s="35" t="s">
        <v>48</v>
      </c>
      <c s="6" t="s">
        <v>611</v>
      </c>
      <c s="36" t="s">
        <v>73</v>
      </c>
      <c s="37">
        <v>1.85</v>
      </c>
      <c s="36">
        <v>0</v>
      </c>
      <c s="36">
        <f>ROUND(G26*H26,6)</f>
      </c>
      <c r="L26" s="38">
        <v>0</v>
      </c>
      <c s="32">
        <f>ROUND(ROUND(L26,2)*ROUND(G26,3),2)</f>
      </c>
      <c s="36" t="s">
        <v>74</v>
      </c>
      <c>
        <f>(M26*21)/100</f>
      </c>
      <c t="s">
        <v>28</v>
      </c>
    </row>
    <row r="27" spans="1:5" ht="12.75">
      <c r="A27" s="35" t="s">
        <v>55</v>
      </c>
      <c r="E27" s="39" t="s">
        <v>5</v>
      </c>
    </row>
    <row r="28" spans="1:5" ht="12.75">
      <c r="A28" s="35" t="s">
        <v>57</v>
      </c>
      <c r="E28" s="40" t="s">
        <v>606</v>
      </c>
    </row>
    <row r="29" spans="1:5" ht="12.75">
      <c r="A29" t="s">
        <v>58</v>
      </c>
      <c r="E29" s="39" t="s">
        <v>607</v>
      </c>
    </row>
    <row r="30" spans="1:16" ht="12.75">
      <c r="A30" t="s">
        <v>50</v>
      </c>
      <c s="34" t="s">
        <v>27</v>
      </c>
      <c s="34" t="s">
        <v>114</v>
      </c>
      <c s="35" t="s">
        <v>48</v>
      </c>
      <c s="6" t="s">
        <v>115</v>
      </c>
      <c s="36" t="s">
        <v>79</v>
      </c>
      <c s="37">
        <v>76</v>
      </c>
      <c s="36">
        <v>0</v>
      </c>
      <c s="36">
        <f>ROUND(G30*H30,6)</f>
      </c>
      <c r="L30" s="38">
        <v>0</v>
      </c>
      <c s="32">
        <f>ROUND(ROUND(L30,2)*ROUND(G30,3),2)</f>
      </c>
      <c s="36" t="s">
        <v>74</v>
      </c>
      <c>
        <f>(M30*21)/100</f>
      </c>
      <c t="s">
        <v>28</v>
      </c>
    </row>
    <row r="31" spans="1:5" ht="12.75">
      <c r="A31" s="35" t="s">
        <v>55</v>
      </c>
      <c r="E31" s="39" t="s">
        <v>5</v>
      </c>
    </row>
    <row r="32" spans="1:5" ht="12.75">
      <c r="A32" s="35" t="s">
        <v>57</v>
      </c>
      <c r="E32" s="40" t="s">
        <v>606</v>
      </c>
    </row>
    <row r="33" spans="1:5" ht="12.75">
      <c r="A33" t="s">
        <v>58</v>
      </c>
      <c r="E33" s="39" t="s">
        <v>607</v>
      </c>
    </row>
    <row r="34" spans="1:16" ht="12.75">
      <c r="A34" t="s">
        <v>50</v>
      </c>
      <c s="34" t="s">
        <v>76</v>
      </c>
      <c s="34" t="s">
        <v>612</v>
      </c>
      <c s="35" t="s">
        <v>48</v>
      </c>
      <c s="6" t="s">
        <v>613</v>
      </c>
      <c s="36" t="s">
        <v>79</v>
      </c>
      <c s="37">
        <v>66</v>
      </c>
      <c s="36">
        <v>0</v>
      </c>
      <c s="36">
        <f>ROUND(G34*H34,6)</f>
      </c>
      <c r="L34" s="38">
        <v>0</v>
      </c>
      <c s="32">
        <f>ROUND(ROUND(L34,2)*ROUND(G34,3),2)</f>
      </c>
      <c s="36" t="s">
        <v>74</v>
      </c>
      <c>
        <f>(M34*21)/100</f>
      </c>
      <c t="s">
        <v>28</v>
      </c>
    </row>
    <row r="35" spans="1:5" ht="12.75">
      <c r="A35" s="35" t="s">
        <v>55</v>
      </c>
      <c r="E35" s="39" t="s">
        <v>5</v>
      </c>
    </row>
    <row r="36" spans="1:5" ht="12.75">
      <c r="A36" s="35" t="s">
        <v>57</v>
      </c>
      <c r="E36" s="40" t="s">
        <v>606</v>
      </c>
    </row>
    <row r="37" spans="1:5" ht="12.75">
      <c r="A37" t="s">
        <v>58</v>
      </c>
      <c r="E37" s="39" t="s">
        <v>607</v>
      </c>
    </row>
    <row r="38" spans="1:16" ht="25.5">
      <c r="A38" t="s">
        <v>50</v>
      </c>
      <c s="34" t="s">
        <v>80</v>
      </c>
      <c s="34" t="s">
        <v>126</v>
      </c>
      <c s="35" t="s">
        <v>48</v>
      </c>
      <c s="6" t="s">
        <v>127</v>
      </c>
      <c s="36" t="s">
        <v>109</v>
      </c>
      <c s="37">
        <v>2</v>
      </c>
      <c s="36">
        <v>0</v>
      </c>
      <c s="36">
        <f>ROUND(G38*H38,6)</f>
      </c>
      <c r="L38" s="38">
        <v>0</v>
      </c>
      <c s="32">
        <f>ROUND(ROUND(L38,2)*ROUND(G38,3),2)</f>
      </c>
      <c s="36" t="s">
        <v>74</v>
      </c>
      <c>
        <f>(M38*21)/100</f>
      </c>
      <c t="s">
        <v>28</v>
      </c>
    </row>
    <row r="39" spans="1:5" ht="12.75">
      <c r="A39" s="35" t="s">
        <v>55</v>
      </c>
      <c r="E39" s="39" t="s">
        <v>5</v>
      </c>
    </row>
    <row r="40" spans="1:5" ht="12.75">
      <c r="A40" s="35" t="s">
        <v>57</v>
      </c>
      <c r="E40" s="40" t="s">
        <v>606</v>
      </c>
    </row>
    <row r="41" spans="1:5" ht="12.75">
      <c r="A41" t="s">
        <v>58</v>
      </c>
      <c r="E41" s="39" t="s">
        <v>607</v>
      </c>
    </row>
    <row r="42" spans="1:16" ht="12.75">
      <c r="A42" t="s">
        <v>50</v>
      </c>
      <c s="34" t="s">
        <v>84</v>
      </c>
      <c s="34" t="s">
        <v>129</v>
      </c>
      <c s="35" t="s">
        <v>48</v>
      </c>
      <c s="6" t="s">
        <v>130</v>
      </c>
      <c s="36" t="s">
        <v>79</v>
      </c>
      <c s="37">
        <v>66</v>
      </c>
      <c s="36">
        <v>0</v>
      </c>
      <c s="36">
        <f>ROUND(G42*H42,6)</f>
      </c>
      <c r="L42" s="38">
        <v>0</v>
      </c>
      <c s="32">
        <f>ROUND(ROUND(L42,2)*ROUND(G42,3),2)</f>
      </c>
      <c s="36" t="s">
        <v>74</v>
      </c>
      <c>
        <f>(M42*21)/100</f>
      </c>
      <c t="s">
        <v>28</v>
      </c>
    </row>
    <row r="43" spans="1:5" ht="12.75">
      <c r="A43" s="35" t="s">
        <v>55</v>
      </c>
      <c r="E43" s="39" t="s">
        <v>5</v>
      </c>
    </row>
    <row r="44" spans="1:5" ht="12.75">
      <c r="A44" s="35" t="s">
        <v>57</v>
      </c>
      <c r="E44" s="40" t="s">
        <v>606</v>
      </c>
    </row>
    <row r="45" spans="1:5" ht="12.75">
      <c r="A45" t="s">
        <v>58</v>
      </c>
      <c r="E45" s="39" t="s">
        <v>607</v>
      </c>
    </row>
    <row r="46" spans="1:16" ht="12.75">
      <c r="A46" t="s">
        <v>50</v>
      </c>
      <c s="34" t="s">
        <v>87</v>
      </c>
      <c s="34" t="s">
        <v>614</v>
      </c>
      <c s="35" t="s">
        <v>48</v>
      </c>
      <c s="6" t="s">
        <v>615</v>
      </c>
      <c s="36" t="s">
        <v>79</v>
      </c>
      <c s="37">
        <v>76</v>
      </c>
      <c s="36">
        <v>0</v>
      </c>
      <c s="36">
        <f>ROUND(G46*H46,6)</f>
      </c>
      <c r="L46" s="38">
        <v>0</v>
      </c>
      <c s="32">
        <f>ROUND(ROUND(L46,2)*ROUND(G46,3),2)</f>
      </c>
      <c s="36" t="s">
        <v>74</v>
      </c>
      <c>
        <f>(M46*21)/100</f>
      </c>
      <c t="s">
        <v>28</v>
      </c>
    </row>
    <row r="47" spans="1:5" ht="12.75">
      <c r="A47" s="35" t="s">
        <v>55</v>
      </c>
      <c r="E47" s="39" t="s">
        <v>5</v>
      </c>
    </row>
    <row r="48" spans="1:5" ht="12.75">
      <c r="A48" s="35" t="s">
        <v>57</v>
      </c>
      <c r="E48" s="40" t="s">
        <v>606</v>
      </c>
    </row>
    <row r="49" spans="1:5" ht="12.75">
      <c r="A49" t="s">
        <v>58</v>
      </c>
      <c r="E49" s="39" t="s">
        <v>607</v>
      </c>
    </row>
    <row r="50" spans="1:16" ht="12.75">
      <c r="A50" t="s">
        <v>50</v>
      </c>
      <c s="34" t="s">
        <v>90</v>
      </c>
      <c s="34" t="s">
        <v>616</v>
      </c>
      <c s="35" t="s">
        <v>48</v>
      </c>
      <c s="6" t="s">
        <v>617</v>
      </c>
      <c s="36" t="s">
        <v>448</v>
      </c>
      <c s="37">
        <v>112</v>
      </c>
      <c s="36">
        <v>0</v>
      </c>
      <c s="36">
        <f>ROUND(G50*H50,6)</f>
      </c>
      <c r="L50" s="38">
        <v>0</v>
      </c>
      <c s="32">
        <f>ROUND(ROUND(L50,2)*ROUND(G50,3),2)</f>
      </c>
      <c s="36" t="s">
        <v>74</v>
      </c>
      <c>
        <f>(M50*21)/100</f>
      </c>
      <c t="s">
        <v>28</v>
      </c>
    </row>
    <row r="51" spans="1:5" ht="12.75">
      <c r="A51" s="35" t="s">
        <v>55</v>
      </c>
      <c r="E51" s="39" t="s">
        <v>5</v>
      </c>
    </row>
    <row r="52" spans="1:5" ht="12.75">
      <c r="A52" s="35" t="s">
        <v>57</v>
      </c>
      <c r="E52" s="40" t="s">
        <v>606</v>
      </c>
    </row>
    <row r="53" spans="1:5" ht="12.75">
      <c r="A53" t="s">
        <v>58</v>
      </c>
      <c r="E53" s="39" t="s">
        <v>607</v>
      </c>
    </row>
    <row r="54" spans="1:16" ht="12.75">
      <c r="A54" t="s">
        <v>50</v>
      </c>
      <c s="34" t="s">
        <v>94</v>
      </c>
      <c s="34" t="s">
        <v>618</v>
      </c>
      <c s="35" t="s">
        <v>48</v>
      </c>
      <c s="6" t="s">
        <v>619</v>
      </c>
      <c s="36" t="s">
        <v>109</v>
      </c>
      <c s="37">
        <v>1</v>
      </c>
      <c s="36">
        <v>0</v>
      </c>
      <c s="36">
        <f>ROUND(G54*H54,6)</f>
      </c>
      <c r="L54" s="38">
        <v>0</v>
      </c>
      <c s="32">
        <f>ROUND(ROUND(L54,2)*ROUND(G54,3),2)</f>
      </c>
      <c s="36" t="s">
        <v>74</v>
      </c>
      <c>
        <f>(M54*21)/100</f>
      </c>
      <c t="s">
        <v>28</v>
      </c>
    </row>
    <row r="55" spans="1:5" ht="12.75">
      <c r="A55" s="35" t="s">
        <v>55</v>
      </c>
      <c r="E55" s="39" t="s">
        <v>5</v>
      </c>
    </row>
    <row r="56" spans="1:5" ht="12.75">
      <c r="A56" s="35" t="s">
        <v>57</v>
      </c>
      <c r="E56" s="40" t="s">
        <v>606</v>
      </c>
    </row>
    <row r="57" spans="1:5" ht="12.75">
      <c r="A57" t="s">
        <v>58</v>
      </c>
      <c r="E57" s="39" t="s">
        <v>607</v>
      </c>
    </row>
    <row r="58" spans="1:16" ht="12.75">
      <c r="A58" t="s">
        <v>50</v>
      </c>
      <c s="34" t="s">
        <v>97</v>
      </c>
      <c s="34" t="s">
        <v>620</v>
      </c>
      <c s="35" t="s">
        <v>48</v>
      </c>
      <c s="6" t="s">
        <v>621</v>
      </c>
      <c s="36" t="s">
        <v>109</v>
      </c>
      <c s="37">
        <v>1</v>
      </c>
      <c s="36">
        <v>0</v>
      </c>
      <c s="36">
        <f>ROUND(G58*H58,6)</f>
      </c>
      <c r="L58" s="38">
        <v>0</v>
      </c>
      <c s="32">
        <f>ROUND(ROUND(L58,2)*ROUND(G58,3),2)</f>
      </c>
      <c s="36" t="s">
        <v>74</v>
      </c>
      <c>
        <f>(M58*21)/100</f>
      </c>
      <c t="s">
        <v>28</v>
      </c>
    </row>
    <row r="59" spans="1:5" ht="12.75">
      <c r="A59" s="35" t="s">
        <v>55</v>
      </c>
      <c r="E59" s="39" t="s">
        <v>5</v>
      </c>
    </row>
    <row r="60" spans="1:5" ht="12.75">
      <c r="A60" s="35" t="s">
        <v>57</v>
      </c>
      <c r="E60" s="40" t="s">
        <v>606</v>
      </c>
    </row>
    <row r="61" spans="1:5" ht="12.75">
      <c r="A61" t="s">
        <v>58</v>
      </c>
      <c r="E61" s="39" t="s">
        <v>607</v>
      </c>
    </row>
    <row r="62" spans="1:16" ht="25.5">
      <c r="A62" t="s">
        <v>50</v>
      </c>
      <c s="34" t="s">
        <v>102</v>
      </c>
      <c s="34" t="s">
        <v>622</v>
      </c>
      <c s="35" t="s">
        <v>48</v>
      </c>
      <c s="6" t="s">
        <v>623</v>
      </c>
      <c s="36" t="s">
        <v>109</v>
      </c>
      <c s="37">
        <v>2</v>
      </c>
      <c s="36">
        <v>0</v>
      </c>
      <c s="36">
        <f>ROUND(G62*H62,6)</f>
      </c>
      <c r="L62" s="38">
        <v>0</v>
      </c>
      <c s="32">
        <f>ROUND(ROUND(L62,2)*ROUND(G62,3),2)</f>
      </c>
      <c s="36" t="s">
        <v>74</v>
      </c>
      <c>
        <f>(M62*21)/100</f>
      </c>
      <c t="s">
        <v>28</v>
      </c>
    </row>
    <row r="63" spans="1:5" ht="12.75">
      <c r="A63" s="35" t="s">
        <v>55</v>
      </c>
      <c r="E63" s="39" t="s">
        <v>5</v>
      </c>
    </row>
    <row r="64" spans="1:5" ht="12.75">
      <c r="A64" s="35" t="s">
        <v>57</v>
      </c>
      <c r="E64" s="40" t="s">
        <v>606</v>
      </c>
    </row>
    <row r="65" spans="1:5" ht="12.75">
      <c r="A65" t="s">
        <v>58</v>
      </c>
      <c r="E65" s="39" t="s">
        <v>607</v>
      </c>
    </row>
    <row r="66" spans="1:16" ht="12.75">
      <c r="A66" t="s">
        <v>50</v>
      </c>
      <c s="34" t="s">
        <v>106</v>
      </c>
      <c s="34" t="s">
        <v>624</v>
      </c>
      <c s="35" t="s">
        <v>48</v>
      </c>
      <c s="6" t="s">
        <v>625</v>
      </c>
      <c s="36" t="s">
        <v>109</v>
      </c>
      <c s="37">
        <v>2</v>
      </c>
      <c s="36">
        <v>0</v>
      </c>
      <c s="36">
        <f>ROUND(G66*H66,6)</f>
      </c>
      <c r="L66" s="38">
        <v>0</v>
      </c>
      <c s="32">
        <f>ROUND(ROUND(L66,2)*ROUND(G66,3),2)</f>
      </c>
      <c s="36" t="s">
        <v>74</v>
      </c>
      <c>
        <f>(M66*21)/100</f>
      </c>
      <c t="s">
        <v>28</v>
      </c>
    </row>
    <row r="67" spans="1:5" ht="12.75">
      <c r="A67" s="35" t="s">
        <v>55</v>
      </c>
      <c r="E67" s="39" t="s">
        <v>5</v>
      </c>
    </row>
    <row r="68" spans="1:5" ht="12.75">
      <c r="A68" s="35" t="s">
        <v>57</v>
      </c>
      <c r="E68" s="40" t="s">
        <v>606</v>
      </c>
    </row>
    <row r="69" spans="1:5" ht="12.75">
      <c r="A69" t="s">
        <v>58</v>
      </c>
      <c r="E69" s="39" t="s">
        <v>607</v>
      </c>
    </row>
    <row r="70" spans="1:16" ht="12.75">
      <c r="A70" t="s">
        <v>50</v>
      </c>
      <c s="34" t="s">
        <v>110</v>
      </c>
      <c s="34" t="s">
        <v>302</v>
      </c>
      <c s="35" t="s">
        <v>48</v>
      </c>
      <c s="6" t="s">
        <v>303</v>
      </c>
      <c s="36" t="s">
        <v>109</v>
      </c>
      <c s="37">
        <v>1</v>
      </c>
      <c s="36">
        <v>0</v>
      </c>
      <c s="36">
        <f>ROUND(G70*H70,6)</f>
      </c>
      <c r="L70" s="38">
        <v>0</v>
      </c>
      <c s="32">
        <f>ROUND(ROUND(L70,2)*ROUND(G70,3),2)</f>
      </c>
      <c s="36" t="s">
        <v>74</v>
      </c>
      <c>
        <f>(M70*21)/100</f>
      </c>
      <c t="s">
        <v>28</v>
      </c>
    </row>
    <row r="71" spans="1:5" ht="12.75">
      <c r="A71" s="35" t="s">
        <v>55</v>
      </c>
      <c r="E71" s="39" t="s">
        <v>5</v>
      </c>
    </row>
    <row r="72" spans="1:5" ht="12.75">
      <c r="A72" s="35" t="s">
        <v>57</v>
      </c>
      <c r="E72" s="40" t="s">
        <v>606</v>
      </c>
    </row>
    <row r="73" spans="1:5" ht="12.75">
      <c r="A73" t="s">
        <v>58</v>
      </c>
      <c r="E73" s="39" t="s">
        <v>607</v>
      </c>
    </row>
    <row r="74" spans="1:16" ht="12.75">
      <c r="A74" t="s">
        <v>50</v>
      </c>
      <c s="34" t="s">
        <v>113</v>
      </c>
      <c s="34" t="s">
        <v>626</v>
      </c>
      <c s="35" t="s">
        <v>48</v>
      </c>
      <c s="6" t="s">
        <v>627</v>
      </c>
      <c s="36" t="s">
        <v>109</v>
      </c>
      <c s="37">
        <v>1</v>
      </c>
      <c s="36">
        <v>0</v>
      </c>
      <c s="36">
        <f>ROUND(G74*H74,6)</f>
      </c>
      <c r="L74" s="38">
        <v>0</v>
      </c>
      <c s="32">
        <f>ROUND(ROUND(L74,2)*ROUND(G74,3),2)</f>
      </c>
      <c s="36" t="s">
        <v>74</v>
      </c>
      <c>
        <f>(M74*21)/100</f>
      </c>
      <c t="s">
        <v>28</v>
      </c>
    </row>
    <row r="75" spans="1:5" ht="12.75">
      <c r="A75" s="35" t="s">
        <v>55</v>
      </c>
      <c r="E75" s="39" t="s">
        <v>5</v>
      </c>
    </row>
    <row r="76" spans="1:5" ht="12.75">
      <c r="A76" s="35" t="s">
        <v>57</v>
      </c>
      <c r="E76" s="40" t="s">
        <v>606</v>
      </c>
    </row>
    <row r="77" spans="1:5" ht="12.75">
      <c r="A77" t="s">
        <v>58</v>
      </c>
      <c r="E77" s="39" t="s">
        <v>607</v>
      </c>
    </row>
    <row r="78" spans="1:16" ht="12.75">
      <c r="A78" t="s">
        <v>50</v>
      </c>
      <c s="34" t="s">
        <v>116</v>
      </c>
      <c s="34" t="s">
        <v>308</v>
      </c>
      <c s="35" t="s">
        <v>48</v>
      </c>
      <c s="6" t="s">
        <v>309</v>
      </c>
      <c s="36" t="s">
        <v>109</v>
      </c>
      <c s="37">
        <v>2</v>
      </c>
      <c s="36">
        <v>0</v>
      </c>
      <c s="36">
        <f>ROUND(G78*H78,6)</f>
      </c>
      <c r="L78" s="38">
        <v>0</v>
      </c>
      <c s="32">
        <f>ROUND(ROUND(L78,2)*ROUND(G78,3),2)</f>
      </c>
      <c s="36" t="s">
        <v>74</v>
      </c>
      <c>
        <f>(M78*21)/100</f>
      </c>
      <c t="s">
        <v>28</v>
      </c>
    </row>
    <row r="79" spans="1:5" ht="12.75">
      <c r="A79" s="35" t="s">
        <v>55</v>
      </c>
      <c r="E79" s="39" t="s">
        <v>5</v>
      </c>
    </row>
    <row r="80" spans="1:5" ht="12.75">
      <c r="A80" s="35" t="s">
        <v>57</v>
      </c>
      <c r="E80" s="40" t="s">
        <v>606</v>
      </c>
    </row>
    <row r="81" spans="1:5" ht="12.75">
      <c r="A81" t="s">
        <v>58</v>
      </c>
      <c r="E81" s="39" t="s">
        <v>607</v>
      </c>
    </row>
    <row r="82" spans="1:16" ht="12.75">
      <c r="A82" t="s">
        <v>50</v>
      </c>
      <c s="34" t="s">
        <v>119</v>
      </c>
      <c s="34" t="s">
        <v>311</v>
      </c>
      <c s="35" t="s">
        <v>48</v>
      </c>
      <c s="6" t="s">
        <v>312</v>
      </c>
      <c s="36" t="s">
        <v>109</v>
      </c>
      <c s="37">
        <v>2</v>
      </c>
      <c s="36">
        <v>0</v>
      </c>
      <c s="36">
        <f>ROUND(G82*H82,6)</f>
      </c>
      <c r="L82" s="38">
        <v>0</v>
      </c>
      <c s="32">
        <f>ROUND(ROUND(L82,2)*ROUND(G82,3),2)</f>
      </c>
      <c s="36" t="s">
        <v>74</v>
      </c>
      <c>
        <f>(M82*21)/100</f>
      </c>
      <c t="s">
        <v>28</v>
      </c>
    </row>
    <row r="83" spans="1:5" ht="12.75">
      <c r="A83" s="35" t="s">
        <v>55</v>
      </c>
      <c r="E83" s="39" t="s">
        <v>5</v>
      </c>
    </row>
    <row r="84" spans="1:5" ht="12.75">
      <c r="A84" s="35" t="s">
        <v>57</v>
      </c>
      <c r="E84" s="40" t="s">
        <v>606</v>
      </c>
    </row>
    <row r="85" spans="1:5" ht="12.75">
      <c r="A85" t="s">
        <v>58</v>
      </c>
      <c r="E85" s="39" t="s">
        <v>607</v>
      </c>
    </row>
    <row r="86" spans="1:16" ht="12.75">
      <c r="A86" t="s">
        <v>50</v>
      </c>
      <c s="34" t="s">
        <v>122</v>
      </c>
      <c s="34" t="s">
        <v>341</v>
      </c>
      <c s="35" t="s">
        <v>48</v>
      </c>
      <c s="6" t="s">
        <v>342</v>
      </c>
      <c s="36" t="s">
        <v>109</v>
      </c>
      <c s="37">
        <v>1</v>
      </c>
      <c s="36">
        <v>0</v>
      </c>
      <c s="36">
        <f>ROUND(G86*H86,6)</f>
      </c>
      <c r="L86" s="38">
        <v>0</v>
      </c>
      <c s="32">
        <f>ROUND(ROUND(L86,2)*ROUND(G86,3),2)</f>
      </c>
      <c s="36" t="s">
        <v>74</v>
      </c>
      <c>
        <f>(M86*21)/100</f>
      </c>
      <c t="s">
        <v>28</v>
      </c>
    </row>
    <row r="87" spans="1:5" ht="12.75">
      <c r="A87" s="35" t="s">
        <v>55</v>
      </c>
      <c r="E87" s="39" t="s">
        <v>5</v>
      </c>
    </row>
    <row r="88" spans="1:5" ht="12.75">
      <c r="A88" s="35" t="s">
        <v>57</v>
      </c>
      <c r="E88" s="40" t="s">
        <v>606</v>
      </c>
    </row>
    <row r="89" spans="1:5" ht="12.75">
      <c r="A89" t="s">
        <v>58</v>
      </c>
      <c r="E89" s="39" t="s">
        <v>607</v>
      </c>
    </row>
    <row r="90" spans="1:16" ht="12.75">
      <c r="A90" t="s">
        <v>50</v>
      </c>
      <c s="34" t="s">
        <v>125</v>
      </c>
      <c s="34" t="s">
        <v>344</v>
      </c>
      <c s="35" t="s">
        <v>48</v>
      </c>
      <c s="6" t="s">
        <v>345</v>
      </c>
      <c s="36" t="s">
        <v>109</v>
      </c>
      <c s="37">
        <v>1</v>
      </c>
      <c s="36">
        <v>0</v>
      </c>
      <c s="36">
        <f>ROUND(G90*H90,6)</f>
      </c>
      <c r="L90" s="38">
        <v>0</v>
      </c>
      <c s="32">
        <f>ROUND(ROUND(L90,2)*ROUND(G90,3),2)</f>
      </c>
      <c s="36" t="s">
        <v>74</v>
      </c>
      <c>
        <f>(M90*21)/100</f>
      </c>
      <c t="s">
        <v>28</v>
      </c>
    </row>
    <row r="91" spans="1:5" ht="12.75">
      <c r="A91" s="35" t="s">
        <v>55</v>
      </c>
      <c r="E91" s="39" t="s">
        <v>5</v>
      </c>
    </row>
    <row r="92" spans="1:5" ht="12.75">
      <c r="A92" s="35" t="s">
        <v>57</v>
      </c>
      <c r="E92" s="40" t="s">
        <v>606</v>
      </c>
    </row>
    <row r="93" spans="1:5" ht="12.75">
      <c r="A93" t="s">
        <v>58</v>
      </c>
      <c r="E93" s="39" t="s">
        <v>607</v>
      </c>
    </row>
    <row r="94" spans="1:16" ht="12.75">
      <c r="A94" t="s">
        <v>50</v>
      </c>
      <c s="34" t="s">
        <v>128</v>
      </c>
      <c s="34" t="s">
        <v>628</v>
      </c>
      <c s="35" t="s">
        <v>48</v>
      </c>
      <c s="6" t="s">
        <v>629</v>
      </c>
      <c s="36" t="s">
        <v>109</v>
      </c>
      <c s="37">
        <v>1</v>
      </c>
      <c s="36">
        <v>0</v>
      </c>
      <c s="36">
        <f>ROUND(G94*H94,6)</f>
      </c>
      <c r="L94" s="38">
        <v>0</v>
      </c>
      <c s="32">
        <f>ROUND(ROUND(L94,2)*ROUND(G94,3),2)</f>
      </c>
      <c s="36" t="s">
        <v>74</v>
      </c>
      <c>
        <f>(M94*21)/100</f>
      </c>
      <c t="s">
        <v>28</v>
      </c>
    </row>
    <row r="95" spans="1:5" ht="12.75">
      <c r="A95" s="35" t="s">
        <v>55</v>
      </c>
      <c r="E95" s="39" t="s">
        <v>5</v>
      </c>
    </row>
    <row r="96" spans="1:5" ht="12.75">
      <c r="A96" s="35" t="s">
        <v>57</v>
      </c>
      <c r="E96" s="40" t="s">
        <v>606</v>
      </c>
    </row>
    <row r="97" spans="1:5" ht="12.75">
      <c r="A97" t="s">
        <v>58</v>
      </c>
      <c r="E97" s="39" t="s">
        <v>607</v>
      </c>
    </row>
    <row r="98" spans="1:16" ht="12.75">
      <c r="A98" t="s">
        <v>50</v>
      </c>
      <c s="34" t="s">
        <v>131</v>
      </c>
      <c s="34" t="s">
        <v>630</v>
      </c>
      <c s="35" t="s">
        <v>48</v>
      </c>
      <c s="6" t="s">
        <v>631</v>
      </c>
      <c s="36" t="s">
        <v>109</v>
      </c>
      <c s="37">
        <v>1</v>
      </c>
      <c s="36">
        <v>0</v>
      </c>
      <c s="36">
        <f>ROUND(G98*H98,6)</f>
      </c>
      <c r="L98" s="38">
        <v>0</v>
      </c>
      <c s="32">
        <f>ROUND(ROUND(L98,2)*ROUND(G98,3),2)</f>
      </c>
      <c s="36" t="s">
        <v>74</v>
      </c>
      <c>
        <f>(M98*21)/100</f>
      </c>
      <c t="s">
        <v>28</v>
      </c>
    </row>
    <row r="99" spans="1:5" ht="12.75">
      <c r="A99" s="35" t="s">
        <v>55</v>
      </c>
      <c r="E99" s="39" t="s">
        <v>5</v>
      </c>
    </row>
    <row r="100" spans="1:5" ht="12.75">
      <c r="A100" s="35" t="s">
        <v>57</v>
      </c>
      <c r="E100" s="40" t="s">
        <v>606</v>
      </c>
    </row>
    <row r="101" spans="1:5" ht="12.75">
      <c r="A101" t="s">
        <v>58</v>
      </c>
      <c r="E101" s="39" t="s">
        <v>607</v>
      </c>
    </row>
    <row r="102" spans="1:16" ht="12.75">
      <c r="A102" t="s">
        <v>50</v>
      </c>
      <c s="34" t="s">
        <v>134</v>
      </c>
      <c s="34" t="s">
        <v>632</v>
      </c>
      <c s="35" t="s">
        <v>48</v>
      </c>
      <c s="6" t="s">
        <v>633</v>
      </c>
      <c s="36" t="s">
        <v>109</v>
      </c>
      <c s="37">
        <v>1</v>
      </c>
      <c s="36">
        <v>0</v>
      </c>
      <c s="36">
        <f>ROUND(G102*H102,6)</f>
      </c>
      <c r="L102" s="38">
        <v>0</v>
      </c>
      <c s="32">
        <f>ROUND(ROUND(L102,2)*ROUND(G102,3),2)</f>
      </c>
      <c s="36" t="s">
        <v>74</v>
      </c>
      <c>
        <f>(M102*21)/100</f>
      </c>
      <c t="s">
        <v>28</v>
      </c>
    </row>
    <row r="103" spans="1:5" ht="12.75">
      <c r="A103" s="35" t="s">
        <v>55</v>
      </c>
      <c r="E103" s="39" t="s">
        <v>5</v>
      </c>
    </row>
    <row r="104" spans="1:5" ht="12.75">
      <c r="A104" s="35" t="s">
        <v>57</v>
      </c>
      <c r="E104" s="40" t="s">
        <v>606</v>
      </c>
    </row>
    <row r="105" spans="1:5" ht="12.75">
      <c r="A105" t="s">
        <v>58</v>
      </c>
      <c r="E105" s="39" t="s">
        <v>607</v>
      </c>
    </row>
    <row r="106" spans="1:16" ht="12.75">
      <c r="A106" t="s">
        <v>50</v>
      </c>
      <c s="34" t="s">
        <v>137</v>
      </c>
      <c s="34" t="s">
        <v>634</v>
      </c>
      <c s="35" t="s">
        <v>48</v>
      </c>
      <c s="6" t="s">
        <v>635</v>
      </c>
      <c s="36" t="s">
        <v>79</v>
      </c>
      <c s="37">
        <v>30</v>
      </c>
      <c s="36">
        <v>0</v>
      </c>
      <c s="36">
        <f>ROUND(G106*H106,6)</f>
      </c>
      <c r="L106" s="38">
        <v>0</v>
      </c>
      <c s="32">
        <f>ROUND(ROUND(L106,2)*ROUND(G106,3),2)</f>
      </c>
      <c s="36" t="s">
        <v>74</v>
      </c>
      <c>
        <f>(M106*21)/100</f>
      </c>
      <c t="s">
        <v>28</v>
      </c>
    </row>
    <row r="107" spans="1:5" ht="12.75">
      <c r="A107" s="35" t="s">
        <v>55</v>
      </c>
      <c r="E107" s="39" t="s">
        <v>5</v>
      </c>
    </row>
    <row r="108" spans="1:5" ht="12.75">
      <c r="A108" s="35" t="s">
        <v>57</v>
      </c>
      <c r="E108" s="40" t="s">
        <v>606</v>
      </c>
    </row>
    <row r="109" spans="1:5" ht="12.75">
      <c r="A109" t="s">
        <v>58</v>
      </c>
      <c r="E109" s="39" t="s">
        <v>607</v>
      </c>
    </row>
    <row r="110" spans="1:16" ht="12.75">
      <c r="A110" t="s">
        <v>50</v>
      </c>
      <c s="34" t="s">
        <v>140</v>
      </c>
      <c s="34" t="s">
        <v>636</v>
      </c>
      <c s="35" t="s">
        <v>48</v>
      </c>
      <c s="6" t="s">
        <v>637</v>
      </c>
      <c s="36" t="s">
        <v>79</v>
      </c>
      <c s="37">
        <v>30</v>
      </c>
      <c s="36">
        <v>0</v>
      </c>
      <c s="36">
        <f>ROUND(G110*H110,6)</f>
      </c>
      <c r="L110" s="38">
        <v>0</v>
      </c>
      <c s="32">
        <f>ROUND(ROUND(L110,2)*ROUND(G110,3),2)</f>
      </c>
      <c s="36" t="s">
        <v>74</v>
      </c>
      <c>
        <f>(M110*21)/100</f>
      </c>
      <c t="s">
        <v>28</v>
      </c>
    </row>
    <row r="111" spans="1:5" ht="12.75">
      <c r="A111" s="35" t="s">
        <v>55</v>
      </c>
      <c r="E111" s="39" t="s">
        <v>5</v>
      </c>
    </row>
    <row r="112" spans="1:5" ht="12.75">
      <c r="A112" s="35" t="s">
        <v>57</v>
      </c>
      <c r="E112" s="40" t="s">
        <v>606</v>
      </c>
    </row>
    <row r="113" spans="1:5" ht="12.75">
      <c r="A113" t="s">
        <v>58</v>
      </c>
      <c r="E113" s="39" t="s">
        <v>607</v>
      </c>
    </row>
    <row r="114" spans="1:16" ht="12.75">
      <c r="A114" t="s">
        <v>50</v>
      </c>
      <c s="34" t="s">
        <v>143</v>
      </c>
      <c s="34" t="s">
        <v>638</v>
      </c>
      <c s="35" t="s">
        <v>48</v>
      </c>
      <c s="6" t="s">
        <v>639</v>
      </c>
      <c s="36" t="s">
        <v>79</v>
      </c>
      <c s="37">
        <v>30</v>
      </c>
      <c s="36">
        <v>0</v>
      </c>
      <c s="36">
        <f>ROUND(G114*H114,6)</f>
      </c>
      <c r="L114" s="38">
        <v>0</v>
      </c>
      <c s="32">
        <f>ROUND(ROUND(L114,2)*ROUND(G114,3),2)</f>
      </c>
      <c s="36" t="s">
        <v>74</v>
      </c>
      <c>
        <f>(M114*21)/100</f>
      </c>
      <c t="s">
        <v>28</v>
      </c>
    </row>
    <row r="115" spans="1:5" ht="12.75">
      <c r="A115" s="35" t="s">
        <v>55</v>
      </c>
      <c r="E115" s="39" t="s">
        <v>5</v>
      </c>
    </row>
    <row r="116" spans="1:5" ht="12.75">
      <c r="A116" s="35" t="s">
        <v>57</v>
      </c>
      <c r="E116" s="40" t="s">
        <v>606</v>
      </c>
    </row>
    <row r="117" spans="1:5" ht="12.75">
      <c r="A117" t="s">
        <v>58</v>
      </c>
      <c r="E117" s="39" t="s">
        <v>607</v>
      </c>
    </row>
    <row r="118" spans="1:16" ht="12.75">
      <c r="A118" t="s">
        <v>50</v>
      </c>
      <c s="34" t="s">
        <v>146</v>
      </c>
      <c s="34" t="s">
        <v>446</v>
      </c>
      <c s="35" t="s">
        <v>48</v>
      </c>
      <c s="6" t="s">
        <v>447</v>
      </c>
      <c s="36" t="s">
        <v>448</v>
      </c>
      <c s="37">
        <v>56</v>
      </c>
      <c s="36">
        <v>0</v>
      </c>
      <c s="36">
        <f>ROUND(G118*H118,6)</f>
      </c>
      <c r="L118" s="38">
        <v>0</v>
      </c>
      <c s="32">
        <f>ROUND(ROUND(L118,2)*ROUND(G118,3),2)</f>
      </c>
      <c s="36" t="s">
        <v>74</v>
      </c>
      <c>
        <f>(M118*21)/100</f>
      </c>
      <c t="s">
        <v>28</v>
      </c>
    </row>
    <row r="119" spans="1:5" ht="12.75">
      <c r="A119" s="35" t="s">
        <v>55</v>
      </c>
      <c r="E119" s="39" t="s">
        <v>5</v>
      </c>
    </row>
    <row r="120" spans="1:5" ht="12.75">
      <c r="A120" s="35" t="s">
        <v>57</v>
      </c>
      <c r="E120" s="40" t="s">
        <v>606</v>
      </c>
    </row>
    <row r="121" spans="1:5" ht="12.75">
      <c r="A121" t="s">
        <v>58</v>
      </c>
      <c r="E121" s="39" t="s">
        <v>607</v>
      </c>
    </row>
    <row r="122" spans="1:16" ht="12.75">
      <c r="A122" t="s">
        <v>50</v>
      </c>
      <c s="34" t="s">
        <v>149</v>
      </c>
      <c s="34" t="s">
        <v>451</v>
      </c>
      <c s="35" t="s">
        <v>48</v>
      </c>
      <c s="6" t="s">
        <v>452</v>
      </c>
      <c s="36" t="s">
        <v>448</v>
      </c>
      <c s="37">
        <v>8</v>
      </c>
      <c s="36">
        <v>0</v>
      </c>
      <c s="36">
        <f>ROUND(G122*H122,6)</f>
      </c>
      <c r="L122" s="38">
        <v>0</v>
      </c>
      <c s="32">
        <f>ROUND(ROUND(L122,2)*ROUND(G122,3),2)</f>
      </c>
      <c s="36" t="s">
        <v>74</v>
      </c>
      <c>
        <f>(M122*21)/100</f>
      </c>
      <c t="s">
        <v>28</v>
      </c>
    </row>
    <row r="123" spans="1:5" ht="12.75">
      <c r="A123" s="35" t="s">
        <v>55</v>
      </c>
      <c r="E123" s="39" t="s">
        <v>5</v>
      </c>
    </row>
    <row r="124" spans="1:5" ht="12.75">
      <c r="A124" s="35" t="s">
        <v>57</v>
      </c>
      <c r="E124" s="40" t="s">
        <v>606</v>
      </c>
    </row>
    <row r="125" spans="1:5" ht="12.75">
      <c r="A125" t="s">
        <v>58</v>
      </c>
      <c r="E125" s="39" t="s">
        <v>607</v>
      </c>
    </row>
    <row r="126" spans="1:16" ht="12.75">
      <c r="A126" t="s">
        <v>50</v>
      </c>
      <c s="34" t="s">
        <v>152</v>
      </c>
      <c s="34" t="s">
        <v>457</v>
      </c>
      <c s="35" t="s">
        <v>48</v>
      </c>
      <c s="6" t="s">
        <v>458</v>
      </c>
      <c s="36" t="s">
        <v>109</v>
      </c>
      <c s="37">
        <v>1</v>
      </c>
      <c s="36">
        <v>0</v>
      </c>
      <c s="36">
        <f>ROUND(G126*H126,6)</f>
      </c>
      <c r="L126" s="38">
        <v>0</v>
      </c>
      <c s="32">
        <f>ROUND(ROUND(L126,2)*ROUND(G126,3),2)</f>
      </c>
      <c s="36" t="s">
        <v>74</v>
      </c>
      <c>
        <f>(M126*21)/100</f>
      </c>
      <c t="s">
        <v>28</v>
      </c>
    </row>
    <row r="127" spans="1:5" ht="12.75">
      <c r="A127" s="35" t="s">
        <v>55</v>
      </c>
      <c r="E127" s="39" t="s">
        <v>5</v>
      </c>
    </row>
    <row r="128" spans="1:5" ht="12.75">
      <c r="A128" s="35" t="s">
        <v>57</v>
      </c>
      <c r="E128" s="40" t="s">
        <v>606</v>
      </c>
    </row>
    <row r="129" spans="1:5" ht="12.75">
      <c r="A129" t="s">
        <v>58</v>
      </c>
      <c r="E129" s="39" t="s">
        <v>607</v>
      </c>
    </row>
    <row r="130" spans="1:16" ht="12.75">
      <c r="A130" t="s">
        <v>50</v>
      </c>
      <c s="34" t="s">
        <v>155</v>
      </c>
      <c s="34" t="s">
        <v>466</v>
      </c>
      <c s="35" t="s">
        <v>48</v>
      </c>
      <c s="6" t="s">
        <v>467</v>
      </c>
      <c s="36" t="s">
        <v>448</v>
      </c>
      <c s="37">
        <v>24</v>
      </c>
      <c s="36">
        <v>0</v>
      </c>
      <c s="36">
        <f>ROUND(G130*H130,6)</f>
      </c>
      <c r="L130" s="38">
        <v>0</v>
      </c>
      <c s="32">
        <f>ROUND(ROUND(L130,2)*ROUND(G130,3),2)</f>
      </c>
      <c s="36" t="s">
        <v>74</v>
      </c>
      <c>
        <f>(M130*21)/100</f>
      </c>
      <c t="s">
        <v>28</v>
      </c>
    </row>
    <row r="131" spans="1:5" ht="12.75">
      <c r="A131" s="35" t="s">
        <v>55</v>
      </c>
      <c r="E131" s="39" t="s">
        <v>5</v>
      </c>
    </row>
    <row r="132" spans="1:5" ht="12.75">
      <c r="A132" s="35" t="s">
        <v>57</v>
      </c>
      <c r="E132" s="40" t="s">
        <v>606</v>
      </c>
    </row>
    <row r="133" spans="1:5" ht="12.75">
      <c r="A133" t="s">
        <v>58</v>
      </c>
      <c r="E133" s="39" t="s">
        <v>607</v>
      </c>
    </row>
    <row r="134" spans="1:16" ht="12.75">
      <c r="A134" t="s">
        <v>50</v>
      </c>
      <c s="34" t="s">
        <v>158</v>
      </c>
      <c s="34" t="s">
        <v>469</v>
      </c>
      <c s="35" t="s">
        <v>48</v>
      </c>
      <c s="6" t="s">
        <v>470</v>
      </c>
      <c s="36" t="s">
        <v>109</v>
      </c>
      <c s="37">
        <v>1</v>
      </c>
      <c s="36">
        <v>0</v>
      </c>
      <c s="36">
        <f>ROUND(G134*H134,6)</f>
      </c>
      <c r="L134" s="38">
        <v>0</v>
      </c>
      <c s="32">
        <f>ROUND(ROUND(L134,2)*ROUND(G134,3),2)</f>
      </c>
      <c s="36" t="s">
        <v>74</v>
      </c>
      <c>
        <f>(M134*21)/100</f>
      </c>
      <c t="s">
        <v>28</v>
      </c>
    </row>
    <row r="135" spans="1:5" ht="12.75">
      <c r="A135" s="35" t="s">
        <v>55</v>
      </c>
      <c r="E135" s="39" t="s">
        <v>5</v>
      </c>
    </row>
    <row r="136" spans="1:5" ht="12.75">
      <c r="A136" s="35" t="s">
        <v>57</v>
      </c>
      <c r="E136" s="40" t="s">
        <v>606</v>
      </c>
    </row>
    <row r="137" spans="1:5" ht="12.75">
      <c r="A137" t="s">
        <v>58</v>
      </c>
      <c r="E137" s="39" t="s">
        <v>607</v>
      </c>
    </row>
    <row r="138" spans="1:13" ht="12.75">
      <c r="A138" t="s">
        <v>47</v>
      </c>
      <c r="C138" s="31" t="s">
        <v>28</v>
      </c>
      <c r="E138" s="33" t="s">
        <v>640</v>
      </c>
      <c r="J138" s="32">
        <f>0</f>
      </c>
      <c s="32">
        <f>0</f>
      </c>
      <c s="32">
        <f>0+L139+L143+L147</f>
      </c>
      <c s="32">
        <f>0+M139+M143+M147</f>
      </c>
    </row>
    <row r="139" spans="1:16" ht="25.5">
      <c r="A139" t="s">
        <v>50</v>
      </c>
      <c s="34" t="s">
        <v>161</v>
      </c>
      <c s="34" t="s">
        <v>51</v>
      </c>
      <c s="35" t="s">
        <v>48</v>
      </c>
      <c s="6" t="s">
        <v>52</v>
      </c>
      <c s="36" t="s">
        <v>53</v>
      </c>
      <c s="37">
        <v>0.36</v>
      </c>
      <c s="36">
        <v>0</v>
      </c>
      <c s="36">
        <f>ROUND(G139*H139,6)</f>
      </c>
      <c r="L139" s="38">
        <v>0</v>
      </c>
      <c s="32">
        <f>ROUND(ROUND(L139,2)*ROUND(G139,3),2)</f>
      </c>
      <c s="36" t="s">
        <v>54</v>
      </c>
      <c>
        <f>(M139*21)/100</f>
      </c>
      <c t="s">
        <v>28</v>
      </c>
    </row>
    <row r="140" spans="1:5" ht="25.5">
      <c r="A140" s="35" t="s">
        <v>55</v>
      </c>
      <c r="E140" s="39" t="s">
        <v>56</v>
      </c>
    </row>
    <row r="141" spans="1:5" ht="12.75">
      <c r="A141" s="35" t="s">
        <v>57</v>
      </c>
      <c r="E141" s="40" t="s">
        <v>606</v>
      </c>
    </row>
    <row r="142" spans="1:5" ht="165.75">
      <c r="A142" t="s">
        <v>58</v>
      </c>
      <c r="E142" s="39" t="s">
        <v>59</v>
      </c>
    </row>
    <row r="143" spans="1:16" ht="25.5">
      <c r="A143" t="s">
        <v>50</v>
      </c>
      <c s="34" t="s">
        <v>165</v>
      </c>
      <c s="34" t="s">
        <v>641</v>
      </c>
      <c s="35" t="s">
        <v>48</v>
      </c>
      <c s="6" t="s">
        <v>642</v>
      </c>
      <c s="36" t="s">
        <v>53</v>
      </c>
      <c s="37">
        <v>0.01</v>
      </c>
      <c s="36">
        <v>0</v>
      </c>
      <c s="36">
        <f>ROUND(G143*H143,6)</f>
      </c>
      <c r="L143" s="38">
        <v>0</v>
      </c>
      <c s="32">
        <f>ROUND(ROUND(L143,2)*ROUND(G143,3),2)</f>
      </c>
      <c s="36" t="s">
        <v>54</v>
      </c>
      <c>
        <f>(M143*21)/100</f>
      </c>
      <c t="s">
        <v>28</v>
      </c>
    </row>
    <row r="144" spans="1:5" ht="25.5">
      <c r="A144" s="35" t="s">
        <v>55</v>
      </c>
      <c r="E144" s="39" t="s">
        <v>56</v>
      </c>
    </row>
    <row r="145" spans="1:5" ht="12.75">
      <c r="A145" s="35" t="s">
        <v>57</v>
      </c>
      <c r="E145" s="40" t="s">
        <v>606</v>
      </c>
    </row>
    <row r="146" spans="1:5" ht="89.25">
      <c r="A146" t="s">
        <v>58</v>
      </c>
      <c r="E146" s="39" t="s">
        <v>643</v>
      </c>
    </row>
    <row r="147" spans="1:16" ht="25.5">
      <c r="A147" t="s">
        <v>50</v>
      </c>
      <c s="34" t="s">
        <v>168</v>
      </c>
      <c s="34" t="s">
        <v>644</v>
      </c>
      <c s="35" t="s">
        <v>48</v>
      </c>
      <c s="6" t="s">
        <v>645</v>
      </c>
      <c s="36" t="s">
        <v>53</v>
      </c>
      <c s="37">
        <v>0.01</v>
      </c>
      <c s="36">
        <v>0</v>
      </c>
      <c s="36">
        <f>ROUND(G147*H147,6)</f>
      </c>
      <c r="L147" s="38">
        <v>0</v>
      </c>
      <c s="32">
        <f>ROUND(ROUND(L147,2)*ROUND(G147,3),2)</f>
      </c>
      <c s="36" t="s">
        <v>54</v>
      </c>
      <c>
        <f>(M147*21)/100</f>
      </c>
      <c t="s">
        <v>28</v>
      </c>
    </row>
    <row r="148" spans="1:5" ht="25.5">
      <c r="A148" s="35" t="s">
        <v>55</v>
      </c>
      <c r="E148" s="39" t="s">
        <v>56</v>
      </c>
    </row>
    <row r="149" spans="1:5" ht="12.75">
      <c r="A149" s="35" t="s">
        <v>57</v>
      </c>
      <c r="E149" s="40" t="s">
        <v>606</v>
      </c>
    </row>
    <row r="150" spans="1:5" ht="165.75">
      <c r="A150" t="s">
        <v>58</v>
      </c>
      <c r="E150"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xml><?xml version="1.0" encoding="utf-8"?>
<worksheet xmlns="http://schemas.openxmlformats.org/spreadsheetml/2006/main" xmlns:r="http://schemas.openxmlformats.org/officeDocument/2006/relationships">
  <dimension ref="A1:T40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646</v>
      </c>
      <c s="41">
        <f>Rekapitulace!C14</f>
      </c>
      <c s="20" t="s">
        <v>0</v>
      </c>
      <c t="s">
        <v>23</v>
      </c>
      <c t="s">
        <v>28</v>
      </c>
    </row>
    <row r="4" spans="1:16" ht="32" customHeight="1">
      <c r="A4" s="24" t="s">
        <v>20</v>
      </c>
      <c s="25" t="s">
        <v>29</v>
      </c>
      <c s="27" t="s">
        <v>646</v>
      </c>
      <c r="E4" s="26" t="s">
        <v>647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COUNTIFS(L8:L400,"=0",A8:A400,"P")+COUNTIFS(L8:L400,"",A8:A400,"P")+SUM(Q8:Q400)</f>
      </c>
    </row>
    <row r="8" spans="1:13" ht="12.75">
      <c r="A8" t="s">
        <v>45</v>
      </c>
      <c r="C8" s="28" t="s">
        <v>650</v>
      </c>
      <c r="E8" s="30" t="s">
        <v>649</v>
      </c>
      <c r="J8" s="29">
        <f>0+J9+J98+J379</f>
      </c>
      <c s="29">
        <f>0+K9+K98+K379</f>
      </c>
      <c s="29">
        <f>0+L9+L98+L379</f>
      </c>
      <c s="29">
        <f>0+M9+M98+M379</f>
      </c>
    </row>
    <row r="9" spans="1:13" ht="12.75">
      <c r="A9" t="s">
        <v>47</v>
      </c>
      <c r="C9" s="31" t="s">
        <v>4</v>
      </c>
      <c r="E9" s="33" t="s">
        <v>70</v>
      </c>
      <c r="J9" s="32">
        <f>0</f>
      </c>
      <c s="32">
        <f>0</f>
      </c>
      <c s="32">
        <f>0+L10+L14+L18+L22+L26+L30+L34+L38+L42+L46+L50+L54+L58+L62+L66+L70+L74+L78+L82+L86+L90+L94</f>
      </c>
      <c s="32">
        <f>0+M10+M14+M18+M22+M26+M30+M34+M38+M42+M46+M50+M54+M58+M62+M66+M70+M74+M78+M82+M86+M90+M94</f>
      </c>
    </row>
    <row r="10" spans="1:16" ht="12.75">
      <c r="A10" t="s">
        <v>50</v>
      </c>
      <c s="34" t="s">
        <v>4</v>
      </c>
      <c s="34" t="s">
        <v>651</v>
      </c>
      <c s="35" t="s">
        <v>48</v>
      </c>
      <c s="6" t="s">
        <v>652</v>
      </c>
      <c s="36" t="s">
        <v>653</v>
      </c>
      <c s="37">
        <v>1.99</v>
      </c>
      <c s="36">
        <v>0</v>
      </c>
      <c s="36">
        <f>ROUND(G10*H10,6)</f>
      </c>
      <c r="L10" s="38">
        <v>0</v>
      </c>
      <c s="32">
        <f>ROUND(ROUND(L10,2)*ROUND(G10,3),2)</f>
      </c>
      <c s="36" t="s">
        <v>654</v>
      </c>
      <c>
        <f>(M10*21)/100</f>
      </c>
      <c t="s">
        <v>28</v>
      </c>
    </row>
    <row r="11" spans="1:5" ht="12.75">
      <c r="A11" s="35" t="s">
        <v>55</v>
      </c>
      <c r="E11" s="39" t="s">
        <v>5</v>
      </c>
    </row>
    <row r="12" spans="1:5" ht="12.75">
      <c r="A12" s="35" t="s">
        <v>57</v>
      </c>
      <c r="E12" s="40" t="s">
        <v>606</v>
      </c>
    </row>
    <row r="13" spans="1:5" ht="76.5">
      <c r="A13" t="s">
        <v>58</v>
      </c>
      <c r="E13" s="39" t="s">
        <v>655</v>
      </c>
    </row>
    <row r="14" spans="1:16" ht="12.75">
      <c r="A14" t="s">
        <v>50</v>
      </c>
      <c s="34" t="s">
        <v>28</v>
      </c>
      <c s="34" t="s">
        <v>656</v>
      </c>
      <c s="35" t="s">
        <v>48</v>
      </c>
      <c s="6" t="s">
        <v>657</v>
      </c>
      <c s="36" t="s">
        <v>73</v>
      </c>
      <c s="37">
        <v>10</v>
      </c>
      <c s="36">
        <v>0</v>
      </c>
      <c s="36">
        <f>ROUND(G14*H14,6)</f>
      </c>
      <c r="L14" s="38">
        <v>0</v>
      </c>
      <c s="32">
        <f>ROUND(ROUND(L14,2)*ROUND(G14,3),2)</f>
      </c>
      <c s="36" t="s">
        <v>74</v>
      </c>
      <c>
        <f>(M14*21)/100</f>
      </c>
      <c t="s">
        <v>28</v>
      </c>
    </row>
    <row r="15" spans="1:5" ht="12.75">
      <c r="A15" s="35" t="s">
        <v>55</v>
      </c>
      <c r="E15" s="39" t="s">
        <v>5</v>
      </c>
    </row>
    <row r="16" spans="1:5" ht="12.75">
      <c r="A16" s="35" t="s">
        <v>57</v>
      </c>
      <c r="E16" s="40" t="s">
        <v>606</v>
      </c>
    </row>
    <row r="17" spans="1:5" ht="12.75">
      <c r="A17" t="s">
        <v>58</v>
      </c>
      <c r="E17" s="39" t="s">
        <v>607</v>
      </c>
    </row>
    <row r="18" spans="1:16" ht="12.75">
      <c r="A18" t="s">
        <v>50</v>
      </c>
      <c s="34" t="s">
        <v>26</v>
      </c>
      <c s="34" t="s">
        <v>71</v>
      </c>
      <c s="35" t="s">
        <v>48</v>
      </c>
      <c s="6" t="s">
        <v>72</v>
      </c>
      <c s="36" t="s">
        <v>73</v>
      </c>
      <c s="37">
        <v>366.975</v>
      </c>
      <c s="36">
        <v>0</v>
      </c>
      <c s="36">
        <f>ROUND(G18*H18,6)</f>
      </c>
      <c r="L18" s="38">
        <v>0</v>
      </c>
      <c s="32">
        <f>ROUND(ROUND(L18,2)*ROUND(G18,3),2)</f>
      </c>
      <c s="36" t="s">
        <v>74</v>
      </c>
      <c>
        <f>(M18*21)/100</f>
      </c>
      <c t="s">
        <v>28</v>
      </c>
    </row>
    <row r="19" spans="1:5" ht="12.75">
      <c r="A19" s="35" t="s">
        <v>55</v>
      </c>
      <c r="E19" s="39" t="s">
        <v>5</v>
      </c>
    </row>
    <row r="20" spans="1:5" ht="12.75">
      <c r="A20" s="35" t="s">
        <v>57</v>
      </c>
      <c r="E20" s="40" t="s">
        <v>606</v>
      </c>
    </row>
    <row r="21" spans="1:5" ht="12.75">
      <c r="A21" t="s">
        <v>58</v>
      </c>
      <c r="E21" s="39" t="s">
        <v>607</v>
      </c>
    </row>
    <row r="22" spans="1:16" ht="12.75">
      <c r="A22" t="s">
        <v>50</v>
      </c>
      <c s="34" t="s">
        <v>64</v>
      </c>
      <c s="34" t="s">
        <v>81</v>
      </c>
      <c s="35" t="s">
        <v>48</v>
      </c>
      <c s="6" t="s">
        <v>82</v>
      </c>
      <c s="36" t="s">
        <v>73</v>
      </c>
      <c s="37">
        <v>366.125</v>
      </c>
      <c s="36">
        <v>0</v>
      </c>
      <c s="36">
        <f>ROUND(G22*H22,6)</f>
      </c>
      <c r="L22" s="38">
        <v>0</v>
      </c>
      <c s="32">
        <f>ROUND(ROUND(L22,2)*ROUND(G22,3),2)</f>
      </c>
      <c s="36" t="s">
        <v>74</v>
      </c>
      <c>
        <f>(M22*21)/100</f>
      </c>
      <c t="s">
        <v>28</v>
      </c>
    </row>
    <row r="23" spans="1:5" ht="12.75">
      <c r="A23" s="35" t="s">
        <v>55</v>
      </c>
      <c r="E23" s="39" t="s">
        <v>5</v>
      </c>
    </row>
    <row r="24" spans="1:5" ht="12.75">
      <c r="A24" s="35" t="s">
        <v>57</v>
      </c>
      <c r="E24" s="40" t="s">
        <v>606</v>
      </c>
    </row>
    <row r="25" spans="1:5" ht="12.75">
      <c r="A25" t="s">
        <v>58</v>
      </c>
      <c r="E25" s="39" t="s">
        <v>607</v>
      </c>
    </row>
    <row r="26" spans="1:16" ht="38.25">
      <c r="A26" t="s">
        <v>50</v>
      </c>
      <c s="34" t="s">
        <v>67</v>
      </c>
      <c s="34" t="s">
        <v>658</v>
      </c>
      <c s="35" t="s">
        <v>48</v>
      </c>
      <c s="6" t="s">
        <v>659</v>
      </c>
      <c s="36" t="s">
        <v>73</v>
      </c>
      <c s="37">
        <v>5</v>
      </c>
      <c s="36">
        <v>0</v>
      </c>
      <c s="36">
        <f>ROUND(G26*H26,6)</f>
      </c>
      <c r="L26" s="38">
        <v>0</v>
      </c>
      <c s="32">
        <f>ROUND(ROUND(L26,2)*ROUND(G26,3),2)</f>
      </c>
      <c s="36" t="s">
        <v>654</v>
      </c>
      <c>
        <f>(M26*21)/100</f>
      </c>
      <c t="s">
        <v>28</v>
      </c>
    </row>
    <row r="27" spans="1:5" ht="12.75">
      <c r="A27" s="35" t="s">
        <v>55</v>
      </c>
      <c r="E27" s="39" t="s">
        <v>5</v>
      </c>
    </row>
    <row r="28" spans="1:5" ht="12.75">
      <c r="A28" s="35" t="s">
        <v>57</v>
      </c>
      <c r="E28" s="40" t="s">
        <v>606</v>
      </c>
    </row>
    <row r="29" spans="1:5" ht="409.5">
      <c r="A29" t="s">
        <v>58</v>
      </c>
      <c r="E29" s="39" t="s">
        <v>660</v>
      </c>
    </row>
    <row r="30" spans="1:16" ht="12.75">
      <c r="A30" t="s">
        <v>50</v>
      </c>
      <c s="34" t="s">
        <v>27</v>
      </c>
      <c s="34" t="s">
        <v>661</v>
      </c>
      <c s="35" t="s">
        <v>48</v>
      </c>
      <c s="6" t="s">
        <v>662</v>
      </c>
      <c s="36" t="s">
        <v>73</v>
      </c>
      <c s="37">
        <v>10</v>
      </c>
      <c s="36">
        <v>0</v>
      </c>
      <c s="36">
        <f>ROUND(G30*H30,6)</f>
      </c>
      <c r="L30" s="38">
        <v>0</v>
      </c>
      <c s="32">
        <f>ROUND(ROUND(L30,2)*ROUND(G30,3),2)</f>
      </c>
      <c s="36" t="s">
        <v>74</v>
      </c>
      <c>
        <f>(M30*21)/100</f>
      </c>
      <c t="s">
        <v>28</v>
      </c>
    </row>
    <row r="31" spans="1:5" ht="12.75">
      <c r="A31" s="35" t="s">
        <v>55</v>
      </c>
      <c r="E31" s="39" t="s">
        <v>5</v>
      </c>
    </row>
    <row r="32" spans="1:5" ht="12.75">
      <c r="A32" s="35" t="s">
        <v>57</v>
      </c>
      <c r="E32" s="40" t="s">
        <v>606</v>
      </c>
    </row>
    <row r="33" spans="1:5" ht="12.75">
      <c r="A33" t="s">
        <v>58</v>
      </c>
      <c r="E33" s="39" t="s">
        <v>607</v>
      </c>
    </row>
    <row r="34" spans="1:16" ht="12.75">
      <c r="A34" t="s">
        <v>50</v>
      </c>
      <c s="34" t="s">
        <v>76</v>
      </c>
      <c s="34" t="s">
        <v>111</v>
      </c>
      <c s="35" t="s">
        <v>48</v>
      </c>
      <c s="6" t="s">
        <v>112</v>
      </c>
      <c s="36" t="s">
        <v>79</v>
      </c>
      <c s="37">
        <v>740</v>
      </c>
      <c s="36">
        <v>0</v>
      </c>
      <c s="36">
        <f>ROUND(G34*H34,6)</f>
      </c>
      <c r="L34" s="38">
        <v>0</v>
      </c>
      <c s="32">
        <f>ROUND(ROUND(L34,2)*ROUND(G34,3),2)</f>
      </c>
      <c s="36" t="s">
        <v>74</v>
      </c>
      <c>
        <f>(M34*21)/100</f>
      </c>
      <c t="s">
        <v>28</v>
      </c>
    </row>
    <row r="35" spans="1:5" ht="12.75">
      <c r="A35" s="35" t="s">
        <v>55</v>
      </c>
      <c r="E35" s="39" t="s">
        <v>5</v>
      </c>
    </row>
    <row r="36" spans="1:5" ht="12.75">
      <c r="A36" s="35" t="s">
        <v>57</v>
      </c>
      <c r="E36" s="40" t="s">
        <v>606</v>
      </c>
    </row>
    <row r="37" spans="1:5" ht="12.75">
      <c r="A37" t="s">
        <v>58</v>
      </c>
      <c r="E37" s="39" t="s">
        <v>607</v>
      </c>
    </row>
    <row r="38" spans="1:16" ht="25.5">
      <c r="A38" t="s">
        <v>50</v>
      </c>
      <c s="34" t="s">
        <v>80</v>
      </c>
      <c s="34" t="s">
        <v>663</v>
      </c>
      <c s="35" t="s">
        <v>48</v>
      </c>
      <c s="6" t="s">
        <v>664</v>
      </c>
      <c s="36" t="s">
        <v>79</v>
      </c>
      <c s="37">
        <v>740</v>
      </c>
      <c s="36">
        <v>0</v>
      </c>
      <c s="36">
        <f>ROUND(G38*H38,6)</f>
      </c>
      <c r="L38" s="38">
        <v>0</v>
      </c>
      <c s="32">
        <f>ROUND(ROUND(L38,2)*ROUND(G38,3),2)</f>
      </c>
      <c s="36" t="s">
        <v>74</v>
      </c>
      <c>
        <f>(M38*21)/100</f>
      </c>
      <c t="s">
        <v>28</v>
      </c>
    </row>
    <row r="39" spans="1:5" ht="12.75">
      <c r="A39" s="35" t="s">
        <v>55</v>
      </c>
      <c r="E39" s="39" t="s">
        <v>5</v>
      </c>
    </row>
    <row r="40" spans="1:5" ht="12.75">
      <c r="A40" s="35" t="s">
        <v>57</v>
      </c>
      <c r="E40" s="40" t="s">
        <v>606</v>
      </c>
    </row>
    <row r="41" spans="1:5" ht="12.75">
      <c r="A41" t="s">
        <v>58</v>
      </c>
      <c r="E41" s="39" t="s">
        <v>607</v>
      </c>
    </row>
    <row r="42" spans="1:16" ht="12.75">
      <c r="A42" t="s">
        <v>50</v>
      </c>
      <c s="34" t="s">
        <v>84</v>
      </c>
      <c s="34" t="s">
        <v>117</v>
      </c>
      <c s="35" t="s">
        <v>48</v>
      </c>
      <c s="6" t="s">
        <v>118</v>
      </c>
      <c s="36" t="s">
        <v>79</v>
      </c>
      <c s="37">
        <v>160</v>
      </c>
      <c s="36">
        <v>0</v>
      </c>
      <c s="36">
        <f>ROUND(G42*H42,6)</f>
      </c>
      <c r="L42" s="38">
        <v>0</v>
      </c>
      <c s="32">
        <f>ROUND(ROUND(L42,2)*ROUND(G42,3),2)</f>
      </c>
      <c s="36" t="s">
        <v>74</v>
      </c>
      <c>
        <f>(M42*21)/100</f>
      </c>
      <c t="s">
        <v>28</v>
      </c>
    </row>
    <row r="43" spans="1:5" ht="12.75">
      <c r="A43" s="35" t="s">
        <v>55</v>
      </c>
      <c r="E43" s="39" t="s">
        <v>5</v>
      </c>
    </row>
    <row r="44" spans="1:5" ht="12.75">
      <c r="A44" s="35" t="s">
        <v>57</v>
      </c>
      <c r="E44" s="40" t="s">
        <v>606</v>
      </c>
    </row>
    <row r="45" spans="1:5" ht="12.75">
      <c r="A45" t="s">
        <v>58</v>
      </c>
      <c r="E45" s="39" t="s">
        <v>607</v>
      </c>
    </row>
    <row r="46" spans="1:16" ht="12.75">
      <c r="A46" t="s">
        <v>50</v>
      </c>
      <c s="34" t="s">
        <v>87</v>
      </c>
      <c s="34" t="s">
        <v>120</v>
      </c>
      <c s="35" t="s">
        <v>48</v>
      </c>
      <c s="6" t="s">
        <v>121</v>
      </c>
      <c s="36" t="s">
        <v>79</v>
      </c>
      <c s="37">
        <v>885</v>
      </c>
      <c s="36">
        <v>0</v>
      </c>
      <c s="36">
        <f>ROUND(G46*H46,6)</f>
      </c>
      <c r="L46" s="38">
        <v>0</v>
      </c>
      <c s="32">
        <f>ROUND(ROUND(L46,2)*ROUND(G46,3),2)</f>
      </c>
      <c s="36" t="s">
        <v>74</v>
      </c>
      <c>
        <f>(M46*21)/100</f>
      </c>
      <c t="s">
        <v>28</v>
      </c>
    </row>
    <row r="47" spans="1:5" ht="12.75">
      <c r="A47" s="35" t="s">
        <v>55</v>
      </c>
      <c r="E47" s="39" t="s">
        <v>5</v>
      </c>
    </row>
    <row r="48" spans="1:5" ht="12.75">
      <c r="A48" s="35" t="s">
        <v>57</v>
      </c>
      <c r="E48" s="40" t="s">
        <v>606</v>
      </c>
    </row>
    <row r="49" spans="1:5" ht="12.75">
      <c r="A49" t="s">
        <v>58</v>
      </c>
      <c r="E49" s="39" t="s">
        <v>607</v>
      </c>
    </row>
    <row r="50" spans="1:16" ht="25.5">
      <c r="A50" t="s">
        <v>50</v>
      </c>
      <c s="34" t="s">
        <v>90</v>
      </c>
      <c s="34" t="s">
        <v>665</v>
      </c>
      <c s="35" t="s">
        <v>48</v>
      </c>
      <c s="6" t="s">
        <v>666</v>
      </c>
      <c s="36" t="s">
        <v>109</v>
      </c>
      <c s="37">
        <v>5</v>
      </c>
      <c s="36">
        <v>0</v>
      </c>
      <c s="36">
        <f>ROUND(G50*H50,6)</f>
      </c>
      <c r="L50" s="38">
        <v>0</v>
      </c>
      <c s="32">
        <f>ROUND(ROUND(L50,2)*ROUND(G50,3),2)</f>
      </c>
      <c s="36" t="s">
        <v>654</v>
      </c>
      <c>
        <f>(M50*21)/100</f>
      </c>
      <c t="s">
        <v>28</v>
      </c>
    </row>
    <row r="51" spans="1:5" ht="12.75">
      <c r="A51" s="35" t="s">
        <v>55</v>
      </c>
      <c r="E51" s="39" t="s">
        <v>5</v>
      </c>
    </row>
    <row r="52" spans="1:5" ht="12.75">
      <c r="A52" s="35" t="s">
        <v>57</v>
      </c>
      <c r="E52" s="40" t="s">
        <v>606</v>
      </c>
    </row>
    <row r="53" spans="1:5" ht="76.5">
      <c r="A53" t="s">
        <v>58</v>
      </c>
      <c r="E53" s="39" t="s">
        <v>667</v>
      </c>
    </row>
    <row r="54" spans="1:16" ht="25.5">
      <c r="A54" t="s">
        <v>50</v>
      </c>
      <c s="34" t="s">
        <v>94</v>
      </c>
      <c s="34" t="s">
        <v>548</v>
      </c>
      <c s="35" t="s">
        <v>48</v>
      </c>
      <c s="6" t="s">
        <v>549</v>
      </c>
      <c s="36" t="s">
        <v>109</v>
      </c>
      <c s="37">
        <v>4</v>
      </c>
      <c s="36">
        <v>0</v>
      </c>
      <c s="36">
        <f>ROUND(G54*H54,6)</f>
      </c>
      <c r="L54" s="38">
        <v>0</v>
      </c>
      <c s="32">
        <f>ROUND(ROUND(L54,2)*ROUND(G54,3),2)</f>
      </c>
      <c s="36" t="s">
        <v>74</v>
      </c>
      <c>
        <f>(M54*21)/100</f>
      </c>
      <c t="s">
        <v>28</v>
      </c>
    </row>
    <row r="55" spans="1:5" ht="12.75">
      <c r="A55" s="35" t="s">
        <v>55</v>
      </c>
      <c r="E55" s="39" t="s">
        <v>5</v>
      </c>
    </row>
    <row r="56" spans="1:5" ht="12.75">
      <c r="A56" s="35" t="s">
        <v>57</v>
      </c>
      <c r="E56" s="40" t="s">
        <v>606</v>
      </c>
    </row>
    <row r="57" spans="1:5" ht="12.75">
      <c r="A57" t="s">
        <v>58</v>
      </c>
      <c r="E57" s="39" t="s">
        <v>607</v>
      </c>
    </row>
    <row r="58" spans="1:16" ht="25.5">
      <c r="A58" t="s">
        <v>50</v>
      </c>
      <c s="34" t="s">
        <v>97</v>
      </c>
      <c s="34" t="s">
        <v>668</v>
      </c>
      <c s="35" t="s">
        <v>48</v>
      </c>
      <c s="6" t="s">
        <v>669</v>
      </c>
      <c s="36" t="s">
        <v>109</v>
      </c>
      <c s="37">
        <v>12</v>
      </c>
      <c s="36">
        <v>0</v>
      </c>
      <c s="36">
        <f>ROUND(G58*H58,6)</f>
      </c>
      <c r="L58" s="38">
        <v>0</v>
      </c>
      <c s="32">
        <f>ROUND(ROUND(L58,2)*ROUND(G58,3),2)</f>
      </c>
      <c s="36" t="s">
        <v>74</v>
      </c>
      <c>
        <f>(M58*21)/100</f>
      </c>
      <c t="s">
        <v>28</v>
      </c>
    </row>
    <row r="59" spans="1:5" ht="12.75">
      <c r="A59" s="35" t="s">
        <v>55</v>
      </c>
      <c r="E59" s="39" t="s">
        <v>5</v>
      </c>
    </row>
    <row r="60" spans="1:5" ht="12.75">
      <c r="A60" s="35" t="s">
        <v>57</v>
      </c>
      <c r="E60" s="40" t="s">
        <v>606</v>
      </c>
    </row>
    <row r="61" spans="1:5" ht="12.75">
      <c r="A61" t="s">
        <v>58</v>
      </c>
      <c r="E61" s="39" t="s">
        <v>607</v>
      </c>
    </row>
    <row r="62" spans="1:16" ht="25.5">
      <c r="A62" t="s">
        <v>50</v>
      </c>
      <c s="34" t="s">
        <v>102</v>
      </c>
      <c s="34" t="s">
        <v>670</v>
      </c>
      <c s="35" t="s">
        <v>48</v>
      </c>
      <c s="6" t="s">
        <v>671</v>
      </c>
      <c s="36" t="s">
        <v>109</v>
      </c>
      <c s="37">
        <v>32</v>
      </c>
      <c s="36">
        <v>0</v>
      </c>
      <c s="36">
        <f>ROUND(G62*H62,6)</f>
      </c>
      <c r="L62" s="38">
        <v>0</v>
      </c>
      <c s="32">
        <f>ROUND(ROUND(L62,2)*ROUND(G62,3),2)</f>
      </c>
      <c s="36" t="s">
        <v>74</v>
      </c>
      <c>
        <f>(M62*21)/100</f>
      </c>
      <c t="s">
        <v>28</v>
      </c>
    </row>
    <row r="63" spans="1:5" ht="12.75">
      <c r="A63" s="35" t="s">
        <v>55</v>
      </c>
      <c r="E63" s="39" t="s">
        <v>5</v>
      </c>
    </row>
    <row r="64" spans="1:5" ht="12.75">
      <c r="A64" s="35" t="s">
        <v>57</v>
      </c>
      <c r="E64" s="40" t="s">
        <v>606</v>
      </c>
    </row>
    <row r="65" spans="1:5" ht="12.75">
      <c r="A65" t="s">
        <v>58</v>
      </c>
      <c r="E65" s="39" t="s">
        <v>607</v>
      </c>
    </row>
    <row r="66" spans="1:16" ht="12.75">
      <c r="A66" t="s">
        <v>50</v>
      </c>
      <c s="34" t="s">
        <v>106</v>
      </c>
      <c s="34" t="s">
        <v>672</v>
      </c>
      <c s="35" t="s">
        <v>48</v>
      </c>
      <c s="6" t="s">
        <v>673</v>
      </c>
      <c s="36" t="s">
        <v>109</v>
      </c>
      <c s="37">
        <v>5</v>
      </c>
      <c s="36">
        <v>0</v>
      </c>
      <c s="36">
        <f>ROUND(G66*H66,6)</f>
      </c>
      <c r="L66" s="38">
        <v>0</v>
      </c>
      <c s="32">
        <f>ROUND(ROUND(L66,2)*ROUND(G66,3),2)</f>
      </c>
      <c s="36" t="s">
        <v>74</v>
      </c>
      <c>
        <f>(M66*21)/100</f>
      </c>
      <c t="s">
        <v>28</v>
      </c>
    </row>
    <row r="67" spans="1:5" ht="12.75">
      <c r="A67" s="35" t="s">
        <v>55</v>
      </c>
      <c r="E67" s="39" t="s">
        <v>5</v>
      </c>
    </row>
    <row r="68" spans="1:5" ht="12.75">
      <c r="A68" s="35" t="s">
        <v>57</v>
      </c>
      <c r="E68" s="40" t="s">
        <v>606</v>
      </c>
    </row>
    <row r="69" spans="1:5" ht="12.75">
      <c r="A69" t="s">
        <v>58</v>
      </c>
      <c r="E69" s="39" t="s">
        <v>607</v>
      </c>
    </row>
    <row r="70" spans="1:16" ht="12.75">
      <c r="A70" t="s">
        <v>50</v>
      </c>
      <c s="34" t="s">
        <v>110</v>
      </c>
      <c s="34" t="s">
        <v>674</v>
      </c>
      <c s="35" t="s">
        <v>48</v>
      </c>
      <c s="6" t="s">
        <v>675</v>
      </c>
      <c s="36" t="s">
        <v>109</v>
      </c>
      <c s="37">
        <v>15</v>
      </c>
      <c s="36">
        <v>0</v>
      </c>
      <c s="36">
        <f>ROUND(G70*H70,6)</f>
      </c>
      <c r="L70" s="38">
        <v>0</v>
      </c>
      <c s="32">
        <f>ROUND(ROUND(L70,2)*ROUND(G70,3),2)</f>
      </c>
      <c s="36" t="s">
        <v>74</v>
      </c>
      <c>
        <f>(M70*21)/100</f>
      </c>
      <c t="s">
        <v>28</v>
      </c>
    </row>
    <row r="71" spans="1:5" ht="12.75">
      <c r="A71" s="35" t="s">
        <v>55</v>
      </c>
      <c r="E71" s="39" t="s">
        <v>5</v>
      </c>
    </row>
    <row r="72" spans="1:5" ht="12.75">
      <c r="A72" s="35" t="s">
        <v>57</v>
      </c>
      <c r="E72" s="40" t="s">
        <v>606</v>
      </c>
    </row>
    <row r="73" spans="1:5" ht="12.75">
      <c r="A73" t="s">
        <v>58</v>
      </c>
      <c r="E73" s="39" t="s">
        <v>607</v>
      </c>
    </row>
    <row r="74" spans="1:16" ht="25.5">
      <c r="A74" t="s">
        <v>50</v>
      </c>
      <c s="34" t="s">
        <v>113</v>
      </c>
      <c s="34" t="s">
        <v>676</v>
      </c>
      <c s="35" t="s">
        <v>48</v>
      </c>
      <c s="6" t="s">
        <v>677</v>
      </c>
      <c s="36" t="s">
        <v>109</v>
      </c>
      <c s="37">
        <v>100</v>
      </c>
      <c s="36">
        <v>0</v>
      </c>
      <c s="36">
        <f>ROUND(G74*H74,6)</f>
      </c>
      <c r="L74" s="38">
        <v>0</v>
      </c>
      <c s="32">
        <f>ROUND(ROUND(L74,2)*ROUND(G74,3),2)</f>
      </c>
      <c s="36" t="s">
        <v>74</v>
      </c>
      <c>
        <f>(M74*21)/100</f>
      </c>
      <c t="s">
        <v>28</v>
      </c>
    </row>
    <row r="75" spans="1:5" ht="12.75">
      <c r="A75" s="35" t="s">
        <v>55</v>
      </c>
      <c r="E75" s="39" t="s">
        <v>5</v>
      </c>
    </row>
    <row r="76" spans="1:5" ht="12.75">
      <c r="A76" s="35" t="s">
        <v>57</v>
      </c>
      <c r="E76" s="40" t="s">
        <v>606</v>
      </c>
    </row>
    <row r="77" spans="1:5" ht="12.75">
      <c r="A77" t="s">
        <v>58</v>
      </c>
      <c r="E77" s="39" t="s">
        <v>607</v>
      </c>
    </row>
    <row r="78" spans="1:16" ht="25.5">
      <c r="A78" t="s">
        <v>50</v>
      </c>
      <c s="34" t="s">
        <v>116</v>
      </c>
      <c s="34" t="s">
        <v>126</v>
      </c>
      <c s="35" t="s">
        <v>48</v>
      </c>
      <c s="6" t="s">
        <v>127</v>
      </c>
      <c s="36" t="s">
        <v>109</v>
      </c>
      <c s="37">
        <v>10</v>
      </c>
      <c s="36">
        <v>0</v>
      </c>
      <c s="36">
        <f>ROUND(G78*H78,6)</f>
      </c>
      <c r="L78" s="38">
        <v>0</v>
      </c>
      <c s="32">
        <f>ROUND(ROUND(L78,2)*ROUND(G78,3),2)</f>
      </c>
      <c s="36" t="s">
        <v>74</v>
      </c>
      <c>
        <f>(M78*21)/100</f>
      </c>
      <c t="s">
        <v>28</v>
      </c>
    </row>
    <row r="79" spans="1:5" ht="12.75">
      <c r="A79" s="35" t="s">
        <v>55</v>
      </c>
      <c r="E79" s="39" t="s">
        <v>5</v>
      </c>
    </row>
    <row r="80" spans="1:5" ht="12.75">
      <c r="A80" s="35" t="s">
        <v>57</v>
      </c>
      <c r="E80" s="40" t="s">
        <v>606</v>
      </c>
    </row>
    <row r="81" spans="1:5" ht="12.75">
      <c r="A81" t="s">
        <v>58</v>
      </c>
      <c r="E81" s="39" t="s">
        <v>607</v>
      </c>
    </row>
    <row r="82" spans="1:16" ht="12.75">
      <c r="A82" t="s">
        <v>50</v>
      </c>
      <c s="34" t="s">
        <v>119</v>
      </c>
      <c s="34" t="s">
        <v>678</v>
      </c>
      <c s="35" t="s">
        <v>48</v>
      </c>
      <c s="6" t="s">
        <v>679</v>
      </c>
      <c s="36" t="s">
        <v>109</v>
      </c>
      <c s="37">
        <v>4</v>
      </c>
      <c s="36">
        <v>0</v>
      </c>
      <c s="36">
        <f>ROUND(G82*H82,6)</f>
      </c>
      <c r="L82" s="38">
        <v>0</v>
      </c>
      <c s="32">
        <f>ROUND(ROUND(L82,2)*ROUND(G82,3),2)</f>
      </c>
      <c s="36" t="s">
        <v>74</v>
      </c>
      <c>
        <f>(M82*21)/100</f>
      </c>
      <c t="s">
        <v>28</v>
      </c>
    </row>
    <row r="83" spans="1:5" ht="12.75">
      <c r="A83" s="35" t="s">
        <v>55</v>
      </c>
      <c r="E83" s="39" t="s">
        <v>5</v>
      </c>
    </row>
    <row r="84" spans="1:5" ht="12.75">
      <c r="A84" s="35" t="s">
        <v>57</v>
      </c>
      <c r="E84" s="40" t="s">
        <v>606</v>
      </c>
    </row>
    <row r="85" spans="1:5" ht="12.75">
      <c r="A85" t="s">
        <v>58</v>
      </c>
      <c r="E85" s="39" t="s">
        <v>607</v>
      </c>
    </row>
    <row r="86" spans="1:16" ht="12.75">
      <c r="A86" t="s">
        <v>50</v>
      </c>
      <c s="34" t="s">
        <v>122</v>
      </c>
      <c s="34" t="s">
        <v>107</v>
      </c>
      <c s="35" t="s">
        <v>48</v>
      </c>
      <c s="6" t="s">
        <v>108</v>
      </c>
      <c s="36" t="s">
        <v>109</v>
      </c>
      <c s="37">
        <v>70</v>
      </c>
      <c s="36">
        <v>0</v>
      </c>
      <c s="36">
        <f>ROUND(G86*H86,6)</f>
      </c>
      <c r="L86" s="38">
        <v>0</v>
      </c>
      <c s="32">
        <f>ROUND(ROUND(L86,2)*ROUND(G86,3),2)</f>
      </c>
      <c s="36" t="s">
        <v>74</v>
      </c>
      <c>
        <f>(M86*21)/100</f>
      </c>
      <c t="s">
        <v>28</v>
      </c>
    </row>
    <row r="87" spans="1:5" ht="12.75">
      <c r="A87" s="35" t="s">
        <v>55</v>
      </c>
      <c r="E87" s="39" t="s">
        <v>5</v>
      </c>
    </row>
    <row r="88" spans="1:5" ht="12.75">
      <c r="A88" s="35" t="s">
        <v>57</v>
      </c>
      <c r="E88" s="40" t="s">
        <v>606</v>
      </c>
    </row>
    <row r="89" spans="1:5" ht="12.75">
      <c r="A89" t="s">
        <v>58</v>
      </c>
      <c r="E89" s="39" t="s">
        <v>607</v>
      </c>
    </row>
    <row r="90" spans="1:16" ht="25.5">
      <c r="A90" t="s">
        <v>50</v>
      </c>
      <c s="34" t="s">
        <v>125</v>
      </c>
      <c s="34" t="s">
        <v>680</v>
      </c>
      <c s="35" t="s">
        <v>48</v>
      </c>
      <c s="6" t="s">
        <v>681</v>
      </c>
      <c s="36" t="s">
        <v>653</v>
      </c>
      <c s="37">
        <v>1.99</v>
      </c>
      <c s="36">
        <v>0</v>
      </c>
      <c s="36">
        <f>ROUND(G90*H90,6)</f>
      </c>
      <c r="L90" s="38">
        <v>0</v>
      </c>
      <c s="32">
        <f>ROUND(ROUND(L90,2)*ROUND(G90,3),2)</f>
      </c>
      <c s="36" t="s">
        <v>654</v>
      </c>
      <c>
        <f>(M90*21)/100</f>
      </c>
      <c t="s">
        <v>28</v>
      </c>
    </row>
    <row r="91" spans="1:5" ht="12.75">
      <c r="A91" s="35" t="s">
        <v>55</v>
      </c>
      <c r="E91" s="39" t="s">
        <v>5</v>
      </c>
    </row>
    <row r="92" spans="1:5" ht="12.75">
      <c r="A92" s="35" t="s">
        <v>57</v>
      </c>
      <c r="E92" s="40" t="s">
        <v>606</v>
      </c>
    </row>
    <row r="93" spans="1:5" ht="89.25">
      <c r="A93" t="s">
        <v>58</v>
      </c>
      <c r="E93" s="39" t="s">
        <v>682</v>
      </c>
    </row>
    <row r="94" spans="1:16" ht="12.75">
      <c r="A94" t="s">
        <v>50</v>
      </c>
      <c s="34" t="s">
        <v>128</v>
      </c>
      <c s="34" t="s">
        <v>683</v>
      </c>
      <c s="35" t="s">
        <v>48</v>
      </c>
      <c s="6" t="s">
        <v>684</v>
      </c>
      <c s="36" t="s">
        <v>653</v>
      </c>
      <c s="37">
        <v>1.99</v>
      </c>
      <c s="36">
        <v>0</v>
      </c>
      <c s="36">
        <f>ROUND(G94*H94,6)</f>
      </c>
      <c r="L94" s="38">
        <v>0</v>
      </c>
      <c s="32">
        <f>ROUND(ROUND(L94,2)*ROUND(G94,3),2)</f>
      </c>
      <c s="36" t="s">
        <v>654</v>
      </c>
      <c>
        <f>(M94*21)/100</f>
      </c>
      <c t="s">
        <v>28</v>
      </c>
    </row>
    <row r="95" spans="1:5" ht="12.75">
      <c r="A95" s="35" t="s">
        <v>55</v>
      </c>
      <c r="E95" s="39" t="s">
        <v>5</v>
      </c>
    </row>
    <row r="96" spans="1:5" ht="12.75">
      <c r="A96" s="35" t="s">
        <v>57</v>
      </c>
      <c r="E96" s="40" t="s">
        <v>606</v>
      </c>
    </row>
    <row r="97" spans="1:5" ht="89.25">
      <c r="A97" t="s">
        <v>58</v>
      </c>
      <c r="E97" s="39" t="s">
        <v>685</v>
      </c>
    </row>
    <row r="98" spans="1:13" ht="12.75">
      <c r="A98" t="s">
        <v>47</v>
      </c>
      <c r="C98" s="31" t="s">
        <v>28</v>
      </c>
      <c r="E98" s="33" t="s">
        <v>686</v>
      </c>
      <c r="J98" s="32">
        <f>0</f>
      </c>
      <c s="32">
        <f>0</f>
      </c>
      <c s="32">
        <f>0+L99+L103+L107+L111+L115+L119+L123+L127+L131+L135+L139+L143+L147+L151+L155+L159+L163+L167+L171+L175+L179+L183+L187+L191+L195+L199+L203+L207+L211+L215+L219+L223+L227+L231+L235+L239+L243+L247+L251+L255+L259+L263+L267+L271+L275+L279+L283+L287+L291+L295+L299+L303+L307+L311+L315+L319+L323+L327+L331+L335+L339+L343+L347+L351+L355+L359+L363+L367+L371+L375</f>
      </c>
      <c s="32">
        <f>0+M99+M103+M107+M111+M115+M119+M123+M127+M131+M135+M139+M143+M147+M151+M155+M159+M163+M167+M171+M175+M179+M183+M187+M191+M195+M199+M203+M207+M211+M215+M219+M223+M227+M231+M235+M239+M243+M247+M251+M255+M259+M263+M267+M271+M275+M279+M283+M287+M291+M295+M299+M303+M307+M311+M315+M319+M323+M327+M331+M335+M339+M343+M347+M351+M355+M359+M363+M367+M371+M375</f>
      </c>
    </row>
    <row r="99" spans="1:16" ht="12.75">
      <c r="A99" t="s">
        <v>50</v>
      </c>
      <c s="34" t="s">
        <v>131</v>
      </c>
      <c s="34" t="s">
        <v>687</v>
      </c>
      <c s="35" t="s">
        <v>48</v>
      </c>
      <c s="6" t="s">
        <v>688</v>
      </c>
      <c s="36" t="s">
        <v>689</v>
      </c>
      <c s="37">
        <v>0.75</v>
      </c>
      <c s="36">
        <v>0</v>
      </c>
      <c s="36">
        <f>ROUND(G99*H99,6)</f>
      </c>
      <c r="L99" s="38">
        <v>0</v>
      </c>
      <c s="32">
        <f>ROUND(ROUND(L99,2)*ROUND(G99,3),2)</f>
      </c>
      <c s="36" t="s">
        <v>74</v>
      </c>
      <c>
        <f>(M99*21)/100</f>
      </c>
      <c t="s">
        <v>28</v>
      </c>
    </row>
    <row r="100" spans="1:5" ht="12.75">
      <c r="A100" s="35" t="s">
        <v>55</v>
      </c>
      <c r="E100" s="39" t="s">
        <v>5</v>
      </c>
    </row>
    <row r="101" spans="1:5" ht="12.75">
      <c r="A101" s="35" t="s">
        <v>57</v>
      </c>
      <c r="E101" s="40" t="s">
        <v>606</v>
      </c>
    </row>
    <row r="102" spans="1:5" ht="12.75">
      <c r="A102" t="s">
        <v>58</v>
      </c>
      <c r="E102" s="39" t="s">
        <v>607</v>
      </c>
    </row>
    <row r="103" spans="1:16" ht="12.75">
      <c r="A103" t="s">
        <v>50</v>
      </c>
      <c s="34" t="s">
        <v>134</v>
      </c>
      <c s="34" t="s">
        <v>690</v>
      </c>
      <c s="35" t="s">
        <v>48</v>
      </c>
      <c s="6" t="s">
        <v>691</v>
      </c>
      <c s="36" t="s">
        <v>689</v>
      </c>
      <c s="37">
        <v>0.5</v>
      </c>
      <c s="36">
        <v>0</v>
      </c>
      <c s="36">
        <f>ROUND(G103*H103,6)</f>
      </c>
      <c r="L103" s="38">
        <v>0</v>
      </c>
      <c s="32">
        <f>ROUND(ROUND(L103,2)*ROUND(G103,3),2)</f>
      </c>
      <c s="36" t="s">
        <v>74</v>
      </c>
      <c>
        <f>(M103*21)/100</f>
      </c>
      <c t="s">
        <v>28</v>
      </c>
    </row>
    <row r="104" spans="1:5" ht="12.75">
      <c r="A104" s="35" t="s">
        <v>55</v>
      </c>
      <c r="E104" s="39" t="s">
        <v>5</v>
      </c>
    </row>
    <row r="105" spans="1:5" ht="12.75">
      <c r="A105" s="35" t="s">
        <v>57</v>
      </c>
      <c r="E105" s="40" t="s">
        <v>606</v>
      </c>
    </row>
    <row r="106" spans="1:5" ht="12.75">
      <c r="A106" t="s">
        <v>58</v>
      </c>
      <c r="E106" s="39" t="s">
        <v>607</v>
      </c>
    </row>
    <row r="107" spans="1:16" ht="12.75">
      <c r="A107" t="s">
        <v>50</v>
      </c>
      <c s="34" t="s">
        <v>137</v>
      </c>
      <c s="34" t="s">
        <v>692</v>
      </c>
      <c s="35" t="s">
        <v>48</v>
      </c>
      <c s="6" t="s">
        <v>693</v>
      </c>
      <c s="36" t="s">
        <v>164</v>
      </c>
      <c s="37">
        <v>0.5</v>
      </c>
      <c s="36">
        <v>0</v>
      </c>
      <c s="36">
        <f>ROUND(G107*H107,6)</f>
      </c>
      <c r="L107" s="38">
        <v>0</v>
      </c>
      <c s="32">
        <f>ROUND(ROUND(L107,2)*ROUND(G107,3),2)</f>
      </c>
      <c s="36" t="s">
        <v>74</v>
      </c>
      <c>
        <f>(M107*21)/100</f>
      </c>
      <c t="s">
        <v>28</v>
      </c>
    </row>
    <row r="108" spans="1:5" ht="12.75">
      <c r="A108" s="35" t="s">
        <v>55</v>
      </c>
      <c r="E108" s="39" t="s">
        <v>5</v>
      </c>
    </row>
    <row r="109" spans="1:5" ht="12.75">
      <c r="A109" s="35" t="s">
        <v>57</v>
      </c>
      <c r="E109" s="40" t="s">
        <v>606</v>
      </c>
    </row>
    <row r="110" spans="1:5" ht="12.75">
      <c r="A110" t="s">
        <v>58</v>
      </c>
      <c r="E110" s="39" t="s">
        <v>607</v>
      </c>
    </row>
    <row r="111" spans="1:16" ht="12.75">
      <c r="A111" t="s">
        <v>50</v>
      </c>
      <c s="34" t="s">
        <v>140</v>
      </c>
      <c s="34" t="s">
        <v>694</v>
      </c>
      <c s="35" t="s">
        <v>48</v>
      </c>
      <c s="6" t="s">
        <v>695</v>
      </c>
      <c s="36" t="s">
        <v>474</v>
      </c>
      <c s="37">
        <v>21.36</v>
      </c>
      <c s="36">
        <v>0</v>
      </c>
      <c s="36">
        <f>ROUND(G111*H111,6)</f>
      </c>
      <c r="L111" s="38">
        <v>0</v>
      </c>
      <c s="32">
        <f>ROUND(ROUND(L111,2)*ROUND(G111,3),2)</f>
      </c>
      <c s="36" t="s">
        <v>74</v>
      </c>
      <c>
        <f>(M111*21)/100</f>
      </c>
      <c t="s">
        <v>28</v>
      </c>
    </row>
    <row r="112" spans="1:5" ht="12.75">
      <c r="A112" s="35" t="s">
        <v>55</v>
      </c>
      <c r="E112" s="39" t="s">
        <v>5</v>
      </c>
    </row>
    <row r="113" spans="1:5" ht="12.75">
      <c r="A113" s="35" t="s">
        <v>57</v>
      </c>
      <c r="E113" s="40" t="s">
        <v>606</v>
      </c>
    </row>
    <row r="114" spans="1:5" ht="12.75">
      <c r="A114" t="s">
        <v>58</v>
      </c>
      <c r="E114" s="39" t="s">
        <v>607</v>
      </c>
    </row>
    <row r="115" spans="1:16" ht="25.5">
      <c r="A115" t="s">
        <v>50</v>
      </c>
      <c s="34" t="s">
        <v>143</v>
      </c>
      <c s="34" t="s">
        <v>696</v>
      </c>
      <c s="35" t="s">
        <v>48</v>
      </c>
      <c s="6" t="s">
        <v>697</v>
      </c>
      <c s="36" t="s">
        <v>79</v>
      </c>
      <c s="37">
        <v>120</v>
      </c>
      <c s="36">
        <v>0</v>
      </c>
      <c s="36">
        <f>ROUND(G115*H115,6)</f>
      </c>
      <c r="L115" s="38">
        <v>0</v>
      </c>
      <c s="32">
        <f>ROUND(ROUND(L115,2)*ROUND(G115,3),2)</f>
      </c>
      <c s="36" t="s">
        <v>74</v>
      </c>
      <c>
        <f>(M115*21)/100</f>
      </c>
      <c t="s">
        <v>28</v>
      </c>
    </row>
    <row r="116" spans="1:5" ht="12.75">
      <c r="A116" s="35" t="s">
        <v>55</v>
      </c>
      <c r="E116" s="39" t="s">
        <v>5</v>
      </c>
    </row>
    <row r="117" spans="1:5" ht="12.75">
      <c r="A117" s="35" t="s">
        <v>57</v>
      </c>
      <c r="E117" s="40" t="s">
        <v>606</v>
      </c>
    </row>
    <row r="118" spans="1:5" ht="12.75">
      <c r="A118" t="s">
        <v>58</v>
      </c>
      <c r="E118" s="39" t="s">
        <v>607</v>
      </c>
    </row>
    <row r="119" spans="1:16" ht="12.75">
      <c r="A119" t="s">
        <v>50</v>
      </c>
      <c s="34" t="s">
        <v>146</v>
      </c>
      <c s="34" t="s">
        <v>479</v>
      </c>
      <c s="35" t="s">
        <v>48</v>
      </c>
      <c s="6" t="s">
        <v>480</v>
      </c>
      <c s="36" t="s">
        <v>109</v>
      </c>
      <c s="37">
        <v>27</v>
      </c>
      <c s="36">
        <v>0</v>
      </c>
      <c s="36">
        <f>ROUND(G119*H119,6)</f>
      </c>
      <c r="L119" s="38">
        <v>0</v>
      </c>
      <c s="32">
        <f>ROUND(ROUND(L119,2)*ROUND(G119,3),2)</f>
      </c>
      <c s="36" t="s">
        <v>74</v>
      </c>
      <c>
        <f>(M119*21)/100</f>
      </c>
      <c t="s">
        <v>28</v>
      </c>
    </row>
    <row r="120" spans="1:5" ht="12.75">
      <c r="A120" s="35" t="s">
        <v>55</v>
      </c>
      <c r="E120" s="39" t="s">
        <v>5</v>
      </c>
    </row>
    <row r="121" spans="1:5" ht="12.75">
      <c r="A121" s="35" t="s">
        <v>57</v>
      </c>
      <c r="E121" s="40" t="s">
        <v>606</v>
      </c>
    </row>
    <row r="122" spans="1:5" ht="12.75">
      <c r="A122" t="s">
        <v>58</v>
      </c>
      <c r="E122" s="39" t="s">
        <v>607</v>
      </c>
    </row>
    <row r="123" spans="1:16" ht="12.75">
      <c r="A123" t="s">
        <v>50</v>
      </c>
      <c s="34" t="s">
        <v>149</v>
      </c>
      <c s="34" t="s">
        <v>482</v>
      </c>
      <c s="35" t="s">
        <v>48</v>
      </c>
      <c s="6" t="s">
        <v>483</v>
      </c>
      <c s="36" t="s">
        <v>109</v>
      </c>
      <c s="37">
        <v>27</v>
      </c>
      <c s="36">
        <v>0</v>
      </c>
      <c s="36">
        <f>ROUND(G123*H123,6)</f>
      </c>
      <c r="L123" s="38">
        <v>0</v>
      </c>
      <c s="32">
        <f>ROUND(ROUND(L123,2)*ROUND(G123,3),2)</f>
      </c>
      <c s="36" t="s">
        <v>74</v>
      </c>
      <c>
        <f>(M123*21)/100</f>
      </c>
      <c t="s">
        <v>28</v>
      </c>
    </row>
    <row r="124" spans="1:5" ht="12.75">
      <c r="A124" s="35" t="s">
        <v>55</v>
      </c>
      <c r="E124" s="39" t="s">
        <v>5</v>
      </c>
    </row>
    <row r="125" spans="1:5" ht="12.75">
      <c r="A125" s="35" t="s">
        <v>57</v>
      </c>
      <c r="E125" s="40" t="s">
        <v>606</v>
      </c>
    </row>
    <row r="126" spans="1:5" ht="12.75">
      <c r="A126" t="s">
        <v>58</v>
      </c>
      <c r="E126" s="39" t="s">
        <v>607</v>
      </c>
    </row>
    <row r="127" spans="1:16" ht="12.75">
      <c r="A127" t="s">
        <v>50</v>
      </c>
      <c s="34" t="s">
        <v>152</v>
      </c>
      <c s="34" t="s">
        <v>698</v>
      </c>
      <c s="35" t="s">
        <v>48</v>
      </c>
      <c s="6" t="s">
        <v>699</v>
      </c>
      <c s="36" t="s">
        <v>79</v>
      </c>
      <c s="37">
        <v>2535</v>
      </c>
      <c s="36">
        <v>0</v>
      </c>
      <c s="36">
        <f>ROUND(G127*H127,6)</f>
      </c>
      <c r="L127" s="38">
        <v>0</v>
      </c>
      <c s="32">
        <f>ROUND(ROUND(L127,2)*ROUND(G127,3),2)</f>
      </c>
      <c s="36" t="s">
        <v>74</v>
      </c>
      <c>
        <f>(M127*21)/100</f>
      </c>
      <c t="s">
        <v>28</v>
      </c>
    </row>
    <row r="128" spans="1:5" ht="12.75">
      <c r="A128" s="35" t="s">
        <v>55</v>
      </c>
      <c r="E128" s="39" t="s">
        <v>5</v>
      </c>
    </row>
    <row r="129" spans="1:5" ht="12.75">
      <c r="A129" s="35" t="s">
        <v>57</v>
      </c>
      <c r="E129" s="40" t="s">
        <v>606</v>
      </c>
    </row>
    <row r="130" spans="1:5" ht="12.75">
      <c r="A130" t="s">
        <v>58</v>
      </c>
      <c r="E130" s="39" t="s">
        <v>607</v>
      </c>
    </row>
    <row r="131" spans="1:16" ht="12.75">
      <c r="A131" t="s">
        <v>50</v>
      </c>
      <c s="34" t="s">
        <v>155</v>
      </c>
      <c s="34" t="s">
        <v>491</v>
      </c>
      <c s="35" t="s">
        <v>48</v>
      </c>
      <c s="6" t="s">
        <v>492</v>
      </c>
      <c s="36" t="s">
        <v>493</v>
      </c>
      <c s="37">
        <v>23</v>
      </c>
      <c s="36">
        <v>0</v>
      </c>
      <c s="36">
        <f>ROUND(G131*H131,6)</f>
      </c>
      <c r="L131" s="38">
        <v>0</v>
      </c>
      <c s="32">
        <f>ROUND(ROUND(L131,2)*ROUND(G131,3),2)</f>
      </c>
      <c s="36" t="s">
        <v>74</v>
      </c>
      <c>
        <f>(M131*21)/100</f>
      </c>
      <c t="s">
        <v>28</v>
      </c>
    </row>
    <row r="132" spans="1:5" ht="12.75">
      <c r="A132" s="35" t="s">
        <v>55</v>
      </c>
      <c r="E132" s="39" t="s">
        <v>5</v>
      </c>
    </row>
    <row r="133" spans="1:5" ht="12.75">
      <c r="A133" s="35" t="s">
        <v>57</v>
      </c>
      <c r="E133" s="40" t="s">
        <v>606</v>
      </c>
    </row>
    <row r="134" spans="1:5" ht="12.75">
      <c r="A134" t="s">
        <v>58</v>
      </c>
      <c r="E134" s="39" t="s">
        <v>607</v>
      </c>
    </row>
    <row r="135" spans="1:16" ht="12.75">
      <c r="A135" t="s">
        <v>50</v>
      </c>
      <c s="34" t="s">
        <v>158</v>
      </c>
      <c s="34" t="s">
        <v>700</v>
      </c>
      <c s="35" t="s">
        <v>48</v>
      </c>
      <c s="6" t="s">
        <v>701</v>
      </c>
      <c s="36" t="s">
        <v>79</v>
      </c>
      <c s="37">
        <v>2535</v>
      </c>
      <c s="36">
        <v>0</v>
      </c>
      <c s="36">
        <f>ROUND(G135*H135,6)</f>
      </c>
      <c r="L135" s="38">
        <v>0</v>
      </c>
      <c s="32">
        <f>ROUND(ROUND(L135,2)*ROUND(G135,3),2)</f>
      </c>
      <c s="36" t="s">
        <v>74</v>
      </c>
      <c>
        <f>(M135*21)/100</f>
      </c>
      <c t="s">
        <v>28</v>
      </c>
    </row>
    <row r="136" spans="1:5" ht="12.75">
      <c r="A136" s="35" t="s">
        <v>55</v>
      </c>
      <c r="E136" s="39" t="s">
        <v>5</v>
      </c>
    </row>
    <row r="137" spans="1:5" ht="12.75">
      <c r="A137" s="35" t="s">
        <v>57</v>
      </c>
      <c r="E137" s="40" t="s">
        <v>606</v>
      </c>
    </row>
    <row r="138" spans="1:5" ht="12.75">
      <c r="A138" t="s">
        <v>58</v>
      </c>
      <c r="E138" s="39" t="s">
        <v>607</v>
      </c>
    </row>
    <row r="139" spans="1:16" ht="12.75">
      <c r="A139" t="s">
        <v>50</v>
      </c>
      <c s="34" t="s">
        <v>161</v>
      </c>
      <c s="34" t="s">
        <v>702</v>
      </c>
      <c s="35" t="s">
        <v>48</v>
      </c>
      <c s="6" t="s">
        <v>703</v>
      </c>
      <c s="36" t="s">
        <v>109</v>
      </c>
      <c s="37">
        <v>5</v>
      </c>
      <c s="36">
        <v>0</v>
      </c>
      <c s="36">
        <f>ROUND(G139*H139,6)</f>
      </c>
      <c r="L139" s="38">
        <v>0</v>
      </c>
      <c s="32">
        <f>ROUND(ROUND(L139,2)*ROUND(G139,3),2)</f>
      </c>
      <c s="36" t="s">
        <v>74</v>
      </c>
      <c>
        <f>(M139*21)/100</f>
      </c>
      <c t="s">
        <v>28</v>
      </c>
    </row>
    <row r="140" spans="1:5" ht="12.75">
      <c r="A140" s="35" t="s">
        <v>55</v>
      </c>
      <c r="E140" s="39" t="s">
        <v>5</v>
      </c>
    </row>
    <row r="141" spans="1:5" ht="12.75">
      <c r="A141" s="35" t="s">
        <v>57</v>
      </c>
      <c r="E141" s="40" t="s">
        <v>606</v>
      </c>
    </row>
    <row r="142" spans="1:5" ht="12.75">
      <c r="A142" t="s">
        <v>58</v>
      </c>
      <c r="E142" s="39" t="s">
        <v>607</v>
      </c>
    </row>
    <row r="143" spans="1:16" ht="12.75">
      <c r="A143" t="s">
        <v>50</v>
      </c>
      <c s="34" t="s">
        <v>165</v>
      </c>
      <c s="34" t="s">
        <v>704</v>
      </c>
      <c s="35" t="s">
        <v>48</v>
      </c>
      <c s="6" t="s">
        <v>705</v>
      </c>
      <c s="36" t="s">
        <v>109</v>
      </c>
      <c s="37">
        <v>5</v>
      </c>
      <c s="36">
        <v>0</v>
      </c>
      <c s="36">
        <f>ROUND(G143*H143,6)</f>
      </c>
      <c r="L143" s="38">
        <v>0</v>
      </c>
      <c s="32">
        <f>ROUND(ROUND(L143,2)*ROUND(G143,3),2)</f>
      </c>
      <c s="36" t="s">
        <v>74</v>
      </c>
      <c>
        <f>(M143*21)/100</f>
      </c>
      <c t="s">
        <v>28</v>
      </c>
    </row>
    <row r="144" spans="1:5" ht="12.75">
      <c r="A144" s="35" t="s">
        <v>55</v>
      </c>
      <c r="E144" s="39" t="s">
        <v>5</v>
      </c>
    </row>
    <row r="145" spans="1:5" ht="12.75">
      <c r="A145" s="35" t="s">
        <v>57</v>
      </c>
      <c r="E145" s="40" t="s">
        <v>606</v>
      </c>
    </row>
    <row r="146" spans="1:5" ht="12.75">
      <c r="A146" t="s">
        <v>58</v>
      </c>
      <c r="E146" s="39" t="s">
        <v>607</v>
      </c>
    </row>
    <row r="147" spans="1:16" ht="12.75">
      <c r="A147" t="s">
        <v>50</v>
      </c>
      <c s="34" t="s">
        <v>168</v>
      </c>
      <c s="34" t="s">
        <v>706</v>
      </c>
      <c s="35" t="s">
        <v>48</v>
      </c>
      <c s="6" t="s">
        <v>707</v>
      </c>
      <c s="36" t="s">
        <v>109</v>
      </c>
      <c s="37">
        <v>46</v>
      </c>
      <c s="36">
        <v>0</v>
      </c>
      <c s="36">
        <f>ROUND(G147*H147,6)</f>
      </c>
      <c r="L147" s="38">
        <v>0</v>
      </c>
      <c s="32">
        <f>ROUND(ROUND(L147,2)*ROUND(G147,3),2)</f>
      </c>
      <c s="36" t="s">
        <v>74</v>
      </c>
      <c>
        <f>(M147*21)/100</f>
      </c>
      <c t="s">
        <v>28</v>
      </c>
    </row>
    <row r="148" spans="1:5" ht="12.75">
      <c r="A148" s="35" t="s">
        <v>55</v>
      </c>
      <c r="E148" s="39" t="s">
        <v>5</v>
      </c>
    </row>
    <row r="149" spans="1:5" ht="12.75">
      <c r="A149" s="35" t="s">
        <v>57</v>
      </c>
      <c r="E149" s="40" t="s">
        <v>606</v>
      </c>
    </row>
    <row r="150" spans="1:5" ht="12.75">
      <c r="A150" t="s">
        <v>58</v>
      </c>
      <c r="E150" s="39" t="s">
        <v>607</v>
      </c>
    </row>
    <row r="151" spans="1:16" ht="12.75">
      <c r="A151" t="s">
        <v>50</v>
      </c>
      <c s="34" t="s">
        <v>171</v>
      </c>
      <c s="34" t="s">
        <v>708</v>
      </c>
      <c s="35" t="s">
        <v>48</v>
      </c>
      <c s="6" t="s">
        <v>709</v>
      </c>
      <c s="36" t="s">
        <v>109</v>
      </c>
      <c s="37">
        <v>46</v>
      </c>
      <c s="36">
        <v>0</v>
      </c>
      <c s="36">
        <f>ROUND(G151*H151,6)</f>
      </c>
      <c r="L151" s="38">
        <v>0</v>
      </c>
      <c s="32">
        <f>ROUND(ROUND(L151,2)*ROUND(G151,3),2)</f>
      </c>
      <c s="36" t="s">
        <v>74</v>
      </c>
      <c>
        <f>(M151*21)/100</f>
      </c>
      <c t="s">
        <v>28</v>
      </c>
    </row>
    <row r="152" spans="1:5" ht="12.75">
      <c r="A152" s="35" t="s">
        <v>55</v>
      </c>
      <c r="E152" s="39" t="s">
        <v>5</v>
      </c>
    </row>
    <row r="153" spans="1:5" ht="12.75">
      <c r="A153" s="35" t="s">
        <v>57</v>
      </c>
      <c r="E153" s="40" t="s">
        <v>606</v>
      </c>
    </row>
    <row r="154" spans="1:5" ht="12.75">
      <c r="A154" t="s">
        <v>58</v>
      </c>
      <c r="E154" s="39" t="s">
        <v>607</v>
      </c>
    </row>
    <row r="155" spans="1:16" ht="12.75">
      <c r="A155" t="s">
        <v>50</v>
      </c>
      <c s="34" t="s">
        <v>174</v>
      </c>
      <c s="34" t="s">
        <v>710</v>
      </c>
      <c s="35" t="s">
        <v>48</v>
      </c>
      <c s="6" t="s">
        <v>711</v>
      </c>
      <c s="36" t="s">
        <v>109</v>
      </c>
      <c s="37">
        <v>23</v>
      </c>
      <c s="36">
        <v>0</v>
      </c>
      <c s="36">
        <f>ROUND(G155*H155,6)</f>
      </c>
      <c r="L155" s="38">
        <v>0</v>
      </c>
      <c s="32">
        <f>ROUND(ROUND(L155,2)*ROUND(G155,3),2)</f>
      </c>
      <c s="36" t="s">
        <v>74</v>
      </c>
      <c>
        <f>(M155*21)/100</f>
      </c>
      <c t="s">
        <v>28</v>
      </c>
    </row>
    <row r="156" spans="1:5" ht="12.75">
      <c r="A156" s="35" t="s">
        <v>55</v>
      </c>
      <c r="E156" s="39" t="s">
        <v>5</v>
      </c>
    </row>
    <row r="157" spans="1:5" ht="12.75">
      <c r="A157" s="35" t="s">
        <v>57</v>
      </c>
      <c r="E157" s="40" t="s">
        <v>606</v>
      </c>
    </row>
    <row r="158" spans="1:5" ht="12.75">
      <c r="A158" t="s">
        <v>58</v>
      </c>
      <c r="E158" s="39" t="s">
        <v>607</v>
      </c>
    </row>
    <row r="159" spans="1:16" ht="12.75">
      <c r="A159" t="s">
        <v>50</v>
      </c>
      <c s="34" t="s">
        <v>177</v>
      </c>
      <c s="34" t="s">
        <v>712</v>
      </c>
      <c s="35" t="s">
        <v>48</v>
      </c>
      <c s="6" t="s">
        <v>713</v>
      </c>
      <c s="36" t="s">
        <v>109</v>
      </c>
      <c s="37">
        <v>23</v>
      </c>
      <c s="36">
        <v>0</v>
      </c>
      <c s="36">
        <f>ROUND(G159*H159,6)</f>
      </c>
      <c r="L159" s="38">
        <v>0</v>
      </c>
      <c s="32">
        <f>ROUND(ROUND(L159,2)*ROUND(G159,3),2)</f>
      </c>
      <c s="36" t="s">
        <v>74</v>
      </c>
      <c>
        <f>(M159*21)/100</f>
      </c>
      <c t="s">
        <v>28</v>
      </c>
    </row>
    <row r="160" spans="1:5" ht="12.75">
      <c r="A160" s="35" t="s">
        <v>55</v>
      </c>
      <c r="E160" s="39" t="s">
        <v>5</v>
      </c>
    </row>
    <row r="161" spans="1:5" ht="12.75">
      <c r="A161" s="35" t="s">
        <v>57</v>
      </c>
      <c r="E161" s="40" t="s">
        <v>606</v>
      </c>
    </row>
    <row r="162" spans="1:5" ht="12.75">
      <c r="A162" t="s">
        <v>58</v>
      </c>
      <c r="E162" s="39" t="s">
        <v>607</v>
      </c>
    </row>
    <row r="163" spans="1:16" ht="12.75">
      <c r="A163" t="s">
        <v>50</v>
      </c>
      <c s="34" t="s">
        <v>180</v>
      </c>
      <c s="34" t="s">
        <v>714</v>
      </c>
      <c s="35" t="s">
        <v>48</v>
      </c>
      <c s="6" t="s">
        <v>715</v>
      </c>
      <c s="36" t="s">
        <v>109</v>
      </c>
      <c s="37">
        <v>46</v>
      </c>
      <c s="36">
        <v>0</v>
      </c>
      <c s="36">
        <f>ROUND(G163*H163,6)</f>
      </c>
      <c r="L163" s="38">
        <v>0</v>
      </c>
      <c s="32">
        <f>ROUND(ROUND(L163,2)*ROUND(G163,3),2)</f>
      </c>
      <c s="36" t="s">
        <v>74</v>
      </c>
      <c>
        <f>(M163*21)/100</f>
      </c>
      <c t="s">
        <v>28</v>
      </c>
    </row>
    <row r="164" spans="1:5" ht="12.75">
      <c r="A164" s="35" t="s">
        <v>55</v>
      </c>
      <c r="E164" s="39" t="s">
        <v>5</v>
      </c>
    </row>
    <row r="165" spans="1:5" ht="12.75">
      <c r="A165" s="35" t="s">
        <v>57</v>
      </c>
      <c r="E165" s="40" t="s">
        <v>606</v>
      </c>
    </row>
    <row r="166" spans="1:5" ht="12.75">
      <c r="A166" t="s">
        <v>58</v>
      </c>
      <c r="E166" s="39" t="s">
        <v>607</v>
      </c>
    </row>
    <row r="167" spans="1:16" ht="12.75">
      <c r="A167" t="s">
        <v>50</v>
      </c>
      <c s="34" t="s">
        <v>183</v>
      </c>
      <c s="34" t="s">
        <v>716</v>
      </c>
      <c s="35" t="s">
        <v>48</v>
      </c>
      <c s="6" t="s">
        <v>717</v>
      </c>
      <c s="36" t="s">
        <v>109</v>
      </c>
      <c s="37">
        <v>46</v>
      </c>
      <c s="36">
        <v>0</v>
      </c>
      <c s="36">
        <f>ROUND(G167*H167,6)</f>
      </c>
      <c r="L167" s="38">
        <v>0</v>
      </c>
      <c s="32">
        <f>ROUND(ROUND(L167,2)*ROUND(G167,3),2)</f>
      </c>
      <c s="36" t="s">
        <v>74</v>
      </c>
      <c>
        <f>(M167*21)/100</f>
      </c>
      <c t="s">
        <v>28</v>
      </c>
    </row>
    <row r="168" spans="1:5" ht="12.75">
      <c r="A168" s="35" t="s">
        <v>55</v>
      </c>
      <c r="E168" s="39" t="s">
        <v>5</v>
      </c>
    </row>
    <row r="169" spans="1:5" ht="12.75">
      <c r="A169" s="35" t="s">
        <v>57</v>
      </c>
      <c r="E169" s="40" t="s">
        <v>606</v>
      </c>
    </row>
    <row r="170" spans="1:5" ht="12.75">
      <c r="A170" t="s">
        <v>58</v>
      </c>
      <c r="E170" s="39" t="s">
        <v>607</v>
      </c>
    </row>
    <row r="171" spans="1:16" ht="12.75">
      <c r="A171" t="s">
        <v>50</v>
      </c>
      <c s="34" t="s">
        <v>186</v>
      </c>
      <c s="34" t="s">
        <v>718</v>
      </c>
      <c s="35" t="s">
        <v>48</v>
      </c>
      <c s="6" t="s">
        <v>719</v>
      </c>
      <c s="36" t="s">
        <v>109</v>
      </c>
      <c s="37">
        <v>23</v>
      </c>
      <c s="36">
        <v>0</v>
      </c>
      <c s="36">
        <f>ROUND(G171*H171,6)</f>
      </c>
      <c r="L171" s="38">
        <v>0</v>
      </c>
      <c s="32">
        <f>ROUND(ROUND(L171,2)*ROUND(G171,3),2)</f>
      </c>
      <c s="36" t="s">
        <v>74</v>
      </c>
      <c>
        <f>(M171*21)/100</f>
      </c>
      <c t="s">
        <v>28</v>
      </c>
    </row>
    <row r="172" spans="1:5" ht="12.75">
      <c r="A172" s="35" t="s">
        <v>55</v>
      </c>
      <c r="E172" s="39" t="s">
        <v>5</v>
      </c>
    </row>
    <row r="173" spans="1:5" ht="12.75">
      <c r="A173" s="35" t="s">
        <v>57</v>
      </c>
      <c r="E173" s="40" t="s">
        <v>606</v>
      </c>
    </row>
    <row r="174" spans="1:5" ht="12.75">
      <c r="A174" t="s">
        <v>58</v>
      </c>
      <c r="E174" s="39" t="s">
        <v>607</v>
      </c>
    </row>
    <row r="175" spans="1:16" ht="12.75">
      <c r="A175" t="s">
        <v>50</v>
      </c>
      <c s="34" t="s">
        <v>189</v>
      </c>
      <c s="34" t="s">
        <v>720</v>
      </c>
      <c s="35" t="s">
        <v>48</v>
      </c>
      <c s="6" t="s">
        <v>721</v>
      </c>
      <c s="36" t="s">
        <v>109</v>
      </c>
      <c s="37">
        <v>1</v>
      </c>
      <c s="36">
        <v>0</v>
      </c>
      <c s="36">
        <f>ROUND(G175*H175,6)</f>
      </c>
      <c r="L175" s="38">
        <v>0</v>
      </c>
      <c s="32">
        <f>ROUND(ROUND(L175,2)*ROUND(G175,3),2)</f>
      </c>
      <c s="36" t="s">
        <v>74</v>
      </c>
      <c>
        <f>(M175*21)/100</f>
      </c>
      <c t="s">
        <v>28</v>
      </c>
    </row>
    <row r="176" spans="1:5" ht="12.75">
      <c r="A176" s="35" t="s">
        <v>55</v>
      </c>
      <c r="E176" s="39" t="s">
        <v>5</v>
      </c>
    </row>
    <row r="177" spans="1:5" ht="12.75">
      <c r="A177" s="35" t="s">
        <v>57</v>
      </c>
      <c r="E177" s="40" t="s">
        <v>606</v>
      </c>
    </row>
    <row r="178" spans="1:5" ht="12.75">
      <c r="A178" t="s">
        <v>58</v>
      </c>
      <c r="E178" s="39" t="s">
        <v>607</v>
      </c>
    </row>
    <row r="179" spans="1:16" ht="12.75">
      <c r="A179" t="s">
        <v>50</v>
      </c>
      <c s="34" t="s">
        <v>192</v>
      </c>
      <c s="34" t="s">
        <v>498</v>
      </c>
      <c s="35" t="s">
        <v>48</v>
      </c>
      <c s="6" t="s">
        <v>499</v>
      </c>
      <c s="36" t="s">
        <v>109</v>
      </c>
      <c s="37">
        <v>24</v>
      </c>
      <c s="36">
        <v>0</v>
      </c>
      <c s="36">
        <f>ROUND(G179*H179,6)</f>
      </c>
      <c r="L179" s="38">
        <v>0</v>
      </c>
      <c s="32">
        <f>ROUND(ROUND(L179,2)*ROUND(G179,3),2)</f>
      </c>
      <c s="36" t="s">
        <v>74</v>
      </c>
      <c>
        <f>(M179*21)/100</f>
      </c>
      <c t="s">
        <v>28</v>
      </c>
    </row>
    <row r="180" spans="1:5" ht="12.75">
      <c r="A180" s="35" t="s">
        <v>55</v>
      </c>
      <c r="E180" s="39" t="s">
        <v>5</v>
      </c>
    </row>
    <row r="181" spans="1:5" ht="12.75">
      <c r="A181" s="35" t="s">
        <v>57</v>
      </c>
      <c r="E181" s="40" t="s">
        <v>606</v>
      </c>
    </row>
    <row r="182" spans="1:5" ht="12.75">
      <c r="A182" t="s">
        <v>58</v>
      </c>
      <c r="E182" s="39" t="s">
        <v>607</v>
      </c>
    </row>
    <row r="183" spans="1:16" ht="12.75">
      <c r="A183" t="s">
        <v>50</v>
      </c>
      <c s="34" t="s">
        <v>195</v>
      </c>
      <c s="34" t="s">
        <v>722</v>
      </c>
      <c s="35" t="s">
        <v>48</v>
      </c>
      <c s="6" t="s">
        <v>723</v>
      </c>
      <c s="36" t="s">
        <v>109</v>
      </c>
      <c s="37">
        <v>27</v>
      </c>
      <c s="36">
        <v>0</v>
      </c>
      <c s="36">
        <f>ROUND(G183*H183,6)</f>
      </c>
      <c r="L183" s="38">
        <v>0</v>
      </c>
      <c s="32">
        <f>ROUND(ROUND(L183,2)*ROUND(G183,3),2)</f>
      </c>
      <c s="36" t="s">
        <v>74</v>
      </c>
      <c>
        <f>(M183*21)/100</f>
      </c>
      <c t="s">
        <v>28</v>
      </c>
    </row>
    <row r="184" spans="1:5" ht="12.75">
      <c r="A184" s="35" t="s">
        <v>55</v>
      </c>
      <c r="E184" s="39" t="s">
        <v>5</v>
      </c>
    </row>
    <row r="185" spans="1:5" ht="12.75">
      <c r="A185" s="35" t="s">
        <v>57</v>
      </c>
      <c r="E185" s="40" t="s">
        <v>606</v>
      </c>
    </row>
    <row r="186" spans="1:5" ht="12.75">
      <c r="A186" t="s">
        <v>58</v>
      </c>
      <c r="E186" s="39" t="s">
        <v>607</v>
      </c>
    </row>
    <row r="187" spans="1:16" ht="12.75">
      <c r="A187" t="s">
        <v>50</v>
      </c>
      <c s="34" t="s">
        <v>198</v>
      </c>
      <c s="34" t="s">
        <v>724</v>
      </c>
      <c s="35" t="s">
        <v>48</v>
      </c>
      <c s="6" t="s">
        <v>725</v>
      </c>
      <c s="36" t="s">
        <v>109</v>
      </c>
      <c s="37">
        <v>27</v>
      </c>
      <c s="36">
        <v>0</v>
      </c>
      <c s="36">
        <f>ROUND(G187*H187,6)</f>
      </c>
      <c r="L187" s="38">
        <v>0</v>
      </c>
      <c s="32">
        <f>ROUND(ROUND(L187,2)*ROUND(G187,3),2)</f>
      </c>
      <c s="36" t="s">
        <v>74</v>
      </c>
      <c>
        <f>(M187*21)/100</f>
      </c>
      <c t="s">
        <v>28</v>
      </c>
    </row>
    <row r="188" spans="1:5" ht="12.75">
      <c r="A188" s="35" t="s">
        <v>55</v>
      </c>
      <c r="E188" s="39" t="s">
        <v>5</v>
      </c>
    </row>
    <row r="189" spans="1:5" ht="12.75">
      <c r="A189" s="35" t="s">
        <v>57</v>
      </c>
      <c r="E189" s="40" t="s">
        <v>606</v>
      </c>
    </row>
    <row r="190" spans="1:5" ht="12.75">
      <c r="A190" t="s">
        <v>58</v>
      </c>
      <c r="E190" s="39" t="s">
        <v>607</v>
      </c>
    </row>
    <row r="191" spans="1:16" ht="12.75">
      <c r="A191" t="s">
        <v>50</v>
      </c>
      <c s="34" t="s">
        <v>201</v>
      </c>
      <c s="34" t="s">
        <v>726</v>
      </c>
      <c s="35" t="s">
        <v>48</v>
      </c>
      <c s="6" t="s">
        <v>727</v>
      </c>
      <c s="36" t="s">
        <v>109</v>
      </c>
      <c s="37">
        <v>1</v>
      </c>
      <c s="36">
        <v>0</v>
      </c>
      <c s="36">
        <f>ROUND(G191*H191,6)</f>
      </c>
      <c r="L191" s="38">
        <v>0</v>
      </c>
      <c s="32">
        <f>ROUND(ROUND(L191,2)*ROUND(G191,3),2)</f>
      </c>
      <c s="36" t="s">
        <v>74</v>
      </c>
      <c>
        <f>(M191*21)/100</f>
      </c>
      <c t="s">
        <v>28</v>
      </c>
    </row>
    <row r="192" spans="1:5" ht="12.75">
      <c r="A192" s="35" t="s">
        <v>55</v>
      </c>
      <c r="E192" s="39" t="s">
        <v>5</v>
      </c>
    </row>
    <row r="193" spans="1:5" ht="12.75">
      <c r="A193" s="35" t="s">
        <v>57</v>
      </c>
      <c r="E193" s="40" t="s">
        <v>606</v>
      </c>
    </row>
    <row r="194" spans="1:5" ht="12.75">
      <c r="A194" t="s">
        <v>58</v>
      </c>
      <c r="E194" s="39" t="s">
        <v>607</v>
      </c>
    </row>
    <row r="195" spans="1:16" ht="12.75">
      <c r="A195" t="s">
        <v>50</v>
      </c>
      <c s="34" t="s">
        <v>204</v>
      </c>
      <c s="34" t="s">
        <v>728</v>
      </c>
      <c s="35" t="s">
        <v>48</v>
      </c>
      <c s="6" t="s">
        <v>729</v>
      </c>
      <c s="36" t="s">
        <v>109</v>
      </c>
      <c s="37">
        <v>1</v>
      </c>
      <c s="36">
        <v>0</v>
      </c>
      <c s="36">
        <f>ROUND(G195*H195,6)</f>
      </c>
      <c r="L195" s="38">
        <v>0</v>
      </c>
      <c s="32">
        <f>ROUND(ROUND(L195,2)*ROUND(G195,3),2)</f>
      </c>
      <c s="36" t="s">
        <v>74</v>
      </c>
      <c>
        <f>(M195*21)/100</f>
      </c>
      <c t="s">
        <v>28</v>
      </c>
    </row>
    <row r="196" spans="1:5" ht="12.75">
      <c r="A196" s="35" t="s">
        <v>55</v>
      </c>
      <c r="E196" s="39" t="s">
        <v>5</v>
      </c>
    </row>
    <row r="197" spans="1:5" ht="12.75">
      <c r="A197" s="35" t="s">
        <v>57</v>
      </c>
      <c r="E197" s="40" t="s">
        <v>606</v>
      </c>
    </row>
    <row r="198" spans="1:5" ht="12.75">
      <c r="A198" t="s">
        <v>58</v>
      </c>
      <c r="E198" s="39" t="s">
        <v>607</v>
      </c>
    </row>
    <row r="199" spans="1:16" ht="12.75">
      <c r="A199" t="s">
        <v>50</v>
      </c>
      <c s="34" t="s">
        <v>207</v>
      </c>
      <c s="34" t="s">
        <v>730</v>
      </c>
      <c s="35" t="s">
        <v>48</v>
      </c>
      <c s="6" t="s">
        <v>731</v>
      </c>
      <c s="36" t="s">
        <v>109</v>
      </c>
      <c s="37">
        <v>10</v>
      </c>
      <c s="36">
        <v>0</v>
      </c>
      <c s="36">
        <f>ROUND(G199*H199,6)</f>
      </c>
      <c r="L199" s="38">
        <v>0</v>
      </c>
      <c s="32">
        <f>ROUND(ROUND(L199,2)*ROUND(G199,3),2)</f>
      </c>
      <c s="36" t="s">
        <v>74</v>
      </c>
      <c>
        <f>(M199*21)/100</f>
      </c>
      <c t="s">
        <v>28</v>
      </c>
    </row>
    <row r="200" spans="1:5" ht="12.75">
      <c r="A200" s="35" t="s">
        <v>55</v>
      </c>
      <c r="E200" s="39" t="s">
        <v>5</v>
      </c>
    </row>
    <row r="201" spans="1:5" ht="12.75">
      <c r="A201" s="35" t="s">
        <v>57</v>
      </c>
      <c r="E201" s="40" t="s">
        <v>606</v>
      </c>
    </row>
    <row r="202" spans="1:5" ht="12.75">
      <c r="A202" t="s">
        <v>58</v>
      </c>
      <c r="E202" s="39" t="s">
        <v>607</v>
      </c>
    </row>
    <row r="203" spans="1:16" ht="12.75">
      <c r="A203" t="s">
        <v>50</v>
      </c>
      <c s="34" t="s">
        <v>210</v>
      </c>
      <c s="34" t="s">
        <v>732</v>
      </c>
      <c s="35" t="s">
        <v>48</v>
      </c>
      <c s="6" t="s">
        <v>733</v>
      </c>
      <c s="36" t="s">
        <v>109</v>
      </c>
      <c s="37">
        <v>10</v>
      </c>
      <c s="36">
        <v>0</v>
      </c>
      <c s="36">
        <f>ROUND(G203*H203,6)</f>
      </c>
      <c r="L203" s="38">
        <v>0</v>
      </c>
      <c s="32">
        <f>ROUND(ROUND(L203,2)*ROUND(G203,3),2)</f>
      </c>
      <c s="36" t="s">
        <v>74</v>
      </c>
      <c>
        <f>(M203*21)/100</f>
      </c>
      <c t="s">
        <v>28</v>
      </c>
    </row>
    <row r="204" spans="1:5" ht="12.75">
      <c r="A204" s="35" t="s">
        <v>55</v>
      </c>
      <c r="E204" s="39" t="s">
        <v>5</v>
      </c>
    </row>
    <row r="205" spans="1:5" ht="12.75">
      <c r="A205" s="35" t="s">
        <v>57</v>
      </c>
      <c r="E205" s="40" t="s">
        <v>606</v>
      </c>
    </row>
    <row r="206" spans="1:5" ht="12.75">
      <c r="A206" t="s">
        <v>58</v>
      </c>
      <c r="E206" s="39" t="s">
        <v>607</v>
      </c>
    </row>
    <row r="207" spans="1:16" ht="12.75">
      <c r="A207" t="s">
        <v>50</v>
      </c>
      <c s="34" t="s">
        <v>213</v>
      </c>
      <c s="34" t="s">
        <v>734</v>
      </c>
      <c s="35" t="s">
        <v>48</v>
      </c>
      <c s="6" t="s">
        <v>735</v>
      </c>
      <c s="36" t="s">
        <v>109</v>
      </c>
      <c s="37">
        <v>3</v>
      </c>
      <c s="36">
        <v>0</v>
      </c>
      <c s="36">
        <f>ROUND(G207*H207,6)</f>
      </c>
      <c r="L207" s="38">
        <v>0</v>
      </c>
      <c s="32">
        <f>ROUND(ROUND(L207,2)*ROUND(G207,3),2)</f>
      </c>
      <c s="36" t="s">
        <v>74</v>
      </c>
      <c>
        <f>(M207*21)/100</f>
      </c>
      <c t="s">
        <v>28</v>
      </c>
    </row>
    <row r="208" spans="1:5" ht="12.75">
      <c r="A208" s="35" t="s">
        <v>55</v>
      </c>
      <c r="E208" s="39" t="s">
        <v>5</v>
      </c>
    </row>
    <row r="209" spans="1:5" ht="12.75">
      <c r="A209" s="35" t="s">
        <v>57</v>
      </c>
      <c r="E209" s="40" t="s">
        <v>606</v>
      </c>
    </row>
    <row r="210" spans="1:5" ht="12.75">
      <c r="A210" t="s">
        <v>58</v>
      </c>
      <c r="E210" s="39" t="s">
        <v>607</v>
      </c>
    </row>
    <row r="211" spans="1:16" ht="12.75">
      <c r="A211" t="s">
        <v>50</v>
      </c>
      <c s="34" t="s">
        <v>216</v>
      </c>
      <c s="34" t="s">
        <v>736</v>
      </c>
      <c s="35" t="s">
        <v>48</v>
      </c>
      <c s="6" t="s">
        <v>737</v>
      </c>
      <c s="36" t="s">
        <v>109</v>
      </c>
      <c s="37">
        <v>3</v>
      </c>
      <c s="36">
        <v>0</v>
      </c>
      <c s="36">
        <f>ROUND(G211*H211,6)</f>
      </c>
      <c r="L211" s="38">
        <v>0</v>
      </c>
      <c s="32">
        <f>ROUND(ROUND(L211,2)*ROUND(G211,3),2)</f>
      </c>
      <c s="36" t="s">
        <v>74</v>
      </c>
      <c>
        <f>(M211*21)/100</f>
      </c>
      <c t="s">
        <v>28</v>
      </c>
    </row>
    <row r="212" spans="1:5" ht="12.75">
      <c r="A212" s="35" t="s">
        <v>55</v>
      </c>
      <c r="E212" s="39" t="s">
        <v>5</v>
      </c>
    </row>
    <row r="213" spans="1:5" ht="12.75">
      <c r="A213" s="35" t="s">
        <v>57</v>
      </c>
      <c r="E213" s="40" t="s">
        <v>606</v>
      </c>
    </row>
    <row r="214" spans="1:5" ht="12.75">
      <c r="A214" t="s">
        <v>58</v>
      </c>
      <c r="E214" s="39" t="s">
        <v>607</v>
      </c>
    </row>
    <row r="215" spans="1:16" ht="12.75">
      <c r="A215" t="s">
        <v>50</v>
      </c>
      <c s="34" t="s">
        <v>219</v>
      </c>
      <c s="34" t="s">
        <v>738</v>
      </c>
      <c s="35" t="s">
        <v>48</v>
      </c>
      <c s="6" t="s">
        <v>739</v>
      </c>
      <c s="36" t="s">
        <v>109</v>
      </c>
      <c s="37">
        <v>1</v>
      </c>
      <c s="36">
        <v>0</v>
      </c>
      <c s="36">
        <f>ROUND(G215*H215,6)</f>
      </c>
      <c r="L215" s="38">
        <v>0</v>
      </c>
      <c s="32">
        <f>ROUND(ROUND(L215,2)*ROUND(G215,3),2)</f>
      </c>
      <c s="36" t="s">
        <v>74</v>
      </c>
      <c>
        <f>(M215*21)/100</f>
      </c>
      <c t="s">
        <v>28</v>
      </c>
    </row>
    <row r="216" spans="1:5" ht="12.75">
      <c r="A216" s="35" t="s">
        <v>55</v>
      </c>
      <c r="E216" s="39" t="s">
        <v>5</v>
      </c>
    </row>
    <row r="217" spans="1:5" ht="12.75">
      <c r="A217" s="35" t="s">
        <v>57</v>
      </c>
      <c r="E217" s="40" t="s">
        <v>606</v>
      </c>
    </row>
    <row r="218" spans="1:5" ht="12.75">
      <c r="A218" t="s">
        <v>58</v>
      </c>
      <c r="E218" s="39" t="s">
        <v>607</v>
      </c>
    </row>
    <row r="219" spans="1:16" ht="12.75">
      <c r="A219" t="s">
        <v>50</v>
      </c>
      <c s="34" t="s">
        <v>222</v>
      </c>
      <c s="34" t="s">
        <v>740</v>
      </c>
      <c s="35" t="s">
        <v>48</v>
      </c>
      <c s="6" t="s">
        <v>741</v>
      </c>
      <c s="36" t="s">
        <v>109</v>
      </c>
      <c s="37">
        <v>1</v>
      </c>
      <c s="36">
        <v>0</v>
      </c>
      <c s="36">
        <f>ROUND(G219*H219,6)</f>
      </c>
      <c r="L219" s="38">
        <v>0</v>
      </c>
      <c s="32">
        <f>ROUND(ROUND(L219,2)*ROUND(G219,3),2)</f>
      </c>
      <c s="36" t="s">
        <v>74</v>
      </c>
      <c>
        <f>(M219*21)/100</f>
      </c>
      <c t="s">
        <v>28</v>
      </c>
    </row>
    <row r="220" spans="1:5" ht="12.75">
      <c r="A220" s="35" t="s">
        <v>55</v>
      </c>
      <c r="E220" s="39" t="s">
        <v>5</v>
      </c>
    </row>
    <row r="221" spans="1:5" ht="12.75">
      <c r="A221" s="35" t="s">
        <v>57</v>
      </c>
      <c r="E221" s="40" t="s">
        <v>606</v>
      </c>
    </row>
    <row r="222" spans="1:5" ht="12.75">
      <c r="A222" t="s">
        <v>58</v>
      </c>
      <c r="E222" s="39" t="s">
        <v>607</v>
      </c>
    </row>
    <row r="223" spans="1:16" ht="12.75">
      <c r="A223" t="s">
        <v>50</v>
      </c>
      <c s="34" t="s">
        <v>225</v>
      </c>
      <c s="34" t="s">
        <v>742</v>
      </c>
      <c s="35" t="s">
        <v>48</v>
      </c>
      <c s="6" t="s">
        <v>743</v>
      </c>
      <c s="36" t="s">
        <v>109</v>
      </c>
      <c s="37">
        <v>1</v>
      </c>
      <c s="36">
        <v>0</v>
      </c>
      <c s="36">
        <f>ROUND(G223*H223,6)</f>
      </c>
      <c r="L223" s="38">
        <v>0</v>
      </c>
      <c s="32">
        <f>ROUND(ROUND(L223,2)*ROUND(G223,3),2)</f>
      </c>
      <c s="36" t="s">
        <v>74</v>
      </c>
      <c>
        <f>(M223*21)/100</f>
      </c>
      <c t="s">
        <v>28</v>
      </c>
    </row>
    <row r="224" spans="1:5" ht="12.75">
      <c r="A224" s="35" t="s">
        <v>55</v>
      </c>
      <c r="E224" s="39" t="s">
        <v>5</v>
      </c>
    </row>
    <row r="225" spans="1:5" ht="12.75">
      <c r="A225" s="35" t="s">
        <v>57</v>
      </c>
      <c r="E225" s="40" t="s">
        <v>606</v>
      </c>
    </row>
    <row r="226" spans="1:5" ht="12.75">
      <c r="A226" t="s">
        <v>58</v>
      </c>
      <c r="E226" s="39" t="s">
        <v>607</v>
      </c>
    </row>
    <row r="227" spans="1:16" ht="12.75">
      <c r="A227" t="s">
        <v>50</v>
      </c>
      <c s="34" t="s">
        <v>228</v>
      </c>
      <c s="34" t="s">
        <v>744</v>
      </c>
      <c s="35" t="s">
        <v>48</v>
      </c>
      <c s="6" t="s">
        <v>745</v>
      </c>
      <c s="36" t="s">
        <v>109</v>
      </c>
      <c s="37">
        <v>1</v>
      </c>
      <c s="36">
        <v>0</v>
      </c>
      <c s="36">
        <f>ROUND(G227*H227,6)</f>
      </c>
      <c r="L227" s="38">
        <v>0</v>
      </c>
      <c s="32">
        <f>ROUND(ROUND(L227,2)*ROUND(G227,3),2)</f>
      </c>
      <c s="36" t="s">
        <v>74</v>
      </c>
      <c>
        <f>(M227*21)/100</f>
      </c>
      <c t="s">
        <v>28</v>
      </c>
    </row>
    <row r="228" spans="1:5" ht="12.75">
      <c r="A228" s="35" t="s">
        <v>55</v>
      </c>
      <c r="E228" s="39" t="s">
        <v>5</v>
      </c>
    </row>
    <row r="229" spans="1:5" ht="12.75">
      <c r="A229" s="35" t="s">
        <v>57</v>
      </c>
      <c r="E229" s="40" t="s">
        <v>606</v>
      </c>
    </row>
    <row r="230" spans="1:5" ht="12.75">
      <c r="A230" t="s">
        <v>58</v>
      </c>
      <c r="E230" s="39" t="s">
        <v>607</v>
      </c>
    </row>
    <row r="231" spans="1:16" ht="12.75">
      <c r="A231" t="s">
        <v>50</v>
      </c>
      <c s="34" t="s">
        <v>231</v>
      </c>
      <c s="34" t="s">
        <v>746</v>
      </c>
      <c s="35" t="s">
        <v>48</v>
      </c>
      <c s="6" t="s">
        <v>747</v>
      </c>
      <c s="36" t="s">
        <v>109</v>
      </c>
      <c s="37">
        <v>1</v>
      </c>
      <c s="36">
        <v>0</v>
      </c>
      <c s="36">
        <f>ROUND(G231*H231,6)</f>
      </c>
      <c r="L231" s="38">
        <v>0</v>
      </c>
      <c s="32">
        <f>ROUND(ROUND(L231,2)*ROUND(G231,3),2)</f>
      </c>
      <c s="36" t="s">
        <v>74</v>
      </c>
      <c>
        <f>(M231*21)/100</f>
      </c>
      <c t="s">
        <v>28</v>
      </c>
    </row>
    <row r="232" spans="1:5" ht="12.75">
      <c r="A232" s="35" t="s">
        <v>55</v>
      </c>
      <c r="E232" s="39" t="s">
        <v>5</v>
      </c>
    </row>
    <row r="233" spans="1:5" ht="12.75">
      <c r="A233" s="35" t="s">
        <v>57</v>
      </c>
      <c r="E233" s="40" t="s">
        <v>606</v>
      </c>
    </row>
    <row r="234" spans="1:5" ht="12.75">
      <c r="A234" t="s">
        <v>58</v>
      </c>
      <c r="E234" s="39" t="s">
        <v>607</v>
      </c>
    </row>
    <row r="235" spans="1:16" ht="12.75">
      <c r="A235" t="s">
        <v>50</v>
      </c>
      <c s="34" t="s">
        <v>234</v>
      </c>
      <c s="34" t="s">
        <v>748</v>
      </c>
      <c s="35" t="s">
        <v>48</v>
      </c>
      <c s="6" t="s">
        <v>749</v>
      </c>
      <c s="36" t="s">
        <v>109</v>
      </c>
      <c s="37">
        <v>1</v>
      </c>
      <c s="36">
        <v>0</v>
      </c>
      <c s="36">
        <f>ROUND(G235*H235,6)</f>
      </c>
      <c r="L235" s="38">
        <v>0</v>
      </c>
      <c s="32">
        <f>ROUND(ROUND(L235,2)*ROUND(G235,3),2)</f>
      </c>
      <c s="36" t="s">
        <v>74</v>
      </c>
      <c>
        <f>(M235*21)/100</f>
      </c>
      <c t="s">
        <v>28</v>
      </c>
    </row>
    <row r="236" spans="1:5" ht="12.75">
      <c r="A236" s="35" t="s">
        <v>55</v>
      </c>
      <c r="E236" s="39" t="s">
        <v>5</v>
      </c>
    </row>
    <row r="237" spans="1:5" ht="12.75">
      <c r="A237" s="35" t="s">
        <v>57</v>
      </c>
      <c r="E237" s="40" t="s">
        <v>606</v>
      </c>
    </row>
    <row r="238" spans="1:5" ht="12.75">
      <c r="A238" t="s">
        <v>58</v>
      </c>
      <c r="E238" s="39" t="s">
        <v>607</v>
      </c>
    </row>
    <row r="239" spans="1:16" ht="12.75">
      <c r="A239" t="s">
        <v>50</v>
      </c>
      <c s="34" t="s">
        <v>237</v>
      </c>
      <c s="34" t="s">
        <v>750</v>
      </c>
      <c s="35" t="s">
        <v>48</v>
      </c>
      <c s="6" t="s">
        <v>751</v>
      </c>
      <c s="36" t="s">
        <v>109</v>
      </c>
      <c s="37">
        <v>6</v>
      </c>
      <c s="36">
        <v>0</v>
      </c>
      <c s="36">
        <f>ROUND(G239*H239,6)</f>
      </c>
      <c r="L239" s="38">
        <v>0</v>
      </c>
      <c s="32">
        <f>ROUND(ROUND(L239,2)*ROUND(G239,3),2)</f>
      </c>
      <c s="36" t="s">
        <v>74</v>
      </c>
      <c>
        <f>(M239*21)/100</f>
      </c>
      <c t="s">
        <v>28</v>
      </c>
    </row>
    <row r="240" spans="1:5" ht="12.75">
      <c r="A240" s="35" t="s">
        <v>55</v>
      </c>
      <c r="E240" s="39" t="s">
        <v>5</v>
      </c>
    </row>
    <row r="241" spans="1:5" ht="12.75">
      <c r="A241" s="35" t="s">
        <v>57</v>
      </c>
      <c r="E241" s="40" t="s">
        <v>606</v>
      </c>
    </row>
    <row r="242" spans="1:5" ht="12.75">
      <c r="A242" t="s">
        <v>58</v>
      </c>
      <c r="E242" s="39" t="s">
        <v>607</v>
      </c>
    </row>
    <row r="243" spans="1:16" ht="12.75">
      <c r="A243" t="s">
        <v>50</v>
      </c>
      <c s="34" t="s">
        <v>240</v>
      </c>
      <c s="34" t="s">
        <v>752</v>
      </c>
      <c s="35" t="s">
        <v>48</v>
      </c>
      <c s="6" t="s">
        <v>753</v>
      </c>
      <c s="36" t="s">
        <v>109</v>
      </c>
      <c s="37">
        <v>6</v>
      </c>
      <c s="36">
        <v>0</v>
      </c>
      <c s="36">
        <f>ROUND(G243*H243,6)</f>
      </c>
      <c r="L243" s="38">
        <v>0</v>
      </c>
      <c s="32">
        <f>ROUND(ROUND(L243,2)*ROUND(G243,3),2)</f>
      </c>
      <c s="36" t="s">
        <v>74</v>
      </c>
      <c>
        <f>(M243*21)/100</f>
      </c>
      <c t="s">
        <v>28</v>
      </c>
    </row>
    <row r="244" spans="1:5" ht="12.75">
      <c r="A244" s="35" t="s">
        <v>55</v>
      </c>
      <c r="E244" s="39" t="s">
        <v>5</v>
      </c>
    </row>
    <row r="245" spans="1:5" ht="12.75">
      <c r="A245" s="35" t="s">
        <v>57</v>
      </c>
      <c r="E245" s="40" t="s">
        <v>606</v>
      </c>
    </row>
    <row r="246" spans="1:5" ht="12.75">
      <c r="A246" t="s">
        <v>58</v>
      </c>
      <c r="E246" s="39" t="s">
        <v>607</v>
      </c>
    </row>
    <row r="247" spans="1:16" ht="12.75">
      <c r="A247" t="s">
        <v>50</v>
      </c>
      <c s="34" t="s">
        <v>243</v>
      </c>
      <c s="34" t="s">
        <v>754</v>
      </c>
      <c s="35" t="s">
        <v>48</v>
      </c>
      <c s="6" t="s">
        <v>755</v>
      </c>
      <c s="36" t="s">
        <v>109</v>
      </c>
      <c s="37">
        <v>6</v>
      </c>
      <c s="36">
        <v>0</v>
      </c>
      <c s="36">
        <f>ROUND(G247*H247,6)</f>
      </c>
      <c r="L247" s="38">
        <v>0</v>
      </c>
      <c s="32">
        <f>ROUND(ROUND(L247,2)*ROUND(G247,3),2)</f>
      </c>
      <c s="36" t="s">
        <v>74</v>
      </c>
      <c>
        <f>(M247*21)/100</f>
      </c>
      <c t="s">
        <v>28</v>
      </c>
    </row>
    <row r="248" spans="1:5" ht="12.75">
      <c r="A248" s="35" t="s">
        <v>55</v>
      </c>
      <c r="E248" s="39" t="s">
        <v>5</v>
      </c>
    </row>
    <row r="249" spans="1:5" ht="12.75">
      <c r="A249" s="35" t="s">
        <v>57</v>
      </c>
      <c r="E249" s="40" t="s">
        <v>606</v>
      </c>
    </row>
    <row r="250" spans="1:5" ht="12.75">
      <c r="A250" t="s">
        <v>58</v>
      </c>
      <c r="E250" s="39" t="s">
        <v>607</v>
      </c>
    </row>
    <row r="251" spans="1:16" ht="12.75">
      <c r="A251" t="s">
        <v>50</v>
      </c>
      <c s="34" t="s">
        <v>247</v>
      </c>
      <c s="34" t="s">
        <v>756</v>
      </c>
      <c s="35" t="s">
        <v>48</v>
      </c>
      <c s="6" t="s">
        <v>757</v>
      </c>
      <c s="36" t="s">
        <v>109</v>
      </c>
      <c s="37">
        <v>6</v>
      </c>
      <c s="36">
        <v>0</v>
      </c>
      <c s="36">
        <f>ROUND(G251*H251,6)</f>
      </c>
      <c r="L251" s="38">
        <v>0</v>
      </c>
      <c s="32">
        <f>ROUND(ROUND(L251,2)*ROUND(G251,3),2)</f>
      </c>
      <c s="36" t="s">
        <v>74</v>
      </c>
      <c>
        <f>(M251*21)/100</f>
      </c>
      <c t="s">
        <v>28</v>
      </c>
    </row>
    <row r="252" spans="1:5" ht="12.75">
      <c r="A252" s="35" t="s">
        <v>55</v>
      </c>
      <c r="E252" s="39" t="s">
        <v>5</v>
      </c>
    </row>
    <row r="253" spans="1:5" ht="12.75">
      <c r="A253" s="35" t="s">
        <v>57</v>
      </c>
      <c r="E253" s="40" t="s">
        <v>606</v>
      </c>
    </row>
    <row r="254" spans="1:5" ht="12.75">
      <c r="A254" t="s">
        <v>58</v>
      </c>
      <c r="E254" s="39" t="s">
        <v>607</v>
      </c>
    </row>
    <row r="255" spans="1:16" ht="12.75">
      <c r="A255" t="s">
        <v>50</v>
      </c>
      <c s="34" t="s">
        <v>250</v>
      </c>
      <c s="34" t="s">
        <v>758</v>
      </c>
      <c s="35" t="s">
        <v>48</v>
      </c>
      <c s="6" t="s">
        <v>759</v>
      </c>
      <c s="36" t="s">
        <v>109</v>
      </c>
      <c s="37">
        <v>60</v>
      </c>
      <c s="36">
        <v>0</v>
      </c>
      <c s="36">
        <f>ROUND(G255*H255,6)</f>
      </c>
      <c r="L255" s="38">
        <v>0</v>
      </c>
      <c s="32">
        <f>ROUND(ROUND(L255,2)*ROUND(G255,3),2)</f>
      </c>
      <c s="36" t="s">
        <v>74</v>
      </c>
      <c>
        <f>(M255*21)/100</f>
      </c>
      <c t="s">
        <v>28</v>
      </c>
    </row>
    <row r="256" spans="1:5" ht="12.75">
      <c r="A256" s="35" t="s">
        <v>55</v>
      </c>
      <c r="E256" s="39" t="s">
        <v>5</v>
      </c>
    </row>
    <row r="257" spans="1:5" ht="12.75">
      <c r="A257" s="35" t="s">
        <v>57</v>
      </c>
      <c r="E257" s="40" t="s">
        <v>606</v>
      </c>
    </row>
    <row r="258" spans="1:5" ht="12.75">
      <c r="A258" t="s">
        <v>58</v>
      </c>
      <c r="E258" s="39" t="s">
        <v>607</v>
      </c>
    </row>
    <row r="259" spans="1:16" ht="12.75">
      <c r="A259" t="s">
        <v>50</v>
      </c>
      <c s="34" t="s">
        <v>253</v>
      </c>
      <c s="34" t="s">
        <v>760</v>
      </c>
      <c s="35" t="s">
        <v>48</v>
      </c>
      <c s="6" t="s">
        <v>761</v>
      </c>
      <c s="36" t="s">
        <v>109</v>
      </c>
      <c s="37">
        <v>60</v>
      </c>
      <c s="36">
        <v>0</v>
      </c>
      <c s="36">
        <f>ROUND(G259*H259,6)</f>
      </c>
      <c r="L259" s="38">
        <v>0</v>
      </c>
      <c s="32">
        <f>ROUND(ROUND(L259,2)*ROUND(G259,3),2)</f>
      </c>
      <c s="36" t="s">
        <v>74</v>
      </c>
      <c>
        <f>(M259*21)/100</f>
      </c>
      <c t="s">
        <v>28</v>
      </c>
    </row>
    <row r="260" spans="1:5" ht="12.75">
      <c r="A260" s="35" t="s">
        <v>55</v>
      </c>
      <c r="E260" s="39" t="s">
        <v>5</v>
      </c>
    </row>
    <row r="261" spans="1:5" ht="12.75">
      <c r="A261" s="35" t="s">
        <v>57</v>
      </c>
      <c r="E261" s="40" t="s">
        <v>606</v>
      </c>
    </row>
    <row r="262" spans="1:5" ht="12.75">
      <c r="A262" t="s">
        <v>58</v>
      </c>
      <c r="E262" s="39" t="s">
        <v>607</v>
      </c>
    </row>
    <row r="263" spans="1:16" ht="12.75">
      <c r="A263" t="s">
        <v>50</v>
      </c>
      <c s="34" t="s">
        <v>256</v>
      </c>
      <c s="34" t="s">
        <v>762</v>
      </c>
      <c s="35" t="s">
        <v>48</v>
      </c>
      <c s="6" t="s">
        <v>763</v>
      </c>
      <c s="36" t="s">
        <v>109</v>
      </c>
      <c s="37">
        <v>3</v>
      </c>
      <c s="36">
        <v>0</v>
      </c>
      <c s="36">
        <f>ROUND(G263*H263,6)</f>
      </c>
      <c r="L263" s="38">
        <v>0</v>
      </c>
      <c s="32">
        <f>ROUND(ROUND(L263,2)*ROUND(G263,3),2)</f>
      </c>
      <c s="36" t="s">
        <v>74</v>
      </c>
      <c>
        <f>(M263*21)/100</f>
      </c>
      <c t="s">
        <v>28</v>
      </c>
    </row>
    <row r="264" spans="1:5" ht="12.75">
      <c r="A264" s="35" t="s">
        <v>55</v>
      </c>
      <c r="E264" s="39" t="s">
        <v>5</v>
      </c>
    </row>
    <row r="265" spans="1:5" ht="12.75">
      <c r="A265" s="35" t="s">
        <v>57</v>
      </c>
      <c r="E265" s="40" t="s">
        <v>606</v>
      </c>
    </row>
    <row r="266" spans="1:5" ht="12.75">
      <c r="A266" t="s">
        <v>58</v>
      </c>
      <c r="E266" s="39" t="s">
        <v>607</v>
      </c>
    </row>
    <row r="267" spans="1:16" ht="12.75">
      <c r="A267" t="s">
        <v>50</v>
      </c>
      <c s="34" t="s">
        <v>259</v>
      </c>
      <c s="34" t="s">
        <v>764</v>
      </c>
      <c s="35" t="s">
        <v>48</v>
      </c>
      <c s="6" t="s">
        <v>765</v>
      </c>
      <c s="36" t="s">
        <v>109</v>
      </c>
      <c s="37">
        <v>3</v>
      </c>
      <c s="36">
        <v>0</v>
      </c>
      <c s="36">
        <f>ROUND(G267*H267,6)</f>
      </c>
      <c r="L267" s="38">
        <v>0</v>
      </c>
      <c s="32">
        <f>ROUND(ROUND(L267,2)*ROUND(G267,3),2)</f>
      </c>
      <c s="36" t="s">
        <v>74</v>
      </c>
      <c>
        <f>(M267*21)/100</f>
      </c>
      <c t="s">
        <v>28</v>
      </c>
    </row>
    <row r="268" spans="1:5" ht="12.75">
      <c r="A268" s="35" t="s">
        <v>55</v>
      </c>
      <c r="E268" s="39" t="s">
        <v>5</v>
      </c>
    </row>
    <row r="269" spans="1:5" ht="12.75">
      <c r="A269" s="35" t="s">
        <v>57</v>
      </c>
      <c r="E269" s="40" t="s">
        <v>606</v>
      </c>
    </row>
    <row r="270" spans="1:5" ht="12.75">
      <c r="A270" t="s">
        <v>58</v>
      </c>
      <c r="E270" s="39" t="s">
        <v>607</v>
      </c>
    </row>
    <row r="271" spans="1:16" ht="12.75">
      <c r="A271" t="s">
        <v>50</v>
      </c>
      <c s="34" t="s">
        <v>262</v>
      </c>
      <c s="34" t="s">
        <v>766</v>
      </c>
      <c s="35" t="s">
        <v>48</v>
      </c>
      <c s="6" t="s">
        <v>767</v>
      </c>
      <c s="36" t="s">
        <v>109</v>
      </c>
      <c s="37">
        <v>3</v>
      </c>
      <c s="36">
        <v>0</v>
      </c>
      <c s="36">
        <f>ROUND(G271*H271,6)</f>
      </c>
      <c r="L271" s="38">
        <v>0</v>
      </c>
      <c s="32">
        <f>ROUND(ROUND(L271,2)*ROUND(G271,3),2)</f>
      </c>
      <c s="36" t="s">
        <v>74</v>
      </c>
      <c>
        <f>(M271*21)/100</f>
      </c>
      <c t="s">
        <v>28</v>
      </c>
    </row>
    <row r="272" spans="1:5" ht="12.75">
      <c r="A272" s="35" t="s">
        <v>55</v>
      </c>
      <c r="E272" s="39" t="s">
        <v>5</v>
      </c>
    </row>
    <row r="273" spans="1:5" ht="12.75">
      <c r="A273" s="35" t="s">
        <v>57</v>
      </c>
      <c r="E273" s="40" t="s">
        <v>606</v>
      </c>
    </row>
    <row r="274" spans="1:5" ht="12.75">
      <c r="A274" t="s">
        <v>58</v>
      </c>
      <c r="E274" s="39" t="s">
        <v>607</v>
      </c>
    </row>
    <row r="275" spans="1:16" ht="12.75">
      <c r="A275" t="s">
        <v>50</v>
      </c>
      <c s="34" t="s">
        <v>265</v>
      </c>
      <c s="34" t="s">
        <v>768</v>
      </c>
      <c s="35" t="s">
        <v>48</v>
      </c>
      <c s="6" t="s">
        <v>769</v>
      </c>
      <c s="36" t="s">
        <v>109</v>
      </c>
      <c s="37">
        <v>3</v>
      </c>
      <c s="36">
        <v>0</v>
      </c>
      <c s="36">
        <f>ROUND(G275*H275,6)</f>
      </c>
      <c r="L275" s="38">
        <v>0</v>
      </c>
      <c s="32">
        <f>ROUND(ROUND(L275,2)*ROUND(G275,3),2)</f>
      </c>
      <c s="36" t="s">
        <v>74</v>
      </c>
      <c>
        <f>(M275*21)/100</f>
      </c>
      <c t="s">
        <v>28</v>
      </c>
    </row>
    <row r="276" spans="1:5" ht="12.75">
      <c r="A276" s="35" t="s">
        <v>55</v>
      </c>
      <c r="E276" s="39" t="s">
        <v>5</v>
      </c>
    </row>
    <row r="277" spans="1:5" ht="12.75">
      <c r="A277" s="35" t="s">
        <v>57</v>
      </c>
      <c r="E277" s="40" t="s">
        <v>606</v>
      </c>
    </row>
    <row r="278" spans="1:5" ht="12.75">
      <c r="A278" t="s">
        <v>58</v>
      </c>
      <c r="E278" s="39" t="s">
        <v>607</v>
      </c>
    </row>
    <row r="279" spans="1:16" ht="12.75">
      <c r="A279" t="s">
        <v>50</v>
      </c>
      <c s="34" t="s">
        <v>268</v>
      </c>
      <c s="34" t="s">
        <v>770</v>
      </c>
      <c s="35" t="s">
        <v>48</v>
      </c>
      <c s="6" t="s">
        <v>771</v>
      </c>
      <c s="36" t="s">
        <v>109</v>
      </c>
      <c s="37">
        <v>6</v>
      </c>
      <c s="36">
        <v>0</v>
      </c>
      <c s="36">
        <f>ROUND(G279*H279,6)</f>
      </c>
      <c r="L279" s="38">
        <v>0</v>
      </c>
      <c s="32">
        <f>ROUND(ROUND(L279,2)*ROUND(G279,3),2)</f>
      </c>
      <c s="36" t="s">
        <v>74</v>
      </c>
      <c>
        <f>(M279*21)/100</f>
      </c>
      <c t="s">
        <v>28</v>
      </c>
    </row>
    <row r="280" spans="1:5" ht="12.75">
      <c r="A280" s="35" t="s">
        <v>55</v>
      </c>
      <c r="E280" s="39" t="s">
        <v>5</v>
      </c>
    </row>
    <row r="281" spans="1:5" ht="12.75">
      <c r="A281" s="35" t="s">
        <v>57</v>
      </c>
      <c r="E281" s="40" t="s">
        <v>606</v>
      </c>
    </row>
    <row r="282" spans="1:5" ht="12.75">
      <c r="A282" t="s">
        <v>58</v>
      </c>
      <c r="E282" s="39" t="s">
        <v>607</v>
      </c>
    </row>
    <row r="283" spans="1:16" ht="12.75">
      <c r="A283" t="s">
        <v>50</v>
      </c>
      <c s="34" t="s">
        <v>271</v>
      </c>
      <c s="34" t="s">
        <v>772</v>
      </c>
      <c s="35" t="s">
        <v>48</v>
      </c>
      <c s="6" t="s">
        <v>773</v>
      </c>
      <c s="36" t="s">
        <v>109</v>
      </c>
      <c s="37">
        <v>2</v>
      </c>
      <c s="36">
        <v>0</v>
      </c>
      <c s="36">
        <f>ROUND(G283*H283,6)</f>
      </c>
      <c r="L283" s="38">
        <v>0</v>
      </c>
      <c s="32">
        <f>ROUND(ROUND(L283,2)*ROUND(G283,3),2)</f>
      </c>
      <c s="36" t="s">
        <v>74</v>
      </c>
      <c>
        <f>(M283*21)/100</f>
      </c>
      <c t="s">
        <v>28</v>
      </c>
    </row>
    <row r="284" spans="1:5" ht="12.75">
      <c r="A284" s="35" t="s">
        <v>55</v>
      </c>
      <c r="E284" s="39" t="s">
        <v>5</v>
      </c>
    </row>
    <row r="285" spans="1:5" ht="12.75">
      <c r="A285" s="35" t="s">
        <v>57</v>
      </c>
      <c r="E285" s="40" t="s">
        <v>606</v>
      </c>
    </row>
    <row r="286" spans="1:5" ht="12.75">
      <c r="A286" t="s">
        <v>58</v>
      </c>
      <c r="E286" s="39" t="s">
        <v>607</v>
      </c>
    </row>
    <row r="287" spans="1:16" ht="12.75">
      <c r="A287" t="s">
        <v>50</v>
      </c>
      <c s="34" t="s">
        <v>274</v>
      </c>
      <c s="34" t="s">
        <v>774</v>
      </c>
      <c s="35" t="s">
        <v>48</v>
      </c>
      <c s="6" t="s">
        <v>775</v>
      </c>
      <c s="36" t="s">
        <v>109</v>
      </c>
      <c s="37">
        <v>6</v>
      </c>
      <c s="36">
        <v>0</v>
      </c>
      <c s="36">
        <f>ROUND(G287*H287,6)</f>
      </c>
      <c r="L287" s="38">
        <v>0</v>
      </c>
      <c s="32">
        <f>ROUND(ROUND(L287,2)*ROUND(G287,3),2)</f>
      </c>
      <c s="36" t="s">
        <v>74</v>
      </c>
      <c>
        <f>(M287*21)/100</f>
      </c>
      <c t="s">
        <v>28</v>
      </c>
    </row>
    <row r="288" spans="1:5" ht="12.75">
      <c r="A288" s="35" t="s">
        <v>55</v>
      </c>
      <c r="E288" s="39" t="s">
        <v>5</v>
      </c>
    </row>
    <row r="289" spans="1:5" ht="12.75">
      <c r="A289" s="35" t="s">
        <v>57</v>
      </c>
      <c r="E289" s="40" t="s">
        <v>606</v>
      </c>
    </row>
    <row r="290" spans="1:5" ht="12.75">
      <c r="A290" t="s">
        <v>58</v>
      </c>
      <c r="E290" s="39" t="s">
        <v>607</v>
      </c>
    </row>
    <row r="291" spans="1:16" ht="25.5">
      <c r="A291" t="s">
        <v>50</v>
      </c>
      <c s="34" t="s">
        <v>277</v>
      </c>
      <c s="34" t="s">
        <v>776</v>
      </c>
      <c s="35" t="s">
        <v>48</v>
      </c>
      <c s="6" t="s">
        <v>777</v>
      </c>
      <c s="36" t="s">
        <v>79</v>
      </c>
      <c s="37">
        <v>30</v>
      </c>
      <c s="36">
        <v>0</v>
      </c>
      <c s="36">
        <f>ROUND(G291*H291,6)</f>
      </c>
      <c r="L291" s="38">
        <v>0</v>
      </c>
      <c s="32">
        <f>ROUND(ROUND(L291,2)*ROUND(G291,3),2)</f>
      </c>
      <c s="36" t="s">
        <v>74</v>
      </c>
      <c>
        <f>(M291*21)/100</f>
      </c>
      <c t="s">
        <v>28</v>
      </c>
    </row>
    <row r="292" spans="1:5" ht="12.75">
      <c r="A292" s="35" t="s">
        <v>55</v>
      </c>
      <c r="E292" s="39" t="s">
        <v>5</v>
      </c>
    </row>
    <row r="293" spans="1:5" ht="12.75">
      <c r="A293" s="35" t="s">
        <v>57</v>
      </c>
      <c r="E293" s="40" t="s">
        <v>606</v>
      </c>
    </row>
    <row r="294" spans="1:5" ht="12.75">
      <c r="A294" t="s">
        <v>58</v>
      </c>
      <c r="E294" s="39" t="s">
        <v>607</v>
      </c>
    </row>
    <row r="295" spans="1:16" ht="25.5">
      <c r="A295" t="s">
        <v>50</v>
      </c>
      <c s="34" t="s">
        <v>280</v>
      </c>
      <c s="34" t="s">
        <v>778</v>
      </c>
      <c s="35" t="s">
        <v>48</v>
      </c>
      <c s="6" t="s">
        <v>779</v>
      </c>
      <c s="36" t="s">
        <v>109</v>
      </c>
      <c s="37">
        <v>12</v>
      </c>
      <c s="36">
        <v>0</v>
      </c>
      <c s="36">
        <f>ROUND(G295*H295,6)</f>
      </c>
      <c r="L295" s="38">
        <v>0</v>
      </c>
      <c s="32">
        <f>ROUND(ROUND(L295,2)*ROUND(G295,3),2)</f>
      </c>
      <c s="36" t="s">
        <v>74</v>
      </c>
      <c>
        <f>(M295*21)/100</f>
      </c>
      <c t="s">
        <v>28</v>
      </c>
    </row>
    <row r="296" spans="1:5" ht="12.75">
      <c r="A296" s="35" t="s">
        <v>55</v>
      </c>
      <c r="E296" s="39" t="s">
        <v>5</v>
      </c>
    </row>
    <row r="297" spans="1:5" ht="12.75">
      <c r="A297" s="35" t="s">
        <v>57</v>
      </c>
      <c r="E297" s="40" t="s">
        <v>606</v>
      </c>
    </row>
    <row r="298" spans="1:5" ht="12.75">
      <c r="A298" t="s">
        <v>58</v>
      </c>
      <c r="E298" s="39" t="s">
        <v>607</v>
      </c>
    </row>
    <row r="299" spans="1:16" ht="12.75">
      <c r="A299" t="s">
        <v>50</v>
      </c>
      <c s="34" t="s">
        <v>283</v>
      </c>
      <c s="34" t="s">
        <v>780</v>
      </c>
      <c s="35" t="s">
        <v>48</v>
      </c>
      <c s="6" t="s">
        <v>781</v>
      </c>
      <c s="36" t="s">
        <v>79</v>
      </c>
      <c s="37">
        <v>75</v>
      </c>
      <c s="36">
        <v>0</v>
      </c>
      <c s="36">
        <f>ROUND(G299*H299,6)</f>
      </c>
      <c r="L299" s="38">
        <v>0</v>
      </c>
      <c s="32">
        <f>ROUND(ROUND(L299,2)*ROUND(G299,3),2)</f>
      </c>
      <c s="36" t="s">
        <v>74</v>
      </c>
      <c>
        <f>(M299*21)/100</f>
      </c>
      <c t="s">
        <v>28</v>
      </c>
    </row>
    <row r="300" spans="1:5" ht="12.75">
      <c r="A300" s="35" t="s">
        <v>55</v>
      </c>
      <c r="E300" s="39" t="s">
        <v>5</v>
      </c>
    </row>
    <row r="301" spans="1:5" ht="12.75">
      <c r="A301" s="35" t="s">
        <v>57</v>
      </c>
      <c r="E301" s="40" t="s">
        <v>606</v>
      </c>
    </row>
    <row r="302" spans="1:5" ht="12.75">
      <c r="A302" t="s">
        <v>58</v>
      </c>
      <c r="E302" s="39" t="s">
        <v>607</v>
      </c>
    </row>
    <row r="303" spans="1:16" ht="12.75">
      <c r="A303" t="s">
        <v>50</v>
      </c>
      <c s="34" t="s">
        <v>286</v>
      </c>
      <c s="34" t="s">
        <v>782</v>
      </c>
      <c s="35" t="s">
        <v>48</v>
      </c>
      <c s="6" t="s">
        <v>783</v>
      </c>
      <c s="36" t="s">
        <v>79</v>
      </c>
      <c s="37">
        <v>75</v>
      </c>
      <c s="36">
        <v>0</v>
      </c>
      <c s="36">
        <f>ROUND(G303*H303,6)</f>
      </c>
      <c r="L303" s="38">
        <v>0</v>
      </c>
      <c s="32">
        <f>ROUND(ROUND(L303,2)*ROUND(G303,3),2)</f>
      </c>
      <c s="36" t="s">
        <v>74</v>
      </c>
      <c>
        <f>(M303*21)/100</f>
      </c>
      <c t="s">
        <v>28</v>
      </c>
    </row>
    <row r="304" spans="1:5" ht="12.75">
      <c r="A304" s="35" t="s">
        <v>55</v>
      </c>
      <c r="E304" s="39" t="s">
        <v>5</v>
      </c>
    </row>
    <row r="305" spans="1:5" ht="12.75">
      <c r="A305" s="35" t="s">
        <v>57</v>
      </c>
      <c r="E305" s="40" t="s">
        <v>606</v>
      </c>
    </row>
    <row r="306" spans="1:5" ht="12.75">
      <c r="A306" t="s">
        <v>58</v>
      </c>
      <c r="E306" s="39" t="s">
        <v>607</v>
      </c>
    </row>
    <row r="307" spans="1:16" ht="12.75">
      <c r="A307" t="s">
        <v>50</v>
      </c>
      <c s="34" t="s">
        <v>289</v>
      </c>
      <c s="34" t="s">
        <v>784</v>
      </c>
      <c s="35" t="s">
        <v>48</v>
      </c>
      <c s="6" t="s">
        <v>785</v>
      </c>
      <c s="36" t="s">
        <v>109</v>
      </c>
      <c s="37">
        <v>4</v>
      </c>
      <c s="36">
        <v>0</v>
      </c>
      <c s="36">
        <f>ROUND(G307*H307,6)</f>
      </c>
      <c r="L307" s="38">
        <v>0</v>
      </c>
      <c s="32">
        <f>ROUND(ROUND(L307,2)*ROUND(G307,3),2)</f>
      </c>
      <c s="36" t="s">
        <v>74</v>
      </c>
      <c>
        <f>(M307*21)/100</f>
      </c>
      <c t="s">
        <v>28</v>
      </c>
    </row>
    <row r="308" spans="1:5" ht="12.75">
      <c r="A308" s="35" t="s">
        <v>55</v>
      </c>
      <c r="E308" s="39" t="s">
        <v>5</v>
      </c>
    </row>
    <row r="309" spans="1:5" ht="12.75">
      <c r="A309" s="35" t="s">
        <v>57</v>
      </c>
      <c r="E309" s="40" t="s">
        <v>606</v>
      </c>
    </row>
    <row r="310" spans="1:5" ht="12.75">
      <c r="A310" t="s">
        <v>58</v>
      </c>
      <c r="E310" s="39" t="s">
        <v>607</v>
      </c>
    </row>
    <row r="311" spans="1:16" ht="12.75">
      <c r="A311" t="s">
        <v>50</v>
      </c>
      <c s="34" t="s">
        <v>292</v>
      </c>
      <c s="34" t="s">
        <v>786</v>
      </c>
      <c s="35" t="s">
        <v>48</v>
      </c>
      <c s="6" t="s">
        <v>787</v>
      </c>
      <c s="36" t="s">
        <v>109</v>
      </c>
      <c s="37">
        <v>2</v>
      </c>
      <c s="36">
        <v>0</v>
      </c>
      <c s="36">
        <f>ROUND(G311*H311,6)</f>
      </c>
      <c r="L311" s="38">
        <v>0</v>
      </c>
      <c s="32">
        <f>ROUND(ROUND(L311,2)*ROUND(G311,3),2)</f>
      </c>
      <c s="36" t="s">
        <v>74</v>
      </c>
      <c>
        <f>(M311*21)/100</f>
      </c>
      <c t="s">
        <v>28</v>
      </c>
    </row>
    <row r="312" spans="1:5" ht="12.75">
      <c r="A312" s="35" t="s">
        <v>55</v>
      </c>
      <c r="E312" s="39" t="s">
        <v>5</v>
      </c>
    </row>
    <row r="313" spans="1:5" ht="12.75">
      <c r="A313" s="35" t="s">
        <v>57</v>
      </c>
      <c r="E313" s="40" t="s">
        <v>606</v>
      </c>
    </row>
    <row r="314" spans="1:5" ht="12.75">
      <c r="A314" t="s">
        <v>58</v>
      </c>
      <c r="E314" s="39" t="s">
        <v>607</v>
      </c>
    </row>
    <row r="315" spans="1:16" ht="12.75">
      <c r="A315" t="s">
        <v>50</v>
      </c>
      <c s="34" t="s">
        <v>295</v>
      </c>
      <c s="34" t="s">
        <v>788</v>
      </c>
      <c s="35" t="s">
        <v>48</v>
      </c>
      <c s="6" t="s">
        <v>789</v>
      </c>
      <c s="36" t="s">
        <v>109</v>
      </c>
      <c s="37">
        <v>2</v>
      </c>
      <c s="36">
        <v>0</v>
      </c>
      <c s="36">
        <f>ROUND(G315*H315,6)</f>
      </c>
      <c r="L315" s="38">
        <v>0</v>
      </c>
      <c s="32">
        <f>ROUND(ROUND(L315,2)*ROUND(G315,3),2)</f>
      </c>
      <c s="36" t="s">
        <v>74</v>
      </c>
      <c>
        <f>(M315*21)/100</f>
      </c>
      <c t="s">
        <v>28</v>
      </c>
    </row>
    <row r="316" spans="1:5" ht="12.75">
      <c r="A316" s="35" t="s">
        <v>55</v>
      </c>
      <c r="E316" s="39" t="s">
        <v>5</v>
      </c>
    </row>
    <row r="317" spans="1:5" ht="12.75">
      <c r="A317" s="35" t="s">
        <v>57</v>
      </c>
      <c r="E317" s="40" t="s">
        <v>606</v>
      </c>
    </row>
    <row r="318" spans="1:5" ht="12.75">
      <c r="A318" t="s">
        <v>58</v>
      </c>
      <c r="E318" s="39" t="s">
        <v>607</v>
      </c>
    </row>
    <row r="319" spans="1:16" ht="12.75">
      <c r="A319" t="s">
        <v>50</v>
      </c>
      <c s="34" t="s">
        <v>298</v>
      </c>
      <c s="34" t="s">
        <v>790</v>
      </c>
      <c s="35" t="s">
        <v>48</v>
      </c>
      <c s="6" t="s">
        <v>791</v>
      </c>
      <c s="36" t="s">
        <v>109</v>
      </c>
      <c s="37">
        <v>46</v>
      </c>
      <c s="36">
        <v>0</v>
      </c>
      <c s="36">
        <f>ROUND(G319*H319,6)</f>
      </c>
      <c r="L319" s="38">
        <v>0</v>
      </c>
      <c s="32">
        <f>ROUND(ROUND(L319,2)*ROUND(G319,3),2)</f>
      </c>
      <c s="36" t="s">
        <v>74</v>
      </c>
      <c>
        <f>(M319*21)/100</f>
      </c>
      <c t="s">
        <v>28</v>
      </c>
    </row>
    <row r="320" spans="1:5" ht="12.75">
      <c r="A320" s="35" t="s">
        <v>55</v>
      </c>
      <c r="E320" s="39" t="s">
        <v>5</v>
      </c>
    </row>
    <row r="321" spans="1:5" ht="12.75">
      <c r="A321" s="35" t="s">
        <v>57</v>
      </c>
      <c r="E321" s="40" t="s">
        <v>606</v>
      </c>
    </row>
    <row r="322" spans="1:5" ht="12.75">
      <c r="A322" t="s">
        <v>58</v>
      </c>
      <c r="E322" s="39" t="s">
        <v>607</v>
      </c>
    </row>
    <row r="323" spans="1:16" ht="12.75">
      <c r="A323" t="s">
        <v>50</v>
      </c>
      <c s="34" t="s">
        <v>301</v>
      </c>
      <c s="34" t="s">
        <v>792</v>
      </c>
      <c s="35" t="s">
        <v>48</v>
      </c>
      <c s="6" t="s">
        <v>793</v>
      </c>
      <c s="36" t="s">
        <v>109</v>
      </c>
      <c s="37">
        <v>1</v>
      </c>
      <c s="36">
        <v>0</v>
      </c>
      <c s="36">
        <f>ROUND(G323*H323,6)</f>
      </c>
      <c r="L323" s="38">
        <v>0</v>
      </c>
      <c s="32">
        <f>ROUND(ROUND(L323,2)*ROUND(G323,3),2)</f>
      </c>
      <c s="36" t="s">
        <v>74</v>
      </c>
      <c>
        <f>(M323*21)/100</f>
      </c>
      <c t="s">
        <v>28</v>
      </c>
    </row>
    <row r="324" spans="1:5" ht="12.75">
      <c r="A324" s="35" t="s">
        <v>55</v>
      </c>
      <c r="E324" s="39" t="s">
        <v>5</v>
      </c>
    </row>
    <row r="325" spans="1:5" ht="12.75">
      <c r="A325" s="35" t="s">
        <v>57</v>
      </c>
      <c r="E325" s="40" t="s">
        <v>606</v>
      </c>
    </row>
    <row r="326" spans="1:5" ht="12.75">
      <c r="A326" t="s">
        <v>58</v>
      </c>
      <c r="E326" s="39" t="s">
        <v>607</v>
      </c>
    </row>
    <row r="327" spans="1:16" ht="12.75">
      <c r="A327" t="s">
        <v>50</v>
      </c>
      <c s="34" t="s">
        <v>304</v>
      </c>
      <c s="34" t="s">
        <v>794</v>
      </c>
      <c s="35" t="s">
        <v>48</v>
      </c>
      <c s="6" t="s">
        <v>795</v>
      </c>
      <c s="36" t="s">
        <v>109</v>
      </c>
      <c s="37">
        <v>1</v>
      </c>
      <c s="36">
        <v>0</v>
      </c>
      <c s="36">
        <f>ROUND(G327*H327,6)</f>
      </c>
      <c r="L327" s="38">
        <v>0</v>
      </c>
      <c s="32">
        <f>ROUND(ROUND(L327,2)*ROUND(G327,3),2)</f>
      </c>
      <c s="36" t="s">
        <v>74</v>
      </c>
      <c>
        <f>(M327*21)/100</f>
      </c>
      <c t="s">
        <v>28</v>
      </c>
    </row>
    <row r="328" spans="1:5" ht="12.75">
      <c r="A328" s="35" t="s">
        <v>55</v>
      </c>
      <c r="E328" s="39" t="s">
        <v>5</v>
      </c>
    </row>
    <row r="329" spans="1:5" ht="12.75">
      <c r="A329" s="35" t="s">
        <v>57</v>
      </c>
      <c r="E329" s="40" t="s">
        <v>606</v>
      </c>
    </row>
    <row r="330" spans="1:5" ht="12.75">
      <c r="A330" t="s">
        <v>58</v>
      </c>
      <c r="E330" s="39" t="s">
        <v>607</v>
      </c>
    </row>
    <row r="331" spans="1:16" ht="12.75">
      <c r="A331" t="s">
        <v>50</v>
      </c>
      <c s="34" t="s">
        <v>307</v>
      </c>
      <c s="34" t="s">
        <v>796</v>
      </c>
      <c s="35" t="s">
        <v>48</v>
      </c>
      <c s="6" t="s">
        <v>797</v>
      </c>
      <c s="36" t="s">
        <v>109</v>
      </c>
      <c s="37">
        <v>2</v>
      </c>
      <c s="36">
        <v>0</v>
      </c>
      <c s="36">
        <f>ROUND(G331*H331,6)</f>
      </c>
      <c r="L331" s="38">
        <v>0</v>
      </c>
      <c s="32">
        <f>ROUND(ROUND(L331,2)*ROUND(G331,3),2)</f>
      </c>
      <c s="36" t="s">
        <v>74</v>
      </c>
      <c>
        <f>(M331*21)/100</f>
      </c>
      <c t="s">
        <v>28</v>
      </c>
    </row>
    <row r="332" spans="1:5" ht="12.75">
      <c r="A332" s="35" t="s">
        <v>55</v>
      </c>
      <c r="E332" s="39" t="s">
        <v>5</v>
      </c>
    </row>
    <row r="333" spans="1:5" ht="12.75">
      <c r="A333" s="35" t="s">
        <v>57</v>
      </c>
      <c r="E333" s="40" t="s">
        <v>606</v>
      </c>
    </row>
    <row r="334" spans="1:5" ht="12.75">
      <c r="A334" t="s">
        <v>58</v>
      </c>
      <c r="E334" s="39" t="s">
        <v>607</v>
      </c>
    </row>
    <row r="335" spans="1:16" ht="12.75">
      <c r="A335" t="s">
        <v>50</v>
      </c>
      <c s="34" t="s">
        <v>310</v>
      </c>
      <c s="34" t="s">
        <v>798</v>
      </c>
      <c s="35" t="s">
        <v>48</v>
      </c>
      <c s="6" t="s">
        <v>799</v>
      </c>
      <c s="36" t="s">
        <v>109</v>
      </c>
      <c s="37">
        <v>60</v>
      </c>
      <c s="36">
        <v>0</v>
      </c>
      <c s="36">
        <f>ROUND(G335*H335,6)</f>
      </c>
      <c r="L335" s="38">
        <v>0</v>
      </c>
      <c s="32">
        <f>ROUND(ROUND(L335,2)*ROUND(G335,3),2)</f>
      </c>
      <c s="36" t="s">
        <v>74</v>
      </c>
      <c>
        <f>(M335*21)/100</f>
      </c>
      <c t="s">
        <v>28</v>
      </c>
    </row>
    <row r="336" spans="1:5" ht="12.75">
      <c r="A336" s="35" t="s">
        <v>55</v>
      </c>
      <c r="E336" s="39" t="s">
        <v>5</v>
      </c>
    </row>
    <row r="337" spans="1:5" ht="12.75">
      <c r="A337" s="35" t="s">
        <v>57</v>
      </c>
      <c r="E337" s="40" t="s">
        <v>606</v>
      </c>
    </row>
    <row r="338" spans="1:5" ht="12.75">
      <c r="A338" t="s">
        <v>58</v>
      </c>
      <c r="E338" s="39" t="s">
        <v>607</v>
      </c>
    </row>
    <row r="339" spans="1:16" ht="25.5">
      <c r="A339" t="s">
        <v>50</v>
      </c>
      <c s="34" t="s">
        <v>313</v>
      </c>
      <c s="34" t="s">
        <v>800</v>
      </c>
      <c s="35" t="s">
        <v>48</v>
      </c>
      <c s="6" t="s">
        <v>801</v>
      </c>
      <c s="36" t="s">
        <v>109</v>
      </c>
      <c s="37">
        <v>15</v>
      </c>
      <c s="36">
        <v>0</v>
      </c>
      <c s="36">
        <f>ROUND(G339*H339,6)</f>
      </c>
      <c r="L339" s="38">
        <v>0</v>
      </c>
      <c s="32">
        <f>ROUND(ROUND(L339,2)*ROUND(G339,3),2)</f>
      </c>
      <c s="36" t="s">
        <v>74</v>
      </c>
      <c>
        <f>(M339*21)/100</f>
      </c>
      <c t="s">
        <v>28</v>
      </c>
    </row>
    <row r="340" spans="1:5" ht="12.75">
      <c r="A340" s="35" t="s">
        <v>55</v>
      </c>
      <c r="E340" s="39" t="s">
        <v>5</v>
      </c>
    </row>
    <row r="341" spans="1:5" ht="12.75">
      <c r="A341" s="35" t="s">
        <v>57</v>
      </c>
      <c r="E341" s="40" t="s">
        <v>606</v>
      </c>
    </row>
    <row r="342" spans="1:5" ht="12.75">
      <c r="A342" t="s">
        <v>58</v>
      </c>
      <c r="E342" s="39" t="s">
        <v>607</v>
      </c>
    </row>
    <row r="343" spans="1:16" ht="25.5">
      <c r="A343" t="s">
        <v>50</v>
      </c>
      <c s="34" t="s">
        <v>316</v>
      </c>
      <c s="34" t="s">
        <v>802</v>
      </c>
      <c s="35" t="s">
        <v>48</v>
      </c>
      <c s="6" t="s">
        <v>803</v>
      </c>
      <c s="36" t="s">
        <v>493</v>
      </c>
      <c s="37">
        <v>15</v>
      </c>
      <c s="36">
        <v>0</v>
      </c>
      <c s="36">
        <f>ROUND(G343*H343,6)</f>
      </c>
      <c r="L343" s="38">
        <v>0</v>
      </c>
      <c s="32">
        <f>ROUND(ROUND(L343,2)*ROUND(G343,3),2)</f>
      </c>
      <c s="36" t="s">
        <v>74</v>
      </c>
      <c>
        <f>(M343*21)/100</f>
      </c>
      <c t="s">
        <v>28</v>
      </c>
    </row>
    <row r="344" spans="1:5" ht="12.75">
      <c r="A344" s="35" t="s">
        <v>55</v>
      </c>
      <c r="E344" s="39" t="s">
        <v>5</v>
      </c>
    </row>
    <row r="345" spans="1:5" ht="12.75">
      <c r="A345" s="35" t="s">
        <v>57</v>
      </c>
      <c r="E345" s="40" t="s">
        <v>606</v>
      </c>
    </row>
    <row r="346" spans="1:5" ht="12.75">
      <c r="A346" t="s">
        <v>58</v>
      </c>
      <c r="E346" s="39" t="s">
        <v>607</v>
      </c>
    </row>
    <row r="347" spans="1:16" ht="12.75">
      <c r="A347" t="s">
        <v>50</v>
      </c>
      <c s="34" t="s">
        <v>319</v>
      </c>
      <c s="34" t="s">
        <v>510</v>
      </c>
      <c s="35" t="s">
        <v>48</v>
      </c>
      <c s="6" t="s">
        <v>511</v>
      </c>
      <c s="36" t="s">
        <v>512</v>
      </c>
      <c s="37">
        <v>144</v>
      </c>
      <c s="36">
        <v>0</v>
      </c>
      <c s="36">
        <f>ROUND(G347*H347,6)</f>
      </c>
      <c r="L347" s="38">
        <v>0</v>
      </c>
      <c s="32">
        <f>ROUND(ROUND(L347,2)*ROUND(G347,3),2)</f>
      </c>
      <c s="36" t="s">
        <v>74</v>
      </c>
      <c>
        <f>(M347*21)/100</f>
      </c>
      <c t="s">
        <v>28</v>
      </c>
    </row>
    <row r="348" spans="1:5" ht="12.75">
      <c r="A348" s="35" t="s">
        <v>55</v>
      </c>
      <c r="E348" s="39" t="s">
        <v>5</v>
      </c>
    </row>
    <row r="349" spans="1:5" ht="12.75">
      <c r="A349" s="35" t="s">
        <v>57</v>
      </c>
      <c r="E349" s="40" t="s">
        <v>606</v>
      </c>
    </row>
    <row r="350" spans="1:5" ht="12.75">
      <c r="A350" t="s">
        <v>58</v>
      </c>
      <c r="E350" s="39" t="s">
        <v>607</v>
      </c>
    </row>
    <row r="351" spans="1:16" ht="12.75">
      <c r="A351" t="s">
        <v>50</v>
      </c>
      <c s="34" t="s">
        <v>322</v>
      </c>
      <c s="34" t="s">
        <v>514</v>
      </c>
      <c s="35" t="s">
        <v>48</v>
      </c>
      <c s="6" t="s">
        <v>515</v>
      </c>
      <c s="36" t="s">
        <v>109</v>
      </c>
      <c s="37">
        <v>212</v>
      </c>
      <c s="36">
        <v>0</v>
      </c>
      <c s="36">
        <f>ROUND(G351*H351,6)</f>
      </c>
      <c r="L351" s="38">
        <v>0</v>
      </c>
      <c s="32">
        <f>ROUND(ROUND(L351,2)*ROUND(G351,3),2)</f>
      </c>
      <c s="36" t="s">
        <v>74</v>
      </c>
      <c>
        <f>(M351*21)/100</f>
      </c>
      <c t="s">
        <v>28</v>
      </c>
    </row>
    <row r="352" spans="1:5" ht="12.75">
      <c r="A352" s="35" t="s">
        <v>55</v>
      </c>
      <c r="E352" s="39" t="s">
        <v>5</v>
      </c>
    </row>
    <row r="353" spans="1:5" ht="12.75">
      <c r="A353" s="35" t="s">
        <v>57</v>
      </c>
      <c r="E353" s="40" t="s">
        <v>606</v>
      </c>
    </row>
    <row r="354" spans="1:5" ht="12.75">
      <c r="A354" t="s">
        <v>58</v>
      </c>
      <c r="E354" s="39" t="s">
        <v>607</v>
      </c>
    </row>
    <row r="355" spans="1:16" ht="12.75">
      <c r="A355" t="s">
        <v>50</v>
      </c>
      <c s="34" t="s">
        <v>325</v>
      </c>
      <c s="34" t="s">
        <v>517</v>
      </c>
      <c s="35" t="s">
        <v>48</v>
      </c>
      <c s="6" t="s">
        <v>518</v>
      </c>
      <c s="36" t="s">
        <v>109</v>
      </c>
      <c s="37">
        <v>212</v>
      </c>
      <c s="36">
        <v>0</v>
      </c>
      <c s="36">
        <f>ROUND(G355*H355,6)</f>
      </c>
      <c r="L355" s="38">
        <v>0</v>
      </c>
      <c s="32">
        <f>ROUND(ROUND(L355,2)*ROUND(G355,3),2)</f>
      </c>
      <c s="36" t="s">
        <v>74</v>
      </c>
      <c>
        <f>(M355*21)/100</f>
      </c>
      <c t="s">
        <v>28</v>
      </c>
    </row>
    <row r="356" spans="1:5" ht="12.75">
      <c r="A356" s="35" t="s">
        <v>55</v>
      </c>
      <c r="E356" s="39" t="s">
        <v>5</v>
      </c>
    </row>
    <row r="357" spans="1:5" ht="12.75">
      <c r="A357" s="35" t="s">
        <v>57</v>
      </c>
      <c r="E357" s="40" t="s">
        <v>606</v>
      </c>
    </row>
    <row r="358" spans="1:5" ht="12.75">
      <c r="A358" t="s">
        <v>58</v>
      </c>
      <c r="E358" s="39" t="s">
        <v>607</v>
      </c>
    </row>
    <row r="359" spans="1:16" ht="12.75">
      <c r="A359" t="s">
        <v>50</v>
      </c>
      <c s="34" t="s">
        <v>328</v>
      </c>
      <c s="34" t="s">
        <v>804</v>
      </c>
      <c s="35" t="s">
        <v>48</v>
      </c>
      <c s="6" t="s">
        <v>805</v>
      </c>
      <c s="36" t="s">
        <v>109</v>
      </c>
      <c s="37">
        <v>6</v>
      </c>
      <c s="36">
        <v>0</v>
      </c>
      <c s="36">
        <f>ROUND(G359*H359,6)</f>
      </c>
      <c r="L359" s="38">
        <v>0</v>
      </c>
      <c s="32">
        <f>ROUND(ROUND(L359,2)*ROUND(G359,3),2)</f>
      </c>
      <c s="36" t="s">
        <v>74</v>
      </c>
      <c>
        <f>(M359*21)/100</f>
      </c>
      <c t="s">
        <v>28</v>
      </c>
    </row>
    <row r="360" spans="1:5" ht="12.75">
      <c r="A360" s="35" t="s">
        <v>55</v>
      </c>
      <c r="E360" s="39" t="s">
        <v>5</v>
      </c>
    </row>
    <row r="361" spans="1:5" ht="12.75">
      <c r="A361" s="35" t="s">
        <v>57</v>
      </c>
      <c r="E361" s="40" t="s">
        <v>606</v>
      </c>
    </row>
    <row r="362" spans="1:5" ht="12.75">
      <c r="A362" t="s">
        <v>58</v>
      </c>
      <c r="E362" s="39" t="s">
        <v>607</v>
      </c>
    </row>
    <row r="363" spans="1:16" ht="12.75">
      <c r="A363" t="s">
        <v>50</v>
      </c>
      <c s="34" t="s">
        <v>331</v>
      </c>
      <c s="34" t="s">
        <v>806</v>
      </c>
      <c s="35" t="s">
        <v>48</v>
      </c>
      <c s="6" t="s">
        <v>807</v>
      </c>
      <c s="36" t="s">
        <v>109</v>
      </c>
      <c s="37">
        <v>6</v>
      </c>
      <c s="36">
        <v>0</v>
      </c>
      <c s="36">
        <f>ROUND(G363*H363,6)</f>
      </c>
      <c r="L363" s="38">
        <v>0</v>
      </c>
      <c s="32">
        <f>ROUND(ROUND(L363,2)*ROUND(G363,3),2)</f>
      </c>
      <c s="36" t="s">
        <v>74</v>
      </c>
      <c>
        <f>(M363*21)/100</f>
      </c>
      <c t="s">
        <v>28</v>
      </c>
    </row>
    <row r="364" spans="1:5" ht="12.75">
      <c r="A364" s="35" t="s">
        <v>55</v>
      </c>
      <c r="E364" s="39" t="s">
        <v>5</v>
      </c>
    </row>
    <row r="365" spans="1:5" ht="12.75">
      <c r="A365" s="35" t="s">
        <v>57</v>
      </c>
      <c r="E365" s="40" t="s">
        <v>606</v>
      </c>
    </row>
    <row r="366" spans="1:5" ht="12.75">
      <c r="A366" t="s">
        <v>58</v>
      </c>
      <c r="E366" s="39" t="s">
        <v>607</v>
      </c>
    </row>
    <row r="367" spans="1:16" ht="12.75">
      <c r="A367" t="s">
        <v>50</v>
      </c>
      <c s="34" t="s">
        <v>334</v>
      </c>
      <c s="34" t="s">
        <v>808</v>
      </c>
      <c s="35" t="s">
        <v>48</v>
      </c>
      <c s="6" t="s">
        <v>809</v>
      </c>
      <c s="36" t="s">
        <v>109</v>
      </c>
      <c s="37">
        <v>6</v>
      </c>
      <c s="36">
        <v>0</v>
      </c>
      <c s="36">
        <f>ROUND(G367*H367,6)</f>
      </c>
      <c r="L367" s="38">
        <v>0</v>
      </c>
      <c s="32">
        <f>ROUND(ROUND(L367,2)*ROUND(G367,3),2)</f>
      </c>
      <c s="36" t="s">
        <v>74</v>
      </c>
      <c>
        <f>(M367*21)/100</f>
      </c>
      <c t="s">
        <v>28</v>
      </c>
    </row>
    <row r="368" spans="1:5" ht="12.75">
      <c r="A368" s="35" t="s">
        <v>55</v>
      </c>
      <c r="E368" s="39" t="s">
        <v>5</v>
      </c>
    </row>
    <row r="369" spans="1:5" ht="12.75">
      <c r="A369" s="35" t="s">
        <v>57</v>
      </c>
      <c r="E369" s="40" t="s">
        <v>606</v>
      </c>
    </row>
    <row r="370" spans="1:5" ht="12.75">
      <c r="A370" t="s">
        <v>58</v>
      </c>
      <c r="E370" s="39" t="s">
        <v>607</v>
      </c>
    </row>
    <row r="371" spans="1:16" ht="12.75">
      <c r="A371" t="s">
        <v>50</v>
      </c>
      <c s="34" t="s">
        <v>337</v>
      </c>
      <c s="34" t="s">
        <v>810</v>
      </c>
      <c s="35" t="s">
        <v>48</v>
      </c>
      <c s="6" t="s">
        <v>811</v>
      </c>
      <c s="36" t="s">
        <v>109</v>
      </c>
      <c s="37">
        <v>6</v>
      </c>
      <c s="36">
        <v>0</v>
      </c>
      <c s="36">
        <f>ROUND(G371*H371,6)</f>
      </c>
      <c r="L371" s="38">
        <v>0</v>
      </c>
      <c s="32">
        <f>ROUND(ROUND(L371,2)*ROUND(G371,3),2)</f>
      </c>
      <c s="36" t="s">
        <v>74</v>
      </c>
      <c>
        <f>(M371*21)/100</f>
      </c>
      <c t="s">
        <v>28</v>
      </c>
    </row>
    <row r="372" spans="1:5" ht="12.75">
      <c r="A372" s="35" t="s">
        <v>55</v>
      </c>
      <c r="E372" s="39" t="s">
        <v>5</v>
      </c>
    </row>
    <row r="373" spans="1:5" ht="12.75">
      <c r="A373" s="35" t="s">
        <v>57</v>
      </c>
      <c r="E373" s="40" t="s">
        <v>606</v>
      </c>
    </row>
    <row r="374" spans="1:5" ht="12.75">
      <c r="A374" t="s">
        <v>58</v>
      </c>
      <c r="E374" s="39" t="s">
        <v>607</v>
      </c>
    </row>
    <row r="375" spans="1:16" ht="12.75">
      <c r="A375" t="s">
        <v>50</v>
      </c>
      <c s="34" t="s">
        <v>340</v>
      </c>
      <c s="34" t="s">
        <v>812</v>
      </c>
      <c s="35" t="s">
        <v>48</v>
      </c>
      <c s="6" t="s">
        <v>813</v>
      </c>
      <c s="36" t="s">
        <v>79</v>
      </c>
      <c s="37">
        <v>1990</v>
      </c>
      <c s="36">
        <v>0</v>
      </c>
      <c s="36">
        <f>ROUND(G375*H375,6)</f>
      </c>
      <c r="L375" s="38">
        <v>0</v>
      </c>
      <c s="32">
        <f>ROUND(ROUND(L375,2)*ROUND(G375,3),2)</f>
      </c>
      <c s="36" t="s">
        <v>654</v>
      </c>
      <c>
        <f>(M375*21)/100</f>
      </c>
      <c t="s">
        <v>28</v>
      </c>
    </row>
    <row r="376" spans="1:5" ht="12.75">
      <c r="A376" s="35" t="s">
        <v>55</v>
      </c>
      <c r="E376" s="39" t="s">
        <v>5</v>
      </c>
    </row>
    <row r="377" spans="1:5" ht="12.75">
      <c r="A377" s="35" t="s">
        <v>57</v>
      </c>
      <c r="E377" s="40" t="s">
        <v>606</v>
      </c>
    </row>
    <row r="378" spans="1:5" ht="102">
      <c r="A378" t="s">
        <v>58</v>
      </c>
      <c r="E378" s="39" t="s">
        <v>814</v>
      </c>
    </row>
    <row r="379" spans="1:13" ht="12.75">
      <c r="A379" t="s">
        <v>47</v>
      </c>
      <c r="C379" s="31" t="s">
        <v>26</v>
      </c>
      <c r="E379" s="33" t="s">
        <v>815</v>
      </c>
      <c r="J379" s="32">
        <f>0</f>
      </c>
      <c s="32">
        <f>0</f>
      </c>
      <c s="32">
        <f>0+L380+L384+L388+L392+L396+L400</f>
      </c>
      <c s="32">
        <f>0+M380+M384+M388+M392+M396+M400</f>
      </c>
    </row>
    <row r="380" spans="1:16" ht="25.5">
      <c r="A380" t="s">
        <v>50</v>
      </c>
      <c s="34" t="s">
        <v>343</v>
      </c>
      <c s="34" t="s">
        <v>51</v>
      </c>
      <c s="35" t="s">
        <v>48</v>
      </c>
      <c s="6" t="s">
        <v>52</v>
      </c>
      <c s="36" t="s">
        <v>53</v>
      </c>
      <c s="37">
        <v>23.875</v>
      </c>
      <c s="36">
        <v>0</v>
      </c>
      <c s="36">
        <f>ROUND(G380*H380,6)</f>
      </c>
      <c r="L380" s="38">
        <v>0</v>
      </c>
      <c s="32">
        <f>ROUND(ROUND(L380,2)*ROUND(G380,3),2)</f>
      </c>
      <c s="36" t="s">
        <v>54</v>
      </c>
      <c>
        <f>(M380*21)/100</f>
      </c>
      <c t="s">
        <v>28</v>
      </c>
    </row>
    <row r="381" spans="1:5" ht="25.5">
      <c r="A381" s="35" t="s">
        <v>55</v>
      </c>
      <c r="E381" s="39" t="s">
        <v>56</v>
      </c>
    </row>
    <row r="382" spans="1:5" ht="12.75">
      <c r="A382" s="35" t="s">
        <v>57</v>
      </c>
      <c r="E382" s="40" t="s">
        <v>5</v>
      </c>
    </row>
    <row r="383" spans="1:5" ht="165.75">
      <c r="A383" t="s">
        <v>58</v>
      </c>
      <c r="E383" s="39" t="s">
        <v>59</v>
      </c>
    </row>
    <row r="384" spans="1:16" ht="25.5">
      <c r="A384" t="s">
        <v>50</v>
      </c>
      <c s="34" t="s">
        <v>346</v>
      </c>
      <c s="34" t="s">
        <v>816</v>
      </c>
      <c s="35" t="s">
        <v>48</v>
      </c>
      <c s="6" t="s">
        <v>817</v>
      </c>
      <c s="36" t="s">
        <v>53</v>
      </c>
      <c s="37">
        <v>0.1</v>
      </c>
      <c s="36">
        <v>0</v>
      </c>
      <c s="36">
        <f>ROUND(G384*H384,6)</f>
      </c>
      <c r="L384" s="38">
        <v>0</v>
      </c>
      <c s="32">
        <f>ROUND(ROUND(L384,2)*ROUND(G384,3),2)</f>
      </c>
      <c s="36" t="s">
        <v>54</v>
      </c>
      <c>
        <f>(M384*21)/100</f>
      </c>
      <c t="s">
        <v>28</v>
      </c>
    </row>
    <row r="385" spans="1:5" ht="25.5">
      <c r="A385" s="35" t="s">
        <v>55</v>
      </c>
      <c r="E385" s="39" t="s">
        <v>56</v>
      </c>
    </row>
    <row r="386" spans="1:5" ht="12.75">
      <c r="A386" s="35" t="s">
        <v>57</v>
      </c>
      <c r="E386" s="40" t="s">
        <v>5</v>
      </c>
    </row>
    <row r="387" spans="1:5" ht="165.75">
      <c r="A387" t="s">
        <v>58</v>
      </c>
      <c r="E387" s="39" t="s">
        <v>59</v>
      </c>
    </row>
    <row r="388" spans="1:16" ht="25.5">
      <c r="A388" t="s">
        <v>50</v>
      </c>
      <c s="34" t="s">
        <v>349</v>
      </c>
      <c s="34" t="s">
        <v>60</v>
      </c>
      <c s="35" t="s">
        <v>48</v>
      </c>
      <c s="6" t="s">
        <v>61</v>
      </c>
      <c s="36" t="s">
        <v>53</v>
      </c>
      <c s="37">
        <v>0.1</v>
      </c>
      <c s="36">
        <v>0</v>
      </c>
      <c s="36">
        <f>ROUND(G388*H388,6)</f>
      </c>
      <c r="L388" s="38">
        <v>0</v>
      </c>
      <c s="32">
        <f>ROUND(ROUND(L388,2)*ROUND(G388,3),2)</f>
      </c>
      <c s="36" t="s">
        <v>54</v>
      </c>
      <c>
        <f>(M388*21)/100</f>
      </c>
      <c t="s">
        <v>28</v>
      </c>
    </row>
    <row r="389" spans="1:5" ht="25.5">
      <c r="A389" s="35" t="s">
        <v>55</v>
      </c>
      <c r="E389" s="39" t="s">
        <v>56</v>
      </c>
    </row>
    <row r="390" spans="1:5" ht="12.75">
      <c r="A390" s="35" t="s">
        <v>57</v>
      </c>
      <c r="E390" s="40" t="s">
        <v>5</v>
      </c>
    </row>
    <row r="391" spans="1:5" ht="165.75">
      <c r="A391" t="s">
        <v>58</v>
      </c>
      <c r="E391" s="39" t="s">
        <v>59</v>
      </c>
    </row>
    <row r="392" spans="1:16" ht="25.5">
      <c r="A392" t="s">
        <v>50</v>
      </c>
      <c s="34" t="s">
        <v>352</v>
      </c>
      <c s="34" t="s">
        <v>818</v>
      </c>
      <c s="35" t="s">
        <v>48</v>
      </c>
      <c s="6" t="s">
        <v>819</v>
      </c>
      <c s="36" t="s">
        <v>53</v>
      </c>
      <c s="37">
        <v>0.1</v>
      </c>
      <c s="36">
        <v>0</v>
      </c>
      <c s="36">
        <f>ROUND(G392*H392,6)</f>
      </c>
      <c r="L392" s="38">
        <v>0</v>
      </c>
      <c s="32">
        <f>ROUND(ROUND(L392,2)*ROUND(G392,3),2)</f>
      </c>
      <c s="36" t="s">
        <v>54</v>
      </c>
      <c>
        <f>(M392*21)/100</f>
      </c>
      <c t="s">
        <v>28</v>
      </c>
    </row>
    <row r="393" spans="1:5" ht="25.5">
      <c r="A393" s="35" t="s">
        <v>55</v>
      </c>
      <c r="E393" s="39" t="s">
        <v>56</v>
      </c>
    </row>
    <row r="394" spans="1:5" ht="12.75">
      <c r="A394" s="35" t="s">
        <v>57</v>
      </c>
      <c r="E394" s="40" t="s">
        <v>5</v>
      </c>
    </row>
    <row r="395" spans="1:5" ht="165.75">
      <c r="A395" t="s">
        <v>58</v>
      </c>
      <c r="E395" s="39" t="s">
        <v>59</v>
      </c>
    </row>
    <row r="396" spans="1:16" ht="25.5">
      <c r="A396" t="s">
        <v>50</v>
      </c>
      <c s="34" t="s">
        <v>355</v>
      </c>
      <c s="34" t="s">
        <v>62</v>
      </c>
      <c s="35" t="s">
        <v>48</v>
      </c>
      <c s="6" t="s">
        <v>63</v>
      </c>
      <c s="36" t="s">
        <v>53</v>
      </c>
      <c s="37">
        <v>0.1</v>
      </c>
      <c s="36">
        <v>0</v>
      </c>
      <c s="36">
        <f>ROUND(G396*H396,6)</f>
      </c>
      <c r="L396" s="38">
        <v>0</v>
      </c>
      <c s="32">
        <f>ROUND(ROUND(L396,2)*ROUND(G396,3),2)</f>
      </c>
      <c s="36" t="s">
        <v>54</v>
      </c>
      <c>
        <f>(M396*21)/100</f>
      </c>
      <c t="s">
        <v>28</v>
      </c>
    </row>
    <row r="397" spans="1:5" ht="25.5">
      <c r="A397" s="35" t="s">
        <v>55</v>
      </c>
      <c r="E397" s="39" t="s">
        <v>56</v>
      </c>
    </row>
    <row r="398" spans="1:5" ht="12.75">
      <c r="A398" s="35" t="s">
        <v>57</v>
      </c>
      <c r="E398" s="40" t="s">
        <v>5</v>
      </c>
    </row>
    <row r="399" spans="1:5" ht="165.75">
      <c r="A399" t="s">
        <v>58</v>
      </c>
      <c r="E399" s="39" t="s">
        <v>59</v>
      </c>
    </row>
    <row r="400" spans="1:16" ht="25.5">
      <c r="A400" t="s">
        <v>50</v>
      </c>
      <c s="34" t="s">
        <v>358</v>
      </c>
      <c s="34" t="s">
        <v>820</v>
      </c>
      <c s="35" t="s">
        <v>48</v>
      </c>
      <c s="6" t="s">
        <v>821</v>
      </c>
      <c s="36" t="s">
        <v>53</v>
      </c>
      <c s="37">
        <v>0.1</v>
      </c>
      <c s="36">
        <v>0</v>
      </c>
      <c s="36">
        <f>ROUND(G400*H400,6)</f>
      </c>
      <c r="L400" s="38">
        <v>0</v>
      </c>
      <c s="32">
        <f>ROUND(ROUND(L400,2)*ROUND(G400,3),2)</f>
      </c>
      <c s="36" t="s">
        <v>54</v>
      </c>
      <c>
        <f>(M400*21)/100</f>
      </c>
      <c t="s">
        <v>28</v>
      </c>
    </row>
    <row r="401" spans="1:5" ht="25.5">
      <c r="A401" s="35" t="s">
        <v>55</v>
      </c>
      <c r="E401" s="39" t="s">
        <v>56</v>
      </c>
    </row>
    <row r="402" spans="1:5" ht="12.75">
      <c r="A402" s="35" t="s">
        <v>57</v>
      </c>
      <c r="E402" s="40" t="s">
        <v>5</v>
      </c>
    </row>
    <row r="403" spans="1:5" ht="165.75">
      <c r="A403" t="s">
        <v>58</v>
      </c>
      <c r="E403"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xml><?xml version="1.0" encoding="utf-8"?>
<worksheet xmlns="http://schemas.openxmlformats.org/spreadsheetml/2006/main" xmlns:r="http://schemas.openxmlformats.org/officeDocument/2006/relationships">
  <dimension ref="A1:T45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646</v>
      </c>
      <c s="41">
        <f>Rekapitulace!C14</f>
      </c>
      <c s="20" t="s">
        <v>0</v>
      </c>
      <c t="s">
        <v>23</v>
      </c>
      <c t="s">
        <v>28</v>
      </c>
    </row>
    <row r="4" spans="1:16" ht="32" customHeight="1">
      <c r="A4" s="24" t="s">
        <v>20</v>
      </c>
      <c s="25" t="s">
        <v>29</v>
      </c>
      <c s="27" t="s">
        <v>646</v>
      </c>
      <c r="E4" s="26" t="s">
        <v>647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COUNTIFS(L8:L456,"=0",A8:A456,"P")+COUNTIFS(L8:L456,"",A8:A456,"P")+SUM(Q8:Q456)</f>
      </c>
    </row>
    <row r="8" spans="1:13" ht="12.75">
      <c r="A8" t="s">
        <v>45</v>
      </c>
      <c r="C8" s="28" t="s">
        <v>824</v>
      </c>
      <c r="E8" s="30" t="s">
        <v>823</v>
      </c>
      <c r="J8" s="29">
        <f>0+J9+J122+J435</f>
      </c>
      <c s="29">
        <f>0+K9+K122+K435</f>
      </c>
      <c s="29">
        <f>0+L9+L122+L435</f>
      </c>
      <c s="29">
        <f>0+M9+M122+M435</f>
      </c>
    </row>
    <row r="9" spans="1:13" ht="12.75">
      <c r="A9" t="s">
        <v>47</v>
      </c>
      <c r="C9" s="31" t="s">
        <v>4</v>
      </c>
      <c r="E9" s="33" t="s">
        <v>70</v>
      </c>
      <c r="J9" s="32">
        <f>0</f>
      </c>
      <c s="32">
        <f>0</f>
      </c>
      <c s="32">
        <f>0+L10+L14+L18+L22+L26+L30+L34+L38+L42+L46+L50+L54+L58+L62+L66+L70+L74+L78+L82+L86+L90+L94+L98+L102+L106+L110+L114+L118</f>
      </c>
      <c s="32">
        <f>0+M10+M14+M18+M22+M26+M30+M34+M38+M42+M46+M50+M54+M58+M62+M66+M70+M74+M78+M82+M86+M90+M94+M98+M102+M106+M110+M114+M118</f>
      </c>
    </row>
    <row r="10" spans="1:16" ht="12.75">
      <c r="A10" t="s">
        <v>50</v>
      </c>
      <c s="34" t="s">
        <v>4</v>
      </c>
      <c s="34" t="s">
        <v>651</v>
      </c>
      <c s="35" t="s">
        <v>48</v>
      </c>
      <c s="6" t="s">
        <v>652</v>
      </c>
      <c s="36" t="s">
        <v>653</v>
      </c>
      <c s="37">
        <v>0.65</v>
      </c>
      <c s="36">
        <v>0</v>
      </c>
      <c s="36">
        <f>ROUND(G10*H10,6)</f>
      </c>
      <c r="L10" s="38">
        <v>0</v>
      </c>
      <c s="32">
        <f>ROUND(ROUND(L10,2)*ROUND(G10,3),2)</f>
      </c>
      <c s="36" t="s">
        <v>654</v>
      </c>
      <c>
        <f>(M10*21)/100</f>
      </c>
      <c t="s">
        <v>28</v>
      </c>
    </row>
    <row r="11" spans="1:5" ht="12.75">
      <c r="A11" s="35" t="s">
        <v>55</v>
      </c>
      <c r="E11" s="39" t="s">
        <v>5</v>
      </c>
    </row>
    <row r="12" spans="1:5" ht="12.75">
      <c r="A12" s="35" t="s">
        <v>57</v>
      </c>
      <c r="E12" s="40" t="s">
        <v>606</v>
      </c>
    </row>
    <row r="13" spans="1:5" ht="76.5">
      <c r="A13" t="s">
        <v>58</v>
      </c>
      <c r="E13" s="39" t="s">
        <v>655</v>
      </c>
    </row>
    <row r="14" spans="1:16" ht="12.75">
      <c r="A14" t="s">
        <v>50</v>
      </c>
      <c s="34" t="s">
        <v>28</v>
      </c>
      <c s="34" t="s">
        <v>656</v>
      </c>
      <c s="35" t="s">
        <v>48</v>
      </c>
      <c s="6" t="s">
        <v>657</v>
      </c>
      <c s="36" t="s">
        <v>73</v>
      </c>
      <c s="37">
        <v>10</v>
      </c>
      <c s="36">
        <v>0</v>
      </c>
      <c s="36">
        <f>ROUND(G14*H14,6)</f>
      </c>
      <c r="L14" s="38">
        <v>0</v>
      </c>
      <c s="32">
        <f>ROUND(ROUND(L14,2)*ROUND(G14,3),2)</f>
      </c>
      <c s="36" t="s">
        <v>74</v>
      </c>
      <c>
        <f>(M14*21)/100</f>
      </c>
      <c t="s">
        <v>28</v>
      </c>
    </row>
    <row r="15" spans="1:5" ht="12.75">
      <c r="A15" s="35" t="s">
        <v>55</v>
      </c>
      <c r="E15" s="39" t="s">
        <v>5</v>
      </c>
    </row>
    <row r="16" spans="1:5" ht="12.75">
      <c r="A16" s="35" t="s">
        <v>57</v>
      </c>
      <c r="E16" s="40" t="s">
        <v>606</v>
      </c>
    </row>
    <row r="17" spans="1:5" ht="12.75">
      <c r="A17" t="s">
        <v>58</v>
      </c>
      <c r="E17" s="39" t="s">
        <v>607</v>
      </c>
    </row>
    <row r="18" spans="1:16" ht="12.75">
      <c r="A18" t="s">
        <v>50</v>
      </c>
      <c s="34" t="s">
        <v>26</v>
      </c>
      <c s="34" t="s">
        <v>71</v>
      </c>
      <c s="35" t="s">
        <v>48</v>
      </c>
      <c s="6" t="s">
        <v>72</v>
      </c>
      <c s="36" t="s">
        <v>73</v>
      </c>
      <c s="37">
        <v>287.35</v>
      </c>
      <c s="36">
        <v>0</v>
      </c>
      <c s="36">
        <f>ROUND(G18*H18,6)</f>
      </c>
      <c r="L18" s="38">
        <v>0</v>
      </c>
      <c s="32">
        <f>ROUND(ROUND(L18,2)*ROUND(G18,3),2)</f>
      </c>
      <c s="36" t="s">
        <v>74</v>
      </c>
      <c>
        <f>(M18*21)/100</f>
      </c>
      <c t="s">
        <v>28</v>
      </c>
    </row>
    <row r="19" spans="1:5" ht="12.75">
      <c r="A19" s="35" t="s">
        <v>55</v>
      </c>
      <c r="E19" s="39" t="s">
        <v>5</v>
      </c>
    </row>
    <row r="20" spans="1:5" ht="12.75">
      <c r="A20" s="35" t="s">
        <v>57</v>
      </c>
      <c r="E20" s="40" t="s">
        <v>606</v>
      </c>
    </row>
    <row r="21" spans="1:5" ht="12.75">
      <c r="A21" t="s">
        <v>58</v>
      </c>
      <c r="E21" s="39" t="s">
        <v>607</v>
      </c>
    </row>
    <row r="22" spans="1:16" ht="12.75">
      <c r="A22" t="s">
        <v>50</v>
      </c>
      <c s="34" t="s">
        <v>64</v>
      </c>
      <c s="34" t="s">
        <v>81</v>
      </c>
      <c s="35" t="s">
        <v>48</v>
      </c>
      <c s="6" t="s">
        <v>82</v>
      </c>
      <c s="36" t="s">
        <v>73</v>
      </c>
      <c s="37">
        <v>290.55</v>
      </c>
      <c s="36">
        <v>0</v>
      </c>
      <c s="36">
        <f>ROUND(G22*H22,6)</f>
      </c>
      <c r="L22" s="38">
        <v>0</v>
      </c>
      <c s="32">
        <f>ROUND(ROUND(L22,2)*ROUND(G22,3),2)</f>
      </c>
      <c s="36" t="s">
        <v>74</v>
      </c>
      <c>
        <f>(M22*21)/100</f>
      </c>
      <c t="s">
        <v>28</v>
      </c>
    </row>
    <row r="23" spans="1:5" ht="12.75">
      <c r="A23" s="35" t="s">
        <v>55</v>
      </c>
      <c r="E23" s="39" t="s">
        <v>5</v>
      </c>
    </row>
    <row r="24" spans="1:5" ht="12.75">
      <c r="A24" s="35" t="s">
        <v>57</v>
      </c>
      <c r="E24" s="40" t="s">
        <v>606</v>
      </c>
    </row>
    <row r="25" spans="1:5" ht="12.75">
      <c r="A25" t="s">
        <v>58</v>
      </c>
      <c r="E25" s="39" t="s">
        <v>607</v>
      </c>
    </row>
    <row r="26" spans="1:16" ht="38.25">
      <c r="A26" t="s">
        <v>50</v>
      </c>
      <c s="34" t="s">
        <v>67</v>
      </c>
      <c s="34" t="s">
        <v>658</v>
      </c>
      <c s="35" t="s">
        <v>48</v>
      </c>
      <c s="6" t="s">
        <v>659</v>
      </c>
      <c s="36" t="s">
        <v>73</v>
      </c>
      <c s="37">
        <v>10</v>
      </c>
      <c s="36">
        <v>0</v>
      </c>
      <c s="36">
        <f>ROUND(G26*H26,6)</f>
      </c>
      <c r="L26" s="38">
        <v>0</v>
      </c>
      <c s="32">
        <f>ROUND(ROUND(L26,2)*ROUND(G26,3),2)</f>
      </c>
      <c s="36" t="s">
        <v>654</v>
      </c>
      <c>
        <f>(M26*21)/100</f>
      </c>
      <c t="s">
        <v>28</v>
      </c>
    </row>
    <row r="27" spans="1:5" ht="12.75">
      <c r="A27" s="35" t="s">
        <v>55</v>
      </c>
      <c r="E27" s="39" t="s">
        <v>5</v>
      </c>
    </row>
    <row r="28" spans="1:5" ht="12.75">
      <c r="A28" s="35" t="s">
        <v>57</v>
      </c>
      <c r="E28" s="40" t="s">
        <v>606</v>
      </c>
    </row>
    <row r="29" spans="1:5" ht="409.5">
      <c r="A29" t="s">
        <v>58</v>
      </c>
      <c r="E29" s="39" t="s">
        <v>660</v>
      </c>
    </row>
    <row r="30" spans="1:16" ht="12.75">
      <c r="A30" t="s">
        <v>50</v>
      </c>
      <c s="34" t="s">
        <v>27</v>
      </c>
      <c s="34" t="s">
        <v>661</v>
      </c>
      <c s="35" t="s">
        <v>48</v>
      </c>
      <c s="6" t="s">
        <v>662</v>
      </c>
      <c s="36" t="s">
        <v>73</v>
      </c>
      <c s="37">
        <v>10</v>
      </c>
      <c s="36">
        <v>0</v>
      </c>
      <c s="36">
        <f>ROUND(G30*H30,6)</f>
      </c>
      <c r="L30" s="38">
        <v>0</v>
      </c>
      <c s="32">
        <f>ROUND(ROUND(L30,2)*ROUND(G30,3),2)</f>
      </c>
      <c s="36" t="s">
        <v>74</v>
      </c>
      <c>
        <f>(M30*21)/100</f>
      </c>
      <c t="s">
        <v>28</v>
      </c>
    </row>
    <row r="31" spans="1:5" ht="12.75">
      <c r="A31" s="35" t="s">
        <v>55</v>
      </c>
      <c r="E31" s="39" t="s">
        <v>5</v>
      </c>
    </row>
    <row r="32" spans="1:5" ht="12.75">
      <c r="A32" s="35" t="s">
        <v>57</v>
      </c>
      <c r="E32" s="40" t="s">
        <v>606</v>
      </c>
    </row>
    <row r="33" spans="1:5" ht="12.75">
      <c r="A33" t="s">
        <v>58</v>
      </c>
      <c r="E33" s="39" t="s">
        <v>607</v>
      </c>
    </row>
    <row r="34" spans="1:16" ht="12.75">
      <c r="A34" t="s">
        <v>50</v>
      </c>
      <c s="34" t="s">
        <v>76</v>
      </c>
      <c s="34" t="s">
        <v>77</v>
      </c>
      <c s="35" t="s">
        <v>48</v>
      </c>
      <c s="6" t="s">
        <v>78</v>
      </c>
      <c s="36" t="s">
        <v>79</v>
      </c>
      <c s="37">
        <v>30</v>
      </c>
      <c s="36">
        <v>0</v>
      </c>
      <c s="36">
        <f>ROUND(G34*H34,6)</f>
      </c>
      <c r="L34" s="38">
        <v>0</v>
      </c>
      <c s="32">
        <f>ROUND(ROUND(L34,2)*ROUND(G34,3),2)</f>
      </c>
      <c s="36" t="s">
        <v>74</v>
      </c>
      <c>
        <f>(M34*21)/100</f>
      </c>
      <c t="s">
        <v>28</v>
      </c>
    </row>
    <row r="35" spans="1:5" ht="12.75">
      <c r="A35" s="35" t="s">
        <v>55</v>
      </c>
      <c r="E35" s="39" t="s">
        <v>5</v>
      </c>
    </row>
    <row r="36" spans="1:5" ht="12.75">
      <c r="A36" s="35" t="s">
        <v>57</v>
      </c>
      <c r="E36" s="40" t="s">
        <v>606</v>
      </c>
    </row>
    <row r="37" spans="1:5" ht="12.75">
      <c r="A37" t="s">
        <v>58</v>
      </c>
      <c r="E37" s="39" t="s">
        <v>607</v>
      </c>
    </row>
    <row r="38" spans="1:16" ht="12.75">
      <c r="A38" t="s">
        <v>50</v>
      </c>
      <c s="34" t="s">
        <v>80</v>
      </c>
      <c s="34" t="s">
        <v>111</v>
      </c>
      <c s="35" t="s">
        <v>48</v>
      </c>
      <c s="6" t="s">
        <v>112</v>
      </c>
      <c s="36" t="s">
        <v>79</v>
      </c>
      <c s="37">
        <v>180</v>
      </c>
      <c s="36">
        <v>0</v>
      </c>
      <c s="36">
        <f>ROUND(G38*H38,6)</f>
      </c>
      <c r="L38" s="38">
        <v>0</v>
      </c>
      <c s="32">
        <f>ROUND(ROUND(L38,2)*ROUND(G38,3),2)</f>
      </c>
      <c s="36" t="s">
        <v>74</v>
      </c>
      <c>
        <f>(M38*21)/100</f>
      </c>
      <c t="s">
        <v>28</v>
      </c>
    </row>
    <row r="39" spans="1:5" ht="12.75">
      <c r="A39" s="35" t="s">
        <v>55</v>
      </c>
      <c r="E39" s="39" t="s">
        <v>5</v>
      </c>
    </row>
    <row r="40" spans="1:5" ht="12.75">
      <c r="A40" s="35" t="s">
        <v>57</v>
      </c>
      <c r="E40" s="40" t="s">
        <v>606</v>
      </c>
    </row>
    <row r="41" spans="1:5" ht="12.75">
      <c r="A41" t="s">
        <v>58</v>
      </c>
      <c r="E41" s="39" t="s">
        <v>607</v>
      </c>
    </row>
    <row r="42" spans="1:16" ht="25.5">
      <c r="A42" t="s">
        <v>50</v>
      </c>
      <c s="34" t="s">
        <v>84</v>
      </c>
      <c s="34" t="s">
        <v>663</v>
      </c>
      <c s="35" t="s">
        <v>48</v>
      </c>
      <c s="6" t="s">
        <v>664</v>
      </c>
      <c s="36" t="s">
        <v>79</v>
      </c>
      <c s="37">
        <v>180</v>
      </c>
      <c s="36">
        <v>0</v>
      </c>
      <c s="36">
        <f>ROUND(G42*H42,6)</f>
      </c>
      <c r="L42" s="38">
        <v>0</v>
      </c>
      <c s="32">
        <f>ROUND(ROUND(L42,2)*ROUND(G42,3),2)</f>
      </c>
      <c s="36" t="s">
        <v>74</v>
      </c>
      <c>
        <f>(M42*21)/100</f>
      </c>
      <c t="s">
        <v>28</v>
      </c>
    </row>
    <row r="43" spans="1:5" ht="12.75">
      <c r="A43" s="35" t="s">
        <v>55</v>
      </c>
      <c r="E43" s="39" t="s">
        <v>5</v>
      </c>
    </row>
    <row r="44" spans="1:5" ht="12.75">
      <c r="A44" s="35" t="s">
        <v>57</v>
      </c>
      <c r="E44" s="40" t="s">
        <v>606</v>
      </c>
    </row>
    <row r="45" spans="1:5" ht="12.75">
      <c r="A45" t="s">
        <v>58</v>
      </c>
      <c r="E45" s="39" t="s">
        <v>607</v>
      </c>
    </row>
    <row r="46" spans="1:16" ht="12.75">
      <c r="A46" t="s">
        <v>50</v>
      </c>
      <c s="34" t="s">
        <v>87</v>
      </c>
      <c s="34" t="s">
        <v>114</v>
      </c>
      <c s="35" t="s">
        <v>48</v>
      </c>
      <c s="6" t="s">
        <v>115</v>
      </c>
      <c s="36" t="s">
        <v>79</v>
      </c>
      <c s="37">
        <v>10</v>
      </c>
      <c s="36">
        <v>0</v>
      </c>
      <c s="36">
        <f>ROUND(G46*H46,6)</f>
      </c>
      <c r="L46" s="38">
        <v>0</v>
      </c>
      <c s="32">
        <f>ROUND(ROUND(L46,2)*ROUND(G46,3),2)</f>
      </c>
      <c s="36" t="s">
        <v>74</v>
      </c>
      <c>
        <f>(M46*21)/100</f>
      </c>
      <c t="s">
        <v>28</v>
      </c>
    </row>
    <row r="47" spans="1:5" ht="12.75">
      <c r="A47" s="35" t="s">
        <v>55</v>
      </c>
      <c r="E47" s="39" t="s">
        <v>5</v>
      </c>
    </row>
    <row r="48" spans="1:5" ht="12.75">
      <c r="A48" s="35" t="s">
        <v>57</v>
      </c>
      <c r="E48" s="40" t="s">
        <v>606</v>
      </c>
    </row>
    <row r="49" spans="1:5" ht="12.75">
      <c r="A49" t="s">
        <v>58</v>
      </c>
      <c r="E49" s="39" t="s">
        <v>607</v>
      </c>
    </row>
    <row r="50" spans="1:16" ht="25.5">
      <c r="A50" t="s">
        <v>50</v>
      </c>
      <c s="34" t="s">
        <v>90</v>
      </c>
      <c s="34" t="s">
        <v>825</v>
      </c>
      <c s="35" t="s">
        <v>48</v>
      </c>
      <c s="6" t="s">
        <v>826</v>
      </c>
      <c s="36" t="s">
        <v>79</v>
      </c>
      <c s="37">
        <v>10</v>
      </c>
      <c s="36">
        <v>0</v>
      </c>
      <c s="36">
        <f>ROUND(G50*H50,6)</f>
      </c>
      <c r="L50" s="38">
        <v>0</v>
      </c>
      <c s="32">
        <f>ROUND(ROUND(L50,2)*ROUND(G50,3),2)</f>
      </c>
      <c s="36" t="s">
        <v>74</v>
      </c>
      <c>
        <f>(M50*21)/100</f>
      </c>
      <c t="s">
        <v>28</v>
      </c>
    </row>
    <row r="51" spans="1:5" ht="12.75">
      <c r="A51" s="35" t="s">
        <v>55</v>
      </c>
      <c r="E51" s="39" t="s">
        <v>5</v>
      </c>
    </row>
    <row r="52" spans="1:5" ht="12.75">
      <c r="A52" s="35" t="s">
        <v>57</v>
      </c>
      <c r="E52" s="40" t="s">
        <v>606</v>
      </c>
    </row>
    <row r="53" spans="1:5" ht="12.75">
      <c r="A53" t="s">
        <v>58</v>
      </c>
      <c r="E53" s="39" t="s">
        <v>607</v>
      </c>
    </row>
    <row r="54" spans="1:16" ht="12.75">
      <c r="A54" t="s">
        <v>50</v>
      </c>
      <c s="34" t="s">
        <v>94</v>
      </c>
      <c s="34" t="s">
        <v>117</v>
      </c>
      <c s="35" t="s">
        <v>48</v>
      </c>
      <c s="6" t="s">
        <v>118</v>
      </c>
      <c s="36" t="s">
        <v>79</v>
      </c>
      <c s="37">
        <v>160</v>
      </c>
      <c s="36">
        <v>0</v>
      </c>
      <c s="36">
        <f>ROUND(G54*H54,6)</f>
      </c>
      <c r="L54" s="38">
        <v>0</v>
      </c>
      <c s="32">
        <f>ROUND(ROUND(L54,2)*ROUND(G54,3),2)</f>
      </c>
      <c s="36" t="s">
        <v>74</v>
      </c>
      <c>
        <f>(M54*21)/100</f>
      </c>
      <c t="s">
        <v>28</v>
      </c>
    </row>
    <row r="55" spans="1:5" ht="12.75">
      <c r="A55" s="35" t="s">
        <v>55</v>
      </c>
      <c r="E55" s="39" t="s">
        <v>5</v>
      </c>
    </row>
    <row r="56" spans="1:5" ht="12.75">
      <c r="A56" s="35" t="s">
        <v>57</v>
      </c>
      <c r="E56" s="40" t="s">
        <v>606</v>
      </c>
    </row>
    <row r="57" spans="1:5" ht="12.75">
      <c r="A57" t="s">
        <v>58</v>
      </c>
      <c r="E57" s="39" t="s">
        <v>607</v>
      </c>
    </row>
    <row r="58" spans="1:16" ht="12.75">
      <c r="A58" t="s">
        <v>50</v>
      </c>
      <c s="34" t="s">
        <v>97</v>
      </c>
      <c s="34" t="s">
        <v>120</v>
      </c>
      <c s="35" t="s">
        <v>48</v>
      </c>
      <c s="6" t="s">
        <v>121</v>
      </c>
      <c s="36" t="s">
        <v>79</v>
      </c>
      <c s="37">
        <v>320</v>
      </c>
      <c s="36">
        <v>0</v>
      </c>
      <c s="36">
        <f>ROUND(G58*H58,6)</f>
      </c>
      <c r="L58" s="38">
        <v>0</v>
      </c>
      <c s="32">
        <f>ROUND(ROUND(L58,2)*ROUND(G58,3),2)</f>
      </c>
      <c s="36" t="s">
        <v>74</v>
      </c>
      <c>
        <f>(M58*21)/100</f>
      </c>
      <c t="s">
        <v>28</v>
      </c>
    </row>
    <row r="59" spans="1:5" ht="12.75">
      <c r="A59" s="35" t="s">
        <v>55</v>
      </c>
      <c r="E59" s="39" t="s">
        <v>5</v>
      </c>
    </row>
    <row r="60" spans="1:5" ht="12.75">
      <c r="A60" s="35" t="s">
        <v>57</v>
      </c>
      <c r="E60" s="40" t="s">
        <v>606</v>
      </c>
    </row>
    <row r="61" spans="1:5" ht="12.75">
      <c r="A61" t="s">
        <v>58</v>
      </c>
      <c r="E61" s="39" t="s">
        <v>607</v>
      </c>
    </row>
    <row r="62" spans="1:16" ht="25.5">
      <c r="A62" t="s">
        <v>50</v>
      </c>
      <c s="34" t="s">
        <v>102</v>
      </c>
      <c s="34" t="s">
        <v>665</v>
      </c>
      <c s="35" t="s">
        <v>48</v>
      </c>
      <c s="6" t="s">
        <v>666</v>
      </c>
      <c s="36" t="s">
        <v>109</v>
      </c>
      <c s="37">
        <v>6</v>
      </c>
      <c s="36">
        <v>0</v>
      </c>
      <c s="36">
        <f>ROUND(G62*H62,6)</f>
      </c>
      <c r="L62" s="38">
        <v>0</v>
      </c>
      <c s="32">
        <f>ROUND(ROUND(L62,2)*ROUND(G62,3),2)</f>
      </c>
      <c s="36" t="s">
        <v>654</v>
      </c>
      <c>
        <f>(M62*21)/100</f>
      </c>
      <c t="s">
        <v>28</v>
      </c>
    </row>
    <row r="63" spans="1:5" ht="12.75">
      <c r="A63" s="35" t="s">
        <v>55</v>
      </c>
      <c r="E63" s="39" t="s">
        <v>5</v>
      </c>
    </row>
    <row r="64" spans="1:5" ht="12.75">
      <c r="A64" s="35" t="s">
        <v>57</v>
      </c>
      <c r="E64" s="40" t="s">
        <v>606</v>
      </c>
    </row>
    <row r="65" spans="1:5" ht="76.5">
      <c r="A65" t="s">
        <v>58</v>
      </c>
      <c r="E65" s="39" t="s">
        <v>667</v>
      </c>
    </row>
    <row r="66" spans="1:16" ht="25.5">
      <c r="A66" t="s">
        <v>50</v>
      </c>
      <c s="34" t="s">
        <v>106</v>
      </c>
      <c s="34" t="s">
        <v>548</v>
      </c>
      <c s="35" t="s">
        <v>48</v>
      </c>
      <c s="6" t="s">
        <v>549</v>
      </c>
      <c s="36" t="s">
        <v>109</v>
      </c>
      <c s="37">
        <v>4</v>
      </c>
      <c s="36">
        <v>0</v>
      </c>
      <c s="36">
        <f>ROUND(G66*H66,6)</f>
      </c>
      <c r="L66" s="38">
        <v>0</v>
      </c>
      <c s="32">
        <f>ROUND(ROUND(L66,2)*ROUND(G66,3),2)</f>
      </c>
      <c s="36" t="s">
        <v>74</v>
      </c>
      <c>
        <f>(M66*21)/100</f>
      </c>
      <c t="s">
        <v>28</v>
      </c>
    </row>
    <row r="67" spans="1:5" ht="12.75">
      <c r="A67" s="35" t="s">
        <v>55</v>
      </c>
      <c r="E67" s="39" t="s">
        <v>5</v>
      </c>
    </row>
    <row r="68" spans="1:5" ht="12.75">
      <c r="A68" s="35" t="s">
        <v>57</v>
      </c>
      <c r="E68" s="40" t="s">
        <v>606</v>
      </c>
    </row>
    <row r="69" spans="1:5" ht="12.75">
      <c r="A69" t="s">
        <v>58</v>
      </c>
      <c r="E69" s="39" t="s">
        <v>607</v>
      </c>
    </row>
    <row r="70" spans="1:16" ht="25.5">
      <c r="A70" t="s">
        <v>50</v>
      </c>
      <c s="34" t="s">
        <v>110</v>
      </c>
      <c s="34" t="s">
        <v>668</v>
      </c>
      <c s="35" t="s">
        <v>48</v>
      </c>
      <c s="6" t="s">
        <v>669</v>
      </c>
      <c s="36" t="s">
        <v>109</v>
      </c>
      <c s="37">
        <v>13</v>
      </c>
      <c s="36">
        <v>0</v>
      </c>
      <c s="36">
        <f>ROUND(G70*H70,6)</f>
      </c>
      <c r="L70" s="38">
        <v>0</v>
      </c>
      <c s="32">
        <f>ROUND(ROUND(L70,2)*ROUND(G70,3),2)</f>
      </c>
      <c s="36" t="s">
        <v>74</v>
      </c>
      <c>
        <f>(M70*21)/100</f>
      </c>
      <c t="s">
        <v>28</v>
      </c>
    </row>
    <row r="71" spans="1:5" ht="12.75">
      <c r="A71" s="35" t="s">
        <v>55</v>
      </c>
      <c r="E71" s="39" t="s">
        <v>5</v>
      </c>
    </row>
    <row r="72" spans="1:5" ht="12.75">
      <c r="A72" s="35" t="s">
        <v>57</v>
      </c>
      <c r="E72" s="40" t="s">
        <v>606</v>
      </c>
    </row>
    <row r="73" spans="1:5" ht="12.75">
      <c r="A73" t="s">
        <v>58</v>
      </c>
      <c r="E73" s="39" t="s">
        <v>607</v>
      </c>
    </row>
    <row r="74" spans="1:16" ht="25.5">
      <c r="A74" t="s">
        <v>50</v>
      </c>
      <c s="34" t="s">
        <v>113</v>
      </c>
      <c s="34" t="s">
        <v>670</v>
      </c>
      <c s="35" t="s">
        <v>48</v>
      </c>
      <c s="6" t="s">
        <v>671</v>
      </c>
      <c s="36" t="s">
        <v>109</v>
      </c>
      <c s="37">
        <v>121</v>
      </c>
      <c s="36">
        <v>0</v>
      </c>
      <c s="36">
        <f>ROUND(G74*H74,6)</f>
      </c>
      <c r="L74" s="38">
        <v>0</v>
      </c>
      <c s="32">
        <f>ROUND(ROUND(L74,2)*ROUND(G74,3),2)</f>
      </c>
      <c s="36" t="s">
        <v>74</v>
      </c>
      <c>
        <f>(M74*21)/100</f>
      </c>
      <c t="s">
        <v>28</v>
      </c>
    </row>
    <row r="75" spans="1:5" ht="12.75">
      <c r="A75" s="35" t="s">
        <v>55</v>
      </c>
      <c r="E75" s="39" t="s">
        <v>5</v>
      </c>
    </row>
    <row r="76" spans="1:5" ht="12.75">
      <c r="A76" s="35" t="s">
        <v>57</v>
      </c>
      <c r="E76" s="40" t="s">
        <v>606</v>
      </c>
    </row>
    <row r="77" spans="1:5" ht="12.75">
      <c r="A77" t="s">
        <v>58</v>
      </c>
      <c r="E77" s="39" t="s">
        <v>607</v>
      </c>
    </row>
    <row r="78" spans="1:16" ht="12.75">
      <c r="A78" t="s">
        <v>50</v>
      </c>
      <c s="34" t="s">
        <v>116</v>
      </c>
      <c s="34" t="s">
        <v>672</v>
      </c>
      <c s="35" t="s">
        <v>48</v>
      </c>
      <c s="6" t="s">
        <v>673</v>
      </c>
      <c s="36" t="s">
        <v>109</v>
      </c>
      <c s="37">
        <v>10</v>
      </c>
      <c s="36">
        <v>0</v>
      </c>
      <c s="36">
        <f>ROUND(G78*H78,6)</f>
      </c>
      <c r="L78" s="38">
        <v>0</v>
      </c>
      <c s="32">
        <f>ROUND(ROUND(L78,2)*ROUND(G78,3),2)</f>
      </c>
      <c s="36" t="s">
        <v>74</v>
      </c>
      <c>
        <f>(M78*21)/100</f>
      </c>
      <c t="s">
        <v>28</v>
      </c>
    </row>
    <row r="79" spans="1:5" ht="12.75">
      <c r="A79" s="35" t="s">
        <v>55</v>
      </c>
      <c r="E79" s="39" t="s">
        <v>5</v>
      </c>
    </row>
    <row r="80" spans="1:5" ht="12.75">
      <c r="A80" s="35" t="s">
        <v>57</v>
      </c>
      <c r="E80" s="40" t="s">
        <v>606</v>
      </c>
    </row>
    <row r="81" spans="1:5" ht="12.75">
      <c r="A81" t="s">
        <v>58</v>
      </c>
      <c r="E81" s="39" t="s">
        <v>607</v>
      </c>
    </row>
    <row r="82" spans="1:16" ht="12.75">
      <c r="A82" t="s">
        <v>50</v>
      </c>
      <c s="34" t="s">
        <v>119</v>
      </c>
      <c s="34" t="s">
        <v>674</v>
      </c>
      <c s="35" t="s">
        <v>48</v>
      </c>
      <c s="6" t="s">
        <v>675</v>
      </c>
      <c s="36" t="s">
        <v>109</v>
      </c>
      <c s="37">
        <v>15</v>
      </c>
      <c s="36">
        <v>0</v>
      </c>
      <c s="36">
        <f>ROUND(G82*H82,6)</f>
      </c>
      <c r="L82" s="38">
        <v>0</v>
      </c>
      <c s="32">
        <f>ROUND(ROUND(L82,2)*ROUND(G82,3),2)</f>
      </c>
      <c s="36" t="s">
        <v>74</v>
      </c>
      <c>
        <f>(M82*21)/100</f>
      </c>
      <c t="s">
        <v>28</v>
      </c>
    </row>
    <row r="83" spans="1:5" ht="12.75">
      <c r="A83" s="35" t="s">
        <v>55</v>
      </c>
      <c r="E83" s="39" t="s">
        <v>5</v>
      </c>
    </row>
    <row r="84" spans="1:5" ht="12.75">
      <c r="A84" s="35" t="s">
        <v>57</v>
      </c>
      <c r="E84" s="40" t="s">
        <v>606</v>
      </c>
    </row>
    <row r="85" spans="1:5" ht="12.75">
      <c r="A85" t="s">
        <v>58</v>
      </c>
      <c r="E85" s="39" t="s">
        <v>607</v>
      </c>
    </row>
    <row r="86" spans="1:16" ht="12.75">
      <c r="A86" t="s">
        <v>50</v>
      </c>
      <c s="34" t="s">
        <v>122</v>
      </c>
      <c s="34" t="s">
        <v>827</v>
      </c>
      <c s="35" t="s">
        <v>48</v>
      </c>
      <c s="6" t="s">
        <v>828</v>
      </c>
      <c s="36" t="s">
        <v>79</v>
      </c>
      <c s="37">
        <v>30</v>
      </c>
      <c s="36">
        <v>0</v>
      </c>
      <c s="36">
        <f>ROUND(G86*H86,6)</f>
      </c>
      <c r="L86" s="38">
        <v>0</v>
      </c>
      <c s="32">
        <f>ROUND(ROUND(L86,2)*ROUND(G86,3),2)</f>
      </c>
      <c s="36" t="s">
        <v>74</v>
      </c>
      <c>
        <f>(M86*21)/100</f>
      </c>
      <c t="s">
        <v>28</v>
      </c>
    </row>
    <row r="87" spans="1:5" ht="12.75">
      <c r="A87" s="35" t="s">
        <v>55</v>
      </c>
      <c r="E87" s="39" t="s">
        <v>5</v>
      </c>
    </row>
    <row r="88" spans="1:5" ht="12.75">
      <c r="A88" s="35" t="s">
        <v>57</v>
      </c>
      <c r="E88" s="40" t="s">
        <v>606</v>
      </c>
    </row>
    <row r="89" spans="1:5" ht="12.75">
      <c r="A89" t="s">
        <v>58</v>
      </c>
      <c r="E89" s="39" t="s">
        <v>607</v>
      </c>
    </row>
    <row r="90" spans="1:16" ht="25.5">
      <c r="A90" t="s">
        <v>50</v>
      </c>
      <c s="34" t="s">
        <v>125</v>
      </c>
      <c s="34" t="s">
        <v>676</v>
      </c>
      <c s="35" t="s">
        <v>48</v>
      </c>
      <c s="6" t="s">
        <v>677</v>
      </c>
      <c s="36" t="s">
        <v>109</v>
      </c>
      <c s="37">
        <v>48</v>
      </c>
      <c s="36">
        <v>0</v>
      </c>
      <c s="36">
        <f>ROUND(G90*H90,6)</f>
      </c>
      <c r="L90" s="38">
        <v>0</v>
      </c>
      <c s="32">
        <f>ROUND(ROUND(L90,2)*ROUND(G90,3),2)</f>
      </c>
      <c s="36" t="s">
        <v>74</v>
      </c>
      <c>
        <f>(M90*21)/100</f>
      </c>
      <c t="s">
        <v>28</v>
      </c>
    </row>
    <row r="91" spans="1:5" ht="12.75">
      <c r="A91" s="35" t="s">
        <v>55</v>
      </c>
      <c r="E91" s="39" t="s">
        <v>5</v>
      </c>
    </row>
    <row r="92" spans="1:5" ht="12.75">
      <c r="A92" s="35" t="s">
        <v>57</v>
      </c>
      <c r="E92" s="40" t="s">
        <v>606</v>
      </c>
    </row>
    <row r="93" spans="1:5" ht="12.75">
      <c r="A93" t="s">
        <v>58</v>
      </c>
      <c r="E93" s="39" t="s">
        <v>607</v>
      </c>
    </row>
    <row r="94" spans="1:16" ht="25.5">
      <c r="A94" t="s">
        <v>50</v>
      </c>
      <c s="34" t="s">
        <v>128</v>
      </c>
      <c s="34" t="s">
        <v>126</v>
      </c>
      <c s="35" t="s">
        <v>48</v>
      </c>
      <c s="6" t="s">
        <v>127</v>
      </c>
      <c s="36" t="s">
        <v>109</v>
      </c>
      <c s="37">
        <v>10</v>
      </c>
      <c s="36">
        <v>0</v>
      </c>
      <c s="36">
        <f>ROUND(G94*H94,6)</f>
      </c>
      <c r="L94" s="38">
        <v>0</v>
      </c>
      <c s="32">
        <f>ROUND(ROUND(L94,2)*ROUND(G94,3),2)</f>
      </c>
      <c s="36" t="s">
        <v>74</v>
      </c>
      <c>
        <f>(M94*21)/100</f>
      </c>
      <c t="s">
        <v>28</v>
      </c>
    </row>
    <row r="95" spans="1:5" ht="12.75">
      <c r="A95" s="35" t="s">
        <v>55</v>
      </c>
      <c r="E95" s="39" t="s">
        <v>5</v>
      </c>
    </row>
    <row r="96" spans="1:5" ht="12.75">
      <c r="A96" s="35" t="s">
        <v>57</v>
      </c>
      <c r="E96" s="40" t="s">
        <v>606</v>
      </c>
    </row>
    <row r="97" spans="1:5" ht="12.75">
      <c r="A97" t="s">
        <v>58</v>
      </c>
      <c r="E97" s="39" t="s">
        <v>607</v>
      </c>
    </row>
    <row r="98" spans="1:16" ht="12.75">
      <c r="A98" t="s">
        <v>50</v>
      </c>
      <c s="34" t="s">
        <v>131</v>
      </c>
      <c s="34" t="s">
        <v>614</v>
      </c>
      <c s="35" t="s">
        <v>48</v>
      </c>
      <c s="6" t="s">
        <v>615</v>
      </c>
      <c s="36" t="s">
        <v>79</v>
      </c>
      <c s="37">
        <v>600</v>
      </c>
      <c s="36">
        <v>0</v>
      </c>
      <c s="36">
        <f>ROUND(G98*H98,6)</f>
      </c>
      <c r="L98" s="38">
        <v>0</v>
      </c>
      <c s="32">
        <f>ROUND(ROUND(L98,2)*ROUND(G98,3),2)</f>
      </c>
      <c s="36" t="s">
        <v>74</v>
      </c>
      <c>
        <f>(M98*21)/100</f>
      </c>
      <c t="s">
        <v>28</v>
      </c>
    </row>
    <row r="99" spans="1:5" ht="12.75">
      <c r="A99" s="35" t="s">
        <v>55</v>
      </c>
      <c r="E99" s="39" t="s">
        <v>5</v>
      </c>
    </row>
    <row r="100" spans="1:5" ht="12.75">
      <c r="A100" s="35" t="s">
        <v>57</v>
      </c>
      <c r="E100" s="40" t="s">
        <v>606</v>
      </c>
    </row>
    <row r="101" spans="1:5" ht="12.75">
      <c r="A101" t="s">
        <v>58</v>
      </c>
      <c r="E101" s="39" t="s">
        <v>607</v>
      </c>
    </row>
    <row r="102" spans="1:16" ht="12.75">
      <c r="A102" t="s">
        <v>50</v>
      </c>
      <c s="34" t="s">
        <v>134</v>
      </c>
      <c s="34" t="s">
        <v>829</v>
      </c>
      <c s="35" t="s">
        <v>48</v>
      </c>
      <c s="6" t="s">
        <v>830</v>
      </c>
      <c s="36" t="s">
        <v>79</v>
      </c>
      <c s="37">
        <v>200</v>
      </c>
      <c s="36">
        <v>0</v>
      </c>
      <c s="36">
        <f>ROUND(G102*H102,6)</f>
      </c>
      <c r="L102" s="38">
        <v>0</v>
      </c>
      <c s="32">
        <f>ROUND(ROUND(L102,2)*ROUND(G102,3),2)</f>
      </c>
      <c s="36" t="s">
        <v>74</v>
      </c>
      <c>
        <f>(M102*21)/100</f>
      </c>
      <c t="s">
        <v>28</v>
      </c>
    </row>
    <row r="103" spans="1:5" ht="12.75">
      <c r="A103" s="35" t="s">
        <v>55</v>
      </c>
      <c r="E103" s="39" t="s">
        <v>5</v>
      </c>
    </row>
    <row r="104" spans="1:5" ht="12.75">
      <c r="A104" s="35" t="s">
        <v>57</v>
      </c>
      <c r="E104" s="40" t="s">
        <v>606</v>
      </c>
    </row>
    <row r="105" spans="1:5" ht="12.75">
      <c r="A105" t="s">
        <v>58</v>
      </c>
      <c r="E105" s="39" t="s">
        <v>607</v>
      </c>
    </row>
    <row r="106" spans="1:16" ht="12.75">
      <c r="A106" t="s">
        <v>50</v>
      </c>
      <c s="34" t="s">
        <v>137</v>
      </c>
      <c s="34" t="s">
        <v>678</v>
      </c>
      <c s="35" t="s">
        <v>48</v>
      </c>
      <c s="6" t="s">
        <v>679</v>
      </c>
      <c s="36" t="s">
        <v>109</v>
      </c>
      <c s="37">
        <v>8</v>
      </c>
      <c s="36">
        <v>0</v>
      </c>
      <c s="36">
        <f>ROUND(G106*H106,6)</f>
      </c>
      <c r="L106" s="38">
        <v>0</v>
      </c>
      <c s="32">
        <f>ROUND(ROUND(L106,2)*ROUND(G106,3),2)</f>
      </c>
      <c s="36" t="s">
        <v>74</v>
      </c>
      <c>
        <f>(M106*21)/100</f>
      </c>
      <c t="s">
        <v>28</v>
      </c>
    </row>
    <row r="107" spans="1:5" ht="12.75">
      <c r="A107" s="35" t="s">
        <v>55</v>
      </c>
      <c r="E107" s="39" t="s">
        <v>5</v>
      </c>
    </row>
    <row r="108" spans="1:5" ht="12.75">
      <c r="A108" s="35" t="s">
        <v>57</v>
      </c>
      <c r="E108" s="40" t="s">
        <v>606</v>
      </c>
    </row>
    <row r="109" spans="1:5" ht="12.75">
      <c r="A109" t="s">
        <v>58</v>
      </c>
      <c r="E109" s="39" t="s">
        <v>607</v>
      </c>
    </row>
    <row r="110" spans="1:16" ht="12.75">
      <c r="A110" t="s">
        <v>50</v>
      </c>
      <c s="34" t="s">
        <v>140</v>
      </c>
      <c s="34" t="s">
        <v>107</v>
      </c>
      <c s="35" t="s">
        <v>48</v>
      </c>
      <c s="6" t="s">
        <v>108</v>
      </c>
      <c s="36" t="s">
        <v>109</v>
      </c>
      <c s="37">
        <v>30</v>
      </c>
      <c s="36">
        <v>0</v>
      </c>
      <c s="36">
        <f>ROUND(G110*H110,6)</f>
      </c>
      <c r="L110" s="38">
        <v>0</v>
      </c>
      <c s="32">
        <f>ROUND(ROUND(L110,2)*ROUND(G110,3),2)</f>
      </c>
      <c s="36" t="s">
        <v>74</v>
      </c>
      <c>
        <f>(M110*21)/100</f>
      </c>
      <c t="s">
        <v>28</v>
      </c>
    </row>
    <row r="111" spans="1:5" ht="12.75">
      <c r="A111" s="35" t="s">
        <v>55</v>
      </c>
      <c r="E111" s="39" t="s">
        <v>5</v>
      </c>
    </row>
    <row r="112" spans="1:5" ht="12.75">
      <c r="A112" s="35" t="s">
        <v>57</v>
      </c>
      <c r="E112" s="40" t="s">
        <v>606</v>
      </c>
    </row>
    <row r="113" spans="1:5" ht="12.75">
      <c r="A113" t="s">
        <v>58</v>
      </c>
      <c r="E113" s="39" t="s">
        <v>607</v>
      </c>
    </row>
    <row r="114" spans="1:16" ht="25.5">
      <c r="A114" t="s">
        <v>50</v>
      </c>
      <c s="34" t="s">
        <v>143</v>
      </c>
      <c s="34" t="s">
        <v>680</v>
      </c>
      <c s="35" t="s">
        <v>48</v>
      </c>
      <c s="6" t="s">
        <v>681</v>
      </c>
      <c s="36" t="s">
        <v>653</v>
      </c>
      <c s="37">
        <v>0.65</v>
      </c>
      <c s="36">
        <v>0</v>
      </c>
      <c s="36">
        <f>ROUND(G114*H114,6)</f>
      </c>
      <c r="L114" s="38">
        <v>0</v>
      </c>
      <c s="32">
        <f>ROUND(ROUND(L114,2)*ROUND(G114,3),2)</f>
      </c>
      <c s="36" t="s">
        <v>654</v>
      </c>
      <c>
        <f>(M114*21)/100</f>
      </c>
      <c t="s">
        <v>28</v>
      </c>
    </row>
    <row r="115" spans="1:5" ht="12.75">
      <c r="A115" s="35" t="s">
        <v>55</v>
      </c>
      <c r="E115" s="39" t="s">
        <v>5</v>
      </c>
    </row>
    <row r="116" spans="1:5" ht="12.75">
      <c r="A116" s="35" t="s">
        <v>57</v>
      </c>
      <c r="E116" s="40" t="s">
        <v>606</v>
      </c>
    </row>
    <row r="117" spans="1:5" ht="89.25">
      <c r="A117" t="s">
        <v>58</v>
      </c>
      <c r="E117" s="39" t="s">
        <v>682</v>
      </c>
    </row>
    <row r="118" spans="1:16" ht="12.75">
      <c r="A118" t="s">
        <v>50</v>
      </c>
      <c s="34" t="s">
        <v>146</v>
      </c>
      <c s="34" t="s">
        <v>683</v>
      </c>
      <c s="35" t="s">
        <v>48</v>
      </c>
      <c s="6" t="s">
        <v>684</v>
      </c>
      <c s="36" t="s">
        <v>653</v>
      </c>
      <c s="37">
        <v>0.65</v>
      </c>
      <c s="36">
        <v>0</v>
      </c>
      <c s="36">
        <f>ROUND(G118*H118,6)</f>
      </c>
      <c r="L118" s="38">
        <v>0</v>
      </c>
      <c s="32">
        <f>ROUND(ROUND(L118,2)*ROUND(G118,3),2)</f>
      </c>
      <c s="36" t="s">
        <v>654</v>
      </c>
      <c>
        <f>(M118*21)/100</f>
      </c>
      <c t="s">
        <v>28</v>
      </c>
    </row>
    <row r="119" spans="1:5" ht="12.75">
      <c r="A119" s="35" t="s">
        <v>55</v>
      </c>
      <c r="E119" s="39" t="s">
        <v>5</v>
      </c>
    </row>
    <row r="120" spans="1:5" ht="12.75">
      <c r="A120" s="35" t="s">
        <v>57</v>
      </c>
      <c r="E120" s="40" t="s">
        <v>606</v>
      </c>
    </row>
    <row r="121" spans="1:5" ht="89.25">
      <c r="A121" t="s">
        <v>58</v>
      </c>
      <c r="E121" s="39" t="s">
        <v>685</v>
      </c>
    </row>
    <row r="122" spans="1:13" ht="12.75">
      <c r="A122" t="s">
        <v>47</v>
      </c>
      <c r="C122" s="31" t="s">
        <v>28</v>
      </c>
      <c r="E122" s="33" t="s">
        <v>686</v>
      </c>
      <c r="J122" s="32">
        <f>0</f>
      </c>
      <c s="32">
        <f>0</f>
      </c>
      <c s="32">
        <f>0+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L407+L411+L415+L419+L423+L427+L431</f>
      </c>
      <c s="32">
        <f>0+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M407+M411+M415+M419+M423+M427+M431</f>
      </c>
    </row>
    <row r="123" spans="1:16" ht="12.75">
      <c r="A123" t="s">
        <v>50</v>
      </c>
      <c s="34" t="s">
        <v>149</v>
      </c>
      <c s="34" t="s">
        <v>687</v>
      </c>
      <c s="35" t="s">
        <v>48</v>
      </c>
      <c s="6" t="s">
        <v>688</v>
      </c>
      <c s="36" t="s">
        <v>689</v>
      </c>
      <c s="37">
        <v>0.6</v>
      </c>
      <c s="36">
        <v>0</v>
      </c>
      <c s="36">
        <f>ROUND(G123*H123,6)</f>
      </c>
      <c r="L123" s="38">
        <v>0</v>
      </c>
      <c s="32">
        <f>ROUND(ROUND(L123,2)*ROUND(G123,3),2)</f>
      </c>
      <c s="36" t="s">
        <v>74</v>
      </c>
      <c>
        <f>(M123*21)/100</f>
      </c>
      <c t="s">
        <v>28</v>
      </c>
    </row>
    <row r="124" spans="1:5" ht="12.75">
      <c r="A124" s="35" t="s">
        <v>55</v>
      </c>
      <c r="E124" s="39" t="s">
        <v>5</v>
      </c>
    </row>
    <row r="125" spans="1:5" ht="12.75">
      <c r="A125" s="35" t="s">
        <v>57</v>
      </c>
      <c r="E125" s="40" t="s">
        <v>606</v>
      </c>
    </row>
    <row r="126" spans="1:5" ht="12.75">
      <c r="A126" t="s">
        <v>58</v>
      </c>
      <c r="E126" s="39" t="s">
        <v>607</v>
      </c>
    </row>
    <row r="127" spans="1:16" ht="12.75">
      <c r="A127" t="s">
        <v>50</v>
      </c>
      <c s="34" t="s">
        <v>152</v>
      </c>
      <c s="34" t="s">
        <v>690</v>
      </c>
      <c s="35" t="s">
        <v>48</v>
      </c>
      <c s="6" t="s">
        <v>691</v>
      </c>
      <c s="36" t="s">
        <v>689</v>
      </c>
      <c s="37">
        <v>2.35</v>
      </c>
      <c s="36">
        <v>0</v>
      </c>
      <c s="36">
        <f>ROUND(G127*H127,6)</f>
      </c>
      <c r="L127" s="38">
        <v>0</v>
      </c>
      <c s="32">
        <f>ROUND(ROUND(L127,2)*ROUND(G127,3),2)</f>
      </c>
      <c s="36" t="s">
        <v>74</v>
      </c>
      <c>
        <f>(M127*21)/100</f>
      </c>
      <c t="s">
        <v>28</v>
      </c>
    </row>
    <row r="128" spans="1:5" ht="12.75">
      <c r="A128" s="35" t="s">
        <v>55</v>
      </c>
      <c r="E128" s="39" t="s">
        <v>5</v>
      </c>
    </row>
    <row r="129" spans="1:5" ht="12.75">
      <c r="A129" s="35" t="s">
        <v>57</v>
      </c>
      <c r="E129" s="40" t="s">
        <v>606</v>
      </c>
    </row>
    <row r="130" spans="1:5" ht="12.75">
      <c r="A130" t="s">
        <v>58</v>
      </c>
      <c r="E130" s="39" t="s">
        <v>607</v>
      </c>
    </row>
    <row r="131" spans="1:16" ht="25.5">
      <c r="A131" t="s">
        <v>50</v>
      </c>
      <c s="34" t="s">
        <v>155</v>
      </c>
      <c s="34" t="s">
        <v>598</v>
      </c>
      <c s="35" t="s">
        <v>48</v>
      </c>
      <c s="6" t="s">
        <v>599</v>
      </c>
      <c s="36" t="s">
        <v>79</v>
      </c>
      <c s="37">
        <v>1200</v>
      </c>
      <c s="36">
        <v>0</v>
      </c>
      <c s="36">
        <f>ROUND(G131*H131,6)</f>
      </c>
      <c r="L131" s="38">
        <v>0</v>
      </c>
      <c s="32">
        <f>ROUND(ROUND(L131,2)*ROUND(G131,3),2)</f>
      </c>
      <c s="36" t="s">
        <v>74</v>
      </c>
      <c>
        <f>(M131*21)/100</f>
      </c>
      <c t="s">
        <v>28</v>
      </c>
    </row>
    <row r="132" spans="1:5" ht="12.75">
      <c r="A132" s="35" t="s">
        <v>55</v>
      </c>
      <c r="E132" s="39" t="s">
        <v>5</v>
      </c>
    </row>
    <row r="133" spans="1:5" ht="12.75">
      <c r="A133" s="35" t="s">
        <v>57</v>
      </c>
      <c r="E133" s="40" t="s">
        <v>606</v>
      </c>
    </row>
    <row r="134" spans="1:5" ht="12.75">
      <c r="A134" t="s">
        <v>58</v>
      </c>
      <c r="E134" s="39" t="s">
        <v>607</v>
      </c>
    </row>
    <row r="135" spans="1:16" ht="12.75">
      <c r="A135" t="s">
        <v>50</v>
      </c>
      <c s="34" t="s">
        <v>158</v>
      </c>
      <c s="34" t="s">
        <v>692</v>
      </c>
      <c s="35" t="s">
        <v>48</v>
      </c>
      <c s="6" t="s">
        <v>693</v>
      </c>
      <c s="36" t="s">
        <v>164</v>
      </c>
      <c s="37">
        <v>2</v>
      </c>
      <c s="36">
        <v>0</v>
      </c>
      <c s="36">
        <f>ROUND(G135*H135,6)</f>
      </c>
      <c r="L135" s="38">
        <v>0</v>
      </c>
      <c s="32">
        <f>ROUND(ROUND(L135,2)*ROUND(G135,3),2)</f>
      </c>
      <c s="36" t="s">
        <v>74</v>
      </c>
      <c>
        <f>(M135*21)/100</f>
      </c>
      <c t="s">
        <v>28</v>
      </c>
    </row>
    <row r="136" spans="1:5" ht="12.75">
      <c r="A136" s="35" t="s">
        <v>55</v>
      </c>
      <c r="E136" s="39" t="s">
        <v>5</v>
      </c>
    </row>
    <row r="137" spans="1:5" ht="12.75">
      <c r="A137" s="35" t="s">
        <v>57</v>
      </c>
      <c r="E137" s="40" t="s">
        <v>606</v>
      </c>
    </row>
    <row r="138" spans="1:5" ht="12.75">
      <c r="A138" t="s">
        <v>58</v>
      </c>
      <c r="E138" s="39" t="s">
        <v>607</v>
      </c>
    </row>
    <row r="139" spans="1:16" ht="12.75">
      <c r="A139" t="s">
        <v>50</v>
      </c>
      <c s="34" t="s">
        <v>161</v>
      </c>
      <c s="34" t="s">
        <v>694</v>
      </c>
      <c s="35" t="s">
        <v>48</v>
      </c>
      <c s="6" t="s">
        <v>695</v>
      </c>
      <c s="36" t="s">
        <v>474</v>
      </c>
      <c s="37">
        <v>7.95</v>
      </c>
      <c s="36">
        <v>0</v>
      </c>
      <c s="36">
        <f>ROUND(G139*H139,6)</f>
      </c>
      <c r="L139" s="38">
        <v>0</v>
      </c>
      <c s="32">
        <f>ROUND(ROUND(L139,2)*ROUND(G139,3),2)</f>
      </c>
      <c s="36" t="s">
        <v>74</v>
      </c>
      <c>
        <f>(M139*21)/100</f>
      </c>
      <c t="s">
        <v>28</v>
      </c>
    </row>
    <row r="140" spans="1:5" ht="12.75">
      <c r="A140" s="35" t="s">
        <v>55</v>
      </c>
      <c r="E140" s="39" t="s">
        <v>5</v>
      </c>
    </row>
    <row r="141" spans="1:5" ht="12.75">
      <c r="A141" s="35" t="s">
        <v>57</v>
      </c>
      <c r="E141" s="40" t="s">
        <v>606</v>
      </c>
    </row>
    <row r="142" spans="1:5" ht="12.75">
      <c r="A142" t="s">
        <v>58</v>
      </c>
      <c r="E142" s="39" t="s">
        <v>607</v>
      </c>
    </row>
    <row r="143" spans="1:16" ht="25.5">
      <c r="A143" t="s">
        <v>50</v>
      </c>
      <c s="34" t="s">
        <v>165</v>
      </c>
      <c s="34" t="s">
        <v>696</v>
      </c>
      <c s="35" t="s">
        <v>48</v>
      </c>
      <c s="6" t="s">
        <v>697</v>
      </c>
      <c s="36" t="s">
        <v>79</v>
      </c>
      <c s="37">
        <v>120</v>
      </c>
      <c s="36">
        <v>0</v>
      </c>
      <c s="36">
        <f>ROUND(G143*H143,6)</f>
      </c>
      <c r="L143" s="38">
        <v>0</v>
      </c>
      <c s="32">
        <f>ROUND(ROUND(L143,2)*ROUND(G143,3),2)</f>
      </c>
      <c s="36" t="s">
        <v>74</v>
      </c>
      <c>
        <f>(M143*21)/100</f>
      </c>
      <c t="s">
        <v>28</v>
      </c>
    </row>
    <row r="144" spans="1:5" ht="12.75">
      <c r="A144" s="35" t="s">
        <v>55</v>
      </c>
      <c r="E144" s="39" t="s">
        <v>5</v>
      </c>
    </row>
    <row r="145" spans="1:5" ht="12.75">
      <c r="A145" s="35" t="s">
        <v>57</v>
      </c>
      <c r="E145" s="40" t="s">
        <v>606</v>
      </c>
    </row>
    <row r="146" spans="1:5" ht="12.75">
      <c r="A146" t="s">
        <v>58</v>
      </c>
      <c r="E146" s="39" t="s">
        <v>607</v>
      </c>
    </row>
    <row r="147" spans="1:16" ht="12.75">
      <c r="A147" t="s">
        <v>50</v>
      </c>
      <c s="34" t="s">
        <v>168</v>
      </c>
      <c s="34" t="s">
        <v>479</v>
      </c>
      <c s="35" t="s">
        <v>48</v>
      </c>
      <c s="6" t="s">
        <v>480</v>
      </c>
      <c s="36" t="s">
        <v>109</v>
      </c>
      <c s="37">
        <v>10</v>
      </c>
      <c s="36">
        <v>0</v>
      </c>
      <c s="36">
        <f>ROUND(G147*H147,6)</f>
      </c>
      <c r="L147" s="38">
        <v>0</v>
      </c>
      <c s="32">
        <f>ROUND(ROUND(L147,2)*ROUND(G147,3),2)</f>
      </c>
      <c s="36" t="s">
        <v>74</v>
      </c>
      <c>
        <f>(M147*21)/100</f>
      </c>
      <c t="s">
        <v>28</v>
      </c>
    </row>
    <row r="148" spans="1:5" ht="12.75">
      <c r="A148" s="35" t="s">
        <v>55</v>
      </c>
      <c r="E148" s="39" t="s">
        <v>5</v>
      </c>
    </row>
    <row r="149" spans="1:5" ht="12.75">
      <c r="A149" s="35" t="s">
        <v>57</v>
      </c>
      <c r="E149" s="40" t="s">
        <v>606</v>
      </c>
    </row>
    <row r="150" spans="1:5" ht="12.75">
      <c r="A150" t="s">
        <v>58</v>
      </c>
      <c r="E150" s="39" t="s">
        <v>607</v>
      </c>
    </row>
    <row r="151" spans="1:16" ht="12.75">
      <c r="A151" t="s">
        <v>50</v>
      </c>
      <c s="34" t="s">
        <v>171</v>
      </c>
      <c s="34" t="s">
        <v>482</v>
      </c>
      <c s="35" t="s">
        <v>48</v>
      </c>
      <c s="6" t="s">
        <v>483</v>
      </c>
      <c s="36" t="s">
        <v>109</v>
      </c>
      <c s="37">
        <v>10</v>
      </c>
      <c s="36">
        <v>0</v>
      </c>
      <c s="36">
        <f>ROUND(G151*H151,6)</f>
      </c>
      <c r="L151" s="38">
        <v>0</v>
      </c>
      <c s="32">
        <f>ROUND(ROUND(L151,2)*ROUND(G151,3),2)</f>
      </c>
      <c s="36" t="s">
        <v>74</v>
      </c>
      <c>
        <f>(M151*21)/100</f>
      </c>
      <c t="s">
        <v>28</v>
      </c>
    </row>
    <row r="152" spans="1:5" ht="12.75">
      <c r="A152" s="35" t="s">
        <v>55</v>
      </c>
      <c r="E152" s="39" t="s">
        <v>5</v>
      </c>
    </row>
    <row r="153" spans="1:5" ht="12.75">
      <c r="A153" s="35" t="s">
        <v>57</v>
      </c>
      <c r="E153" s="40" t="s">
        <v>606</v>
      </c>
    </row>
    <row r="154" spans="1:5" ht="12.75">
      <c r="A154" t="s">
        <v>58</v>
      </c>
      <c r="E154" s="39" t="s">
        <v>607</v>
      </c>
    </row>
    <row r="155" spans="1:16" ht="12.75">
      <c r="A155" t="s">
        <v>50</v>
      </c>
      <c s="34" t="s">
        <v>174</v>
      </c>
      <c s="34" t="s">
        <v>698</v>
      </c>
      <c s="35" t="s">
        <v>48</v>
      </c>
      <c s="6" t="s">
        <v>699</v>
      </c>
      <c s="36" t="s">
        <v>79</v>
      </c>
      <c s="37">
        <v>800</v>
      </c>
      <c s="36">
        <v>0</v>
      </c>
      <c s="36">
        <f>ROUND(G155*H155,6)</f>
      </c>
      <c r="L155" s="38">
        <v>0</v>
      </c>
      <c s="32">
        <f>ROUND(ROUND(L155,2)*ROUND(G155,3),2)</f>
      </c>
      <c s="36" t="s">
        <v>74</v>
      </c>
      <c>
        <f>(M155*21)/100</f>
      </c>
      <c t="s">
        <v>28</v>
      </c>
    </row>
    <row r="156" spans="1:5" ht="12.75">
      <c r="A156" s="35" t="s">
        <v>55</v>
      </c>
      <c r="E156" s="39" t="s">
        <v>5</v>
      </c>
    </row>
    <row r="157" spans="1:5" ht="12.75">
      <c r="A157" s="35" t="s">
        <v>57</v>
      </c>
      <c r="E157" s="40" t="s">
        <v>606</v>
      </c>
    </row>
    <row r="158" spans="1:5" ht="12.75">
      <c r="A158" t="s">
        <v>58</v>
      </c>
      <c r="E158" s="39" t="s">
        <v>607</v>
      </c>
    </row>
    <row r="159" spans="1:16" ht="12.75">
      <c r="A159" t="s">
        <v>50</v>
      </c>
      <c s="34" t="s">
        <v>177</v>
      </c>
      <c s="34" t="s">
        <v>491</v>
      </c>
      <c s="35" t="s">
        <v>48</v>
      </c>
      <c s="6" t="s">
        <v>492</v>
      </c>
      <c s="36" t="s">
        <v>493</v>
      </c>
      <c s="37">
        <v>7</v>
      </c>
      <c s="36">
        <v>0</v>
      </c>
      <c s="36">
        <f>ROUND(G159*H159,6)</f>
      </c>
      <c r="L159" s="38">
        <v>0</v>
      </c>
      <c s="32">
        <f>ROUND(ROUND(L159,2)*ROUND(G159,3),2)</f>
      </c>
      <c s="36" t="s">
        <v>74</v>
      </c>
      <c>
        <f>(M159*21)/100</f>
      </c>
      <c t="s">
        <v>28</v>
      </c>
    </row>
    <row r="160" spans="1:5" ht="12.75">
      <c r="A160" s="35" t="s">
        <v>55</v>
      </c>
      <c r="E160" s="39" t="s">
        <v>5</v>
      </c>
    </row>
    <row r="161" spans="1:5" ht="12.75">
      <c r="A161" s="35" t="s">
        <v>57</v>
      </c>
      <c r="E161" s="40" t="s">
        <v>606</v>
      </c>
    </row>
    <row r="162" spans="1:5" ht="12.75">
      <c r="A162" t="s">
        <v>58</v>
      </c>
      <c r="E162" s="39" t="s">
        <v>607</v>
      </c>
    </row>
    <row r="163" spans="1:16" ht="12.75">
      <c r="A163" t="s">
        <v>50</v>
      </c>
      <c s="34" t="s">
        <v>180</v>
      </c>
      <c s="34" t="s">
        <v>700</v>
      </c>
      <c s="35" t="s">
        <v>48</v>
      </c>
      <c s="6" t="s">
        <v>701</v>
      </c>
      <c s="36" t="s">
        <v>79</v>
      </c>
      <c s="37">
        <v>800</v>
      </c>
      <c s="36">
        <v>0</v>
      </c>
      <c s="36">
        <f>ROUND(G163*H163,6)</f>
      </c>
      <c r="L163" s="38">
        <v>0</v>
      </c>
      <c s="32">
        <f>ROUND(ROUND(L163,2)*ROUND(G163,3),2)</f>
      </c>
      <c s="36" t="s">
        <v>74</v>
      </c>
      <c>
        <f>(M163*21)/100</f>
      </c>
      <c t="s">
        <v>28</v>
      </c>
    </row>
    <row r="164" spans="1:5" ht="12.75">
      <c r="A164" s="35" t="s">
        <v>55</v>
      </c>
      <c r="E164" s="39" t="s">
        <v>5</v>
      </c>
    </row>
    <row r="165" spans="1:5" ht="12.75">
      <c r="A165" s="35" t="s">
        <v>57</v>
      </c>
      <c r="E165" s="40" t="s">
        <v>606</v>
      </c>
    </row>
    <row r="166" spans="1:5" ht="12.75">
      <c r="A166" t="s">
        <v>58</v>
      </c>
      <c r="E166" s="39" t="s">
        <v>607</v>
      </c>
    </row>
    <row r="167" spans="1:16" ht="12.75">
      <c r="A167" t="s">
        <v>50</v>
      </c>
      <c s="34" t="s">
        <v>183</v>
      </c>
      <c s="34" t="s">
        <v>702</v>
      </c>
      <c s="35" t="s">
        <v>48</v>
      </c>
      <c s="6" t="s">
        <v>703</v>
      </c>
      <c s="36" t="s">
        <v>109</v>
      </c>
      <c s="37">
        <v>5</v>
      </c>
      <c s="36">
        <v>0</v>
      </c>
      <c s="36">
        <f>ROUND(G167*H167,6)</f>
      </c>
      <c r="L167" s="38">
        <v>0</v>
      </c>
      <c s="32">
        <f>ROUND(ROUND(L167,2)*ROUND(G167,3),2)</f>
      </c>
      <c s="36" t="s">
        <v>74</v>
      </c>
      <c>
        <f>(M167*21)/100</f>
      </c>
      <c t="s">
        <v>28</v>
      </c>
    </row>
    <row r="168" spans="1:5" ht="12.75">
      <c r="A168" s="35" t="s">
        <v>55</v>
      </c>
      <c r="E168" s="39" t="s">
        <v>5</v>
      </c>
    </row>
    <row r="169" spans="1:5" ht="12.75">
      <c r="A169" s="35" t="s">
        <v>57</v>
      </c>
      <c r="E169" s="40" t="s">
        <v>606</v>
      </c>
    </row>
    <row r="170" spans="1:5" ht="12.75">
      <c r="A170" t="s">
        <v>58</v>
      </c>
      <c r="E170" s="39" t="s">
        <v>607</v>
      </c>
    </row>
    <row r="171" spans="1:16" ht="12.75">
      <c r="A171" t="s">
        <v>50</v>
      </c>
      <c s="34" t="s">
        <v>186</v>
      </c>
      <c s="34" t="s">
        <v>704</v>
      </c>
      <c s="35" t="s">
        <v>48</v>
      </c>
      <c s="6" t="s">
        <v>705</v>
      </c>
      <c s="36" t="s">
        <v>109</v>
      </c>
      <c s="37">
        <v>5</v>
      </c>
      <c s="36">
        <v>0</v>
      </c>
      <c s="36">
        <f>ROUND(G171*H171,6)</f>
      </c>
      <c r="L171" s="38">
        <v>0</v>
      </c>
      <c s="32">
        <f>ROUND(ROUND(L171,2)*ROUND(G171,3),2)</f>
      </c>
      <c s="36" t="s">
        <v>74</v>
      </c>
      <c>
        <f>(M171*21)/100</f>
      </c>
      <c t="s">
        <v>28</v>
      </c>
    </row>
    <row r="172" spans="1:5" ht="12.75">
      <c r="A172" s="35" t="s">
        <v>55</v>
      </c>
      <c r="E172" s="39" t="s">
        <v>5</v>
      </c>
    </row>
    <row r="173" spans="1:5" ht="12.75">
      <c r="A173" s="35" t="s">
        <v>57</v>
      </c>
      <c r="E173" s="40" t="s">
        <v>606</v>
      </c>
    </row>
    <row r="174" spans="1:5" ht="12.75">
      <c r="A174" t="s">
        <v>58</v>
      </c>
      <c r="E174" s="39" t="s">
        <v>607</v>
      </c>
    </row>
    <row r="175" spans="1:16" ht="12.75">
      <c r="A175" t="s">
        <v>50</v>
      </c>
      <c s="34" t="s">
        <v>189</v>
      </c>
      <c s="34" t="s">
        <v>706</v>
      </c>
      <c s="35" t="s">
        <v>48</v>
      </c>
      <c s="6" t="s">
        <v>707</v>
      </c>
      <c s="36" t="s">
        <v>109</v>
      </c>
      <c s="37">
        <v>14</v>
      </c>
      <c s="36">
        <v>0</v>
      </c>
      <c s="36">
        <f>ROUND(G175*H175,6)</f>
      </c>
      <c r="L175" s="38">
        <v>0</v>
      </c>
      <c s="32">
        <f>ROUND(ROUND(L175,2)*ROUND(G175,3),2)</f>
      </c>
      <c s="36" t="s">
        <v>74</v>
      </c>
      <c>
        <f>(M175*21)/100</f>
      </c>
      <c t="s">
        <v>28</v>
      </c>
    </row>
    <row r="176" spans="1:5" ht="12.75">
      <c r="A176" s="35" t="s">
        <v>55</v>
      </c>
      <c r="E176" s="39" t="s">
        <v>5</v>
      </c>
    </row>
    <row r="177" spans="1:5" ht="12.75">
      <c r="A177" s="35" t="s">
        <v>57</v>
      </c>
      <c r="E177" s="40" t="s">
        <v>606</v>
      </c>
    </row>
    <row r="178" spans="1:5" ht="12.75">
      <c r="A178" t="s">
        <v>58</v>
      </c>
      <c r="E178" s="39" t="s">
        <v>607</v>
      </c>
    </row>
    <row r="179" spans="1:16" ht="12.75">
      <c r="A179" t="s">
        <v>50</v>
      </c>
      <c s="34" t="s">
        <v>192</v>
      </c>
      <c s="34" t="s">
        <v>708</v>
      </c>
      <c s="35" t="s">
        <v>48</v>
      </c>
      <c s="6" t="s">
        <v>709</v>
      </c>
      <c s="36" t="s">
        <v>109</v>
      </c>
      <c s="37">
        <v>14</v>
      </c>
      <c s="36">
        <v>0</v>
      </c>
      <c s="36">
        <f>ROUND(G179*H179,6)</f>
      </c>
      <c r="L179" s="38">
        <v>0</v>
      </c>
      <c s="32">
        <f>ROUND(ROUND(L179,2)*ROUND(G179,3),2)</f>
      </c>
      <c s="36" t="s">
        <v>74</v>
      </c>
      <c>
        <f>(M179*21)/100</f>
      </c>
      <c t="s">
        <v>28</v>
      </c>
    </row>
    <row r="180" spans="1:5" ht="12.75">
      <c r="A180" s="35" t="s">
        <v>55</v>
      </c>
      <c r="E180" s="39" t="s">
        <v>5</v>
      </c>
    </row>
    <row r="181" spans="1:5" ht="12.75">
      <c r="A181" s="35" t="s">
        <v>57</v>
      </c>
      <c r="E181" s="40" t="s">
        <v>606</v>
      </c>
    </row>
    <row r="182" spans="1:5" ht="12.75">
      <c r="A182" t="s">
        <v>58</v>
      </c>
      <c r="E182" s="39" t="s">
        <v>607</v>
      </c>
    </row>
    <row r="183" spans="1:16" ht="12.75">
      <c r="A183" t="s">
        <v>50</v>
      </c>
      <c s="34" t="s">
        <v>195</v>
      </c>
      <c s="34" t="s">
        <v>710</v>
      </c>
      <c s="35" t="s">
        <v>48</v>
      </c>
      <c s="6" t="s">
        <v>711</v>
      </c>
      <c s="36" t="s">
        <v>109</v>
      </c>
      <c s="37">
        <v>7</v>
      </c>
      <c s="36">
        <v>0</v>
      </c>
      <c s="36">
        <f>ROUND(G183*H183,6)</f>
      </c>
      <c r="L183" s="38">
        <v>0</v>
      </c>
      <c s="32">
        <f>ROUND(ROUND(L183,2)*ROUND(G183,3),2)</f>
      </c>
      <c s="36" t="s">
        <v>74</v>
      </c>
      <c>
        <f>(M183*21)/100</f>
      </c>
      <c t="s">
        <v>28</v>
      </c>
    </row>
    <row r="184" spans="1:5" ht="12.75">
      <c r="A184" s="35" t="s">
        <v>55</v>
      </c>
      <c r="E184" s="39" t="s">
        <v>5</v>
      </c>
    </row>
    <row r="185" spans="1:5" ht="12.75">
      <c r="A185" s="35" t="s">
        <v>57</v>
      </c>
      <c r="E185" s="40" t="s">
        <v>606</v>
      </c>
    </row>
    <row r="186" spans="1:5" ht="12.75">
      <c r="A186" t="s">
        <v>58</v>
      </c>
      <c r="E186" s="39" t="s">
        <v>607</v>
      </c>
    </row>
    <row r="187" spans="1:16" ht="12.75">
      <c r="A187" t="s">
        <v>50</v>
      </c>
      <c s="34" t="s">
        <v>198</v>
      </c>
      <c s="34" t="s">
        <v>712</v>
      </c>
      <c s="35" t="s">
        <v>48</v>
      </c>
      <c s="6" t="s">
        <v>713</v>
      </c>
      <c s="36" t="s">
        <v>109</v>
      </c>
      <c s="37">
        <v>7</v>
      </c>
      <c s="36">
        <v>0</v>
      </c>
      <c s="36">
        <f>ROUND(G187*H187,6)</f>
      </c>
      <c r="L187" s="38">
        <v>0</v>
      </c>
      <c s="32">
        <f>ROUND(ROUND(L187,2)*ROUND(G187,3),2)</f>
      </c>
      <c s="36" t="s">
        <v>74</v>
      </c>
      <c>
        <f>(M187*21)/100</f>
      </c>
      <c t="s">
        <v>28</v>
      </c>
    </row>
    <row r="188" spans="1:5" ht="12.75">
      <c r="A188" s="35" t="s">
        <v>55</v>
      </c>
      <c r="E188" s="39" t="s">
        <v>5</v>
      </c>
    </row>
    <row r="189" spans="1:5" ht="12.75">
      <c r="A189" s="35" t="s">
        <v>57</v>
      </c>
      <c r="E189" s="40" t="s">
        <v>606</v>
      </c>
    </row>
    <row r="190" spans="1:5" ht="12.75">
      <c r="A190" t="s">
        <v>58</v>
      </c>
      <c r="E190" s="39" t="s">
        <v>607</v>
      </c>
    </row>
    <row r="191" spans="1:16" ht="12.75">
      <c r="A191" t="s">
        <v>50</v>
      </c>
      <c s="34" t="s">
        <v>201</v>
      </c>
      <c s="34" t="s">
        <v>714</v>
      </c>
      <c s="35" t="s">
        <v>48</v>
      </c>
      <c s="6" t="s">
        <v>715</v>
      </c>
      <c s="36" t="s">
        <v>109</v>
      </c>
      <c s="37">
        <v>14</v>
      </c>
      <c s="36">
        <v>0</v>
      </c>
      <c s="36">
        <f>ROUND(G191*H191,6)</f>
      </c>
      <c r="L191" s="38">
        <v>0</v>
      </c>
      <c s="32">
        <f>ROUND(ROUND(L191,2)*ROUND(G191,3),2)</f>
      </c>
      <c s="36" t="s">
        <v>74</v>
      </c>
      <c>
        <f>(M191*21)/100</f>
      </c>
      <c t="s">
        <v>28</v>
      </c>
    </row>
    <row r="192" spans="1:5" ht="12.75">
      <c r="A192" s="35" t="s">
        <v>55</v>
      </c>
      <c r="E192" s="39" t="s">
        <v>5</v>
      </c>
    </row>
    <row r="193" spans="1:5" ht="12.75">
      <c r="A193" s="35" t="s">
        <v>57</v>
      </c>
      <c r="E193" s="40" t="s">
        <v>606</v>
      </c>
    </row>
    <row r="194" spans="1:5" ht="12.75">
      <c r="A194" t="s">
        <v>58</v>
      </c>
      <c r="E194" s="39" t="s">
        <v>607</v>
      </c>
    </row>
    <row r="195" spans="1:16" ht="12.75">
      <c r="A195" t="s">
        <v>50</v>
      </c>
      <c s="34" t="s">
        <v>204</v>
      </c>
      <c s="34" t="s">
        <v>716</v>
      </c>
      <c s="35" t="s">
        <v>48</v>
      </c>
      <c s="6" t="s">
        <v>717</v>
      </c>
      <c s="36" t="s">
        <v>109</v>
      </c>
      <c s="37">
        <v>14</v>
      </c>
      <c s="36">
        <v>0</v>
      </c>
      <c s="36">
        <f>ROUND(G195*H195,6)</f>
      </c>
      <c r="L195" s="38">
        <v>0</v>
      </c>
      <c s="32">
        <f>ROUND(ROUND(L195,2)*ROUND(G195,3),2)</f>
      </c>
      <c s="36" t="s">
        <v>74</v>
      </c>
      <c>
        <f>(M195*21)/100</f>
      </c>
      <c t="s">
        <v>28</v>
      </c>
    </row>
    <row r="196" spans="1:5" ht="12.75">
      <c r="A196" s="35" t="s">
        <v>55</v>
      </c>
      <c r="E196" s="39" t="s">
        <v>5</v>
      </c>
    </row>
    <row r="197" spans="1:5" ht="12.75">
      <c r="A197" s="35" t="s">
        <v>57</v>
      </c>
      <c r="E197" s="40" t="s">
        <v>606</v>
      </c>
    </row>
    <row r="198" spans="1:5" ht="12.75">
      <c r="A198" t="s">
        <v>58</v>
      </c>
      <c r="E198" s="39" t="s">
        <v>607</v>
      </c>
    </row>
    <row r="199" spans="1:16" ht="12.75">
      <c r="A199" t="s">
        <v>50</v>
      </c>
      <c s="34" t="s">
        <v>207</v>
      </c>
      <c s="34" t="s">
        <v>831</v>
      </c>
      <c s="35" t="s">
        <v>48</v>
      </c>
      <c s="6" t="s">
        <v>832</v>
      </c>
      <c s="36" t="s">
        <v>109</v>
      </c>
      <c s="37">
        <v>1</v>
      </c>
      <c s="36">
        <v>0</v>
      </c>
      <c s="36">
        <f>ROUND(G199*H199,6)</f>
      </c>
      <c r="L199" s="38">
        <v>0</v>
      </c>
      <c s="32">
        <f>ROUND(ROUND(L199,2)*ROUND(G199,3),2)</f>
      </c>
      <c s="36" t="s">
        <v>74</v>
      </c>
      <c>
        <f>(M199*21)/100</f>
      </c>
      <c t="s">
        <v>28</v>
      </c>
    </row>
    <row r="200" spans="1:5" ht="12.75">
      <c r="A200" s="35" t="s">
        <v>55</v>
      </c>
      <c r="E200" s="39" t="s">
        <v>5</v>
      </c>
    </row>
    <row r="201" spans="1:5" ht="12.75">
      <c r="A201" s="35" t="s">
        <v>57</v>
      </c>
      <c r="E201" s="40" t="s">
        <v>606</v>
      </c>
    </row>
    <row r="202" spans="1:5" ht="12.75">
      <c r="A202" t="s">
        <v>58</v>
      </c>
      <c r="E202" s="39" t="s">
        <v>607</v>
      </c>
    </row>
    <row r="203" spans="1:16" ht="12.75">
      <c r="A203" t="s">
        <v>50</v>
      </c>
      <c s="34" t="s">
        <v>210</v>
      </c>
      <c s="34" t="s">
        <v>718</v>
      </c>
      <c s="35" t="s">
        <v>48</v>
      </c>
      <c s="6" t="s">
        <v>719</v>
      </c>
      <c s="36" t="s">
        <v>109</v>
      </c>
      <c s="37">
        <v>7</v>
      </c>
      <c s="36">
        <v>0</v>
      </c>
      <c s="36">
        <f>ROUND(G203*H203,6)</f>
      </c>
      <c r="L203" s="38">
        <v>0</v>
      </c>
      <c s="32">
        <f>ROUND(ROUND(L203,2)*ROUND(G203,3),2)</f>
      </c>
      <c s="36" t="s">
        <v>74</v>
      </c>
      <c>
        <f>(M203*21)/100</f>
      </c>
      <c t="s">
        <v>28</v>
      </c>
    </row>
    <row r="204" spans="1:5" ht="12.75">
      <c r="A204" s="35" t="s">
        <v>55</v>
      </c>
      <c r="E204" s="39" t="s">
        <v>5</v>
      </c>
    </row>
    <row r="205" spans="1:5" ht="12.75">
      <c r="A205" s="35" t="s">
        <v>57</v>
      </c>
      <c r="E205" s="40" t="s">
        <v>606</v>
      </c>
    </row>
    <row r="206" spans="1:5" ht="12.75">
      <c r="A206" t="s">
        <v>58</v>
      </c>
      <c r="E206" s="39" t="s">
        <v>607</v>
      </c>
    </row>
    <row r="207" spans="1:16" ht="12.75">
      <c r="A207" t="s">
        <v>50</v>
      </c>
      <c s="34" t="s">
        <v>213</v>
      </c>
      <c s="34" t="s">
        <v>833</v>
      </c>
      <c s="35" t="s">
        <v>48</v>
      </c>
      <c s="6" t="s">
        <v>834</v>
      </c>
      <c s="36" t="s">
        <v>109</v>
      </c>
      <c s="37">
        <v>1</v>
      </c>
      <c s="36">
        <v>0</v>
      </c>
      <c s="36">
        <f>ROUND(G207*H207,6)</f>
      </c>
      <c r="L207" s="38">
        <v>0</v>
      </c>
      <c s="32">
        <f>ROUND(ROUND(L207,2)*ROUND(G207,3),2)</f>
      </c>
      <c s="36" t="s">
        <v>74</v>
      </c>
      <c>
        <f>(M207*21)/100</f>
      </c>
      <c t="s">
        <v>28</v>
      </c>
    </row>
    <row r="208" spans="1:5" ht="12.75">
      <c r="A208" s="35" t="s">
        <v>55</v>
      </c>
      <c r="E208" s="39" t="s">
        <v>5</v>
      </c>
    </row>
    <row r="209" spans="1:5" ht="12.75">
      <c r="A209" s="35" t="s">
        <v>57</v>
      </c>
      <c r="E209" s="40" t="s">
        <v>606</v>
      </c>
    </row>
    <row r="210" spans="1:5" ht="12.75">
      <c r="A210" t="s">
        <v>58</v>
      </c>
      <c r="E210" s="39" t="s">
        <v>607</v>
      </c>
    </row>
    <row r="211" spans="1:16" ht="12.75">
      <c r="A211" t="s">
        <v>50</v>
      </c>
      <c s="34" t="s">
        <v>216</v>
      </c>
      <c s="34" t="s">
        <v>498</v>
      </c>
      <c s="35" t="s">
        <v>48</v>
      </c>
      <c s="6" t="s">
        <v>499</v>
      </c>
      <c s="36" t="s">
        <v>109</v>
      </c>
      <c s="37">
        <v>8</v>
      </c>
      <c s="36">
        <v>0</v>
      </c>
      <c s="36">
        <f>ROUND(G211*H211,6)</f>
      </c>
      <c r="L211" s="38">
        <v>0</v>
      </c>
      <c s="32">
        <f>ROUND(ROUND(L211,2)*ROUND(G211,3),2)</f>
      </c>
      <c s="36" t="s">
        <v>74</v>
      </c>
      <c>
        <f>(M211*21)/100</f>
      </c>
      <c t="s">
        <v>28</v>
      </c>
    </row>
    <row r="212" spans="1:5" ht="12.75">
      <c r="A212" s="35" t="s">
        <v>55</v>
      </c>
      <c r="E212" s="39" t="s">
        <v>5</v>
      </c>
    </row>
    <row r="213" spans="1:5" ht="12.75">
      <c r="A213" s="35" t="s">
        <v>57</v>
      </c>
      <c r="E213" s="40" t="s">
        <v>606</v>
      </c>
    </row>
    <row r="214" spans="1:5" ht="12.75">
      <c r="A214" t="s">
        <v>58</v>
      </c>
      <c r="E214" s="39" t="s">
        <v>607</v>
      </c>
    </row>
    <row r="215" spans="1:16" ht="12.75">
      <c r="A215" t="s">
        <v>50</v>
      </c>
      <c s="34" t="s">
        <v>219</v>
      </c>
      <c s="34" t="s">
        <v>722</v>
      </c>
      <c s="35" t="s">
        <v>48</v>
      </c>
      <c s="6" t="s">
        <v>723</v>
      </c>
      <c s="36" t="s">
        <v>109</v>
      </c>
      <c s="37">
        <v>9</v>
      </c>
      <c s="36">
        <v>0</v>
      </c>
      <c s="36">
        <f>ROUND(G215*H215,6)</f>
      </c>
      <c r="L215" s="38">
        <v>0</v>
      </c>
      <c s="32">
        <f>ROUND(ROUND(L215,2)*ROUND(G215,3),2)</f>
      </c>
      <c s="36" t="s">
        <v>74</v>
      </c>
      <c>
        <f>(M215*21)/100</f>
      </c>
      <c t="s">
        <v>28</v>
      </c>
    </row>
    <row r="216" spans="1:5" ht="12.75">
      <c r="A216" s="35" t="s">
        <v>55</v>
      </c>
      <c r="E216" s="39" t="s">
        <v>5</v>
      </c>
    </row>
    <row r="217" spans="1:5" ht="12.75">
      <c r="A217" s="35" t="s">
        <v>57</v>
      </c>
      <c r="E217" s="40" t="s">
        <v>606</v>
      </c>
    </row>
    <row r="218" spans="1:5" ht="12.75">
      <c r="A218" t="s">
        <v>58</v>
      </c>
      <c r="E218" s="39" t="s">
        <v>607</v>
      </c>
    </row>
    <row r="219" spans="1:16" ht="12.75">
      <c r="A219" t="s">
        <v>50</v>
      </c>
      <c s="34" t="s">
        <v>222</v>
      </c>
      <c s="34" t="s">
        <v>724</v>
      </c>
      <c s="35" t="s">
        <v>48</v>
      </c>
      <c s="6" t="s">
        <v>725</v>
      </c>
      <c s="36" t="s">
        <v>109</v>
      </c>
      <c s="37">
        <v>9</v>
      </c>
      <c s="36">
        <v>0</v>
      </c>
      <c s="36">
        <f>ROUND(G219*H219,6)</f>
      </c>
      <c r="L219" s="38">
        <v>0</v>
      </c>
      <c s="32">
        <f>ROUND(ROUND(L219,2)*ROUND(G219,3),2)</f>
      </c>
      <c s="36" t="s">
        <v>74</v>
      </c>
      <c>
        <f>(M219*21)/100</f>
      </c>
      <c t="s">
        <v>28</v>
      </c>
    </row>
    <row r="220" spans="1:5" ht="12.75">
      <c r="A220" s="35" t="s">
        <v>55</v>
      </c>
      <c r="E220" s="39" t="s">
        <v>5</v>
      </c>
    </row>
    <row r="221" spans="1:5" ht="12.75">
      <c r="A221" s="35" t="s">
        <v>57</v>
      </c>
      <c r="E221" s="40" t="s">
        <v>606</v>
      </c>
    </row>
    <row r="222" spans="1:5" ht="12.75">
      <c r="A222" t="s">
        <v>58</v>
      </c>
      <c r="E222" s="39" t="s">
        <v>607</v>
      </c>
    </row>
    <row r="223" spans="1:16" ht="12.75">
      <c r="A223" t="s">
        <v>50</v>
      </c>
      <c s="34" t="s">
        <v>225</v>
      </c>
      <c s="34" t="s">
        <v>835</v>
      </c>
      <c s="35" t="s">
        <v>48</v>
      </c>
      <c s="6" t="s">
        <v>836</v>
      </c>
      <c s="36" t="s">
        <v>109</v>
      </c>
      <c s="37">
        <v>3</v>
      </c>
      <c s="36">
        <v>0</v>
      </c>
      <c s="36">
        <f>ROUND(G223*H223,6)</f>
      </c>
      <c r="L223" s="38">
        <v>0</v>
      </c>
      <c s="32">
        <f>ROUND(ROUND(L223,2)*ROUND(G223,3),2)</f>
      </c>
      <c s="36" t="s">
        <v>74</v>
      </c>
      <c>
        <f>(M223*21)/100</f>
      </c>
      <c t="s">
        <v>28</v>
      </c>
    </row>
    <row r="224" spans="1:5" ht="12.75">
      <c r="A224" s="35" t="s">
        <v>55</v>
      </c>
      <c r="E224" s="39" t="s">
        <v>5</v>
      </c>
    </row>
    <row r="225" spans="1:5" ht="12.75">
      <c r="A225" s="35" t="s">
        <v>57</v>
      </c>
      <c r="E225" s="40" t="s">
        <v>606</v>
      </c>
    </row>
    <row r="226" spans="1:5" ht="12.75">
      <c r="A226" t="s">
        <v>58</v>
      </c>
      <c r="E226" s="39" t="s">
        <v>607</v>
      </c>
    </row>
    <row r="227" spans="1:16" ht="12.75">
      <c r="A227" t="s">
        <v>50</v>
      </c>
      <c s="34" t="s">
        <v>228</v>
      </c>
      <c s="34" t="s">
        <v>728</v>
      </c>
      <c s="35" t="s">
        <v>48</v>
      </c>
      <c s="6" t="s">
        <v>729</v>
      </c>
      <c s="36" t="s">
        <v>109</v>
      </c>
      <c s="37">
        <v>3</v>
      </c>
      <c s="36">
        <v>0</v>
      </c>
      <c s="36">
        <f>ROUND(G227*H227,6)</f>
      </c>
      <c r="L227" s="38">
        <v>0</v>
      </c>
      <c s="32">
        <f>ROUND(ROUND(L227,2)*ROUND(G227,3),2)</f>
      </c>
      <c s="36" t="s">
        <v>74</v>
      </c>
      <c>
        <f>(M227*21)/100</f>
      </c>
      <c t="s">
        <v>28</v>
      </c>
    </row>
    <row r="228" spans="1:5" ht="12.75">
      <c r="A228" s="35" t="s">
        <v>55</v>
      </c>
      <c r="E228" s="39" t="s">
        <v>5</v>
      </c>
    </row>
    <row r="229" spans="1:5" ht="12.75">
      <c r="A229" s="35" t="s">
        <v>57</v>
      </c>
      <c r="E229" s="40" t="s">
        <v>606</v>
      </c>
    </row>
    <row r="230" spans="1:5" ht="12.75">
      <c r="A230" t="s">
        <v>58</v>
      </c>
      <c r="E230" s="39" t="s">
        <v>607</v>
      </c>
    </row>
    <row r="231" spans="1:16" ht="12.75">
      <c r="A231" t="s">
        <v>50</v>
      </c>
      <c s="34" t="s">
        <v>231</v>
      </c>
      <c s="34" t="s">
        <v>837</v>
      </c>
      <c s="35" t="s">
        <v>48</v>
      </c>
      <c s="6" t="s">
        <v>838</v>
      </c>
      <c s="36" t="s">
        <v>109</v>
      </c>
      <c s="37">
        <v>5</v>
      </c>
      <c s="36">
        <v>0</v>
      </c>
      <c s="36">
        <f>ROUND(G231*H231,6)</f>
      </c>
      <c r="L231" s="38">
        <v>0</v>
      </c>
      <c s="32">
        <f>ROUND(ROUND(L231,2)*ROUND(G231,3),2)</f>
      </c>
      <c s="36" t="s">
        <v>74</v>
      </c>
      <c>
        <f>(M231*21)/100</f>
      </c>
      <c t="s">
        <v>28</v>
      </c>
    </row>
    <row r="232" spans="1:5" ht="12.75">
      <c r="A232" s="35" t="s">
        <v>55</v>
      </c>
      <c r="E232" s="39" t="s">
        <v>5</v>
      </c>
    </row>
    <row r="233" spans="1:5" ht="12.75">
      <c r="A233" s="35" t="s">
        <v>57</v>
      </c>
      <c r="E233" s="40" t="s">
        <v>606</v>
      </c>
    </row>
    <row r="234" spans="1:5" ht="12.75">
      <c r="A234" t="s">
        <v>58</v>
      </c>
      <c r="E234" s="39" t="s">
        <v>607</v>
      </c>
    </row>
    <row r="235" spans="1:16" ht="12.75">
      <c r="A235" t="s">
        <v>50</v>
      </c>
      <c s="34" t="s">
        <v>234</v>
      </c>
      <c s="34" t="s">
        <v>730</v>
      </c>
      <c s="35" t="s">
        <v>48</v>
      </c>
      <c s="6" t="s">
        <v>731</v>
      </c>
      <c s="36" t="s">
        <v>109</v>
      </c>
      <c s="37">
        <v>16</v>
      </c>
      <c s="36">
        <v>0</v>
      </c>
      <c s="36">
        <f>ROUND(G235*H235,6)</f>
      </c>
      <c r="L235" s="38">
        <v>0</v>
      </c>
      <c s="32">
        <f>ROUND(ROUND(L235,2)*ROUND(G235,3),2)</f>
      </c>
      <c s="36" t="s">
        <v>74</v>
      </c>
      <c>
        <f>(M235*21)/100</f>
      </c>
      <c t="s">
        <v>28</v>
      </c>
    </row>
    <row r="236" spans="1:5" ht="12.75">
      <c r="A236" s="35" t="s">
        <v>55</v>
      </c>
      <c r="E236" s="39" t="s">
        <v>5</v>
      </c>
    </row>
    <row r="237" spans="1:5" ht="12.75">
      <c r="A237" s="35" t="s">
        <v>57</v>
      </c>
      <c r="E237" s="40" t="s">
        <v>606</v>
      </c>
    </row>
    <row r="238" spans="1:5" ht="12.75">
      <c r="A238" t="s">
        <v>58</v>
      </c>
      <c r="E238" s="39" t="s">
        <v>607</v>
      </c>
    </row>
    <row r="239" spans="1:16" ht="12.75">
      <c r="A239" t="s">
        <v>50</v>
      </c>
      <c s="34" t="s">
        <v>237</v>
      </c>
      <c s="34" t="s">
        <v>732</v>
      </c>
      <c s="35" t="s">
        <v>48</v>
      </c>
      <c s="6" t="s">
        <v>733</v>
      </c>
      <c s="36" t="s">
        <v>109</v>
      </c>
      <c s="37">
        <v>16</v>
      </c>
      <c s="36">
        <v>0</v>
      </c>
      <c s="36">
        <f>ROUND(G239*H239,6)</f>
      </c>
      <c r="L239" s="38">
        <v>0</v>
      </c>
      <c s="32">
        <f>ROUND(ROUND(L239,2)*ROUND(G239,3),2)</f>
      </c>
      <c s="36" t="s">
        <v>74</v>
      </c>
      <c>
        <f>(M239*21)/100</f>
      </c>
      <c t="s">
        <v>28</v>
      </c>
    </row>
    <row r="240" spans="1:5" ht="12.75">
      <c r="A240" s="35" t="s">
        <v>55</v>
      </c>
      <c r="E240" s="39" t="s">
        <v>5</v>
      </c>
    </row>
    <row r="241" spans="1:5" ht="12.75">
      <c r="A241" s="35" t="s">
        <v>57</v>
      </c>
      <c r="E241" s="40" t="s">
        <v>606</v>
      </c>
    </row>
    <row r="242" spans="1:5" ht="12.75">
      <c r="A242" t="s">
        <v>58</v>
      </c>
      <c r="E242" s="39" t="s">
        <v>607</v>
      </c>
    </row>
    <row r="243" spans="1:16" ht="12.75">
      <c r="A243" t="s">
        <v>50</v>
      </c>
      <c s="34" t="s">
        <v>240</v>
      </c>
      <c s="34" t="s">
        <v>839</v>
      </c>
      <c s="35" t="s">
        <v>48</v>
      </c>
      <c s="6" t="s">
        <v>840</v>
      </c>
      <c s="36" t="s">
        <v>109</v>
      </c>
      <c s="37">
        <v>10</v>
      </c>
      <c s="36">
        <v>0</v>
      </c>
      <c s="36">
        <f>ROUND(G243*H243,6)</f>
      </c>
      <c r="L243" s="38">
        <v>0</v>
      </c>
      <c s="32">
        <f>ROUND(ROUND(L243,2)*ROUND(G243,3),2)</f>
      </c>
      <c s="36" t="s">
        <v>74</v>
      </c>
      <c>
        <f>(M243*21)/100</f>
      </c>
      <c t="s">
        <v>28</v>
      </c>
    </row>
    <row r="244" spans="1:5" ht="12.75">
      <c r="A244" s="35" t="s">
        <v>55</v>
      </c>
      <c r="E244" s="39" t="s">
        <v>5</v>
      </c>
    </row>
    <row r="245" spans="1:5" ht="12.75">
      <c r="A245" s="35" t="s">
        <v>57</v>
      </c>
      <c r="E245" s="40" t="s">
        <v>606</v>
      </c>
    </row>
    <row r="246" spans="1:5" ht="12.75">
      <c r="A246" t="s">
        <v>58</v>
      </c>
      <c r="E246" s="39" t="s">
        <v>607</v>
      </c>
    </row>
    <row r="247" spans="1:16" ht="12.75">
      <c r="A247" t="s">
        <v>50</v>
      </c>
      <c s="34" t="s">
        <v>243</v>
      </c>
      <c s="34" t="s">
        <v>734</v>
      </c>
      <c s="35" t="s">
        <v>48</v>
      </c>
      <c s="6" t="s">
        <v>735</v>
      </c>
      <c s="36" t="s">
        <v>109</v>
      </c>
      <c s="37">
        <v>5</v>
      </c>
      <c s="36">
        <v>0</v>
      </c>
      <c s="36">
        <f>ROUND(G247*H247,6)</f>
      </c>
      <c r="L247" s="38">
        <v>0</v>
      </c>
      <c s="32">
        <f>ROUND(ROUND(L247,2)*ROUND(G247,3),2)</f>
      </c>
      <c s="36" t="s">
        <v>74</v>
      </c>
      <c>
        <f>(M247*21)/100</f>
      </c>
      <c t="s">
        <v>28</v>
      </c>
    </row>
    <row r="248" spans="1:5" ht="12.75">
      <c r="A248" s="35" t="s">
        <v>55</v>
      </c>
      <c r="E248" s="39" t="s">
        <v>5</v>
      </c>
    </row>
    <row r="249" spans="1:5" ht="12.75">
      <c r="A249" s="35" t="s">
        <v>57</v>
      </c>
      <c r="E249" s="40" t="s">
        <v>606</v>
      </c>
    </row>
    <row r="250" spans="1:5" ht="12.75">
      <c r="A250" t="s">
        <v>58</v>
      </c>
      <c r="E250" s="39" t="s">
        <v>607</v>
      </c>
    </row>
    <row r="251" spans="1:16" ht="12.75">
      <c r="A251" t="s">
        <v>50</v>
      </c>
      <c s="34" t="s">
        <v>247</v>
      </c>
      <c s="34" t="s">
        <v>736</v>
      </c>
      <c s="35" t="s">
        <v>48</v>
      </c>
      <c s="6" t="s">
        <v>737</v>
      </c>
      <c s="36" t="s">
        <v>109</v>
      </c>
      <c s="37">
        <v>5</v>
      </c>
      <c s="36">
        <v>0</v>
      </c>
      <c s="36">
        <f>ROUND(G251*H251,6)</f>
      </c>
      <c r="L251" s="38">
        <v>0</v>
      </c>
      <c s="32">
        <f>ROUND(ROUND(L251,2)*ROUND(G251,3),2)</f>
      </c>
      <c s="36" t="s">
        <v>74</v>
      </c>
      <c>
        <f>(M251*21)/100</f>
      </c>
      <c t="s">
        <v>28</v>
      </c>
    </row>
    <row r="252" spans="1:5" ht="12.75">
      <c r="A252" s="35" t="s">
        <v>55</v>
      </c>
      <c r="E252" s="39" t="s">
        <v>5</v>
      </c>
    </row>
    <row r="253" spans="1:5" ht="12.75">
      <c r="A253" s="35" t="s">
        <v>57</v>
      </c>
      <c r="E253" s="40" t="s">
        <v>606</v>
      </c>
    </row>
    <row r="254" spans="1:5" ht="12.75">
      <c r="A254" t="s">
        <v>58</v>
      </c>
      <c r="E254" s="39" t="s">
        <v>607</v>
      </c>
    </row>
    <row r="255" spans="1:16" ht="12.75">
      <c r="A255" t="s">
        <v>50</v>
      </c>
      <c s="34" t="s">
        <v>250</v>
      </c>
      <c s="34" t="s">
        <v>841</v>
      </c>
      <c s="35" t="s">
        <v>48</v>
      </c>
      <c s="6" t="s">
        <v>842</v>
      </c>
      <c s="36" t="s">
        <v>109</v>
      </c>
      <c s="37">
        <v>4</v>
      </c>
      <c s="36">
        <v>0</v>
      </c>
      <c s="36">
        <f>ROUND(G255*H255,6)</f>
      </c>
      <c r="L255" s="38">
        <v>0</v>
      </c>
      <c s="32">
        <f>ROUND(ROUND(L255,2)*ROUND(G255,3),2)</f>
      </c>
      <c s="36" t="s">
        <v>74</v>
      </c>
      <c>
        <f>(M255*21)/100</f>
      </c>
      <c t="s">
        <v>28</v>
      </c>
    </row>
    <row r="256" spans="1:5" ht="12.75">
      <c r="A256" s="35" t="s">
        <v>55</v>
      </c>
      <c r="E256" s="39" t="s">
        <v>5</v>
      </c>
    </row>
    <row r="257" spans="1:5" ht="12.75">
      <c r="A257" s="35" t="s">
        <v>57</v>
      </c>
      <c r="E257" s="40" t="s">
        <v>606</v>
      </c>
    </row>
    <row r="258" spans="1:5" ht="12.75">
      <c r="A258" t="s">
        <v>58</v>
      </c>
      <c r="E258" s="39" t="s">
        <v>607</v>
      </c>
    </row>
    <row r="259" spans="1:16" ht="12.75">
      <c r="A259" t="s">
        <v>50</v>
      </c>
      <c s="34" t="s">
        <v>253</v>
      </c>
      <c s="34" t="s">
        <v>738</v>
      </c>
      <c s="35" t="s">
        <v>48</v>
      </c>
      <c s="6" t="s">
        <v>739</v>
      </c>
      <c s="36" t="s">
        <v>109</v>
      </c>
      <c s="37">
        <v>4</v>
      </c>
      <c s="36">
        <v>0</v>
      </c>
      <c s="36">
        <f>ROUND(G259*H259,6)</f>
      </c>
      <c r="L259" s="38">
        <v>0</v>
      </c>
      <c s="32">
        <f>ROUND(ROUND(L259,2)*ROUND(G259,3),2)</f>
      </c>
      <c s="36" t="s">
        <v>74</v>
      </c>
      <c>
        <f>(M259*21)/100</f>
      </c>
      <c t="s">
        <v>28</v>
      </c>
    </row>
    <row r="260" spans="1:5" ht="12.75">
      <c r="A260" s="35" t="s">
        <v>55</v>
      </c>
      <c r="E260" s="39" t="s">
        <v>5</v>
      </c>
    </row>
    <row r="261" spans="1:5" ht="12.75">
      <c r="A261" s="35" t="s">
        <v>57</v>
      </c>
      <c r="E261" s="40" t="s">
        <v>606</v>
      </c>
    </row>
    <row r="262" spans="1:5" ht="12.75">
      <c r="A262" t="s">
        <v>58</v>
      </c>
      <c r="E262" s="39" t="s">
        <v>607</v>
      </c>
    </row>
    <row r="263" spans="1:16" ht="12.75">
      <c r="A263" t="s">
        <v>50</v>
      </c>
      <c s="34" t="s">
        <v>256</v>
      </c>
      <c s="34" t="s">
        <v>740</v>
      </c>
      <c s="35" t="s">
        <v>48</v>
      </c>
      <c s="6" t="s">
        <v>741</v>
      </c>
      <c s="36" t="s">
        <v>109</v>
      </c>
      <c s="37">
        <v>4</v>
      </c>
      <c s="36">
        <v>0</v>
      </c>
      <c s="36">
        <f>ROUND(G263*H263,6)</f>
      </c>
      <c r="L263" s="38">
        <v>0</v>
      </c>
      <c s="32">
        <f>ROUND(ROUND(L263,2)*ROUND(G263,3),2)</f>
      </c>
      <c s="36" t="s">
        <v>74</v>
      </c>
      <c>
        <f>(M263*21)/100</f>
      </c>
      <c t="s">
        <v>28</v>
      </c>
    </row>
    <row r="264" spans="1:5" ht="12.75">
      <c r="A264" s="35" t="s">
        <v>55</v>
      </c>
      <c r="E264" s="39" t="s">
        <v>5</v>
      </c>
    </row>
    <row r="265" spans="1:5" ht="12.75">
      <c r="A265" s="35" t="s">
        <v>57</v>
      </c>
      <c r="E265" s="40" t="s">
        <v>606</v>
      </c>
    </row>
    <row r="266" spans="1:5" ht="12.75">
      <c r="A266" t="s">
        <v>58</v>
      </c>
      <c r="E266" s="39" t="s">
        <v>607</v>
      </c>
    </row>
    <row r="267" spans="1:16" ht="12.75">
      <c r="A267" t="s">
        <v>50</v>
      </c>
      <c s="34" t="s">
        <v>259</v>
      </c>
      <c s="34" t="s">
        <v>843</v>
      </c>
      <c s="35" t="s">
        <v>48</v>
      </c>
      <c s="6" t="s">
        <v>844</v>
      </c>
      <c s="36" t="s">
        <v>109</v>
      </c>
      <c s="37">
        <v>2</v>
      </c>
      <c s="36">
        <v>0</v>
      </c>
      <c s="36">
        <f>ROUND(G267*H267,6)</f>
      </c>
      <c r="L267" s="38">
        <v>0</v>
      </c>
      <c s="32">
        <f>ROUND(ROUND(L267,2)*ROUND(G267,3),2)</f>
      </c>
      <c s="36" t="s">
        <v>74</v>
      </c>
      <c>
        <f>(M267*21)/100</f>
      </c>
      <c t="s">
        <v>28</v>
      </c>
    </row>
    <row r="268" spans="1:5" ht="12.75">
      <c r="A268" s="35" t="s">
        <v>55</v>
      </c>
      <c r="E268" s="39" t="s">
        <v>5</v>
      </c>
    </row>
    <row r="269" spans="1:5" ht="12.75">
      <c r="A269" s="35" t="s">
        <v>57</v>
      </c>
      <c r="E269" s="40" t="s">
        <v>606</v>
      </c>
    </row>
    <row r="270" spans="1:5" ht="12.75">
      <c r="A270" t="s">
        <v>58</v>
      </c>
      <c r="E270" s="39" t="s">
        <v>607</v>
      </c>
    </row>
    <row r="271" spans="1:16" ht="12.75">
      <c r="A271" t="s">
        <v>50</v>
      </c>
      <c s="34" t="s">
        <v>262</v>
      </c>
      <c s="34" t="s">
        <v>742</v>
      </c>
      <c s="35" t="s">
        <v>48</v>
      </c>
      <c s="6" t="s">
        <v>743</v>
      </c>
      <c s="36" t="s">
        <v>109</v>
      </c>
      <c s="37">
        <v>1</v>
      </c>
      <c s="36">
        <v>0</v>
      </c>
      <c s="36">
        <f>ROUND(G271*H271,6)</f>
      </c>
      <c r="L271" s="38">
        <v>0</v>
      </c>
      <c s="32">
        <f>ROUND(ROUND(L271,2)*ROUND(G271,3),2)</f>
      </c>
      <c s="36" t="s">
        <v>74</v>
      </c>
      <c>
        <f>(M271*21)/100</f>
      </c>
      <c t="s">
        <v>28</v>
      </c>
    </row>
    <row r="272" spans="1:5" ht="12.75">
      <c r="A272" s="35" t="s">
        <v>55</v>
      </c>
      <c r="E272" s="39" t="s">
        <v>5</v>
      </c>
    </row>
    <row r="273" spans="1:5" ht="12.75">
      <c r="A273" s="35" t="s">
        <v>57</v>
      </c>
      <c r="E273" s="40" t="s">
        <v>606</v>
      </c>
    </row>
    <row r="274" spans="1:5" ht="12.75">
      <c r="A274" t="s">
        <v>58</v>
      </c>
      <c r="E274" s="39" t="s">
        <v>607</v>
      </c>
    </row>
    <row r="275" spans="1:16" ht="12.75">
      <c r="A275" t="s">
        <v>50</v>
      </c>
      <c s="34" t="s">
        <v>265</v>
      </c>
      <c s="34" t="s">
        <v>744</v>
      </c>
      <c s="35" t="s">
        <v>48</v>
      </c>
      <c s="6" t="s">
        <v>745</v>
      </c>
      <c s="36" t="s">
        <v>109</v>
      </c>
      <c s="37">
        <v>1</v>
      </c>
      <c s="36">
        <v>0</v>
      </c>
      <c s="36">
        <f>ROUND(G275*H275,6)</f>
      </c>
      <c r="L275" s="38">
        <v>0</v>
      </c>
      <c s="32">
        <f>ROUND(ROUND(L275,2)*ROUND(G275,3),2)</f>
      </c>
      <c s="36" t="s">
        <v>74</v>
      </c>
      <c>
        <f>(M275*21)/100</f>
      </c>
      <c t="s">
        <v>28</v>
      </c>
    </row>
    <row r="276" spans="1:5" ht="12.75">
      <c r="A276" s="35" t="s">
        <v>55</v>
      </c>
      <c r="E276" s="39" t="s">
        <v>5</v>
      </c>
    </row>
    <row r="277" spans="1:5" ht="12.75">
      <c r="A277" s="35" t="s">
        <v>57</v>
      </c>
      <c r="E277" s="40" t="s">
        <v>606</v>
      </c>
    </row>
    <row r="278" spans="1:5" ht="12.75">
      <c r="A278" t="s">
        <v>58</v>
      </c>
      <c r="E278" s="39" t="s">
        <v>607</v>
      </c>
    </row>
    <row r="279" spans="1:16" ht="12.75">
      <c r="A279" t="s">
        <v>50</v>
      </c>
      <c s="34" t="s">
        <v>268</v>
      </c>
      <c s="34" t="s">
        <v>750</v>
      </c>
      <c s="35" t="s">
        <v>48</v>
      </c>
      <c s="6" t="s">
        <v>751</v>
      </c>
      <c s="36" t="s">
        <v>109</v>
      </c>
      <c s="37">
        <v>5</v>
      </c>
      <c s="36">
        <v>0</v>
      </c>
      <c s="36">
        <f>ROUND(G279*H279,6)</f>
      </c>
      <c r="L279" s="38">
        <v>0</v>
      </c>
      <c s="32">
        <f>ROUND(ROUND(L279,2)*ROUND(G279,3),2)</f>
      </c>
      <c s="36" t="s">
        <v>74</v>
      </c>
      <c>
        <f>(M279*21)/100</f>
      </c>
      <c t="s">
        <v>28</v>
      </c>
    </row>
    <row r="280" spans="1:5" ht="12.75">
      <c r="A280" s="35" t="s">
        <v>55</v>
      </c>
      <c r="E280" s="39" t="s">
        <v>5</v>
      </c>
    </row>
    <row r="281" spans="1:5" ht="12.75">
      <c r="A281" s="35" t="s">
        <v>57</v>
      </c>
      <c r="E281" s="40" t="s">
        <v>606</v>
      </c>
    </row>
    <row r="282" spans="1:5" ht="12.75">
      <c r="A282" t="s">
        <v>58</v>
      </c>
      <c r="E282" s="39" t="s">
        <v>607</v>
      </c>
    </row>
    <row r="283" spans="1:16" ht="12.75">
      <c r="A283" t="s">
        <v>50</v>
      </c>
      <c s="34" t="s">
        <v>271</v>
      </c>
      <c s="34" t="s">
        <v>752</v>
      </c>
      <c s="35" t="s">
        <v>48</v>
      </c>
      <c s="6" t="s">
        <v>753</v>
      </c>
      <c s="36" t="s">
        <v>109</v>
      </c>
      <c s="37">
        <v>5</v>
      </c>
      <c s="36">
        <v>0</v>
      </c>
      <c s="36">
        <f>ROUND(G283*H283,6)</f>
      </c>
      <c r="L283" s="38">
        <v>0</v>
      </c>
      <c s="32">
        <f>ROUND(ROUND(L283,2)*ROUND(G283,3),2)</f>
      </c>
      <c s="36" t="s">
        <v>74</v>
      </c>
      <c>
        <f>(M283*21)/100</f>
      </c>
      <c t="s">
        <v>28</v>
      </c>
    </row>
    <row r="284" spans="1:5" ht="12.75">
      <c r="A284" s="35" t="s">
        <v>55</v>
      </c>
      <c r="E284" s="39" t="s">
        <v>5</v>
      </c>
    </row>
    <row r="285" spans="1:5" ht="12.75">
      <c r="A285" s="35" t="s">
        <v>57</v>
      </c>
      <c r="E285" s="40" t="s">
        <v>606</v>
      </c>
    </row>
    <row r="286" spans="1:5" ht="12.75">
      <c r="A286" t="s">
        <v>58</v>
      </c>
      <c r="E286" s="39" t="s">
        <v>607</v>
      </c>
    </row>
    <row r="287" spans="1:16" ht="12.75">
      <c r="A287" t="s">
        <v>50</v>
      </c>
      <c s="34" t="s">
        <v>274</v>
      </c>
      <c s="34" t="s">
        <v>845</v>
      </c>
      <c s="35" t="s">
        <v>48</v>
      </c>
      <c s="6" t="s">
        <v>846</v>
      </c>
      <c s="36" t="s">
        <v>109</v>
      </c>
      <c s="37">
        <v>2</v>
      </c>
      <c s="36">
        <v>0</v>
      </c>
      <c s="36">
        <f>ROUND(G287*H287,6)</f>
      </c>
      <c r="L287" s="38">
        <v>0</v>
      </c>
      <c s="32">
        <f>ROUND(ROUND(L287,2)*ROUND(G287,3),2)</f>
      </c>
      <c s="36" t="s">
        <v>74</v>
      </c>
      <c>
        <f>(M287*21)/100</f>
      </c>
      <c t="s">
        <v>28</v>
      </c>
    </row>
    <row r="288" spans="1:5" ht="12.75">
      <c r="A288" s="35" t="s">
        <v>55</v>
      </c>
      <c r="E288" s="39" t="s">
        <v>5</v>
      </c>
    </row>
    <row r="289" spans="1:5" ht="12.75">
      <c r="A289" s="35" t="s">
        <v>57</v>
      </c>
      <c r="E289" s="40" t="s">
        <v>606</v>
      </c>
    </row>
    <row r="290" spans="1:5" ht="12.75">
      <c r="A290" t="s">
        <v>58</v>
      </c>
      <c r="E290" s="39" t="s">
        <v>607</v>
      </c>
    </row>
    <row r="291" spans="1:16" ht="12.75">
      <c r="A291" t="s">
        <v>50</v>
      </c>
      <c s="34" t="s">
        <v>277</v>
      </c>
      <c s="34" t="s">
        <v>754</v>
      </c>
      <c s="35" t="s">
        <v>48</v>
      </c>
      <c s="6" t="s">
        <v>755</v>
      </c>
      <c s="36" t="s">
        <v>109</v>
      </c>
      <c s="37">
        <v>14</v>
      </c>
      <c s="36">
        <v>0</v>
      </c>
      <c s="36">
        <f>ROUND(G291*H291,6)</f>
      </c>
      <c r="L291" s="38">
        <v>0</v>
      </c>
      <c s="32">
        <f>ROUND(ROUND(L291,2)*ROUND(G291,3),2)</f>
      </c>
      <c s="36" t="s">
        <v>74</v>
      </c>
      <c>
        <f>(M291*21)/100</f>
      </c>
      <c t="s">
        <v>28</v>
      </c>
    </row>
    <row r="292" spans="1:5" ht="12.75">
      <c r="A292" s="35" t="s">
        <v>55</v>
      </c>
      <c r="E292" s="39" t="s">
        <v>5</v>
      </c>
    </row>
    <row r="293" spans="1:5" ht="12.75">
      <c r="A293" s="35" t="s">
        <v>57</v>
      </c>
      <c r="E293" s="40" t="s">
        <v>606</v>
      </c>
    </row>
    <row r="294" spans="1:5" ht="12.75">
      <c r="A294" t="s">
        <v>58</v>
      </c>
      <c r="E294" s="39" t="s">
        <v>607</v>
      </c>
    </row>
    <row r="295" spans="1:16" ht="12.75">
      <c r="A295" t="s">
        <v>50</v>
      </c>
      <c s="34" t="s">
        <v>280</v>
      </c>
      <c s="34" t="s">
        <v>756</v>
      </c>
      <c s="35" t="s">
        <v>48</v>
      </c>
      <c s="6" t="s">
        <v>757</v>
      </c>
      <c s="36" t="s">
        <v>109</v>
      </c>
      <c s="37">
        <v>14</v>
      </c>
      <c s="36">
        <v>0</v>
      </c>
      <c s="36">
        <f>ROUND(G295*H295,6)</f>
      </c>
      <c r="L295" s="38">
        <v>0</v>
      </c>
      <c s="32">
        <f>ROUND(ROUND(L295,2)*ROUND(G295,3),2)</f>
      </c>
      <c s="36" t="s">
        <v>74</v>
      </c>
      <c>
        <f>(M295*21)/100</f>
      </c>
      <c t="s">
        <v>28</v>
      </c>
    </row>
    <row r="296" spans="1:5" ht="12.75">
      <c r="A296" s="35" t="s">
        <v>55</v>
      </c>
      <c r="E296" s="39" t="s">
        <v>5</v>
      </c>
    </row>
    <row r="297" spans="1:5" ht="12.75">
      <c r="A297" s="35" t="s">
        <v>57</v>
      </c>
      <c r="E297" s="40" t="s">
        <v>606</v>
      </c>
    </row>
    <row r="298" spans="1:5" ht="12.75">
      <c r="A298" t="s">
        <v>58</v>
      </c>
      <c r="E298" s="39" t="s">
        <v>607</v>
      </c>
    </row>
    <row r="299" spans="1:16" ht="12.75">
      <c r="A299" t="s">
        <v>50</v>
      </c>
      <c s="34" t="s">
        <v>283</v>
      </c>
      <c s="34" t="s">
        <v>758</v>
      </c>
      <c s="35" t="s">
        <v>48</v>
      </c>
      <c s="6" t="s">
        <v>759</v>
      </c>
      <c s="36" t="s">
        <v>109</v>
      </c>
      <c s="37">
        <v>140</v>
      </c>
      <c s="36">
        <v>0</v>
      </c>
      <c s="36">
        <f>ROUND(G299*H299,6)</f>
      </c>
      <c r="L299" s="38">
        <v>0</v>
      </c>
      <c s="32">
        <f>ROUND(ROUND(L299,2)*ROUND(G299,3),2)</f>
      </c>
      <c s="36" t="s">
        <v>74</v>
      </c>
      <c>
        <f>(M299*21)/100</f>
      </c>
      <c t="s">
        <v>28</v>
      </c>
    </row>
    <row r="300" spans="1:5" ht="12.75">
      <c r="A300" s="35" t="s">
        <v>55</v>
      </c>
      <c r="E300" s="39" t="s">
        <v>5</v>
      </c>
    </row>
    <row r="301" spans="1:5" ht="12.75">
      <c r="A301" s="35" t="s">
        <v>57</v>
      </c>
      <c r="E301" s="40" t="s">
        <v>606</v>
      </c>
    </row>
    <row r="302" spans="1:5" ht="12.75">
      <c r="A302" t="s">
        <v>58</v>
      </c>
      <c r="E302" s="39" t="s">
        <v>607</v>
      </c>
    </row>
    <row r="303" spans="1:16" ht="12.75">
      <c r="A303" t="s">
        <v>50</v>
      </c>
      <c s="34" t="s">
        <v>286</v>
      </c>
      <c s="34" t="s">
        <v>760</v>
      </c>
      <c s="35" t="s">
        <v>48</v>
      </c>
      <c s="6" t="s">
        <v>761</v>
      </c>
      <c s="36" t="s">
        <v>109</v>
      </c>
      <c s="37">
        <v>140</v>
      </c>
      <c s="36">
        <v>0</v>
      </c>
      <c s="36">
        <f>ROUND(G303*H303,6)</f>
      </c>
      <c r="L303" s="38">
        <v>0</v>
      </c>
      <c s="32">
        <f>ROUND(ROUND(L303,2)*ROUND(G303,3),2)</f>
      </c>
      <c s="36" t="s">
        <v>74</v>
      </c>
      <c>
        <f>(M303*21)/100</f>
      </c>
      <c t="s">
        <v>28</v>
      </c>
    </row>
    <row r="304" spans="1:5" ht="12.75">
      <c r="A304" s="35" t="s">
        <v>55</v>
      </c>
      <c r="E304" s="39" t="s">
        <v>5</v>
      </c>
    </row>
    <row r="305" spans="1:5" ht="12.75">
      <c r="A305" s="35" t="s">
        <v>57</v>
      </c>
      <c r="E305" s="40" t="s">
        <v>606</v>
      </c>
    </row>
    <row r="306" spans="1:5" ht="12.75">
      <c r="A306" t="s">
        <v>58</v>
      </c>
      <c r="E306" s="39" t="s">
        <v>607</v>
      </c>
    </row>
    <row r="307" spans="1:16" ht="12.75">
      <c r="A307" t="s">
        <v>50</v>
      </c>
      <c s="34" t="s">
        <v>289</v>
      </c>
      <c s="34" t="s">
        <v>762</v>
      </c>
      <c s="35" t="s">
        <v>48</v>
      </c>
      <c s="6" t="s">
        <v>763</v>
      </c>
      <c s="36" t="s">
        <v>109</v>
      </c>
      <c s="37">
        <v>5</v>
      </c>
      <c s="36">
        <v>0</v>
      </c>
      <c s="36">
        <f>ROUND(G307*H307,6)</f>
      </c>
      <c r="L307" s="38">
        <v>0</v>
      </c>
      <c s="32">
        <f>ROUND(ROUND(L307,2)*ROUND(G307,3),2)</f>
      </c>
      <c s="36" t="s">
        <v>74</v>
      </c>
      <c>
        <f>(M307*21)/100</f>
      </c>
      <c t="s">
        <v>28</v>
      </c>
    </row>
    <row r="308" spans="1:5" ht="12.75">
      <c r="A308" s="35" t="s">
        <v>55</v>
      </c>
      <c r="E308" s="39" t="s">
        <v>5</v>
      </c>
    </row>
    <row r="309" spans="1:5" ht="12.75">
      <c r="A309" s="35" t="s">
        <v>57</v>
      </c>
      <c r="E309" s="40" t="s">
        <v>606</v>
      </c>
    </row>
    <row r="310" spans="1:5" ht="12.75">
      <c r="A310" t="s">
        <v>58</v>
      </c>
      <c r="E310" s="39" t="s">
        <v>607</v>
      </c>
    </row>
    <row r="311" spans="1:16" ht="12.75">
      <c r="A311" t="s">
        <v>50</v>
      </c>
      <c s="34" t="s">
        <v>292</v>
      </c>
      <c s="34" t="s">
        <v>764</v>
      </c>
      <c s="35" t="s">
        <v>48</v>
      </c>
      <c s="6" t="s">
        <v>765</v>
      </c>
      <c s="36" t="s">
        <v>109</v>
      </c>
      <c s="37">
        <v>5</v>
      </c>
      <c s="36">
        <v>0</v>
      </c>
      <c s="36">
        <f>ROUND(G311*H311,6)</f>
      </c>
      <c r="L311" s="38">
        <v>0</v>
      </c>
      <c s="32">
        <f>ROUND(ROUND(L311,2)*ROUND(G311,3),2)</f>
      </c>
      <c s="36" t="s">
        <v>74</v>
      </c>
      <c>
        <f>(M311*21)/100</f>
      </c>
      <c t="s">
        <v>28</v>
      </c>
    </row>
    <row r="312" spans="1:5" ht="12.75">
      <c r="A312" s="35" t="s">
        <v>55</v>
      </c>
      <c r="E312" s="39" t="s">
        <v>5</v>
      </c>
    </row>
    <row r="313" spans="1:5" ht="12.75">
      <c r="A313" s="35" t="s">
        <v>57</v>
      </c>
      <c r="E313" s="40" t="s">
        <v>606</v>
      </c>
    </row>
    <row r="314" spans="1:5" ht="12.75">
      <c r="A314" t="s">
        <v>58</v>
      </c>
      <c r="E314" s="39" t="s">
        <v>607</v>
      </c>
    </row>
    <row r="315" spans="1:16" ht="12.75">
      <c r="A315" t="s">
        <v>50</v>
      </c>
      <c s="34" t="s">
        <v>295</v>
      </c>
      <c s="34" t="s">
        <v>766</v>
      </c>
      <c s="35" t="s">
        <v>48</v>
      </c>
      <c s="6" t="s">
        <v>767</v>
      </c>
      <c s="36" t="s">
        <v>109</v>
      </c>
      <c s="37">
        <v>5</v>
      </c>
      <c s="36">
        <v>0</v>
      </c>
      <c s="36">
        <f>ROUND(G315*H315,6)</f>
      </c>
      <c r="L315" s="38">
        <v>0</v>
      </c>
      <c s="32">
        <f>ROUND(ROUND(L315,2)*ROUND(G315,3),2)</f>
      </c>
      <c s="36" t="s">
        <v>74</v>
      </c>
      <c>
        <f>(M315*21)/100</f>
      </c>
      <c t="s">
        <v>28</v>
      </c>
    </row>
    <row r="316" spans="1:5" ht="12.75">
      <c r="A316" s="35" t="s">
        <v>55</v>
      </c>
      <c r="E316" s="39" t="s">
        <v>5</v>
      </c>
    </row>
    <row r="317" spans="1:5" ht="12.75">
      <c r="A317" s="35" t="s">
        <v>57</v>
      </c>
      <c r="E317" s="40" t="s">
        <v>606</v>
      </c>
    </row>
    <row r="318" spans="1:5" ht="12.75">
      <c r="A318" t="s">
        <v>58</v>
      </c>
      <c r="E318" s="39" t="s">
        <v>607</v>
      </c>
    </row>
    <row r="319" spans="1:16" ht="12.75">
      <c r="A319" t="s">
        <v>50</v>
      </c>
      <c s="34" t="s">
        <v>298</v>
      </c>
      <c s="34" t="s">
        <v>768</v>
      </c>
      <c s="35" t="s">
        <v>48</v>
      </c>
      <c s="6" t="s">
        <v>769</v>
      </c>
      <c s="36" t="s">
        <v>109</v>
      </c>
      <c s="37">
        <v>5</v>
      </c>
      <c s="36">
        <v>0</v>
      </c>
      <c s="36">
        <f>ROUND(G319*H319,6)</f>
      </c>
      <c r="L319" s="38">
        <v>0</v>
      </c>
      <c s="32">
        <f>ROUND(ROUND(L319,2)*ROUND(G319,3),2)</f>
      </c>
      <c s="36" t="s">
        <v>74</v>
      </c>
      <c>
        <f>(M319*21)/100</f>
      </c>
      <c t="s">
        <v>28</v>
      </c>
    </row>
    <row r="320" spans="1:5" ht="12.75">
      <c r="A320" s="35" t="s">
        <v>55</v>
      </c>
      <c r="E320" s="39" t="s">
        <v>5</v>
      </c>
    </row>
    <row r="321" spans="1:5" ht="12.75">
      <c r="A321" s="35" t="s">
        <v>57</v>
      </c>
      <c r="E321" s="40" t="s">
        <v>606</v>
      </c>
    </row>
    <row r="322" spans="1:5" ht="12.75">
      <c r="A322" t="s">
        <v>58</v>
      </c>
      <c r="E322" s="39" t="s">
        <v>607</v>
      </c>
    </row>
    <row r="323" spans="1:16" ht="12.75">
      <c r="A323" t="s">
        <v>50</v>
      </c>
      <c s="34" t="s">
        <v>301</v>
      </c>
      <c s="34" t="s">
        <v>770</v>
      </c>
      <c s="35" t="s">
        <v>48</v>
      </c>
      <c s="6" t="s">
        <v>771</v>
      </c>
      <c s="36" t="s">
        <v>109</v>
      </c>
      <c s="37">
        <v>10</v>
      </c>
      <c s="36">
        <v>0</v>
      </c>
      <c s="36">
        <f>ROUND(G323*H323,6)</f>
      </c>
      <c r="L323" s="38">
        <v>0</v>
      </c>
      <c s="32">
        <f>ROUND(ROUND(L323,2)*ROUND(G323,3),2)</f>
      </c>
      <c s="36" t="s">
        <v>74</v>
      </c>
      <c>
        <f>(M323*21)/100</f>
      </c>
      <c t="s">
        <v>28</v>
      </c>
    </row>
    <row r="324" spans="1:5" ht="12.75">
      <c r="A324" s="35" t="s">
        <v>55</v>
      </c>
      <c r="E324" s="39" t="s">
        <v>5</v>
      </c>
    </row>
    <row r="325" spans="1:5" ht="12.75">
      <c r="A325" s="35" t="s">
        <v>57</v>
      </c>
      <c r="E325" s="40" t="s">
        <v>606</v>
      </c>
    </row>
    <row r="326" spans="1:5" ht="12.75">
      <c r="A326" t="s">
        <v>58</v>
      </c>
      <c r="E326" s="39" t="s">
        <v>607</v>
      </c>
    </row>
    <row r="327" spans="1:16" ht="12.75">
      <c r="A327" t="s">
        <v>50</v>
      </c>
      <c s="34" t="s">
        <v>304</v>
      </c>
      <c s="34" t="s">
        <v>772</v>
      </c>
      <c s="35" t="s">
        <v>48</v>
      </c>
      <c s="6" t="s">
        <v>773</v>
      </c>
      <c s="36" t="s">
        <v>109</v>
      </c>
      <c s="37">
        <v>2</v>
      </c>
      <c s="36">
        <v>0</v>
      </c>
      <c s="36">
        <f>ROUND(G327*H327,6)</f>
      </c>
      <c r="L327" s="38">
        <v>0</v>
      </c>
      <c s="32">
        <f>ROUND(ROUND(L327,2)*ROUND(G327,3),2)</f>
      </c>
      <c s="36" t="s">
        <v>74</v>
      </c>
      <c>
        <f>(M327*21)/100</f>
      </c>
      <c t="s">
        <v>28</v>
      </c>
    </row>
    <row r="328" spans="1:5" ht="12.75">
      <c r="A328" s="35" t="s">
        <v>55</v>
      </c>
      <c r="E328" s="39" t="s">
        <v>5</v>
      </c>
    </row>
    <row r="329" spans="1:5" ht="12.75">
      <c r="A329" s="35" t="s">
        <v>57</v>
      </c>
      <c r="E329" s="40" t="s">
        <v>606</v>
      </c>
    </row>
    <row r="330" spans="1:5" ht="12.75">
      <c r="A330" t="s">
        <v>58</v>
      </c>
      <c r="E330" s="39" t="s">
        <v>607</v>
      </c>
    </row>
    <row r="331" spans="1:16" ht="12.75">
      <c r="A331" t="s">
        <v>50</v>
      </c>
      <c s="34" t="s">
        <v>307</v>
      </c>
      <c s="34" t="s">
        <v>774</v>
      </c>
      <c s="35" t="s">
        <v>48</v>
      </c>
      <c s="6" t="s">
        <v>775</v>
      </c>
      <c s="36" t="s">
        <v>109</v>
      </c>
      <c s="37">
        <v>10</v>
      </c>
      <c s="36">
        <v>0</v>
      </c>
      <c s="36">
        <f>ROUND(G331*H331,6)</f>
      </c>
      <c r="L331" s="38">
        <v>0</v>
      </c>
      <c s="32">
        <f>ROUND(ROUND(L331,2)*ROUND(G331,3),2)</f>
      </c>
      <c s="36" t="s">
        <v>74</v>
      </c>
      <c>
        <f>(M331*21)/100</f>
      </c>
      <c t="s">
        <v>28</v>
      </c>
    </row>
    <row r="332" spans="1:5" ht="12.75">
      <c r="A332" s="35" t="s">
        <v>55</v>
      </c>
      <c r="E332" s="39" t="s">
        <v>5</v>
      </c>
    </row>
    <row r="333" spans="1:5" ht="12.75">
      <c r="A333" s="35" t="s">
        <v>57</v>
      </c>
      <c r="E333" s="40" t="s">
        <v>606</v>
      </c>
    </row>
    <row r="334" spans="1:5" ht="12.75">
      <c r="A334" t="s">
        <v>58</v>
      </c>
      <c r="E334" s="39" t="s">
        <v>607</v>
      </c>
    </row>
    <row r="335" spans="1:16" ht="25.5">
      <c r="A335" t="s">
        <v>50</v>
      </c>
      <c s="34" t="s">
        <v>310</v>
      </c>
      <c s="34" t="s">
        <v>776</v>
      </c>
      <c s="35" t="s">
        <v>48</v>
      </c>
      <c s="6" t="s">
        <v>777</v>
      </c>
      <c s="36" t="s">
        <v>79</v>
      </c>
      <c s="37">
        <v>50</v>
      </c>
      <c s="36">
        <v>0</v>
      </c>
      <c s="36">
        <f>ROUND(G335*H335,6)</f>
      </c>
      <c r="L335" s="38">
        <v>0</v>
      </c>
      <c s="32">
        <f>ROUND(ROUND(L335,2)*ROUND(G335,3),2)</f>
      </c>
      <c s="36" t="s">
        <v>74</v>
      </c>
      <c>
        <f>(M335*21)/100</f>
      </c>
      <c t="s">
        <v>28</v>
      </c>
    </row>
    <row r="336" spans="1:5" ht="12.75">
      <c r="A336" s="35" t="s">
        <v>55</v>
      </c>
      <c r="E336" s="39" t="s">
        <v>5</v>
      </c>
    </row>
    <row r="337" spans="1:5" ht="12.75">
      <c r="A337" s="35" t="s">
        <v>57</v>
      </c>
      <c r="E337" s="40" t="s">
        <v>606</v>
      </c>
    </row>
    <row r="338" spans="1:5" ht="12.75">
      <c r="A338" t="s">
        <v>58</v>
      </c>
      <c r="E338" s="39" t="s">
        <v>607</v>
      </c>
    </row>
    <row r="339" spans="1:16" ht="25.5">
      <c r="A339" t="s">
        <v>50</v>
      </c>
      <c s="34" t="s">
        <v>313</v>
      </c>
      <c s="34" t="s">
        <v>778</v>
      </c>
      <c s="35" t="s">
        <v>48</v>
      </c>
      <c s="6" t="s">
        <v>779</v>
      </c>
      <c s="36" t="s">
        <v>109</v>
      </c>
      <c s="37">
        <v>20</v>
      </c>
      <c s="36">
        <v>0</v>
      </c>
      <c s="36">
        <f>ROUND(G339*H339,6)</f>
      </c>
      <c r="L339" s="38">
        <v>0</v>
      </c>
      <c s="32">
        <f>ROUND(ROUND(L339,2)*ROUND(G339,3),2)</f>
      </c>
      <c s="36" t="s">
        <v>74</v>
      </c>
      <c>
        <f>(M339*21)/100</f>
      </c>
      <c t="s">
        <v>28</v>
      </c>
    </row>
    <row r="340" spans="1:5" ht="12.75">
      <c r="A340" s="35" t="s">
        <v>55</v>
      </c>
      <c r="E340" s="39" t="s">
        <v>5</v>
      </c>
    </row>
    <row r="341" spans="1:5" ht="12.75">
      <c r="A341" s="35" t="s">
        <v>57</v>
      </c>
      <c r="E341" s="40" t="s">
        <v>606</v>
      </c>
    </row>
    <row r="342" spans="1:5" ht="12.75">
      <c r="A342" t="s">
        <v>58</v>
      </c>
      <c r="E342" s="39" t="s">
        <v>607</v>
      </c>
    </row>
    <row r="343" spans="1:16" ht="12.75">
      <c r="A343" t="s">
        <v>50</v>
      </c>
      <c s="34" t="s">
        <v>316</v>
      </c>
      <c s="34" t="s">
        <v>780</v>
      </c>
      <c s="35" t="s">
        <v>48</v>
      </c>
      <c s="6" t="s">
        <v>781</v>
      </c>
      <c s="36" t="s">
        <v>79</v>
      </c>
      <c s="37">
        <v>125</v>
      </c>
      <c s="36">
        <v>0</v>
      </c>
      <c s="36">
        <f>ROUND(G343*H343,6)</f>
      </c>
      <c r="L343" s="38">
        <v>0</v>
      </c>
      <c s="32">
        <f>ROUND(ROUND(L343,2)*ROUND(G343,3),2)</f>
      </c>
      <c s="36" t="s">
        <v>74</v>
      </c>
      <c>
        <f>(M343*21)/100</f>
      </c>
      <c t="s">
        <v>28</v>
      </c>
    </row>
    <row r="344" spans="1:5" ht="12.75">
      <c r="A344" s="35" t="s">
        <v>55</v>
      </c>
      <c r="E344" s="39" t="s">
        <v>5</v>
      </c>
    </row>
    <row r="345" spans="1:5" ht="12.75">
      <c r="A345" s="35" t="s">
        <v>57</v>
      </c>
      <c r="E345" s="40" t="s">
        <v>606</v>
      </c>
    </row>
    <row r="346" spans="1:5" ht="12.75">
      <c r="A346" t="s">
        <v>58</v>
      </c>
      <c r="E346" s="39" t="s">
        <v>607</v>
      </c>
    </row>
    <row r="347" spans="1:16" ht="12.75">
      <c r="A347" t="s">
        <v>50</v>
      </c>
      <c s="34" t="s">
        <v>319</v>
      </c>
      <c s="34" t="s">
        <v>782</v>
      </c>
      <c s="35" t="s">
        <v>48</v>
      </c>
      <c s="6" t="s">
        <v>783</v>
      </c>
      <c s="36" t="s">
        <v>79</v>
      </c>
      <c s="37">
        <v>125</v>
      </c>
      <c s="36">
        <v>0</v>
      </c>
      <c s="36">
        <f>ROUND(G347*H347,6)</f>
      </c>
      <c r="L347" s="38">
        <v>0</v>
      </c>
      <c s="32">
        <f>ROUND(ROUND(L347,2)*ROUND(G347,3),2)</f>
      </c>
      <c s="36" t="s">
        <v>74</v>
      </c>
      <c>
        <f>(M347*21)/100</f>
      </c>
      <c t="s">
        <v>28</v>
      </c>
    </row>
    <row r="348" spans="1:5" ht="12.75">
      <c r="A348" s="35" t="s">
        <v>55</v>
      </c>
      <c r="E348" s="39" t="s">
        <v>5</v>
      </c>
    </row>
    <row r="349" spans="1:5" ht="12.75">
      <c r="A349" s="35" t="s">
        <v>57</v>
      </c>
      <c r="E349" s="40" t="s">
        <v>606</v>
      </c>
    </row>
    <row r="350" spans="1:5" ht="12.75">
      <c r="A350" t="s">
        <v>58</v>
      </c>
      <c r="E350" s="39" t="s">
        <v>607</v>
      </c>
    </row>
    <row r="351" spans="1:16" ht="12.75">
      <c r="A351" t="s">
        <v>50</v>
      </c>
      <c s="34" t="s">
        <v>322</v>
      </c>
      <c s="34" t="s">
        <v>784</v>
      </c>
      <c s="35" t="s">
        <v>48</v>
      </c>
      <c s="6" t="s">
        <v>847</v>
      </c>
      <c s="36" t="s">
        <v>109</v>
      </c>
      <c s="37">
        <v>8</v>
      </c>
      <c s="36">
        <v>0</v>
      </c>
      <c s="36">
        <f>ROUND(G351*H351,6)</f>
      </c>
      <c r="L351" s="38">
        <v>0</v>
      </c>
      <c s="32">
        <f>ROUND(ROUND(L351,2)*ROUND(G351,3),2)</f>
      </c>
      <c s="36" t="s">
        <v>74</v>
      </c>
      <c>
        <f>(M351*21)/100</f>
      </c>
      <c t="s">
        <v>28</v>
      </c>
    </row>
    <row r="352" spans="1:5" ht="12.75">
      <c r="A352" s="35" t="s">
        <v>55</v>
      </c>
      <c r="E352" s="39" t="s">
        <v>5</v>
      </c>
    </row>
    <row r="353" spans="1:5" ht="12.75">
      <c r="A353" s="35" t="s">
        <v>57</v>
      </c>
      <c r="E353" s="40" t="s">
        <v>606</v>
      </c>
    </row>
    <row r="354" spans="1:5" ht="12.75">
      <c r="A354" t="s">
        <v>58</v>
      </c>
      <c r="E354" s="39" t="s">
        <v>607</v>
      </c>
    </row>
    <row r="355" spans="1:16" ht="12.75">
      <c r="A355" t="s">
        <v>50</v>
      </c>
      <c s="34" t="s">
        <v>325</v>
      </c>
      <c s="34" t="s">
        <v>848</v>
      </c>
      <c s="35" t="s">
        <v>48</v>
      </c>
      <c s="6" t="s">
        <v>849</v>
      </c>
      <c s="36" t="s">
        <v>109</v>
      </c>
      <c s="37">
        <v>5</v>
      </c>
      <c s="36">
        <v>0</v>
      </c>
      <c s="36">
        <f>ROUND(G355*H355,6)</f>
      </c>
      <c r="L355" s="38">
        <v>0</v>
      </c>
      <c s="32">
        <f>ROUND(ROUND(L355,2)*ROUND(G355,3),2)</f>
      </c>
      <c s="36" t="s">
        <v>74</v>
      </c>
      <c>
        <f>(M355*21)/100</f>
      </c>
      <c t="s">
        <v>28</v>
      </c>
    </row>
    <row r="356" spans="1:5" ht="12.75">
      <c r="A356" s="35" t="s">
        <v>55</v>
      </c>
      <c r="E356" s="39" t="s">
        <v>5</v>
      </c>
    </row>
    <row r="357" spans="1:5" ht="12.75">
      <c r="A357" s="35" t="s">
        <v>57</v>
      </c>
      <c r="E357" s="40" t="s">
        <v>606</v>
      </c>
    </row>
    <row r="358" spans="1:5" ht="12.75">
      <c r="A358" t="s">
        <v>58</v>
      </c>
      <c r="E358" s="39" t="s">
        <v>607</v>
      </c>
    </row>
    <row r="359" spans="1:16" ht="12.75">
      <c r="A359" t="s">
        <v>50</v>
      </c>
      <c s="34" t="s">
        <v>328</v>
      </c>
      <c s="34" t="s">
        <v>786</v>
      </c>
      <c s="35" t="s">
        <v>48</v>
      </c>
      <c s="6" t="s">
        <v>787</v>
      </c>
      <c s="36" t="s">
        <v>109</v>
      </c>
      <c s="37">
        <v>4</v>
      </c>
      <c s="36">
        <v>0</v>
      </c>
      <c s="36">
        <f>ROUND(G359*H359,6)</f>
      </c>
      <c r="L359" s="38">
        <v>0</v>
      </c>
      <c s="32">
        <f>ROUND(ROUND(L359,2)*ROUND(G359,3),2)</f>
      </c>
      <c s="36" t="s">
        <v>74</v>
      </c>
      <c>
        <f>(M359*21)/100</f>
      </c>
      <c t="s">
        <v>28</v>
      </c>
    </row>
    <row r="360" spans="1:5" ht="12.75">
      <c r="A360" s="35" t="s">
        <v>55</v>
      </c>
      <c r="E360" s="39" t="s">
        <v>5</v>
      </c>
    </row>
    <row r="361" spans="1:5" ht="12.75">
      <c r="A361" s="35" t="s">
        <v>57</v>
      </c>
      <c r="E361" s="40" t="s">
        <v>606</v>
      </c>
    </row>
    <row r="362" spans="1:5" ht="12.75">
      <c r="A362" t="s">
        <v>58</v>
      </c>
      <c r="E362" s="39" t="s">
        <v>607</v>
      </c>
    </row>
    <row r="363" spans="1:16" ht="12.75">
      <c r="A363" t="s">
        <v>50</v>
      </c>
      <c s="34" t="s">
        <v>331</v>
      </c>
      <c s="34" t="s">
        <v>788</v>
      </c>
      <c s="35" t="s">
        <v>48</v>
      </c>
      <c s="6" t="s">
        <v>789</v>
      </c>
      <c s="36" t="s">
        <v>109</v>
      </c>
      <c s="37">
        <v>4</v>
      </c>
      <c s="36">
        <v>0</v>
      </c>
      <c s="36">
        <f>ROUND(G363*H363,6)</f>
      </c>
      <c r="L363" s="38">
        <v>0</v>
      </c>
      <c s="32">
        <f>ROUND(ROUND(L363,2)*ROUND(G363,3),2)</f>
      </c>
      <c s="36" t="s">
        <v>74</v>
      </c>
      <c>
        <f>(M363*21)/100</f>
      </c>
      <c t="s">
        <v>28</v>
      </c>
    </row>
    <row r="364" spans="1:5" ht="12.75">
      <c r="A364" s="35" t="s">
        <v>55</v>
      </c>
      <c r="E364" s="39" t="s">
        <v>5</v>
      </c>
    </row>
    <row r="365" spans="1:5" ht="12.75">
      <c r="A365" s="35" t="s">
        <v>57</v>
      </c>
      <c r="E365" s="40" t="s">
        <v>606</v>
      </c>
    </row>
    <row r="366" spans="1:5" ht="12.75">
      <c r="A366" t="s">
        <v>58</v>
      </c>
      <c r="E366" s="39" t="s">
        <v>607</v>
      </c>
    </row>
    <row r="367" spans="1:16" ht="12.75">
      <c r="A367" t="s">
        <v>50</v>
      </c>
      <c s="34" t="s">
        <v>334</v>
      </c>
      <c s="34" t="s">
        <v>790</v>
      </c>
      <c s="35" t="s">
        <v>48</v>
      </c>
      <c s="6" t="s">
        <v>791</v>
      </c>
      <c s="36" t="s">
        <v>109</v>
      </c>
      <c s="37">
        <v>14</v>
      </c>
      <c s="36">
        <v>0</v>
      </c>
      <c s="36">
        <f>ROUND(G367*H367,6)</f>
      </c>
      <c r="L367" s="38">
        <v>0</v>
      </c>
      <c s="32">
        <f>ROUND(ROUND(L367,2)*ROUND(G367,3),2)</f>
      </c>
      <c s="36" t="s">
        <v>74</v>
      </c>
      <c>
        <f>(M367*21)/100</f>
      </c>
      <c t="s">
        <v>28</v>
      </c>
    </row>
    <row r="368" spans="1:5" ht="12.75">
      <c r="A368" s="35" t="s">
        <v>55</v>
      </c>
      <c r="E368" s="39" t="s">
        <v>5</v>
      </c>
    </row>
    <row r="369" spans="1:5" ht="12.75">
      <c r="A369" s="35" t="s">
        <v>57</v>
      </c>
      <c r="E369" s="40" t="s">
        <v>606</v>
      </c>
    </row>
    <row r="370" spans="1:5" ht="12.75">
      <c r="A370" t="s">
        <v>58</v>
      </c>
      <c r="E370" s="39" t="s">
        <v>607</v>
      </c>
    </row>
    <row r="371" spans="1:16" ht="12.75">
      <c r="A371" t="s">
        <v>50</v>
      </c>
      <c s="34" t="s">
        <v>337</v>
      </c>
      <c s="34" t="s">
        <v>792</v>
      </c>
      <c s="35" t="s">
        <v>48</v>
      </c>
      <c s="6" t="s">
        <v>793</v>
      </c>
      <c s="36" t="s">
        <v>109</v>
      </c>
      <c s="37">
        <v>1</v>
      </c>
      <c s="36">
        <v>0</v>
      </c>
      <c s="36">
        <f>ROUND(G371*H371,6)</f>
      </c>
      <c r="L371" s="38">
        <v>0</v>
      </c>
      <c s="32">
        <f>ROUND(ROUND(L371,2)*ROUND(G371,3),2)</f>
      </c>
      <c s="36" t="s">
        <v>74</v>
      </c>
      <c>
        <f>(M371*21)/100</f>
      </c>
      <c t="s">
        <v>28</v>
      </c>
    </row>
    <row r="372" spans="1:5" ht="12.75">
      <c r="A372" s="35" t="s">
        <v>55</v>
      </c>
      <c r="E372" s="39" t="s">
        <v>5</v>
      </c>
    </row>
    <row r="373" spans="1:5" ht="12.75">
      <c r="A373" s="35" t="s">
        <v>57</v>
      </c>
      <c r="E373" s="40" t="s">
        <v>606</v>
      </c>
    </row>
    <row r="374" spans="1:5" ht="12.75">
      <c r="A374" t="s">
        <v>58</v>
      </c>
      <c r="E374" s="39" t="s">
        <v>607</v>
      </c>
    </row>
    <row r="375" spans="1:16" ht="12.75">
      <c r="A375" t="s">
        <v>50</v>
      </c>
      <c s="34" t="s">
        <v>340</v>
      </c>
      <c s="34" t="s">
        <v>794</v>
      </c>
      <c s="35" t="s">
        <v>48</v>
      </c>
      <c s="6" t="s">
        <v>795</v>
      </c>
      <c s="36" t="s">
        <v>109</v>
      </c>
      <c s="37">
        <v>1</v>
      </c>
      <c s="36">
        <v>0</v>
      </c>
      <c s="36">
        <f>ROUND(G375*H375,6)</f>
      </c>
      <c r="L375" s="38">
        <v>0</v>
      </c>
      <c s="32">
        <f>ROUND(ROUND(L375,2)*ROUND(G375,3),2)</f>
      </c>
      <c s="36" t="s">
        <v>74</v>
      </c>
      <c>
        <f>(M375*21)/100</f>
      </c>
      <c t="s">
        <v>28</v>
      </c>
    </row>
    <row r="376" spans="1:5" ht="12.75">
      <c r="A376" s="35" t="s">
        <v>55</v>
      </c>
      <c r="E376" s="39" t="s">
        <v>5</v>
      </c>
    </row>
    <row r="377" spans="1:5" ht="12.75">
      <c r="A377" s="35" t="s">
        <v>57</v>
      </c>
      <c r="E377" s="40" t="s">
        <v>606</v>
      </c>
    </row>
    <row r="378" spans="1:5" ht="12.75">
      <c r="A378" t="s">
        <v>58</v>
      </c>
      <c r="E378" s="39" t="s">
        <v>607</v>
      </c>
    </row>
    <row r="379" spans="1:16" ht="12.75">
      <c r="A379" t="s">
        <v>50</v>
      </c>
      <c s="34" t="s">
        <v>343</v>
      </c>
      <c s="34" t="s">
        <v>850</v>
      </c>
      <c s="35" t="s">
        <v>48</v>
      </c>
      <c s="6" t="s">
        <v>851</v>
      </c>
      <c s="36" t="s">
        <v>109</v>
      </c>
      <c s="37">
        <v>1</v>
      </c>
      <c s="36">
        <v>0</v>
      </c>
      <c s="36">
        <f>ROUND(G379*H379,6)</f>
      </c>
      <c r="L379" s="38">
        <v>0</v>
      </c>
      <c s="32">
        <f>ROUND(ROUND(L379,2)*ROUND(G379,3),2)</f>
      </c>
      <c s="36" t="s">
        <v>74</v>
      </c>
      <c>
        <f>(M379*21)/100</f>
      </c>
      <c t="s">
        <v>28</v>
      </c>
    </row>
    <row r="380" spans="1:5" ht="12.75">
      <c r="A380" s="35" t="s">
        <v>55</v>
      </c>
      <c r="E380" s="39" t="s">
        <v>5</v>
      </c>
    </row>
    <row r="381" spans="1:5" ht="12.75">
      <c r="A381" s="35" t="s">
        <v>57</v>
      </c>
      <c r="E381" s="40" t="s">
        <v>606</v>
      </c>
    </row>
    <row r="382" spans="1:5" ht="12.75">
      <c r="A382" t="s">
        <v>58</v>
      </c>
      <c r="E382" s="39" t="s">
        <v>607</v>
      </c>
    </row>
    <row r="383" spans="1:16" ht="12.75">
      <c r="A383" t="s">
        <v>50</v>
      </c>
      <c s="34" t="s">
        <v>346</v>
      </c>
      <c s="34" t="s">
        <v>796</v>
      </c>
      <c s="35" t="s">
        <v>48</v>
      </c>
      <c s="6" t="s">
        <v>797</v>
      </c>
      <c s="36" t="s">
        <v>109</v>
      </c>
      <c s="37">
        <v>4</v>
      </c>
      <c s="36">
        <v>0</v>
      </c>
      <c s="36">
        <f>ROUND(G383*H383,6)</f>
      </c>
      <c r="L383" s="38">
        <v>0</v>
      </c>
      <c s="32">
        <f>ROUND(ROUND(L383,2)*ROUND(G383,3),2)</f>
      </c>
      <c s="36" t="s">
        <v>74</v>
      </c>
      <c>
        <f>(M383*21)/100</f>
      </c>
      <c t="s">
        <v>28</v>
      </c>
    </row>
    <row r="384" spans="1:5" ht="12.75">
      <c r="A384" s="35" t="s">
        <v>55</v>
      </c>
      <c r="E384" s="39" t="s">
        <v>5</v>
      </c>
    </row>
    <row r="385" spans="1:5" ht="12.75">
      <c r="A385" s="35" t="s">
        <v>57</v>
      </c>
      <c r="E385" s="40" t="s">
        <v>606</v>
      </c>
    </row>
    <row r="386" spans="1:5" ht="12.75">
      <c r="A386" t="s">
        <v>58</v>
      </c>
      <c r="E386" s="39" t="s">
        <v>607</v>
      </c>
    </row>
    <row r="387" spans="1:16" ht="12.75">
      <c r="A387" t="s">
        <v>50</v>
      </c>
      <c s="34" t="s">
        <v>349</v>
      </c>
      <c s="34" t="s">
        <v>798</v>
      </c>
      <c s="35" t="s">
        <v>48</v>
      </c>
      <c s="6" t="s">
        <v>799</v>
      </c>
      <c s="36" t="s">
        <v>109</v>
      </c>
      <c s="37">
        <v>120</v>
      </c>
      <c s="36">
        <v>0</v>
      </c>
      <c s="36">
        <f>ROUND(G387*H387,6)</f>
      </c>
      <c r="L387" s="38">
        <v>0</v>
      </c>
      <c s="32">
        <f>ROUND(ROUND(L387,2)*ROUND(G387,3),2)</f>
      </c>
      <c s="36" t="s">
        <v>74</v>
      </c>
      <c>
        <f>(M387*21)/100</f>
      </c>
      <c t="s">
        <v>28</v>
      </c>
    </row>
    <row r="388" spans="1:5" ht="12.75">
      <c r="A388" s="35" t="s">
        <v>55</v>
      </c>
      <c r="E388" s="39" t="s">
        <v>5</v>
      </c>
    </row>
    <row r="389" spans="1:5" ht="12.75">
      <c r="A389" s="35" t="s">
        <v>57</v>
      </c>
      <c r="E389" s="40" t="s">
        <v>606</v>
      </c>
    </row>
    <row r="390" spans="1:5" ht="12.75">
      <c r="A390" t="s">
        <v>58</v>
      </c>
      <c r="E390" s="39" t="s">
        <v>607</v>
      </c>
    </row>
    <row r="391" spans="1:16" ht="25.5">
      <c r="A391" t="s">
        <v>50</v>
      </c>
      <c s="34" t="s">
        <v>352</v>
      </c>
      <c s="34" t="s">
        <v>800</v>
      </c>
      <c s="35" t="s">
        <v>48</v>
      </c>
      <c s="6" t="s">
        <v>801</v>
      </c>
      <c s="36" t="s">
        <v>109</v>
      </c>
      <c s="37">
        <v>30</v>
      </c>
      <c s="36">
        <v>0</v>
      </c>
      <c s="36">
        <f>ROUND(G391*H391,6)</f>
      </c>
      <c r="L391" s="38">
        <v>0</v>
      </c>
      <c s="32">
        <f>ROUND(ROUND(L391,2)*ROUND(G391,3),2)</f>
      </c>
      <c s="36" t="s">
        <v>74</v>
      </c>
      <c>
        <f>(M391*21)/100</f>
      </c>
      <c t="s">
        <v>28</v>
      </c>
    </row>
    <row r="392" spans="1:5" ht="12.75">
      <c r="A392" s="35" t="s">
        <v>55</v>
      </c>
      <c r="E392" s="39" t="s">
        <v>5</v>
      </c>
    </row>
    <row r="393" spans="1:5" ht="12.75">
      <c r="A393" s="35" t="s">
        <v>57</v>
      </c>
      <c r="E393" s="40" t="s">
        <v>606</v>
      </c>
    </row>
    <row r="394" spans="1:5" ht="12.75">
      <c r="A394" t="s">
        <v>58</v>
      </c>
      <c r="E394" s="39" t="s">
        <v>607</v>
      </c>
    </row>
    <row r="395" spans="1:16" ht="25.5">
      <c r="A395" t="s">
        <v>50</v>
      </c>
      <c s="34" t="s">
        <v>355</v>
      </c>
      <c s="34" t="s">
        <v>802</v>
      </c>
      <c s="35" t="s">
        <v>48</v>
      </c>
      <c s="6" t="s">
        <v>803</v>
      </c>
      <c s="36" t="s">
        <v>493</v>
      </c>
      <c s="37">
        <v>30</v>
      </c>
      <c s="36">
        <v>0</v>
      </c>
      <c s="36">
        <f>ROUND(G395*H395,6)</f>
      </c>
      <c r="L395" s="38">
        <v>0</v>
      </c>
      <c s="32">
        <f>ROUND(ROUND(L395,2)*ROUND(G395,3),2)</f>
      </c>
      <c s="36" t="s">
        <v>74</v>
      </c>
      <c>
        <f>(M395*21)/100</f>
      </c>
      <c t="s">
        <v>28</v>
      </c>
    </row>
    <row r="396" spans="1:5" ht="12.75">
      <c r="A396" s="35" t="s">
        <v>55</v>
      </c>
      <c r="E396" s="39" t="s">
        <v>5</v>
      </c>
    </row>
    <row r="397" spans="1:5" ht="12.75">
      <c r="A397" s="35" t="s">
        <v>57</v>
      </c>
      <c r="E397" s="40" t="s">
        <v>606</v>
      </c>
    </row>
    <row r="398" spans="1:5" ht="12.75">
      <c r="A398" t="s">
        <v>58</v>
      </c>
      <c r="E398" s="39" t="s">
        <v>607</v>
      </c>
    </row>
    <row r="399" spans="1:16" ht="12.75">
      <c r="A399" t="s">
        <v>50</v>
      </c>
      <c s="34" t="s">
        <v>358</v>
      </c>
      <c s="34" t="s">
        <v>510</v>
      </c>
      <c s="35" t="s">
        <v>48</v>
      </c>
      <c s="6" t="s">
        <v>511</v>
      </c>
      <c s="36" t="s">
        <v>512</v>
      </c>
      <c s="37">
        <v>48</v>
      </c>
      <c s="36">
        <v>0</v>
      </c>
      <c s="36">
        <f>ROUND(G399*H399,6)</f>
      </c>
      <c r="L399" s="38">
        <v>0</v>
      </c>
      <c s="32">
        <f>ROUND(ROUND(L399,2)*ROUND(G399,3),2)</f>
      </c>
      <c s="36" t="s">
        <v>74</v>
      </c>
      <c>
        <f>(M399*21)/100</f>
      </c>
      <c t="s">
        <v>28</v>
      </c>
    </row>
    <row r="400" spans="1:5" ht="12.75">
      <c r="A400" s="35" t="s">
        <v>55</v>
      </c>
      <c r="E400" s="39" t="s">
        <v>5</v>
      </c>
    </row>
    <row r="401" spans="1:5" ht="12.75">
      <c r="A401" s="35" t="s">
        <v>57</v>
      </c>
      <c r="E401" s="40" t="s">
        <v>606</v>
      </c>
    </row>
    <row r="402" spans="1:5" ht="12.75">
      <c r="A402" t="s">
        <v>58</v>
      </c>
      <c r="E402" s="39" t="s">
        <v>607</v>
      </c>
    </row>
    <row r="403" spans="1:16" ht="12.75">
      <c r="A403" t="s">
        <v>50</v>
      </c>
      <c s="34" t="s">
        <v>361</v>
      </c>
      <c s="34" t="s">
        <v>514</v>
      </c>
      <c s="35" t="s">
        <v>48</v>
      </c>
      <c s="6" t="s">
        <v>515</v>
      </c>
      <c s="36" t="s">
        <v>109</v>
      </c>
      <c s="37">
        <v>80</v>
      </c>
      <c s="36">
        <v>0</v>
      </c>
      <c s="36">
        <f>ROUND(G403*H403,6)</f>
      </c>
      <c r="L403" s="38">
        <v>0</v>
      </c>
      <c s="32">
        <f>ROUND(ROUND(L403,2)*ROUND(G403,3),2)</f>
      </c>
      <c s="36" t="s">
        <v>74</v>
      </c>
      <c>
        <f>(M403*21)/100</f>
      </c>
      <c t="s">
        <v>28</v>
      </c>
    </row>
    <row r="404" spans="1:5" ht="12.75">
      <c r="A404" s="35" t="s">
        <v>55</v>
      </c>
      <c r="E404" s="39" t="s">
        <v>5</v>
      </c>
    </row>
    <row r="405" spans="1:5" ht="12.75">
      <c r="A405" s="35" t="s">
        <v>57</v>
      </c>
      <c r="E405" s="40" t="s">
        <v>606</v>
      </c>
    </row>
    <row r="406" spans="1:5" ht="12.75">
      <c r="A406" t="s">
        <v>58</v>
      </c>
      <c r="E406" s="39" t="s">
        <v>607</v>
      </c>
    </row>
    <row r="407" spans="1:16" ht="12.75">
      <c r="A407" t="s">
        <v>50</v>
      </c>
      <c s="34" t="s">
        <v>364</v>
      </c>
      <c s="34" t="s">
        <v>517</v>
      </c>
      <c s="35" t="s">
        <v>48</v>
      </c>
      <c s="6" t="s">
        <v>518</v>
      </c>
      <c s="36" t="s">
        <v>109</v>
      </c>
      <c s="37">
        <v>80</v>
      </c>
      <c s="36">
        <v>0</v>
      </c>
      <c s="36">
        <f>ROUND(G407*H407,6)</f>
      </c>
      <c r="L407" s="38">
        <v>0</v>
      </c>
      <c s="32">
        <f>ROUND(ROUND(L407,2)*ROUND(G407,3),2)</f>
      </c>
      <c s="36" t="s">
        <v>74</v>
      </c>
      <c>
        <f>(M407*21)/100</f>
      </c>
      <c t="s">
        <v>28</v>
      </c>
    </row>
    <row r="408" spans="1:5" ht="12.75">
      <c r="A408" s="35" t="s">
        <v>55</v>
      </c>
      <c r="E408" s="39" t="s">
        <v>5</v>
      </c>
    </row>
    <row r="409" spans="1:5" ht="12.75">
      <c r="A409" s="35" t="s">
        <v>57</v>
      </c>
      <c r="E409" s="40" t="s">
        <v>606</v>
      </c>
    </row>
    <row r="410" spans="1:5" ht="12.75">
      <c r="A410" t="s">
        <v>58</v>
      </c>
      <c r="E410" s="39" t="s">
        <v>607</v>
      </c>
    </row>
    <row r="411" spans="1:16" ht="12.75">
      <c r="A411" t="s">
        <v>50</v>
      </c>
      <c s="34" t="s">
        <v>367</v>
      </c>
      <c s="34" t="s">
        <v>804</v>
      </c>
      <c s="35" t="s">
        <v>48</v>
      </c>
      <c s="6" t="s">
        <v>805</v>
      </c>
      <c s="36" t="s">
        <v>109</v>
      </c>
      <c s="37">
        <v>6</v>
      </c>
      <c s="36">
        <v>0</v>
      </c>
      <c s="36">
        <f>ROUND(G411*H411,6)</f>
      </c>
      <c r="L411" s="38">
        <v>0</v>
      </c>
      <c s="32">
        <f>ROUND(ROUND(L411,2)*ROUND(G411,3),2)</f>
      </c>
      <c s="36" t="s">
        <v>74</v>
      </c>
      <c>
        <f>(M411*21)/100</f>
      </c>
      <c t="s">
        <v>28</v>
      </c>
    </row>
    <row r="412" spans="1:5" ht="12.75">
      <c r="A412" s="35" t="s">
        <v>55</v>
      </c>
      <c r="E412" s="39" t="s">
        <v>5</v>
      </c>
    </row>
    <row r="413" spans="1:5" ht="12.75">
      <c r="A413" s="35" t="s">
        <v>57</v>
      </c>
      <c r="E413" s="40" t="s">
        <v>606</v>
      </c>
    </row>
    <row r="414" spans="1:5" ht="12.75">
      <c r="A414" t="s">
        <v>58</v>
      </c>
      <c r="E414" s="39" t="s">
        <v>607</v>
      </c>
    </row>
    <row r="415" spans="1:16" ht="12.75">
      <c r="A415" t="s">
        <v>50</v>
      </c>
      <c s="34" t="s">
        <v>370</v>
      </c>
      <c s="34" t="s">
        <v>806</v>
      </c>
      <c s="35" t="s">
        <v>48</v>
      </c>
      <c s="6" t="s">
        <v>807</v>
      </c>
      <c s="36" t="s">
        <v>109</v>
      </c>
      <c s="37">
        <v>6</v>
      </c>
      <c s="36">
        <v>0</v>
      </c>
      <c s="36">
        <f>ROUND(G415*H415,6)</f>
      </c>
      <c r="L415" s="38">
        <v>0</v>
      </c>
      <c s="32">
        <f>ROUND(ROUND(L415,2)*ROUND(G415,3),2)</f>
      </c>
      <c s="36" t="s">
        <v>74</v>
      </c>
      <c>
        <f>(M415*21)/100</f>
      </c>
      <c t="s">
        <v>28</v>
      </c>
    </row>
    <row r="416" spans="1:5" ht="12.75">
      <c r="A416" s="35" t="s">
        <v>55</v>
      </c>
      <c r="E416" s="39" t="s">
        <v>5</v>
      </c>
    </row>
    <row r="417" spans="1:5" ht="12.75">
      <c r="A417" s="35" t="s">
        <v>57</v>
      </c>
      <c r="E417" s="40" t="s">
        <v>606</v>
      </c>
    </row>
    <row r="418" spans="1:5" ht="12.75">
      <c r="A418" t="s">
        <v>58</v>
      </c>
      <c r="E418" s="39" t="s">
        <v>607</v>
      </c>
    </row>
    <row r="419" spans="1:16" ht="12.75">
      <c r="A419" t="s">
        <v>50</v>
      </c>
      <c s="34" t="s">
        <v>373</v>
      </c>
      <c s="34" t="s">
        <v>808</v>
      </c>
      <c s="35" t="s">
        <v>48</v>
      </c>
      <c s="6" t="s">
        <v>809</v>
      </c>
      <c s="36" t="s">
        <v>109</v>
      </c>
      <c s="37">
        <v>6</v>
      </c>
      <c s="36">
        <v>0</v>
      </c>
      <c s="36">
        <f>ROUND(G419*H419,6)</f>
      </c>
      <c r="L419" s="38">
        <v>0</v>
      </c>
      <c s="32">
        <f>ROUND(ROUND(L419,2)*ROUND(G419,3),2)</f>
      </c>
      <c s="36" t="s">
        <v>74</v>
      </c>
      <c>
        <f>(M419*21)/100</f>
      </c>
      <c t="s">
        <v>28</v>
      </c>
    </row>
    <row r="420" spans="1:5" ht="12.75">
      <c r="A420" s="35" t="s">
        <v>55</v>
      </c>
      <c r="E420" s="39" t="s">
        <v>5</v>
      </c>
    </row>
    <row r="421" spans="1:5" ht="12.75">
      <c r="A421" s="35" t="s">
        <v>57</v>
      </c>
      <c r="E421" s="40" t="s">
        <v>606</v>
      </c>
    </row>
    <row r="422" spans="1:5" ht="12.75">
      <c r="A422" t="s">
        <v>58</v>
      </c>
      <c r="E422" s="39" t="s">
        <v>607</v>
      </c>
    </row>
    <row r="423" spans="1:16" ht="12.75">
      <c r="A423" t="s">
        <v>50</v>
      </c>
      <c s="34" t="s">
        <v>376</v>
      </c>
      <c s="34" t="s">
        <v>810</v>
      </c>
      <c s="35" t="s">
        <v>48</v>
      </c>
      <c s="6" t="s">
        <v>811</v>
      </c>
      <c s="36" t="s">
        <v>109</v>
      </c>
      <c s="37">
        <v>6</v>
      </c>
      <c s="36">
        <v>0</v>
      </c>
      <c s="36">
        <f>ROUND(G423*H423,6)</f>
      </c>
      <c r="L423" s="38">
        <v>0</v>
      </c>
      <c s="32">
        <f>ROUND(ROUND(L423,2)*ROUND(G423,3),2)</f>
      </c>
      <c s="36" t="s">
        <v>74</v>
      </c>
      <c>
        <f>(M423*21)/100</f>
      </c>
      <c t="s">
        <v>28</v>
      </c>
    </row>
    <row r="424" spans="1:5" ht="12.75">
      <c r="A424" s="35" t="s">
        <v>55</v>
      </c>
      <c r="E424" s="39" t="s">
        <v>5</v>
      </c>
    </row>
    <row r="425" spans="1:5" ht="12.75">
      <c r="A425" s="35" t="s">
        <v>57</v>
      </c>
      <c r="E425" s="40" t="s">
        <v>606</v>
      </c>
    </row>
    <row r="426" spans="1:5" ht="12.75">
      <c r="A426" t="s">
        <v>58</v>
      </c>
      <c r="E426" s="39" t="s">
        <v>607</v>
      </c>
    </row>
    <row r="427" spans="1:16" ht="12.75">
      <c r="A427" t="s">
        <v>50</v>
      </c>
      <c s="34" t="s">
        <v>379</v>
      </c>
      <c s="34" t="s">
        <v>852</v>
      </c>
      <c s="35" t="s">
        <v>48</v>
      </c>
      <c s="6" t="s">
        <v>853</v>
      </c>
      <c s="36" t="s">
        <v>109</v>
      </c>
      <c s="37">
        <v>6</v>
      </c>
      <c s="36">
        <v>0</v>
      </c>
      <c s="36">
        <f>ROUND(G427*H427,6)</f>
      </c>
      <c r="L427" s="38">
        <v>0</v>
      </c>
      <c s="32">
        <f>ROUND(ROUND(L427,2)*ROUND(G427,3),2)</f>
      </c>
      <c s="36" t="s">
        <v>74</v>
      </c>
      <c>
        <f>(M427*21)/100</f>
      </c>
      <c t="s">
        <v>28</v>
      </c>
    </row>
    <row r="428" spans="1:5" ht="12.75">
      <c r="A428" s="35" t="s">
        <v>55</v>
      </c>
      <c r="E428" s="39" t="s">
        <v>5</v>
      </c>
    </row>
    <row r="429" spans="1:5" ht="12.75">
      <c r="A429" s="35" t="s">
        <v>57</v>
      </c>
      <c r="E429" s="40" t="s">
        <v>606</v>
      </c>
    </row>
    <row r="430" spans="1:5" ht="12.75">
      <c r="A430" t="s">
        <v>58</v>
      </c>
      <c r="E430" s="39" t="s">
        <v>607</v>
      </c>
    </row>
    <row r="431" spans="1:16" ht="12.75">
      <c r="A431" t="s">
        <v>50</v>
      </c>
      <c s="34" t="s">
        <v>382</v>
      </c>
      <c s="34" t="s">
        <v>812</v>
      </c>
      <c s="35" t="s">
        <v>48</v>
      </c>
      <c s="6" t="s">
        <v>813</v>
      </c>
      <c s="36" t="s">
        <v>79</v>
      </c>
      <c s="37">
        <v>650</v>
      </c>
      <c s="36">
        <v>0</v>
      </c>
      <c s="36">
        <f>ROUND(G431*H431,6)</f>
      </c>
      <c r="L431" s="38">
        <v>0</v>
      </c>
      <c s="32">
        <f>ROUND(ROUND(L431,2)*ROUND(G431,3),2)</f>
      </c>
      <c s="36" t="s">
        <v>654</v>
      </c>
      <c>
        <f>(M431*21)/100</f>
      </c>
      <c t="s">
        <v>28</v>
      </c>
    </row>
    <row r="432" spans="1:5" ht="12.75">
      <c r="A432" s="35" t="s">
        <v>55</v>
      </c>
      <c r="E432" s="39" t="s">
        <v>5</v>
      </c>
    </row>
    <row r="433" spans="1:5" ht="12.75">
      <c r="A433" s="35" t="s">
        <v>57</v>
      </c>
      <c r="E433" s="40" t="s">
        <v>606</v>
      </c>
    </row>
    <row r="434" spans="1:5" ht="102">
      <c r="A434" t="s">
        <v>58</v>
      </c>
      <c r="E434" s="39" t="s">
        <v>814</v>
      </c>
    </row>
    <row r="435" spans="1:13" ht="12.75">
      <c r="A435" t="s">
        <v>47</v>
      </c>
      <c r="C435" s="31" t="s">
        <v>26</v>
      </c>
      <c r="E435" s="33" t="s">
        <v>815</v>
      </c>
      <c r="J435" s="32">
        <f>0</f>
      </c>
      <c s="32">
        <f>0</f>
      </c>
      <c s="32">
        <f>0+L436+L440+L444+L448+L452+L456</f>
      </c>
      <c s="32">
        <f>0+M436+M440+M444+M448+M452+M456</f>
      </c>
    </row>
    <row r="436" spans="1:16" ht="25.5">
      <c r="A436" t="s">
        <v>50</v>
      </c>
      <c s="34" t="s">
        <v>385</v>
      </c>
      <c s="34" t="s">
        <v>51</v>
      </c>
      <c s="35" t="s">
        <v>48</v>
      </c>
      <c s="6" t="s">
        <v>52</v>
      </c>
      <c s="36" t="s">
        <v>53</v>
      </c>
      <c s="37">
        <v>14.96</v>
      </c>
      <c s="36">
        <v>0</v>
      </c>
      <c s="36">
        <f>ROUND(G436*H436,6)</f>
      </c>
      <c r="L436" s="38">
        <v>0</v>
      </c>
      <c s="32">
        <f>ROUND(ROUND(L436,2)*ROUND(G436,3),2)</f>
      </c>
      <c s="36" t="s">
        <v>54</v>
      </c>
      <c>
        <f>(M436*21)/100</f>
      </c>
      <c t="s">
        <v>28</v>
      </c>
    </row>
    <row r="437" spans="1:5" ht="25.5">
      <c r="A437" s="35" t="s">
        <v>55</v>
      </c>
      <c r="E437" s="39" t="s">
        <v>56</v>
      </c>
    </row>
    <row r="438" spans="1:5" ht="12.75">
      <c r="A438" s="35" t="s">
        <v>57</v>
      </c>
      <c r="E438" s="40" t="s">
        <v>5</v>
      </c>
    </row>
    <row r="439" spans="1:5" ht="165.75">
      <c r="A439" t="s">
        <v>58</v>
      </c>
      <c r="E439" s="39" t="s">
        <v>59</v>
      </c>
    </row>
    <row r="440" spans="1:16" ht="25.5">
      <c r="A440" t="s">
        <v>50</v>
      </c>
      <c s="34" t="s">
        <v>388</v>
      </c>
      <c s="34" t="s">
        <v>816</v>
      </c>
      <c s="35" t="s">
        <v>48</v>
      </c>
      <c s="6" t="s">
        <v>817</v>
      </c>
      <c s="36" t="s">
        <v>53</v>
      </c>
      <c s="37">
        <v>0.1</v>
      </c>
      <c s="36">
        <v>0</v>
      </c>
      <c s="36">
        <f>ROUND(G440*H440,6)</f>
      </c>
      <c r="L440" s="38">
        <v>0</v>
      </c>
      <c s="32">
        <f>ROUND(ROUND(L440,2)*ROUND(G440,3),2)</f>
      </c>
      <c s="36" t="s">
        <v>54</v>
      </c>
      <c>
        <f>(M440*21)/100</f>
      </c>
      <c t="s">
        <v>28</v>
      </c>
    </row>
    <row r="441" spans="1:5" ht="25.5">
      <c r="A441" s="35" t="s">
        <v>55</v>
      </c>
      <c r="E441" s="39" t="s">
        <v>56</v>
      </c>
    </row>
    <row r="442" spans="1:5" ht="12.75">
      <c r="A442" s="35" t="s">
        <v>57</v>
      </c>
      <c r="E442" s="40" t="s">
        <v>5</v>
      </c>
    </row>
    <row r="443" spans="1:5" ht="165.75">
      <c r="A443" t="s">
        <v>58</v>
      </c>
      <c r="E443" s="39" t="s">
        <v>59</v>
      </c>
    </row>
    <row r="444" spans="1:16" ht="25.5">
      <c r="A444" t="s">
        <v>50</v>
      </c>
      <c s="34" t="s">
        <v>391</v>
      </c>
      <c s="34" t="s">
        <v>60</v>
      </c>
      <c s="35" t="s">
        <v>48</v>
      </c>
      <c s="6" t="s">
        <v>61</v>
      </c>
      <c s="36" t="s">
        <v>53</v>
      </c>
      <c s="37">
        <v>0.1</v>
      </c>
      <c s="36">
        <v>0</v>
      </c>
      <c s="36">
        <f>ROUND(G444*H444,6)</f>
      </c>
      <c r="L444" s="38">
        <v>0</v>
      </c>
      <c s="32">
        <f>ROUND(ROUND(L444,2)*ROUND(G444,3),2)</f>
      </c>
      <c s="36" t="s">
        <v>54</v>
      </c>
      <c>
        <f>(M444*21)/100</f>
      </c>
      <c t="s">
        <v>28</v>
      </c>
    </row>
    <row r="445" spans="1:5" ht="25.5">
      <c r="A445" s="35" t="s">
        <v>55</v>
      </c>
      <c r="E445" s="39" t="s">
        <v>56</v>
      </c>
    </row>
    <row r="446" spans="1:5" ht="12.75">
      <c r="A446" s="35" t="s">
        <v>57</v>
      </c>
      <c r="E446" s="40" t="s">
        <v>5</v>
      </c>
    </row>
    <row r="447" spans="1:5" ht="165.75">
      <c r="A447" t="s">
        <v>58</v>
      </c>
      <c r="E447" s="39" t="s">
        <v>59</v>
      </c>
    </row>
    <row r="448" spans="1:16" ht="25.5">
      <c r="A448" t="s">
        <v>50</v>
      </c>
      <c s="34" t="s">
        <v>394</v>
      </c>
      <c s="34" t="s">
        <v>818</v>
      </c>
      <c s="35" t="s">
        <v>48</v>
      </c>
      <c s="6" t="s">
        <v>819</v>
      </c>
      <c s="36" t="s">
        <v>53</v>
      </c>
      <c s="37">
        <v>0.1</v>
      </c>
      <c s="36">
        <v>0</v>
      </c>
      <c s="36">
        <f>ROUND(G448*H448,6)</f>
      </c>
      <c r="L448" s="38">
        <v>0</v>
      </c>
      <c s="32">
        <f>ROUND(ROUND(L448,2)*ROUND(G448,3),2)</f>
      </c>
      <c s="36" t="s">
        <v>54</v>
      </c>
      <c>
        <f>(M448*21)/100</f>
      </c>
      <c t="s">
        <v>28</v>
      </c>
    </row>
    <row r="449" spans="1:5" ht="25.5">
      <c r="A449" s="35" t="s">
        <v>55</v>
      </c>
      <c r="E449" s="39" t="s">
        <v>56</v>
      </c>
    </row>
    <row r="450" spans="1:5" ht="12.75">
      <c r="A450" s="35" t="s">
        <v>57</v>
      </c>
      <c r="E450" s="40" t="s">
        <v>5</v>
      </c>
    </row>
    <row r="451" spans="1:5" ht="165.75">
      <c r="A451" t="s">
        <v>58</v>
      </c>
      <c r="E451" s="39" t="s">
        <v>59</v>
      </c>
    </row>
    <row r="452" spans="1:16" ht="25.5">
      <c r="A452" t="s">
        <v>50</v>
      </c>
      <c s="34" t="s">
        <v>397</v>
      </c>
      <c s="34" t="s">
        <v>62</v>
      </c>
      <c s="35" t="s">
        <v>48</v>
      </c>
      <c s="6" t="s">
        <v>63</v>
      </c>
      <c s="36" t="s">
        <v>53</v>
      </c>
      <c s="37">
        <v>3</v>
      </c>
      <c s="36">
        <v>0</v>
      </c>
      <c s="36">
        <f>ROUND(G452*H452,6)</f>
      </c>
      <c r="L452" s="38">
        <v>0</v>
      </c>
      <c s="32">
        <f>ROUND(ROUND(L452,2)*ROUND(G452,3),2)</f>
      </c>
      <c s="36" t="s">
        <v>54</v>
      </c>
      <c>
        <f>(M452*21)/100</f>
      </c>
      <c t="s">
        <v>28</v>
      </c>
    </row>
    <row r="453" spans="1:5" ht="25.5">
      <c r="A453" s="35" t="s">
        <v>55</v>
      </c>
      <c r="E453" s="39" t="s">
        <v>56</v>
      </c>
    </row>
    <row r="454" spans="1:5" ht="12.75">
      <c r="A454" s="35" t="s">
        <v>57</v>
      </c>
      <c r="E454" s="40" t="s">
        <v>5</v>
      </c>
    </row>
    <row r="455" spans="1:5" ht="165.75">
      <c r="A455" t="s">
        <v>58</v>
      </c>
      <c r="E455" s="39" t="s">
        <v>59</v>
      </c>
    </row>
    <row r="456" spans="1:16" ht="25.5">
      <c r="A456" t="s">
        <v>50</v>
      </c>
      <c s="34" t="s">
        <v>400</v>
      </c>
      <c s="34" t="s">
        <v>820</v>
      </c>
      <c s="35" t="s">
        <v>48</v>
      </c>
      <c s="6" t="s">
        <v>821</v>
      </c>
      <c s="36" t="s">
        <v>53</v>
      </c>
      <c s="37">
        <v>1</v>
      </c>
      <c s="36">
        <v>0</v>
      </c>
      <c s="36">
        <f>ROUND(G456*H456,6)</f>
      </c>
      <c r="L456" s="38">
        <v>0</v>
      </c>
      <c s="32">
        <f>ROUND(ROUND(L456,2)*ROUND(G456,3),2)</f>
      </c>
      <c s="36" t="s">
        <v>54</v>
      </c>
      <c>
        <f>(M456*21)/100</f>
      </c>
      <c t="s">
        <v>28</v>
      </c>
    </row>
    <row r="457" spans="1:5" ht="25.5">
      <c r="A457" s="35" t="s">
        <v>55</v>
      </c>
      <c r="E457" s="39" t="s">
        <v>56</v>
      </c>
    </row>
    <row r="458" spans="1:5" ht="12.75">
      <c r="A458" s="35" t="s">
        <v>57</v>
      </c>
      <c r="E458" s="40" t="s">
        <v>5</v>
      </c>
    </row>
    <row r="459" spans="1:5" ht="165.75">
      <c r="A459" t="s">
        <v>58</v>
      </c>
      <c r="E459"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xml><?xml version="1.0" encoding="utf-8"?>
<worksheet xmlns="http://schemas.openxmlformats.org/spreadsheetml/2006/main" xmlns:r="http://schemas.openxmlformats.org/officeDocument/2006/relationships">
  <dimension ref="A1:T30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646</v>
      </c>
      <c s="41">
        <f>Rekapitulace!C14</f>
      </c>
      <c s="20" t="s">
        <v>0</v>
      </c>
      <c t="s">
        <v>23</v>
      </c>
      <c t="s">
        <v>28</v>
      </c>
    </row>
    <row r="4" spans="1:16" ht="32" customHeight="1">
      <c r="A4" s="24" t="s">
        <v>20</v>
      </c>
      <c s="25" t="s">
        <v>29</v>
      </c>
      <c s="27" t="s">
        <v>646</v>
      </c>
      <c r="E4" s="26" t="s">
        <v>647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COUNTIFS(L8:L298,"=0",A8:A298,"P")+COUNTIFS(L8:L298,"",A8:A298,"P")+SUM(Q8:Q298)</f>
      </c>
    </row>
    <row r="8" spans="1:13" ht="12.75">
      <c r="A8" t="s">
        <v>45</v>
      </c>
      <c r="C8" s="28" t="s">
        <v>856</v>
      </c>
      <c r="E8" s="30" t="s">
        <v>855</v>
      </c>
      <c r="J8" s="29">
        <f>0+J9+J94+J195+J228+J281</f>
      </c>
      <c s="29">
        <f>0+K9+K94+K195+K228+K281</f>
      </c>
      <c s="29">
        <f>0+L9+L94+L195+L228+L281</f>
      </c>
      <c s="29">
        <f>0+M9+M94+M195+M228+M281</f>
      </c>
    </row>
    <row r="9" spans="1:13" ht="12.75">
      <c r="A9" t="s">
        <v>47</v>
      </c>
      <c r="C9" s="31" t="s">
        <v>4</v>
      </c>
      <c r="E9" s="33" t="s">
        <v>70</v>
      </c>
      <c r="J9" s="32">
        <f>0</f>
      </c>
      <c s="32">
        <f>0</f>
      </c>
      <c s="32">
        <f>0+L10+L14+L18+L22+L26+L30+L34+L38+L42+L46+L50+L54+L58+L62+L66+L70+L74+L78+L82+L86+L90</f>
      </c>
      <c s="32">
        <f>0+M10+M14+M18+M22+M26+M30+M34+M38+M42+M46+M50+M54+M58+M62+M66+M70+M74+M78+M82+M86+M90</f>
      </c>
    </row>
    <row r="10" spans="1:16" ht="12.75">
      <c r="A10" t="s">
        <v>50</v>
      </c>
      <c s="34" t="s">
        <v>4</v>
      </c>
      <c s="34" t="s">
        <v>651</v>
      </c>
      <c s="35" t="s">
        <v>48</v>
      </c>
      <c s="6" t="s">
        <v>652</v>
      </c>
      <c s="36" t="s">
        <v>653</v>
      </c>
      <c s="37">
        <v>0.105</v>
      </c>
      <c s="36">
        <v>0</v>
      </c>
      <c s="36">
        <f>ROUND(G10*H10,6)</f>
      </c>
      <c r="L10" s="38">
        <v>0</v>
      </c>
      <c s="32">
        <f>ROUND(ROUND(L10,2)*ROUND(G10,3),2)</f>
      </c>
      <c s="36" t="s">
        <v>654</v>
      </c>
      <c>
        <f>(M10*21)/100</f>
      </c>
      <c t="s">
        <v>28</v>
      </c>
    </row>
    <row r="11" spans="1:5" ht="12.75">
      <c r="A11" s="35" t="s">
        <v>55</v>
      </c>
      <c r="E11" s="39" t="s">
        <v>5</v>
      </c>
    </row>
    <row r="12" spans="1:5" ht="12.75">
      <c r="A12" s="35" t="s">
        <v>57</v>
      </c>
      <c r="E12" s="40" t="s">
        <v>606</v>
      </c>
    </row>
    <row r="13" spans="1:5" ht="76.5">
      <c r="A13" t="s">
        <v>58</v>
      </c>
      <c r="E13" s="39" t="s">
        <v>655</v>
      </c>
    </row>
    <row r="14" spans="1:16" ht="12.75">
      <c r="A14" t="s">
        <v>50</v>
      </c>
      <c s="34" t="s">
        <v>28</v>
      </c>
      <c s="34" t="s">
        <v>71</v>
      </c>
      <c s="35" t="s">
        <v>48</v>
      </c>
      <c s="6" t="s">
        <v>72</v>
      </c>
      <c s="36" t="s">
        <v>73</v>
      </c>
      <c s="37">
        <v>33.075</v>
      </c>
      <c s="36">
        <v>0</v>
      </c>
      <c s="36">
        <f>ROUND(G14*H14,6)</f>
      </c>
      <c r="L14" s="38">
        <v>0</v>
      </c>
      <c s="32">
        <f>ROUND(ROUND(L14,2)*ROUND(G14,3),2)</f>
      </c>
      <c s="36" t="s">
        <v>74</v>
      </c>
      <c>
        <f>(M14*21)/100</f>
      </c>
      <c t="s">
        <v>28</v>
      </c>
    </row>
    <row r="15" spans="1:5" ht="12.75">
      <c r="A15" s="35" t="s">
        <v>55</v>
      </c>
      <c r="E15" s="39" t="s">
        <v>5</v>
      </c>
    </row>
    <row r="16" spans="1:5" ht="12.75">
      <c r="A16" s="35" t="s">
        <v>57</v>
      </c>
      <c r="E16" s="40" t="s">
        <v>606</v>
      </c>
    </row>
    <row r="17" spans="1:5" ht="12.75">
      <c r="A17" t="s">
        <v>58</v>
      </c>
      <c r="E17" s="39" t="s">
        <v>607</v>
      </c>
    </row>
    <row r="18" spans="1:16" ht="12.75">
      <c r="A18" t="s">
        <v>50</v>
      </c>
      <c s="34" t="s">
        <v>26</v>
      </c>
      <c s="34" t="s">
        <v>857</v>
      </c>
      <c s="35" t="s">
        <v>48</v>
      </c>
      <c s="6" t="s">
        <v>858</v>
      </c>
      <c s="36" t="s">
        <v>73</v>
      </c>
      <c s="37">
        <v>3.308</v>
      </c>
      <c s="36">
        <v>0</v>
      </c>
      <c s="36">
        <f>ROUND(G18*H18,6)</f>
      </c>
      <c r="L18" s="38">
        <v>0</v>
      </c>
      <c s="32">
        <f>ROUND(ROUND(L18,2)*ROUND(G18,3),2)</f>
      </c>
      <c s="36" t="s">
        <v>74</v>
      </c>
      <c>
        <f>(M18*21)/100</f>
      </c>
      <c t="s">
        <v>28</v>
      </c>
    </row>
    <row r="19" spans="1:5" ht="12.75">
      <c r="A19" s="35" t="s">
        <v>55</v>
      </c>
      <c r="E19" s="39" t="s">
        <v>5</v>
      </c>
    </row>
    <row r="20" spans="1:5" ht="12.75">
      <c r="A20" s="35" t="s">
        <v>57</v>
      </c>
      <c r="E20" s="40" t="s">
        <v>606</v>
      </c>
    </row>
    <row r="21" spans="1:5" ht="12.75">
      <c r="A21" t="s">
        <v>58</v>
      </c>
      <c r="E21" s="39" t="s">
        <v>607</v>
      </c>
    </row>
    <row r="22" spans="1:16" ht="12.75">
      <c r="A22" t="s">
        <v>50</v>
      </c>
      <c s="34" t="s">
        <v>64</v>
      </c>
      <c s="34" t="s">
        <v>81</v>
      </c>
      <c s="35" t="s">
        <v>48</v>
      </c>
      <c s="6" t="s">
        <v>82</v>
      </c>
      <c s="36" t="s">
        <v>73</v>
      </c>
      <c s="37">
        <v>29.977</v>
      </c>
      <c s="36">
        <v>0</v>
      </c>
      <c s="36">
        <f>ROUND(G22*H22,6)</f>
      </c>
      <c r="L22" s="38">
        <v>0</v>
      </c>
      <c s="32">
        <f>ROUND(ROUND(L22,2)*ROUND(G22,3),2)</f>
      </c>
      <c s="36" t="s">
        <v>74</v>
      </c>
      <c>
        <f>(M22*21)/100</f>
      </c>
      <c t="s">
        <v>28</v>
      </c>
    </row>
    <row r="23" spans="1:5" ht="12.75">
      <c r="A23" s="35" t="s">
        <v>55</v>
      </c>
      <c r="E23" s="39" t="s">
        <v>5</v>
      </c>
    </row>
    <row r="24" spans="1:5" ht="12.75">
      <c r="A24" s="35" t="s">
        <v>57</v>
      </c>
      <c r="E24" s="40" t="s">
        <v>606</v>
      </c>
    </row>
    <row r="25" spans="1:5" ht="12.75">
      <c r="A25" t="s">
        <v>58</v>
      </c>
      <c r="E25" s="39" t="s">
        <v>607</v>
      </c>
    </row>
    <row r="26" spans="1:16" ht="12.75">
      <c r="A26" t="s">
        <v>50</v>
      </c>
      <c s="34" t="s">
        <v>67</v>
      </c>
      <c s="34" t="s">
        <v>111</v>
      </c>
      <c s="35" t="s">
        <v>48</v>
      </c>
      <c s="6" t="s">
        <v>112</v>
      </c>
      <c s="36" t="s">
        <v>79</v>
      </c>
      <c s="37">
        <v>105</v>
      </c>
      <c s="36">
        <v>0</v>
      </c>
      <c s="36">
        <f>ROUND(G26*H26,6)</f>
      </c>
      <c r="L26" s="38">
        <v>0</v>
      </c>
      <c s="32">
        <f>ROUND(ROUND(L26,2)*ROUND(G26,3),2)</f>
      </c>
      <c s="36" t="s">
        <v>74</v>
      </c>
      <c>
        <f>(M26*21)/100</f>
      </c>
      <c t="s">
        <v>28</v>
      </c>
    </row>
    <row r="27" spans="1:5" ht="12.75">
      <c r="A27" s="35" t="s">
        <v>55</v>
      </c>
      <c r="E27" s="39" t="s">
        <v>5</v>
      </c>
    </row>
    <row r="28" spans="1:5" ht="12.75">
      <c r="A28" s="35" t="s">
        <v>57</v>
      </c>
      <c r="E28" s="40" t="s">
        <v>606</v>
      </c>
    </row>
    <row r="29" spans="1:5" ht="12.75">
      <c r="A29" t="s">
        <v>58</v>
      </c>
      <c r="E29" s="39" t="s">
        <v>607</v>
      </c>
    </row>
    <row r="30" spans="1:16" ht="25.5">
      <c r="A30" t="s">
        <v>50</v>
      </c>
      <c s="34" t="s">
        <v>27</v>
      </c>
      <c s="34" t="s">
        <v>663</v>
      </c>
      <c s="35" t="s">
        <v>48</v>
      </c>
      <c s="6" t="s">
        <v>664</v>
      </c>
      <c s="36" t="s">
        <v>79</v>
      </c>
      <c s="37">
        <v>100</v>
      </c>
      <c s="36">
        <v>0</v>
      </c>
      <c s="36">
        <f>ROUND(G30*H30,6)</f>
      </c>
      <c r="L30" s="38">
        <v>0</v>
      </c>
      <c s="32">
        <f>ROUND(ROUND(L30,2)*ROUND(G30,3),2)</f>
      </c>
      <c s="36" t="s">
        <v>74</v>
      </c>
      <c>
        <f>(M30*21)/100</f>
      </c>
      <c t="s">
        <v>28</v>
      </c>
    </row>
    <row r="31" spans="1:5" ht="12.75">
      <c r="A31" s="35" t="s">
        <v>55</v>
      </c>
      <c r="E31" s="39" t="s">
        <v>5</v>
      </c>
    </row>
    <row r="32" spans="1:5" ht="12.75">
      <c r="A32" s="35" t="s">
        <v>57</v>
      </c>
      <c r="E32" s="40" t="s">
        <v>606</v>
      </c>
    </row>
    <row r="33" spans="1:5" ht="12.75">
      <c r="A33" t="s">
        <v>58</v>
      </c>
      <c r="E33" s="39" t="s">
        <v>607</v>
      </c>
    </row>
    <row r="34" spans="1:16" ht="12.75">
      <c r="A34" t="s">
        <v>50</v>
      </c>
      <c s="34" t="s">
        <v>76</v>
      </c>
      <c s="34" t="s">
        <v>117</v>
      </c>
      <c s="35" t="s">
        <v>48</v>
      </c>
      <c s="6" t="s">
        <v>118</v>
      </c>
      <c s="36" t="s">
        <v>79</v>
      </c>
      <c s="37">
        <v>15</v>
      </c>
      <c s="36">
        <v>0</v>
      </c>
      <c s="36">
        <f>ROUND(G34*H34,6)</f>
      </c>
      <c r="L34" s="38">
        <v>0</v>
      </c>
      <c s="32">
        <f>ROUND(ROUND(L34,2)*ROUND(G34,3),2)</f>
      </c>
      <c s="36" t="s">
        <v>74</v>
      </c>
      <c>
        <f>(M34*21)/100</f>
      </c>
      <c t="s">
        <v>28</v>
      </c>
    </row>
    <row r="35" spans="1:5" ht="12.75">
      <c r="A35" s="35" t="s">
        <v>55</v>
      </c>
      <c r="E35" s="39" t="s">
        <v>5</v>
      </c>
    </row>
    <row r="36" spans="1:5" ht="12.75">
      <c r="A36" s="35" t="s">
        <v>57</v>
      </c>
      <c r="E36" s="40" t="s">
        <v>606</v>
      </c>
    </row>
    <row r="37" spans="1:5" ht="12.75">
      <c r="A37" t="s">
        <v>58</v>
      </c>
      <c r="E37" s="39" t="s">
        <v>607</v>
      </c>
    </row>
    <row r="38" spans="1:16" ht="12.75">
      <c r="A38" t="s">
        <v>50</v>
      </c>
      <c s="34" t="s">
        <v>80</v>
      </c>
      <c s="34" t="s">
        <v>129</v>
      </c>
      <c s="35" t="s">
        <v>48</v>
      </c>
      <c s="6" t="s">
        <v>130</v>
      </c>
      <c s="36" t="s">
        <v>79</v>
      </c>
      <c s="37">
        <v>45</v>
      </c>
      <c s="36">
        <v>0</v>
      </c>
      <c s="36">
        <f>ROUND(G38*H38,6)</f>
      </c>
      <c r="L38" s="38">
        <v>0</v>
      </c>
      <c s="32">
        <f>ROUND(ROUND(L38,2)*ROUND(G38,3),2)</f>
      </c>
      <c s="36" t="s">
        <v>74</v>
      </c>
      <c>
        <f>(M38*21)/100</f>
      </c>
      <c t="s">
        <v>28</v>
      </c>
    </row>
    <row r="39" spans="1:5" ht="12.75">
      <c r="A39" s="35" t="s">
        <v>55</v>
      </c>
      <c r="E39" s="39" t="s">
        <v>5</v>
      </c>
    </row>
    <row r="40" spans="1:5" ht="12.75">
      <c r="A40" s="35" t="s">
        <v>57</v>
      </c>
      <c r="E40" s="40" t="s">
        <v>606</v>
      </c>
    </row>
    <row r="41" spans="1:5" ht="12.75">
      <c r="A41" t="s">
        <v>58</v>
      </c>
      <c r="E41" s="39" t="s">
        <v>607</v>
      </c>
    </row>
    <row r="42" spans="1:16" ht="12.75">
      <c r="A42" t="s">
        <v>50</v>
      </c>
      <c s="34" t="s">
        <v>84</v>
      </c>
      <c s="34" t="s">
        <v>120</v>
      </c>
      <c s="35" t="s">
        <v>48</v>
      </c>
      <c s="6" t="s">
        <v>121</v>
      </c>
      <c s="36" t="s">
        <v>79</v>
      </c>
      <c s="37">
        <v>105</v>
      </c>
      <c s="36">
        <v>0</v>
      </c>
      <c s="36">
        <f>ROUND(G42*H42,6)</f>
      </c>
      <c r="L42" s="38">
        <v>0</v>
      </c>
      <c s="32">
        <f>ROUND(ROUND(L42,2)*ROUND(G42,3),2)</f>
      </c>
      <c s="36" t="s">
        <v>74</v>
      </c>
      <c>
        <f>(M42*21)/100</f>
      </c>
      <c t="s">
        <v>28</v>
      </c>
    </row>
    <row r="43" spans="1:5" ht="12.75">
      <c r="A43" s="35" t="s">
        <v>55</v>
      </c>
      <c r="E43" s="39" t="s">
        <v>5</v>
      </c>
    </row>
    <row r="44" spans="1:5" ht="12.75">
      <c r="A44" s="35" t="s">
        <v>57</v>
      </c>
      <c r="E44" s="40" t="s">
        <v>606</v>
      </c>
    </row>
    <row r="45" spans="1:5" ht="12.75">
      <c r="A45" t="s">
        <v>58</v>
      </c>
      <c r="E45" s="39" t="s">
        <v>607</v>
      </c>
    </row>
    <row r="46" spans="1:16" ht="25.5">
      <c r="A46" t="s">
        <v>50</v>
      </c>
      <c s="34" t="s">
        <v>87</v>
      </c>
      <c s="34" t="s">
        <v>859</v>
      </c>
      <c s="35" t="s">
        <v>48</v>
      </c>
      <c s="6" t="s">
        <v>860</v>
      </c>
      <c s="36" t="s">
        <v>109</v>
      </c>
      <c s="37">
        <v>1</v>
      </c>
      <c s="36">
        <v>0</v>
      </c>
      <c s="36">
        <f>ROUND(G46*H46,6)</f>
      </c>
      <c r="L46" s="38">
        <v>0</v>
      </c>
      <c s="32">
        <f>ROUND(ROUND(L46,2)*ROUND(G46,3),2)</f>
      </c>
      <c s="36" t="s">
        <v>74</v>
      </c>
      <c>
        <f>(M46*21)/100</f>
      </c>
      <c t="s">
        <v>28</v>
      </c>
    </row>
    <row r="47" spans="1:5" ht="12.75">
      <c r="A47" s="35" t="s">
        <v>55</v>
      </c>
      <c r="E47" s="39" t="s">
        <v>5</v>
      </c>
    </row>
    <row r="48" spans="1:5" ht="12.75">
      <c r="A48" s="35" t="s">
        <v>57</v>
      </c>
      <c r="E48" s="40" t="s">
        <v>606</v>
      </c>
    </row>
    <row r="49" spans="1:5" ht="12.75">
      <c r="A49" t="s">
        <v>58</v>
      </c>
      <c r="E49" s="39" t="s">
        <v>607</v>
      </c>
    </row>
    <row r="50" spans="1:16" ht="25.5">
      <c r="A50" t="s">
        <v>50</v>
      </c>
      <c s="34" t="s">
        <v>90</v>
      </c>
      <c s="34" t="s">
        <v>668</v>
      </c>
      <c s="35" t="s">
        <v>48</v>
      </c>
      <c s="6" t="s">
        <v>669</v>
      </c>
      <c s="36" t="s">
        <v>109</v>
      </c>
      <c s="37">
        <v>1</v>
      </c>
      <c s="36">
        <v>0</v>
      </c>
      <c s="36">
        <f>ROUND(G50*H50,6)</f>
      </c>
      <c r="L50" s="38">
        <v>0</v>
      </c>
      <c s="32">
        <f>ROUND(ROUND(L50,2)*ROUND(G50,3),2)</f>
      </c>
      <c s="36" t="s">
        <v>74</v>
      </c>
      <c>
        <f>(M50*21)/100</f>
      </c>
      <c t="s">
        <v>28</v>
      </c>
    </row>
    <row r="51" spans="1:5" ht="12.75">
      <c r="A51" s="35" t="s">
        <v>55</v>
      </c>
      <c r="E51" s="39" t="s">
        <v>5</v>
      </c>
    </row>
    <row r="52" spans="1:5" ht="12.75">
      <c r="A52" s="35" t="s">
        <v>57</v>
      </c>
      <c r="E52" s="40" t="s">
        <v>606</v>
      </c>
    </row>
    <row r="53" spans="1:5" ht="12.75">
      <c r="A53" t="s">
        <v>58</v>
      </c>
      <c r="E53" s="39" t="s">
        <v>607</v>
      </c>
    </row>
    <row r="54" spans="1:16" ht="25.5">
      <c r="A54" t="s">
        <v>50</v>
      </c>
      <c s="34" t="s">
        <v>94</v>
      </c>
      <c s="34" t="s">
        <v>670</v>
      </c>
      <c s="35" t="s">
        <v>48</v>
      </c>
      <c s="6" t="s">
        <v>671</v>
      </c>
      <c s="36" t="s">
        <v>109</v>
      </c>
      <c s="37">
        <v>10</v>
      </c>
      <c s="36">
        <v>0</v>
      </c>
      <c s="36">
        <f>ROUND(G54*H54,6)</f>
      </c>
      <c r="L54" s="38">
        <v>0</v>
      </c>
      <c s="32">
        <f>ROUND(ROUND(L54,2)*ROUND(G54,3),2)</f>
      </c>
      <c s="36" t="s">
        <v>74</v>
      </c>
      <c>
        <f>(M54*21)/100</f>
      </c>
      <c t="s">
        <v>28</v>
      </c>
    </row>
    <row r="55" spans="1:5" ht="12.75">
      <c r="A55" s="35" t="s">
        <v>55</v>
      </c>
      <c r="E55" s="39" t="s">
        <v>5</v>
      </c>
    </row>
    <row r="56" spans="1:5" ht="12.75">
      <c r="A56" s="35" t="s">
        <v>57</v>
      </c>
      <c r="E56" s="40" t="s">
        <v>606</v>
      </c>
    </row>
    <row r="57" spans="1:5" ht="12.75">
      <c r="A57" t="s">
        <v>58</v>
      </c>
      <c r="E57" s="39" t="s">
        <v>607</v>
      </c>
    </row>
    <row r="58" spans="1:16" ht="25.5">
      <c r="A58" t="s">
        <v>50</v>
      </c>
      <c s="34" t="s">
        <v>97</v>
      </c>
      <c s="34" t="s">
        <v>676</v>
      </c>
      <c s="35" t="s">
        <v>48</v>
      </c>
      <c s="6" t="s">
        <v>677</v>
      </c>
      <c s="36" t="s">
        <v>109</v>
      </c>
      <c s="37">
        <v>10</v>
      </c>
      <c s="36">
        <v>0</v>
      </c>
      <c s="36">
        <f>ROUND(G58*H58,6)</f>
      </c>
      <c r="L58" s="38">
        <v>0</v>
      </c>
      <c s="32">
        <f>ROUND(ROUND(L58,2)*ROUND(G58,3),2)</f>
      </c>
      <c s="36" t="s">
        <v>74</v>
      </c>
      <c>
        <f>(M58*21)/100</f>
      </c>
      <c t="s">
        <v>28</v>
      </c>
    </row>
    <row r="59" spans="1:5" ht="12.75">
      <c r="A59" s="35" t="s">
        <v>55</v>
      </c>
      <c r="E59" s="39" t="s">
        <v>5</v>
      </c>
    </row>
    <row r="60" spans="1:5" ht="12.75">
      <c r="A60" s="35" t="s">
        <v>57</v>
      </c>
      <c r="E60" s="40" t="s">
        <v>606</v>
      </c>
    </row>
    <row r="61" spans="1:5" ht="12.75">
      <c r="A61" t="s">
        <v>58</v>
      </c>
      <c r="E61" s="39" t="s">
        <v>607</v>
      </c>
    </row>
    <row r="62" spans="1:16" ht="25.5">
      <c r="A62" t="s">
        <v>50</v>
      </c>
      <c s="34" t="s">
        <v>102</v>
      </c>
      <c s="34" t="s">
        <v>126</v>
      </c>
      <c s="35" t="s">
        <v>48</v>
      </c>
      <c s="6" t="s">
        <v>127</v>
      </c>
      <c s="36" t="s">
        <v>109</v>
      </c>
      <c s="37">
        <v>15</v>
      </c>
      <c s="36">
        <v>0</v>
      </c>
      <c s="36">
        <f>ROUND(G62*H62,6)</f>
      </c>
      <c r="L62" s="38">
        <v>0</v>
      </c>
      <c s="32">
        <f>ROUND(ROUND(L62,2)*ROUND(G62,3),2)</f>
      </c>
      <c s="36" t="s">
        <v>74</v>
      </c>
      <c>
        <f>(M62*21)/100</f>
      </c>
      <c t="s">
        <v>28</v>
      </c>
    </row>
    <row r="63" spans="1:5" ht="12.75">
      <c r="A63" s="35" t="s">
        <v>55</v>
      </c>
      <c r="E63" s="39" t="s">
        <v>5</v>
      </c>
    </row>
    <row r="64" spans="1:5" ht="12.75">
      <c r="A64" s="35" t="s">
        <v>57</v>
      </c>
      <c r="E64" s="40" t="s">
        <v>606</v>
      </c>
    </row>
    <row r="65" spans="1:5" ht="12.75">
      <c r="A65" t="s">
        <v>58</v>
      </c>
      <c r="E65" s="39" t="s">
        <v>607</v>
      </c>
    </row>
    <row r="66" spans="1:16" ht="25.5">
      <c r="A66" t="s">
        <v>50</v>
      </c>
      <c s="34" t="s">
        <v>106</v>
      </c>
      <c s="34" t="s">
        <v>861</v>
      </c>
      <c s="35" t="s">
        <v>48</v>
      </c>
      <c s="6" t="s">
        <v>862</v>
      </c>
      <c s="36" t="s">
        <v>79</v>
      </c>
      <c s="37">
        <v>10</v>
      </c>
      <c s="36">
        <v>0</v>
      </c>
      <c s="36">
        <f>ROUND(G66*H66,6)</f>
      </c>
      <c r="L66" s="38">
        <v>0</v>
      </c>
      <c s="32">
        <f>ROUND(ROUND(L66,2)*ROUND(G66,3),2)</f>
      </c>
      <c s="36" t="s">
        <v>74</v>
      </c>
      <c>
        <f>(M66*21)/100</f>
      </c>
      <c t="s">
        <v>28</v>
      </c>
    </row>
    <row r="67" spans="1:5" ht="12.75">
      <c r="A67" s="35" t="s">
        <v>55</v>
      </c>
      <c r="E67" s="39" t="s">
        <v>5</v>
      </c>
    </row>
    <row r="68" spans="1:5" ht="12.75">
      <c r="A68" s="35" t="s">
        <v>57</v>
      </c>
      <c r="E68" s="40" t="s">
        <v>606</v>
      </c>
    </row>
    <row r="69" spans="1:5" ht="12.75">
      <c r="A69" t="s">
        <v>58</v>
      </c>
      <c r="E69" s="39" t="s">
        <v>607</v>
      </c>
    </row>
    <row r="70" spans="1:16" ht="25.5">
      <c r="A70" t="s">
        <v>50</v>
      </c>
      <c s="34" t="s">
        <v>110</v>
      </c>
      <c s="34" t="s">
        <v>863</v>
      </c>
      <c s="35" t="s">
        <v>48</v>
      </c>
      <c s="6" t="s">
        <v>864</v>
      </c>
      <c s="36" t="s">
        <v>79</v>
      </c>
      <c s="37">
        <v>15</v>
      </c>
      <c s="36">
        <v>0</v>
      </c>
      <c s="36">
        <f>ROUND(G70*H70,6)</f>
      </c>
      <c r="L70" s="38">
        <v>0</v>
      </c>
      <c s="32">
        <f>ROUND(ROUND(L70,2)*ROUND(G70,3),2)</f>
      </c>
      <c s="36" t="s">
        <v>74</v>
      </c>
      <c>
        <f>(M70*21)/100</f>
      </c>
      <c t="s">
        <v>28</v>
      </c>
    </row>
    <row r="71" spans="1:5" ht="12.75">
      <c r="A71" s="35" t="s">
        <v>55</v>
      </c>
      <c r="E71" s="39" t="s">
        <v>5</v>
      </c>
    </row>
    <row r="72" spans="1:5" ht="12.75">
      <c r="A72" s="35" t="s">
        <v>57</v>
      </c>
      <c r="E72" s="40" t="s">
        <v>606</v>
      </c>
    </row>
    <row r="73" spans="1:5" ht="12.75">
      <c r="A73" t="s">
        <v>58</v>
      </c>
      <c r="E73" s="39" t="s">
        <v>607</v>
      </c>
    </row>
    <row r="74" spans="1:16" ht="25.5">
      <c r="A74" t="s">
        <v>50</v>
      </c>
      <c s="34" t="s">
        <v>113</v>
      </c>
      <c s="34" t="s">
        <v>865</v>
      </c>
      <c s="35" t="s">
        <v>48</v>
      </c>
      <c s="6" t="s">
        <v>866</v>
      </c>
      <c s="36" t="s">
        <v>79</v>
      </c>
      <c s="37">
        <v>5</v>
      </c>
      <c s="36">
        <v>0</v>
      </c>
      <c s="36">
        <f>ROUND(G74*H74,6)</f>
      </c>
      <c r="L74" s="38">
        <v>0</v>
      </c>
      <c s="32">
        <f>ROUND(ROUND(L74,2)*ROUND(G74,3),2)</f>
      </c>
      <c s="36" t="s">
        <v>74</v>
      </c>
      <c>
        <f>(M74*21)/100</f>
      </c>
      <c t="s">
        <v>28</v>
      </c>
    </row>
    <row r="75" spans="1:5" ht="12.75">
      <c r="A75" s="35" t="s">
        <v>55</v>
      </c>
      <c r="E75" s="39" t="s">
        <v>5</v>
      </c>
    </row>
    <row r="76" spans="1:5" ht="12.75">
      <c r="A76" s="35" t="s">
        <v>57</v>
      </c>
      <c r="E76" s="40" t="s">
        <v>606</v>
      </c>
    </row>
    <row r="77" spans="1:5" ht="12.75">
      <c r="A77" t="s">
        <v>58</v>
      </c>
      <c r="E77" s="39" t="s">
        <v>607</v>
      </c>
    </row>
    <row r="78" spans="1:16" ht="12.75">
      <c r="A78" t="s">
        <v>50</v>
      </c>
      <c s="34" t="s">
        <v>116</v>
      </c>
      <c s="34" t="s">
        <v>867</v>
      </c>
      <c s="35" t="s">
        <v>48</v>
      </c>
      <c s="6" t="s">
        <v>868</v>
      </c>
      <c s="36" t="s">
        <v>109</v>
      </c>
      <c s="37">
        <v>10</v>
      </c>
      <c s="36">
        <v>0</v>
      </c>
      <c s="36">
        <f>ROUND(G78*H78,6)</f>
      </c>
      <c r="L78" s="38">
        <v>0</v>
      </c>
      <c s="32">
        <f>ROUND(ROUND(L78,2)*ROUND(G78,3),2)</f>
      </c>
      <c s="36" t="s">
        <v>74</v>
      </c>
      <c>
        <f>(M78*21)/100</f>
      </c>
      <c t="s">
        <v>28</v>
      </c>
    </row>
    <row r="79" spans="1:5" ht="12.75">
      <c r="A79" s="35" t="s">
        <v>55</v>
      </c>
      <c r="E79" s="39" t="s">
        <v>5</v>
      </c>
    </row>
    <row r="80" spans="1:5" ht="12.75">
      <c r="A80" s="35" t="s">
        <v>57</v>
      </c>
      <c r="E80" s="40" t="s">
        <v>606</v>
      </c>
    </row>
    <row r="81" spans="1:5" ht="12.75">
      <c r="A81" t="s">
        <v>58</v>
      </c>
      <c r="E81" s="39" t="s">
        <v>607</v>
      </c>
    </row>
    <row r="82" spans="1:16" ht="12.75">
      <c r="A82" t="s">
        <v>50</v>
      </c>
      <c s="34" t="s">
        <v>119</v>
      </c>
      <c s="34" t="s">
        <v>869</v>
      </c>
      <c s="35" t="s">
        <v>48</v>
      </c>
      <c s="6" t="s">
        <v>870</v>
      </c>
      <c s="36" t="s">
        <v>109</v>
      </c>
      <c s="37">
        <v>10</v>
      </c>
      <c s="36">
        <v>0</v>
      </c>
      <c s="36">
        <f>ROUND(G82*H82,6)</f>
      </c>
      <c r="L82" s="38">
        <v>0</v>
      </c>
      <c s="32">
        <f>ROUND(ROUND(L82,2)*ROUND(G82,3),2)</f>
      </c>
      <c s="36" t="s">
        <v>74</v>
      </c>
      <c>
        <f>(M82*21)/100</f>
      </c>
      <c t="s">
        <v>28</v>
      </c>
    </row>
    <row r="83" spans="1:5" ht="12.75">
      <c r="A83" s="35" t="s">
        <v>55</v>
      </c>
      <c r="E83" s="39" t="s">
        <v>5</v>
      </c>
    </row>
    <row r="84" spans="1:5" ht="12.75">
      <c r="A84" s="35" t="s">
        <v>57</v>
      </c>
      <c r="E84" s="40" t="s">
        <v>606</v>
      </c>
    </row>
    <row r="85" spans="1:5" ht="12.75">
      <c r="A85" t="s">
        <v>58</v>
      </c>
      <c r="E85" s="39" t="s">
        <v>607</v>
      </c>
    </row>
    <row r="86" spans="1:16" ht="12.75">
      <c r="A86" t="s">
        <v>50</v>
      </c>
      <c s="34" t="s">
        <v>122</v>
      </c>
      <c s="34" t="s">
        <v>672</v>
      </c>
      <c s="35" t="s">
        <v>48</v>
      </c>
      <c s="6" t="s">
        <v>673</v>
      </c>
      <c s="36" t="s">
        <v>109</v>
      </c>
      <c s="37">
        <v>1</v>
      </c>
      <c s="36">
        <v>0</v>
      </c>
      <c s="36">
        <f>ROUND(G86*H86,6)</f>
      </c>
      <c r="L86" s="38">
        <v>0</v>
      </c>
      <c s="32">
        <f>ROUND(ROUND(L86,2)*ROUND(G86,3),2)</f>
      </c>
      <c s="36" t="s">
        <v>74</v>
      </c>
      <c>
        <f>(M86*21)/100</f>
      </c>
      <c t="s">
        <v>28</v>
      </c>
    </row>
    <row r="87" spans="1:5" ht="12.75">
      <c r="A87" s="35" t="s">
        <v>55</v>
      </c>
      <c r="E87" s="39" t="s">
        <v>5</v>
      </c>
    </row>
    <row r="88" spans="1:5" ht="12.75">
      <c r="A88" s="35" t="s">
        <v>57</v>
      </c>
      <c r="E88" s="40" t="s">
        <v>606</v>
      </c>
    </row>
    <row r="89" spans="1:5" ht="12.75">
      <c r="A89" t="s">
        <v>58</v>
      </c>
      <c r="E89" s="39" t="s">
        <v>607</v>
      </c>
    </row>
    <row r="90" spans="1:16" ht="12.75">
      <c r="A90" t="s">
        <v>50</v>
      </c>
      <c s="34" t="s">
        <v>125</v>
      </c>
      <c s="34" t="s">
        <v>683</v>
      </c>
      <c s="35" t="s">
        <v>48</v>
      </c>
      <c s="6" t="s">
        <v>684</v>
      </c>
      <c s="36" t="s">
        <v>653</v>
      </c>
      <c s="37">
        <v>0.105</v>
      </c>
      <c s="36">
        <v>0</v>
      </c>
      <c s="36">
        <f>ROUND(G90*H90,6)</f>
      </c>
      <c r="L90" s="38">
        <v>0</v>
      </c>
      <c s="32">
        <f>ROUND(ROUND(L90,2)*ROUND(G90,3),2)</f>
      </c>
      <c s="36" t="s">
        <v>654</v>
      </c>
      <c>
        <f>(M90*21)/100</f>
      </c>
      <c t="s">
        <v>28</v>
      </c>
    </row>
    <row r="91" spans="1:5" ht="12.75">
      <c r="A91" s="35" t="s">
        <v>55</v>
      </c>
      <c r="E91" s="39" t="s">
        <v>5</v>
      </c>
    </row>
    <row r="92" spans="1:5" ht="12.75">
      <c r="A92" s="35" t="s">
        <v>57</v>
      </c>
      <c r="E92" s="40" t="s">
        <v>606</v>
      </c>
    </row>
    <row r="93" spans="1:5" ht="89.25">
      <c r="A93" t="s">
        <v>58</v>
      </c>
      <c r="E93" s="39" t="s">
        <v>685</v>
      </c>
    </row>
    <row r="94" spans="1:13" ht="12.75">
      <c r="A94" t="s">
        <v>47</v>
      </c>
      <c r="C94" s="31" t="s">
        <v>28</v>
      </c>
      <c r="E94" s="33" t="s">
        <v>871</v>
      </c>
      <c r="J94" s="32">
        <f>0</f>
      </c>
      <c s="32">
        <f>0</f>
      </c>
      <c s="32">
        <f>0+L95+L99+L103+L107+L111+L115+L119+L123+L127+L131+L135+L139+L143+L147+L151+L155+L159+L163+L167+L171+L175+L179+L183+L187+L191</f>
      </c>
      <c s="32">
        <f>0+M95+M99+M103+M107+M111+M115+M119+M123+M127+M131+M135+M139+M143+M147+M151+M155+M159+M163+M167+M171+M175+M179+M183+M187+M191</f>
      </c>
    </row>
    <row r="95" spans="1:16" ht="25.5">
      <c r="A95" t="s">
        <v>50</v>
      </c>
      <c s="34" t="s">
        <v>128</v>
      </c>
      <c s="34" t="s">
        <v>872</v>
      </c>
      <c s="35" t="s">
        <v>48</v>
      </c>
      <c s="6" t="s">
        <v>873</v>
      </c>
      <c s="36" t="s">
        <v>109</v>
      </c>
      <c s="37">
        <v>1</v>
      </c>
      <c s="36">
        <v>0</v>
      </c>
      <c s="36">
        <f>ROUND(G95*H95,6)</f>
      </c>
      <c r="L95" s="38">
        <v>0</v>
      </c>
      <c s="32">
        <f>ROUND(ROUND(L95,2)*ROUND(G95,3),2)</f>
      </c>
      <c s="36" t="s">
        <v>74</v>
      </c>
      <c>
        <f>(M95*21)/100</f>
      </c>
      <c t="s">
        <v>28</v>
      </c>
    </row>
    <row r="96" spans="1:5" ht="12.75">
      <c r="A96" s="35" t="s">
        <v>55</v>
      </c>
      <c r="E96" s="39" t="s">
        <v>5</v>
      </c>
    </row>
    <row r="97" spans="1:5" ht="12.75">
      <c r="A97" s="35" t="s">
        <v>57</v>
      </c>
      <c r="E97" s="40" t="s">
        <v>606</v>
      </c>
    </row>
    <row r="98" spans="1:5" ht="12.75">
      <c r="A98" t="s">
        <v>58</v>
      </c>
      <c r="E98" s="39" t="s">
        <v>607</v>
      </c>
    </row>
    <row r="99" spans="1:16" ht="12.75">
      <c r="A99" t="s">
        <v>50</v>
      </c>
      <c s="34" t="s">
        <v>131</v>
      </c>
      <c s="34" t="s">
        <v>874</v>
      </c>
      <c s="35" t="s">
        <v>48</v>
      </c>
      <c s="6" t="s">
        <v>875</v>
      </c>
      <c s="36" t="s">
        <v>109</v>
      </c>
      <c s="37">
        <v>1</v>
      </c>
      <c s="36">
        <v>0</v>
      </c>
      <c s="36">
        <f>ROUND(G99*H99,6)</f>
      </c>
      <c r="L99" s="38">
        <v>0</v>
      </c>
      <c s="32">
        <f>ROUND(ROUND(L99,2)*ROUND(G99,3),2)</f>
      </c>
      <c s="36" t="s">
        <v>74</v>
      </c>
      <c>
        <f>(M99*21)/100</f>
      </c>
      <c t="s">
        <v>28</v>
      </c>
    </row>
    <row r="100" spans="1:5" ht="12.75">
      <c r="A100" s="35" t="s">
        <v>55</v>
      </c>
      <c r="E100" s="39" t="s">
        <v>5</v>
      </c>
    </row>
    <row r="101" spans="1:5" ht="12.75">
      <c r="A101" s="35" t="s">
        <v>57</v>
      </c>
      <c r="E101" s="40" t="s">
        <v>606</v>
      </c>
    </row>
    <row r="102" spans="1:5" ht="12.75">
      <c r="A102" t="s">
        <v>58</v>
      </c>
      <c r="E102" s="39" t="s">
        <v>607</v>
      </c>
    </row>
    <row r="103" spans="1:16" ht="25.5">
      <c r="A103" t="s">
        <v>50</v>
      </c>
      <c s="34" t="s">
        <v>134</v>
      </c>
      <c s="34" t="s">
        <v>876</v>
      </c>
      <c s="35" t="s">
        <v>48</v>
      </c>
      <c s="6" t="s">
        <v>877</v>
      </c>
      <c s="36" t="s">
        <v>109</v>
      </c>
      <c s="37">
        <v>5</v>
      </c>
      <c s="36">
        <v>0</v>
      </c>
      <c s="36">
        <f>ROUND(G103*H103,6)</f>
      </c>
      <c r="L103" s="38">
        <v>0</v>
      </c>
      <c s="32">
        <f>ROUND(ROUND(L103,2)*ROUND(G103,3),2)</f>
      </c>
      <c s="36" t="s">
        <v>74</v>
      </c>
      <c>
        <f>(M103*21)/100</f>
      </c>
      <c t="s">
        <v>28</v>
      </c>
    </row>
    <row r="104" spans="1:5" ht="12.75">
      <c r="A104" s="35" t="s">
        <v>55</v>
      </c>
      <c r="E104" s="39" t="s">
        <v>5</v>
      </c>
    </row>
    <row r="105" spans="1:5" ht="12.75">
      <c r="A105" s="35" t="s">
        <v>57</v>
      </c>
      <c r="E105" s="40" t="s">
        <v>606</v>
      </c>
    </row>
    <row r="106" spans="1:5" ht="12.75">
      <c r="A106" t="s">
        <v>58</v>
      </c>
      <c r="E106" s="39" t="s">
        <v>607</v>
      </c>
    </row>
    <row r="107" spans="1:16" ht="12.75">
      <c r="A107" t="s">
        <v>50</v>
      </c>
      <c s="34" t="s">
        <v>137</v>
      </c>
      <c s="34" t="s">
        <v>878</v>
      </c>
      <c s="35" t="s">
        <v>48</v>
      </c>
      <c s="6" t="s">
        <v>879</v>
      </c>
      <c s="36" t="s">
        <v>109</v>
      </c>
      <c s="37">
        <v>5</v>
      </c>
      <c s="36">
        <v>0</v>
      </c>
      <c s="36">
        <f>ROUND(G107*H107,6)</f>
      </c>
      <c r="L107" s="38">
        <v>0</v>
      </c>
      <c s="32">
        <f>ROUND(ROUND(L107,2)*ROUND(G107,3),2)</f>
      </c>
      <c s="36" t="s">
        <v>74</v>
      </c>
      <c>
        <f>(M107*21)/100</f>
      </c>
      <c t="s">
        <v>28</v>
      </c>
    </row>
    <row r="108" spans="1:5" ht="12.75">
      <c r="A108" s="35" t="s">
        <v>55</v>
      </c>
      <c r="E108" s="39" t="s">
        <v>5</v>
      </c>
    </row>
    <row r="109" spans="1:5" ht="12.75">
      <c r="A109" s="35" t="s">
        <v>57</v>
      </c>
      <c r="E109" s="40" t="s">
        <v>606</v>
      </c>
    </row>
    <row r="110" spans="1:5" ht="12.75">
      <c r="A110" t="s">
        <v>58</v>
      </c>
      <c r="E110" s="39" t="s">
        <v>607</v>
      </c>
    </row>
    <row r="111" spans="1:16" ht="12.75">
      <c r="A111" t="s">
        <v>50</v>
      </c>
      <c s="34" t="s">
        <v>140</v>
      </c>
      <c s="34" t="s">
        <v>880</v>
      </c>
      <c s="35" t="s">
        <v>48</v>
      </c>
      <c s="6" t="s">
        <v>881</v>
      </c>
      <c s="36" t="s">
        <v>109</v>
      </c>
      <c s="37">
        <v>5</v>
      </c>
      <c s="36">
        <v>0</v>
      </c>
      <c s="36">
        <f>ROUND(G111*H111,6)</f>
      </c>
      <c r="L111" s="38">
        <v>0</v>
      </c>
      <c s="32">
        <f>ROUND(ROUND(L111,2)*ROUND(G111,3),2)</f>
      </c>
      <c s="36" t="s">
        <v>74</v>
      </c>
      <c>
        <f>(M111*21)/100</f>
      </c>
      <c t="s">
        <v>28</v>
      </c>
    </row>
    <row r="112" spans="1:5" ht="12.75">
      <c r="A112" s="35" t="s">
        <v>55</v>
      </c>
      <c r="E112" s="39" t="s">
        <v>5</v>
      </c>
    </row>
    <row r="113" spans="1:5" ht="12.75">
      <c r="A113" s="35" t="s">
        <v>57</v>
      </c>
      <c r="E113" s="40" t="s">
        <v>606</v>
      </c>
    </row>
    <row r="114" spans="1:5" ht="12.75">
      <c r="A114" t="s">
        <v>58</v>
      </c>
      <c r="E114" s="39" t="s">
        <v>607</v>
      </c>
    </row>
    <row r="115" spans="1:16" ht="25.5">
      <c r="A115" t="s">
        <v>50</v>
      </c>
      <c s="34" t="s">
        <v>143</v>
      </c>
      <c s="34" t="s">
        <v>882</v>
      </c>
      <c s="35" t="s">
        <v>48</v>
      </c>
      <c s="6" t="s">
        <v>883</v>
      </c>
      <c s="36" t="s">
        <v>109</v>
      </c>
      <c s="37">
        <v>5</v>
      </c>
      <c s="36">
        <v>0</v>
      </c>
      <c s="36">
        <f>ROUND(G115*H115,6)</f>
      </c>
      <c r="L115" s="38">
        <v>0</v>
      </c>
      <c s="32">
        <f>ROUND(ROUND(L115,2)*ROUND(G115,3),2)</f>
      </c>
      <c s="36" t="s">
        <v>74</v>
      </c>
      <c>
        <f>(M115*21)/100</f>
      </c>
      <c t="s">
        <v>28</v>
      </c>
    </row>
    <row r="116" spans="1:5" ht="12.75">
      <c r="A116" s="35" t="s">
        <v>55</v>
      </c>
      <c r="E116" s="39" t="s">
        <v>5</v>
      </c>
    </row>
    <row r="117" spans="1:5" ht="12.75">
      <c r="A117" s="35" t="s">
        <v>57</v>
      </c>
      <c r="E117" s="40" t="s">
        <v>606</v>
      </c>
    </row>
    <row r="118" spans="1:5" ht="12.75">
      <c r="A118" t="s">
        <v>58</v>
      </c>
      <c r="E118" s="39" t="s">
        <v>607</v>
      </c>
    </row>
    <row r="119" spans="1:16" ht="25.5">
      <c r="A119" t="s">
        <v>50</v>
      </c>
      <c s="34" t="s">
        <v>146</v>
      </c>
      <c s="34" t="s">
        <v>884</v>
      </c>
      <c s="35" t="s">
        <v>48</v>
      </c>
      <c s="6" t="s">
        <v>885</v>
      </c>
      <c s="36" t="s">
        <v>109</v>
      </c>
      <c s="37">
        <v>5</v>
      </c>
      <c s="36">
        <v>0</v>
      </c>
      <c s="36">
        <f>ROUND(G119*H119,6)</f>
      </c>
      <c r="L119" s="38">
        <v>0</v>
      </c>
      <c s="32">
        <f>ROUND(ROUND(L119,2)*ROUND(G119,3),2)</f>
      </c>
      <c s="36" t="s">
        <v>74</v>
      </c>
      <c>
        <f>(M119*21)/100</f>
      </c>
      <c t="s">
        <v>28</v>
      </c>
    </row>
    <row r="120" spans="1:5" ht="12.75">
      <c r="A120" s="35" t="s">
        <v>55</v>
      </c>
      <c r="E120" s="39" t="s">
        <v>5</v>
      </c>
    </row>
    <row r="121" spans="1:5" ht="12.75">
      <c r="A121" s="35" t="s">
        <v>57</v>
      </c>
      <c r="E121" s="40" t="s">
        <v>606</v>
      </c>
    </row>
    <row r="122" spans="1:5" ht="12.75">
      <c r="A122" t="s">
        <v>58</v>
      </c>
      <c r="E122" s="39" t="s">
        <v>607</v>
      </c>
    </row>
    <row r="123" spans="1:16" ht="25.5">
      <c r="A123" t="s">
        <v>50</v>
      </c>
      <c s="34" t="s">
        <v>149</v>
      </c>
      <c s="34" t="s">
        <v>886</v>
      </c>
      <c s="35" t="s">
        <v>48</v>
      </c>
      <c s="6" t="s">
        <v>887</v>
      </c>
      <c s="36" t="s">
        <v>109</v>
      </c>
      <c s="37">
        <v>5</v>
      </c>
      <c s="36">
        <v>0</v>
      </c>
      <c s="36">
        <f>ROUND(G123*H123,6)</f>
      </c>
      <c r="L123" s="38">
        <v>0</v>
      </c>
      <c s="32">
        <f>ROUND(ROUND(L123,2)*ROUND(G123,3),2)</f>
      </c>
      <c s="36" t="s">
        <v>74</v>
      </c>
      <c>
        <f>(M123*21)/100</f>
      </c>
      <c t="s">
        <v>28</v>
      </c>
    </row>
    <row r="124" spans="1:5" ht="12.75">
      <c r="A124" s="35" t="s">
        <v>55</v>
      </c>
      <c r="E124" s="39" t="s">
        <v>5</v>
      </c>
    </row>
    <row r="125" spans="1:5" ht="12.75">
      <c r="A125" s="35" t="s">
        <v>57</v>
      </c>
      <c r="E125" s="40" t="s">
        <v>606</v>
      </c>
    </row>
    <row r="126" spans="1:5" ht="12.75">
      <c r="A126" t="s">
        <v>58</v>
      </c>
      <c r="E126" s="39" t="s">
        <v>607</v>
      </c>
    </row>
    <row r="127" spans="1:16" ht="12.75">
      <c r="A127" t="s">
        <v>50</v>
      </c>
      <c s="34" t="s">
        <v>152</v>
      </c>
      <c s="34" t="s">
        <v>888</v>
      </c>
      <c s="35" t="s">
        <v>48</v>
      </c>
      <c s="6" t="s">
        <v>889</v>
      </c>
      <c s="36" t="s">
        <v>109</v>
      </c>
      <c s="37">
        <v>20</v>
      </c>
      <c s="36">
        <v>0</v>
      </c>
      <c s="36">
        <f>ROUND(G127*H127,6)</f>
      </c>
      <c r="L127" s="38">
        <v>0</v>
      </c>
      <c s="32">
        <f>ROUND(ROUND(L127,2)*ROUND(G127,3),2)</f>
      </c>
      <c s="36" t="s">
        <v>74</v>
      </c>
      <c>
        <f>(M127*21)/100</f>
      </c>
      <c t="s">
        <v>28</v>
      </c>
    </row>
    <row r="128" spans="1:5" ht="12.75">
      <c r="A128" s="35" t="s">
        <v>55</v>
      </c>
      <c r="E128" s="39" t="s">
        <v>5</v>
      </c>
    </row>
    <row r="129" spans="1:5" ht="12.75">
      <c r="A129" s="35" t="s">
        <v>57</v>
      </c>
      <c r="E129" s="40" t="s">
        <v>606</v>
      </c>
    </row>
    <row r="130" spans="1:5" ht="12.75">
      <c r="A130" t="s">
        <v>58</v>
      </c>
      <c r="E130" s="39" t="s">
        <v>607</v>
      </c>
    </row>
    <row r="131" spans="1:16" ht="12.75">
      <c r="A131" t="s">
        <v>50</v>
      </c>
      <c s="34" t="s">
        <v>155</v>
      </c>
      <c s="34" t="s">
        <v>890</v>
      </c>
      <c s="35" t="s">
        <v>48</v>
      </c>
      <c s="6" t="s">
        <v>891</v>
      </c>
      <c s="36" t="s">
        <v>79</v>
      </c>
      <c s="37">
        <v>0.6</v>
      </c>
      <c s="36">
        <v>0</v>
      </c>
      <c s="36">
        <f>ROUND(G131*H131,6)</f>
      </c>
      <c r="L131" s="38">
        <v>0</v>
      </c>
      <c s="32">
        <f>ROUND(ROUND(L131,2)*ROUND(G131,3),2)</f>
      </c>
      <c s="36" t="s">
        <v>74</v>
      </c>
      <c>
        <f>(M131*21)/100</f>
      </c>
      <c t="s">
        <v>28</v>
      </c>
    </row>
    <row r="132" spans="1:5" ht="12.75">
      <c r="A132" s="35" t="s">
        <v>55</v>
      </c>
      <c r="E132" s="39" t="s">
        <v>5</v>
      </c>
    </row>
    <row r="133" spans="1:5" ht="12.75">
      <c r="A133" s="35" t="s">
        <v>57</v>
      </c>
      <c r="E133" s="40" t="s">
        <v>606</v>
      </c>
    </row>
    <row r="134" spans="1:5" ht="12.75">
      <c r="A134" t="s">
        <v>58</v>
      </c>
      <c r="E134" s="39" t="s">
        <v>607</v>
      </c>
    </row>
    <row r="135" spans="1:16" ht="12.75">
      <c r="A135" t="s">
        <v>50</v>
      </c>
      <c s="34" t="s">
        <v>158</v>
      </c>
      <c s="34" t="s">
        <v>892</v>
      </c>
      <c s="35" t="s">
        <v>48</v>
      </c>
      <c s="6" t="s">
        <v>893</v>
      </c>
      <c s="36" t="s">
        <v>79</v>
      </c>
      <c s="37">
        <v>0.6</v>
      </c>
      <c s="36">
        <v>0</v>
      </c>
      <c s="36">
        <f>ROUND(G135*H135,6)</f>
      </c>
      <c r="L135" s="38">
        <v>0</v>
      </c>
      <c s="32">
        <f>ROUND(ROUND(L135,2)*ROUND(G135,3),2)</f>
      </c>
      <c s="36" t="s">
        <v>74</v>
      </c>
      <c>
        <f>(M135*21)/100</f>
      </c>
      <c t="s">
        <v>28</v>
      </c>
    </row>
    <row r="136" spans="1:5" ht="12.75">
      <c r="A136" s="35" t="s">
        <v>55</v>
      </c>
      <c r="E136" s="39" t="s">
        <v>5</v>
      </c>
    </row>
    <row r="137" spans="1:5" ht="12.75">
      <c r="A137" s="35" t="s">
        <v>57</v>
      </c>
      <c r="E137" s="40" t="s">
        <v>606</v>
      </c>
    </row>
    <row r="138" spans="1:5" ht="12.75">
      <c r="A138" t="s">
        <v>58</v>
      </c>
      <c r="E138" s="39" t="s">
        <v>607</v>
      </c>
    </row>
    <row r="139" spans="1:16" ht="25.5">
      <c r="A139" t="s">
        <v>50</v>
      </c>
      <c s="34" t="s">
        <v>161</v>
      </c>
      <c s="34" t="s">
        <v>894</v>
      </c>
      <c s="35" t="s">
        <v>48</v>
      </c>
      <c s="6" t="s">
        <v>895</v>
      </c>
      <c s="36" t="s">
        <v>109</v>
      </c>
      <c s="37">
        <v>1</v>
      </c>
      <c s="36">
        <v>0</v>
      </c>
      <c s="36">
        <f>ROUND(G139*H139,6)</f>
      </c>
      <c r="L139" s="38">
        <v>0</v>
      </c>
      <c s="32">
        <f>ROUND(ROUND(L139,2)*ROUND(G139,3),2)</f>
      </c>
      <c s="36" t="s">
        <v>74</v>
      </c>
      <c>
        <f>(M139*21)/100</f>
      </c>
      <c t="s">
        <v>28</v>
      </c>
    </row>
    <row r="140" spans="1:5" ht="12.75">
      <c r="A140" s="35" t="s">
        <v>55</v>
      </c>
      <c r="E140" s="39" t="s">
        <v>5</v>
      </c>
    </row>
    <row r="141" spans="1:5" ht="12.75">
      <c r="A141" s="35" t="s">
        <v>57</v>
      </c>
      <c r="E141" s="40" t="s">
        <v>606</v>
      </c>
    </row>
    <row r="142" spans="1:5" ht="12.75">
      <c r="A142" t="s">
        <v>58</v>
      </c>
      <c r="E142" s="39" t="s">
        <v>607</v>
      </c>
    </row>
    <row r="143" spans="1:16" ht="12.75">
      <c r="A143" t="s">
        <v>50</v>
      </c>
      <c s="34" t="s">
        <v>165</v>
      </c>
      <c s="34" t="s">
        <v>896</v>
      </c>
      <c s="35" t="s">
        <v>48</v>
      </c>
      <c s="6" t="s">
        <v>897</v>
      </c>
      <c s="36" t="s">
        <v>109</v>
      </c>
      <c s="37">
        <v>1</v>
      </c>
      <c s="36">
        <v>0</v>
      </c>
      <c s="36">
        <f>ROUND(G143*H143,6)</f>
      </c>
      <c r="L143" s="38">
        <v>0</v>
      </c>
      <c s="32">
        <f>ROUND(ROUND(L143,2)*ROUND(G143,3),2)</f>
      </c>
      <c s="36" t="s">
        <v>74</v>
      </c>
      <c>
        <f>(M143*21)/100</f>
      </c>
      <c t="s">
        <v>28</v>
      </c>
    </row>
    <row r="144" spans="1:5" ht="12.75">
      <c r="A144" s="35" t="s">
        <v>55</v>
      </c>
      <c r="E144" s="39" t="s">
        <v>5</v>
      </c>
    </row>
    <row r="145" spans="1:5" ht="12.75">
      <c r="A145" s="35" t="s">
        <v>57</v>
      </c>
      <c r="E145" s="40" t="s">
        <v>606</v>
      </c>
    </row>
    <row r="146" spans="1:5" ht="12.75">
      <c r="A146" t="s">
        <v>58</v>
      </c>
      <c r="E146" s="39" t="s">
        <v>607</v>
      </c>
    </row>
    <row r="147" spans="1:16" ht="12.75">
      <c r="A147" t="s">
        <v>50</v>
      </c>
      <c s="34" t="s">
        <v>168</v>
      </c>
      <c s="34" t="s">
        <v>754</v>
      </c>
      <c s="35" t="s">
        <v>48</v>
      </c>
      <c s="6" t="s">
        <v>755</v>
      </c>
      <c s="36" t="s">
        <v>109</v>
      </c>
      <c s="37">
        <v>1</v>
      </c>
      <c s="36">
        <v>0</v>
      </c>
      <c s="36">
        <f>ROUND(G147*H147,6)</f>
      </c>
      <c r="L147" s="38">
        <v>0</v>
      </c>
      <c s="32">
        <f>ROUND(ROUND(L147,2)*ROUND(G147,3),2)</f>
      </c>
      <c s="36" t="s">
        <v>74</v>
      </c>
      <c>
        <f>(M147*21)/100</f>
      </c>
      <c t="s">
        <v>28</v>
      </c>
    </row>
    <row r="148" spans="1:5" ht="12.75">
      <c r="A148" s="35" t="s">
        <v>55</v>
      </c>
      <c r="E148" s="39" t="s">
        <v>5</v>
      </c>
    </row>
    <row r="149" spans="1:5" ht="12.75">
      <c r="A149" s="35" t="s">
        <v>57</v>
      </c>
      <c r="E149" s="40" t="s">
        <v>606</v>
      </c>
    </row>
    <row r="150" spans="1:5" ht="12.75">
      <c r="A150" t="s">
        <v>58</v>
      </c>
      <c r="E150" s="39" t="s">
        <v>607</v>
      </c>
    </row>
    <row r="151" spans="1:16" ht="12.75">
      <c r="A151" t="s">
        <v>50</v>
      </c>
      <c s="34" t="s">
        <v>171</v>
      </c>
      <c s="34" t="s">
        <v>756</v>
      </c>
      <c s="35" t="s">
        <v>48</v>
      </c>
      <c s="6" t="s">
        <v>757</v>
      </c>
      <c s="36" t="s">
        <v>109</v>
      </c>
      <c s="37">
        <v>1</v>
      </c>
      <c s="36">
        <v>0</v>
      </c>
      <c s="36">
        <f>ROUND(G151*H151,6)</f>
      </c>
      <c r="L151" s="38">
        <v>0</v>
      </c>
      <c s="32">
        <f>ROUND(ROUND(L151,2)*ROUND(G151,3),2)</f>
      </c>
      <c s="36" t="s">
        <v>74</v>
      </c>
      <c>
        <f>(M151*21)/100</f>
      </c>
      <c t="s">
        <v>28</v>
      </c>
    </row>
    <row r="152" spans="1:5" ht="12.75">
      <c r="A152" s="35" t="s">
        <v>55</v>
      </c>
      <c r="E152" s="39" t="s">
        <v>5</v>
      </c>
    </row>
    <row r="153" spans="1:5" ht="12.75">
      <c r="A153" s="35" t="s">
        <v>57</v>
      </c>
      <c r="E153" s="40" t="s">
        <v>606</v>
      </c>
    </row>
    <row r="154" spans="1:5" ht="12.75">
      <c r="A154" t="s">
        <v>58</v>
      </c>
      <c r="E154" s="39" t="s">
        <v>607</v>
      </c>
    </row>
    <row r="155" spans="1:16" ht="12.75">
      <c r="A155" t="s">
        <v>50</v>
      </c>
      <c s="34" t="s">
        <v>174</v>
      </c>
      <c s="34" t="s">
        <v>770</v>
      </c>
      <c s="35" t="s">
        <v>48</v>
      </c>
      <c s="6" t="s">
        <v>771</v>
      </c>
      <c s="36" t="s">
        <v>109</v>
      </c>
      <c s="37">
        <v>1</v>
      </c>
      <c s="36">
        <v>0</v>
      </c>
      <c s="36">
        <f>ROUND(G155*H155,6)</f>
      </c>
      <c r="L155" s="38">
        <v>0</v>
      </c>
      <c s="32">
        <f>ROUND(ROUND(L155,2)*ROUND(G155,3),2)</f>
      </c>
      <c s="36" t="s">
        <v>74</v>
      </c>
      <c>
        <f>(M155*21)/100</f>
      </c>
      <c t="s">
        <v>28</v>
      </c>
    </row>
    <row r="156" spans="1:5" ht="12.75">
      <c r="A156" s="35" t="s">
        <v>55</v>
      </c>
      <c r="E156" s="39" t="s">
        <v>5</v>
      </c>
    </row>
    <row r="157" spans="1:5" ht="12.75">
      <c r="A157" s="35" t="s">
        <v>57</v>
      </c>
      <c r="E157" s="40" t="s">
        <v>606</v>
      </c>
    </row>
    <row r="158" spans="1:5" ht="12.75">
      <c r="A158" t="s">
        <v>58</v>
      </c>
      <c r="E158" s="39" t="s">
        <v>607</v>
      </c>
    </row>
    <row r="159" spans="1:16" ht="12.75">
      <c r="A159" t="s">
        <v>50</v>
      </c>
      <c s="34" t="s">
        <v>177</v>
      </c>
      <c s="34" t="s">
        <v>772</v>
      </c>
      <c s="35" t="s">
        <v>48</v>
      </c>
      <c s="6" t="s">
        <v>773</v>
      </c>
      <c s="36" t="s">
        <v>109</v>
      </c>
      <c s="37">
        <v>1</v>
      </c>
      <c s="36">
        <v>0</v>
      </c>
      <c s="36">
        <f>ROUND(G159*H159,6)</f>
      </c>
      <c r="L159" s="38">
        <v>0</v>
      </c>
      <c s="32">
        <f>ROUND(ROUND(L159,2)*ROUND(G159,3),2)</f>
      </c>
      <c s="36" t="s">
        <v>74</v>
      </c>
      <c>
        <f>(M159*21)/100</f>
      </c>
      <c t="s">
        <v>28</v>
      </c>
    </row>
    <row r="160" spans="1:5" ht="12.75">
      <c r="A160" s="35" t="s">
        <v>55</v>
      </c>
      <c r="E160" s="39" t="s">
        <v>5</v>
      </c>
    </row>
    <row r="161" spans="1:5" ht="12.75">
      <c r="A161" s="35" t="s">
        <v>57</v>
      </c>
      <c r="E161" s="40" t="s">
        <v>606</v>
      </c>
    </row>
    <row r="162" spans="1:5" ht="12.75">
      <c r="A162" t="s">
        <v>58</v>
      </c>
      <c r="E162" s="39" t="s">
        <v>607</v>
      </c>
    </row>
    <row r="163" spans="1:16" ht="12.75">
      <c r="A163" t="s">
        <v>50</v>
      </c>
      <c s="34" t="s">
        <v>180</v>
      </c>
      <c s="34" t="s">
        <v>774</v>
      </c>
      <c s="35" t="s">
        <v>48</v>
      </c>
      <c s="6" t="s">
        <v>775</v>
      </c>
      <c s="36" t="s">
        <v>109</v>
      </c>
      <c s="37">
        <v>1</v>
      </c>
      <c s="36">
        <v>0</v>
      </c>
      <c s="36">
        <f>ROUND(G163*H163,6)</f>
      </c>
      <c r="L163" s="38">
        <v>0</v>
      </c>
      <c s="32">
        <f>ROUND(ROUND(L163,2)*ROUND(G163,3),2)</f>
      </c>
      <c s="36" t="s">
        <v>74</v>
      </c>
      <c>
        <f>(M163*21)/100</f>
      </c>
      <c t="s">
        <v>28</v>
      </c>
    </row>
    <row r="164" spans="1:5" ht="12.75">
      <c r="A164" s="35" t="s">
        <v>55</v>
      </c>
      <c r="E164" s="39" t="s">
        <v>5</v>
      </c>
    </row>
    <row r="165" spans="1:5" ht="12.75">
      <c r="A165" s="35" t="s">
        <v>57</v>
      </c>
      <c r="E165" s="40" t="s">
        <v>606</v>
      </c>
    </row>
    <row r="166" spans="1:5" ht="12.75">
      <c r="A166" t="s">
        <v>58</v>
      </c>
      <c r="E166" s="39" t="s">
        <v>607</v>
      </c>
    </row>
    <row r="167" spans="1:16" ht="12.75">
      <c r="A167" t="s">
        <v>50</v>
      </c>
      <c s="34" t="s">
        <v>183</v>
      </c>
      <c s="34" t="s">
        <v>898</v>
      </c>
      <c s="35" t="s">
        <v>48</v>
      </c>
      <c s="6" t="s">
        <v>899</v>
      </c>
      <c s="36" t="s">
        <v>109</v>
      </c>
      <c s="37">
        <v>1</v>
      </c>
      <c s="36">
        <v>0</v>
      </c>
      <c s="36">
        <f>ROUND(G167*H167,6)</f>
      </c>
      <c r="L167" s="38">
        <v>0</v>
      </c>
      <c s="32">
        <f>ROUND(ROUND(L167,2)*ROUND(G167,3),2)</f>
      </c>
      <c s="36" t="s">
        <v>74</v>
      </c>
      <c>
        <f>(M167*21)/100</f>
      </c>
      <c t="s">
        <v>28</v>
      </c>
    </row>
    <row r="168" spans="1:5" ht="12.75">
      <c r="A168" s="35" t="s">
        <v>55</v>
      </c>
      <c r="E168" s="39" t="s">
        <v>5</v>
      </c>
    </row>
    <row r="169" spans="1:5" ht="12.75">
      <c r="A169" s="35" t="s">
        <v>57</v>
      </c>
      <c r="E169" s="40" t="s">
        <v>606</v>
      </c>
    </row>
    <row r="170" spans="1:5" ht="12.75">
      <c r="A170" t="s">
        <v>58</v>
      </c>
      <c r="E170" s="39" t="s">
        <v>607</v>
      </c>
    </row>
    <row r="171" spans="1:16" ht="12.75">
      <c r="A171" t="s">
        <v>50</v>
      </c>
      <c s="34" t="s">
        <v>186</v>
      </c>
      <c s="34" t="s">
        <v>780</v>
      </c>
      <c s="35" t="s">
        <v>48</v>
      </c>
      <c s="6" t="s">
        <v>781</v>
      </c>
      <c s="36" t="s">
        <v>79</v>
      </c>
      <c s="37">
        <v>15</v>
      </c>
      <c s="36">
        <v>0</v>
      </c>
      <c s="36">
        <f>ROUND(G171*H171,6)</f>
      </c>
      <c r="L171" s="38">
        <v>0</v>
      </c>
      <c s="32">
        <f>ROUND(ROUND(L171,2)*ROUND(G171,3),2)</f>
      </c>
      <c s="36" t="s">
        <v>74</v>
      </c>
      <c>
        <f>(M171*21)/100</f>
      </c>
      <c t="s">
        <v>28</v>
      </c>
    </row>
    <row r="172" spans="1:5" ht="12.75">
      <c r="A172" s="35" t="s">
        <v>55</v>
      </c>
      <c r="E172" s="39" t="s">
        <v>5</v>
      </c>
    </row>
    <row r="173" spans="1:5" ht="12.75">
      <c r="A173" s="35" t="s">
        <v>57</v>
      </c>
      <c r="E173" s="40" t="s">
        <v>606</v>
      </c>
    </row>
    <row r="174" spans="1:5" ht="12.75">
      <c r="A174" t="s">
        <v>58</v>
      </c>
      <c r="E174" s="39" t="s">
        <v>607</v>
      </c>
    </row>
    <row r="175" spans="1:16" ht="12.75">
      <c r="A175" t="s">
        <v>50</v>
      </c>
      <c s="34" t="s">
        <v>189</v>
      </c>
      <c s="34" t="s">
        <v>782</v>
      </c>
      <c s="35" t="s">
        <v>48</v>
      </c>
      <c s="6" t="s">
        <v>783</v>
      </c>
      <c s="36" t="s">
        <v>79</v>
      </c>
      <c s="37">
        <v>15</v>
      </c>
      <c s="36">
        <v>0</v>
      </c>
      <c s="36">
        <f>ROUND(G175*H175,6)</f>
      </c>
      <c r="L175" s="38">
        <v>0</v>
      </c>
      <c s="32">
        <f>ROUND(ROUND(L175,2)*ROUND(G175,3),2)</f>
      </c>
      <c s="36" t="s">
        <v>74</v>
      </c>
      <c>
        <f>(M175*21)/100</f>
      </c>
      <c t="s">
        <v>28</v>
      </c>
    </row>
    <row r="176" spans="1:5" ht="12.75">
      <c r="A176" s="35" t="s">
        <v>55</v>
      </c>
      <c r="E176" s="39" t="s">
        <v>5</v>
      </c>
    </row>
    <row r="177" spans="1:5" ht="12.75">
      <c r="A177" s="35" t="s">
        <v>57</v>
      </c>
      <c r="E177" s="40" t="s">
        <v>606</v>
      </c>
    </row>
    <row r="178" spans="1:5" ht="12.75">
      <c r="A178" t="s">
        <v>58</v>
      </c>
      <c r="E178" s="39" t="s">
        <v>607</v>
      </c>
    </row>
    <row r="179" spans="1:16" ht="12.75">
      <c r="A179" t="s">
        <v>50</v>
      </c>
      <c s="34" t="s">
        <v>192</v>
      </c>
      <c s="34" t="s">
        <v>900</v>
      </c>
      <c s="35" t="s">
        <v>48</v>
      </c>
      <c s="6" t="s">
        <v>901</v>
      </c>
      <c s="36" t="s">
        <v>109</v>
      </c>
      <c s="37">
        <v>1</v>
      </c>
      <c s="36">
        <v>0</v>
      </c>
      <c s="36">
        <f>ROUND(G179*H179,6)</f>
      </c>
      <c r="L179" s="38">
        <v>0</v>
      </c>
      <c s="32">
        <f>ROUND(ROUND(L179,2)*ROUND(G179,3),2)</f>
      </c>
      <c s="36" t="s">
        <v>74</v>
      </c>
      <c>
        <f>(M179*21)/100</f>
      </c>
      <c t="s">
        <v>28</v>
      </c>
    </row>
    <row r="180" spans="1:5" ht="12.75">
      <c r="A180" s="35" t="s">
        <v>55</v>
      </c>
      <c r="E180" s="39" t="s">
        <v>5</v>
      </c>
    </row>
    <row r="181" spans="1:5" ht="12.75">
      <c r="A181" s="35" t="s">
        <v>57</v>
      </c>
      <c r="E181" s="40" t="s">
        <v>606</v>
      </c>
    </row>
    <row r="182" spans="1:5" ht="12.75">
      <c r="A182" t="s">
        <v>58</v>
      </c>
      <c r="E182" s="39" t="s">
        <v>607</v>
      </c>
    </row>
    <row r="183" spans="1:16" ht="12.75">
      <c r="A183" t="s">
        <v>50</v>
      </c>
      <c s="34" t="s">
        <v>195</v>
      </c>
      <c s="34" t="s">
        <v>902</v>
      </c>
      <c s="35" t="s">
        <v>48</v>
      </c>
      <c s="6" t="s">
        <v>903</v>
      </c>
      <c s="36" t="s">
        <v>109</v>
      </c>
      <c s="37">
        <v>1</v>
      </c>
      <c s="36">
        <v>0</v>
      </c>
      <c s="36">
        <f>ROUND(G183*H183,6)</f>
      </c>
      <c r="L183" s="38">
        <v>0</v>
      </c>
      <c s="32">
        <f>ROUND(ROUND(L183,2)*ROUND(G183,3),2)</f>
      </c>
      <c s="36" t="s">
        <v>74</v>
      </c>
      <c>
        <f>(M183*21)/100</f>
      </c>
      <c t="s">
        <v>28</v>
      </c>
    </row>
    <row r="184" spans="1:5" ht="12.75">
      <c r="A184" s="35" t="s">
        <v>55</v>
      </c>
      <c r="E184" s="39" t="s">
        <v>5</v>
      </c>
    </row>
    <row r="185" spans="1:5" ht="12.75">
      <c r="A185" s="35" t="s">
        <v>57</v>
      </c>
      <c r="E185" s="40" t="s">
        <v>606</v>
      </c>
    </row>
    <row r="186" spans="1:5" ht="12.75">
      <c r="A186" t="s">
        <v>58</v>
      </c>
      <c r="E186" s="39" t="s">
        <v>607</v>
      </c>
    </row>
    <row r="187" spans="1:16" ht="12.75">
      <c r="A187" t="s">
        <v>50</v>
      </c>
      <c s="34" t="s">
        <v>198</v>
      </c>
      <c s="34" t="s">
        <v>904</v>
      </c>
      <c s="35" t="s">
        <v>48</v>
      </c>
      <c s="6" t="s">
        <v>905</v>
      </c>
      <c s="36" t="s">
        <v>109</v>
      </c>
      <c s="37">
        <v>1</v>
      </c>
      <c s="36">
        <v>0</v>
      </c>
      <c s="36">
        <f>ROUND(G187*H187,6)</f>
      </c>
      <c r="L187" s="38">
        <v>0</v>
      </c>
      <c s="32">
        <f>ROUND(ROUND(L187,2)*ROUND(G187,3),2)</f>
      </c>
      <c s="36" t="s">
        <v>74</v>
      </c>
      <c>
        <f>(M187*21)/100</f>
      </c>
      <c t="s">
        <v>28</v>
      </c>
    </row>
    <row r="188" spans="1:5" ht="12.75">
      <c r="A188" s="35" t="s">
        <v>55</v>
      </c>
      <c r="E188" s="39" t="s">
        <v>5</v>
      </c>
    </row>
    <row r="189" spans="1:5" ht="12.75">
      <c r="A189" s="35" t="s">
        <v>57</v>
      </c>
      <c r="E189" s="40" t="s">
        <v>906</v>
      </c>
    </row>
    <row r="190" spans="1:5" ht="12.75">
      <c r="A190" t="s">
        <v>58</v>
      </c>
      <c r="E190" s="39" t="s">
        <v>75</v>
      </c>
    </row>
    <row r="191" spans="1:16" ht="25.5">
      <c r="A191" t="s">
        <v>50</v>
      </c>
      <c s="34" t="s">
        <v>201</v>
      </c>
      <c s="34" t="s">
        <v>907</v>
      </c>
      <c s="35" t="s">
        <v>48</v>
      </c>
      <c s="6" t="s">
        <v>908</v>
      </c>
      <c s="36" t="s">
        <v>109</v>
      </c>
      <c s="37">
        <v>1</v>
      </c>
      <c s="36">
        <v>0</v>
      </c>
      <c s="36">
        <f>ROUND(G191*H191,6)</f>
      </c>
      <c r="L191" s="38">
        <v>0</v>
      </c>
      <c s="32">
        <f>ROUND(ROUND(L191,2)*ROUND(G191,3),2)</f>
      </c>
      <c s="36" t="s">
        <v>74</v>
      </c>
      <c>
        <f>(M191*21)/100</f>
      </c>
      <c t="s">
        <v>28</v>
      </c>
    </row>
    <row r="192" spans="1:5" ht="12.75">
      <c r="A192" s="35" t="s">
        <v>55</v>
      </c>
      <c r="E192" s="39" t="s">
        <v>5</v>
      </c>
    </row>
    <row r="193" spans="1:5" ht="12.75">
      <c r="A193" s="35" t="s">
        <v>57</v>
      </c>
      <c r="E193" s="40" t="s">
        <v>606</v>
      </c>
    </row>
    <row r="194" spans="1:5" ht="12.75">
      <c r="A194" t="s">
        <v>58</v>
      </c>
      <c r="E194" s="39" t="s">
        <v>607</v>
      </c>
    </row>
    <row r="195" spans="1:13" ht="12.75">
      <c r="A195" t="s">
        <v>47</v>
      </c>
      <c r="C195" s="31" t="s">
        <v>26</v>
      </c>
      <c r="E195" s="33" t="s">
        <v>909</v>
      </c>
      <c r="J195" s="32">
        <f>0</f>
      </c>
      <c s="32">
        <f>0</f>
      </c>
      <c s="32">
        <f>0+L196+L200+L204+L208+L212+L216+L220+L224</f>
      </c>
      <c s="32">
        <f>0+M196+M200+M204+M208+M212+M216+M220+M224</f>
      </c>
    </row>
    <row r="196" spans="1:16" ht="12.75">
      <c r="A196" t="s">
        <v>50</v>
      </c>
      <c s="34" t="s">
        <v>204</v>
      </c>
      <c s="34" t="s">
        <v>910</v>
      </c>
      <c s="35" t="s">
        <v>48</v>
      </c>
      <c s="6" t="s">
        <v>911</v>
      </c>
      <c s="36" t="s">
        <v>79</v>
      </c>
      <c s="37">
        <v>155</v>
      </c>
      <c s="36">
        <v>0</v>
      </c>
      <c s="36">
        <f>ROUND(G196*H196,6)</f>
      </c>
      <c r="L196" s="38">
        <v>0</v>
      </c>
      <c s="32">
        <f>ROUND(ROUND(L196,2)*ROUND(G196,3),2)</f>
      </c>
      <c s="36" t="s">
        <v>74</v>
      </c>
      <c>
        <f>(M196*21)/100</f>
      </c>
      <c t="s">
        <v>28</v>
      </c>
    </row>
    <row r="197" spans="1:5" ht="12.75">
      <c r="A197" s="35" t="s">
        <v>55</v>
      </c>
      <c r="E197" s="39" t="s">
        <v>5</v>
      </c>
    </row>
    <row r="198" spans="1:5" ht="12.75">
      <c r="A198" s="35" t="s">
        <v>57</v>
      </c>
      <c r="E198" s="40" t="s">
        <v>606</v>
      </c>
    </row>
    <row r="199" spans="1:5" ht="12.75">
      <c r="A199" t="s">
        <v>58</v>
      </c>
      <c r="E199" s="39" t="s">
        <v>607</v>
      </c>
    </row>
    <row r="200" spans="1:16" ht="12.75">
      <c r="A200" t="s">
        <v>50</v>
      </c>
      <c s="34" t="s">
        <v>207</v>
      </c>
      <c s="34" t="s">
        <v>912</v>
      </c>
      <c s="35" t="s">
        <v>48</v>
      </c>
      <c s="6" t="s">
        <v>913</v>
      </c>
      <c s="36" t="s">
        <v>109</v>
      </c>
      <c s="37">
        <v>2</v>
      </c>
      <c s="36">
        <v>0</v>
      </c>
      <c s="36">
        <f>ROUND(G200*H200,6)</f>
      </c>
      <c r="L200" s="38">
        <v>0</v>
      </c>
      <c s="32">
        <f>ROUND(ROUND(L200,2)*ROUND(G200,3),2)</f>
      </c>
      <c s="36" t="s">
        <v>74</v>
      </c>
      <c>
        <f>(M200*21)/100</f>
      </c>
      <c t="s">
        <v>28</v>
      </c>
    </row>
    <row r="201" spans="1:5" ht="12.75">
      <c r="A201" s="35" t="s">
        <v>55</v>
      </c>
      <c r="E201" s="39" t="s">
        <v>5</v>
      </c>
    </row>
    <row r="202" spans="1:5" ht="12.75">
      <c r="A202" s="35" t="s">
        <v>57</v>
      </c>
      <c r="E202" s="40" t="s">
        <v>606</v>
      </c>
    </row>
    <row r="203" spans="1:5" ht="12.75">
      <c r="A203" t="s">
        <v>58</v>
      </c>
      <c r="E203" s="39" t="s">
        <v>607</v>
      </c>
    </row>
    <row r="204" spans="1:16" ht="12.75">
      <c r="A204" t="s">
        <v>50</v>
      </c>
      <c s="34" t="s">
        <v>210</v>
      </c>
      <c s="34" t="s">
        <v>914</v>
      </c>
      <c s="35" t="s">
        <v>48</v>
      </c>
      <c s="6" t="s">
        <v>915</v>
      </c>
      <c s="36" t="s">
        <v>109</v>
      </c>
      <c s="37">
        <v>2</v>
      </c>
      <c s="36">
        <v>0</v>
      </c>
      <c s="36">
        <f>ROUND(G204*H204,6)</f>
      </c>
      <c r="L204" s="38">
        <v>0</v>
      </c>
      <c s="32">
        <f>ROUND(ROUND(L204,2)*ROUND(G204,3),2)</f>
      </c>
      <c s="36" t="s">
        <v>74</v>
      </c>
      <c>
        <f>(M204*21)/100</f>
      </c>
      <c t="s">
        <v>28</v>
      </c>
    </row>
    <row r="205" spans="1:5" ht="12.75">
      <c r="A205" s="35" t="s">
        <v>55</v>
      </c>
      <c r="E205" s="39" t="s">
        <v>5</v>
      </c>
    </row>
    <row r="206" spans="1:5" ht="12.75">
      <c r="A206" s="35" t="s">
        <v>57</v>
      </c>
      <c r="E206" s="40" t="s">
        <v>606</v>
      </c>
    </row>
    <row r="207" spans="1:5" ht="12.75">
      <c r="A207" t="s">
        <v>58</v>
      </c>
      <c r="E207" s="39" t="s">
        <v>607</v>
      </c>
    </row>
    <row r="208" spans="1:16" ht="12.75">
      <c r="A208" t="s">
        <v>50</v>
      </c>
      <c s="34" t="s">
        <v>213</v>
      </c>
      <c s="34" t="s">
        <v>916</v>
      </c>
      <c s="35" t="s">
        <v>48</v>
      </c>
      <c s="6" t="s">
        <v>917</v>
      </c>
      <c s="36" t="s">
        <v>164</v>
      </c>
      <c s="37">
        <v>0.1</v>
      </c>
      <c s="36">
        <v>0</v>
      </c>
      <c s="36">
        <f>ROUND(G208*H208,6)</f>
      </c>
      <c r="L208" s="38">
        <v>0</v>
      </c>
      <c s="32">
        <f>ROUND(ROUND(L208,2)*ROUND(G208,3),2)</f>
      </c>
      <c s="36" t="s">
        <v>74</v>
      </c>
      <c>
        <f>(M208*21)/100</f>
      </c>
      <c t="s">
        <v>28</v>
      </c>
    </row>
    <row r="209" spans="1:5" ht="12.75">
      <c r="A209" s="35" t="s">
        <v>55</v>
      </c>
      <c r="E209" s="39" t="s">
        <v>5</v>
      </c>
    </row>
    <row r="210" spans="1:5" ht="12.75">
      <c r="A210" s="35" t="s">
        <v>57</v>
      </c>
      <c r="E210" s="40" t="s">
        <v>606</v>
      </c>
    </row>
    <row r="211" spans="1:5" ht="12.75">
      <c r="A211" t="s">
        <v>58</v>
      </c>
      <c r="E211" s="39" t="s">
        <v>607</v>
      </c>
    </row>
    <row r="212" spans="1:16" ht="12.75">
      <c r="A212" t="s">
        <v>50</v>
      </c>
      <c s="34" t="s">
        <v>216</v>
      </c>
      <c s="34" t="s">
        <v>918</v>
      </c>
      <c s="35" t="s">
        <v>48</v>
      </c>
      <c s="6" t="s">
        <v>919</v>
      </c>
      <c s="36" t="s">
        <v>164</v>
      </c>
      <c s="37">
        <v>0.1</v>
      </c>
      <c s="36">
        <v>0</v>
      </c>
      <c s="36">
        <f>ROUND(G212*H212,6)</f>
      </c>
      <c r="L212" s="38">
        <v>0</v>
      </c>
      <c s="32">
        <f>ROUND(ROUND(L212,2)*ROUND(G212,3),2)</f>
      </c>
      <c s="36" t="s">
        <v>74</v>
      </c>
      <c>
        <f>(M212*21)/100</f>
      </c>
      <c t="s">
        <v>28</v>
      </c>
    </row>
    <row r="213" spans="1:5" ht="12.75">
      <c r="A213" s="35" t="s">
        <v>55</v>
      </c>
      <c r="E213" s="39" t="s">
        <v>5</v>
      </c>
    </row>
    <row r="214" spans="1:5" ht="12.75">
      <c r="A214" s="35" t="s">
        <v>57</v>
      </c>
      <c r="E214" s="40" t="s">
        <v>606</v>
      </c>
    </row>
    <row r="215" spans="1:5" ht="12.75">
      <c r="A215" t="s">
        <v>58</v>
      </c>
      <c r="E215" s="39" t="s">
        <v>607</v>
      </c>
    </row>
    <row r="216" spans="1:16" ht="12.75">
      <c r="A216" t="s">
        <v>50</v>
      </c>
      <c s="34" t="s">
        <v>219</v>
      </c>
      <c s="34" t="s">
        <v>920</v>
      </c>
      <c s="35" t="s">
        <v>48</v>
      </c>
      <c s="6" t="s">
        <v>921</v>
      </c>
      <c s="36" t="s">
        <v>79</v>
      </c>
      <c s="37">
        <v>10</v>
      </c>
      <c s="36">
        <v>0</v>
      </c>
      <c s="36">
        <f>ROUND(G216*H216,6)</f>
      </c>
      <c r="L216" s="38">
        <v>0</v>
      </c>
      <c s="32">
        <f>ROUND(ROUND(L216,2)*ROUND(G216,3),2)</f>
      </c>
      <c s="36" t="s">
        <v>74</v>
      </c>
      <c>
        <f>(M216*21)/100</f>
      </c>
      <c t="s">
        <v>28</v>
      </c>
    </row>
    <row r="217" spans="1:5" ht="12.75">
      <c r="A217" s="35" t="s">
        <v>55</v>
      </c>
      <c r="E217" s="39" t="s">
        <v>5</v>
      </c>
    </row>
    <row r="218" spans="1:5" ht="12.75">
      <c r="A218" s="35" t="s">
        <v>57</v>
      </c>
      <c r="E218" s="40" t="s">
        <v>922</v>
      </c>
    </row>
    <row r="219" spans="1:5" ht="12.75">
      <c r="A219" t="s">
        <v>58</v>
      </c>
      <c r="E219" s="39" t="s">
        <v>75</v>
      </c>
    </row>
    <row r="220" spans="1:16" ht="12.75">
      <c r="A220" t="s">
        <v>50</v>
      </c>
      <c s="34" t="s">
        <v>222</v>
      </c>
      <c s="34" t="s">
        <v>692</v>
      </c>
      <c s="35" t="s">
        <v>48</v>
      </c>
      <c s="6" t="s">
        <v>693</v>
      </c>
      <c s="36" t="s">
        <v>164</v>
      </c>
      <c s="37">
        <v>0.1</v>
      </c>
      <c s="36">
        <v>0</v>
      </c>
      <c s="36">
        <f>ROUND(G220*H220,6)</f>
      </c>
      <c r="L220" s="38">
        <v>0</v>
      </c>
      <c s="32">
        <f>ROUND(ROUND(L220,2)*ROUND(G220,3),2)</f>
      </c>
      <c s="36" t="s">
        <v>74</v>
      </c>
      <c>
        <f>(M220*21)/100</f>
      </c>
      <c t="s">
        <v>28</v>
      </c>
    </row>
    <row r="221" spans="1:5" ht="12.75">
      <c r="A221" s="35" t="s">
        <v>55</v>
      </c>
      <c r="E221" s="39" t="s">
        <v>5</v>
      </c>
    </row>
    <row r="222" spans="1:5" ht="12.75">
      <c r="A222" s="35" t="s">
        <v>57</v>
      </c>
      <c r="E222" s="40" t="s">
        <v>606</v>
      </c>
    </row>
    <row r="223" spans="1:5" ht="12.75">
      <c r="A223" t="s">
        <v>58</v>
      </c>
      <c r="E223" s="39" t="s">
        <v>607</v>
      </c>
    </row>
    <row r="224" spans="1:16" ht="12.75">
      <c r="A224" t="s">
        <v>50</v>
      </c>
      <c s="34" t="s">
        <v>225</v>
      </c>
      <c s="34" t="s">
        <v>923</v>
      </c>
      <c s="35" t="s">
        <v>48</v>
      </c>
      <c s="6" t="s">
        <v>924</v>
      </c>
      <c s="36" t="s">
        <v>79</v>
      </c>
      <c s="37">
        <v>10</v>
      </c>
      <c s="36">
        <v>0</v>
      </c>
      <c s="36">
        <f>ROUND(G224*H224,6)</f>
      </c>
      <c r="L224" s="38">
        <v>0</v>
      </c>
      <c s="32">
        <f>ROUND(ROUND(L224,2)*ROUND(G224,3),2)</f>
      </c>
      <c s="36" t="s">
        <v>74</v>
      </c>
      <c>
        <f>(M224*21)/100</f>
      </c>
      <c t="s">
        <v>28</v>
      </c>
    </row>
    <row r="225" spans="1:5" ht="12.75">
      <c r="A225" s="35" t="s">
        <v>55</v>
      </c>
      <c r="E225" s="39" t="s">
        <v>5</v>
      </c>
    </row>
    <row r="226" spans="1:5" ht="12.75">
      <c r="A226" s="35" t="s">
        <v>57</v>
      </c>
      <c r="E226" s="40" t="s">
        <v>606</v>
      </c>
    </row>
    <row r="227" spans="1:5" ht="12.75">
      <c r="A227" t="s">
        <v>58</v>
      </c>
      <c r="E227" s="39" t="s">
        <v>607</v>
      </c>
    </row>
    <row r="228" spans="1:13" ht="12.75">
      <c r="A228" t="s">
        <v>47</v>
      </c>
      <c r="C228" s="31" t="s">
        <v>64</v>
      </c>
      <c r="E228" s="33" t="s">
        <v>925</v>
      </c>
      <c r="J228" s="32">
        <f>0</f>
      </c>
      <c s="32">
        <f>0</f>
      </c>
      <c s="32">
        <f>0+L229+L233+L237+L241+L245+L249+L253+L257+L261+L265+L269+L273+L277</f>
      </c>
      <c s="32">
        <f>0+M229+M233+M237+M241+M245+M249+M253+M257+M261+M265+M269+M273+M277</f>
      </c>
    </row>
    <row r="229" spans="1:16" ht="12.75">
      <c r="A229" t="s">
        <v>50</v>
      </c>
      <c s="34" t="s">
        <v>228</v>
      </c>
      <c s="34" t="s">
        <v>926</v>
      </c>
      <c s="35" t="s">
        <v>48</v>
      </c>
      <c s="6" t="s">
        <v>927</v>
      </c>
      <c s="36" t="s">
        <v>928</v>
      </c>
      <c s="37">
        <v>1</v>
      </c>
      <c s="36">
        <v>0</v>
      </c>
      <c s="36">
        <f>ROUND(G229*H229,6)</f>
      </c>
      <c r="L229" s="38">
        <v>0</v>
      </c>
      <c s="32">
        <f>ROUND(ROUND(L229,2)*ROUND(G229,3),2)</f>
      </c>
      <c s="36" t="s">
        <v>74</v>
      </c>
      <c>
        <f>(M229*21)/100</f>
      </c>
      <c t="s">
        <v>28</v>
      </c>
    </row>
    <row r="230" spans="1:5" ht="12.75">
      <c r="A230" s="35" t="s">
        <v>55</v>
      </c>
      <c r="E230" s="39" t="s">
        <v>5</v>
      </c>
    </row>
    <row r="231" spans="1:5" ht="12.75">
      <c r="A231" s="35" t="s">
        <v>57</v>
      </c>
      <c r="E231" s="40" t="s">
        <v>606</v>
      </c>
    </row>
    <row r="232" spans="1:5" ht="12.75">
      <c r="A232" t="s">
        <v>58</v>
      </c>
      <c r="E232" s="39" t="s">
        <v>607</v>
      </c>
    </row>
    <row r="233" spans="1:16" ht="12.75">
      <c r="A233" t="s">
        <v>50</v>
      </c>
      <c s="34" t="s">
        <v>231</v>
      </c>
      <c s="34" t="s">
        <v>929</v>
      </c>
      <c s="35" t="s">
        <v>48</v>
      </c>
      <c s="6" t="s">
        <v>930</v>
      </c>
      <c s="36" t="s">
        <v>928</v>
      </c>
      <c s="37">
        <v>1</v>
      </c>
      <c s="36">
        <v>0</v>
      </c>
      <c s="36">
        <f>ROUND(G233*H233,6)</f>
      </c>
      <c r="L233" s="38">
        <v>0</v>
      </c>
      <c s="32">
        <f>ROUND(ROUND(L233,2)*ROUND(G233,3),2)</f>
      </c>
      <c s="36" t="s">
        <v>74</v>
      </c>
      <c>
        <f>(M233*21)/100</f>
      </c>
      <c t="s">
        <v>28</v>
      </c>
    </row>
    <row r="234" spans="1:5" ht="12.75">
      <c r="A234" s="35" t="s">
        <v>55</v>
      </c>
      <c r="E234" s="39" t="s">
        <v>5</v>
      </c>
    </row>
    <row r="235" spans="1:5" ht="12.75">
      <c r="A235" s="35" t="s">
        <v>57</v>
      </c>
      <c r="E235" s="40" t="s">
        <v>606</v>
      </c>
    </row>
    <row r="236" spans="1:5" ht="12.75">
      <c r="A236" t="s">
        <v>58</v>
      </c>
      <c r="E236" s="39" t="s">
        <v>607</v>
      </c>
    </row>
    <row r="237" spans="1:16" ht="12.75">
      <c r="A237" t="s">
        <v>50</v>
      </c>
      <c s="34" t="s">
        <v>234</v>
      </c>
      <c s="34" t="s">
        <v>931</v>
      </c>
      <c s="35" t="s">
        <v>48</v>
      </c>
      <c s="6" t="s">
        <v>932</v>
      </c>
      <c s="36" t="s">
        <v>928</v>
      </c>
      <c s="37">
        <v>1</v>
      </c>
      <c s="36">
        <v>0</v>
      </c>
      <c s="36">
        <f>ROUND(G237*H237,6)</f>
      </c>
      <c r="L237" s="38">
        <v>0</v>
      </c>
      <c s="32">
        <f>ROUND(ROUND(L237,2)*ROUND(G237,3),2)</f>
      </c>
      <c s="36" t="s">
        <v>74</v>
      </c>
      <c>
        <f>(M237*21)/100</f>
      </c>
      <c t="s">
        <v>28</v>
      </c>
    </row>
    <row r="238" spans="1:5" ht="12.75">
      <c r="A238" s="35" t="s">
        <v>55</v>
      </c>
      <c r="E238" s="39" t="s">
        <v>5</v>
      </c>
    </row>
    <row r="239" spans="1:5" ht="12.75">
      <c r="A239" s="35" t="s">
        <v>57</v>
      </c>
      <c r="E239" s="40" t="s">
        <v>606</v>
      </c>
    </row>
    <row r="240" spans="1:5" ht="12.75">
      <c r="A240" t="s">
        <v>58</v>
      </c>
      <c r="E240" s="39" t="s">
        <v>607</v>
      </c>
    </row>
    <row r="241" spans="1:16" ht="12.75">
      <c r="A241" t="s">
        <v>50</v>
      </c>
      <c s="34" t="s">
        <v>237</v>
      </c>
      <c s="34" t="s">
        <v>933</v>
      </c>
      <c s="35" t="s">
        <v>48</v>
      </c>
      <c s="6" t="s">
        <v>934</v>
      </c>
      <c s="36" t="s">
        <v>109</v>
      </c>
      <c s="37">
        <v>1</v>
      </c>
      <c s="36">
        <v>0</v>
      </c>
      <c s="36">
        <f>ROUND(G241*H241,6)</f>
      </c>
      <c r="L241" s="38">
        <v>0</v>
      </c>
      <c s="32">
        <f>ROUND(ROUND(L241,2)*ROUND(G241,3),2)</f>
      </c>
      <c s="36" t="s">
        <v>74</v>
      </c>
      <c>
        <f>(M241*21)/100</f>
      </c>
      <c t="s">
        <v>28</v>
      </c>
    </row>
    <row r="242" spans="1:5" ht="12.75">
      <c r="A242" s="35" t="s">
        <v>55</v>
      </c>
      <c r="E242" s="39" t="s">
        <v>5</v>
      </c>
    </row>
    <row r="243" spans="1:5" ht="12.75">
      <c r="A243" s="35" t="s">
        <v>57</v>
      </c>
      <c r="E243" s="40" t="s">
        <v>606</v>
      </c>
    </row>
    <row r="244" spans="1:5" ht="12.75">
      <c r="A244" t="s">
        <v>58</v>
      </c>
      <c r="E244" s="39" t="s">
        <v>607</v>
      </c>
    </row>
    <row r="245" spans="1:16" ht="12.75">
      <c r="A245" t="s">
        <v>50</v>
      </c>
      <c s="34" t="s">
        <v>240</v>
      </c>
      <c s="34" t="s">
        <v>935</v>
      </c>
      <c s="35" t="s">
        <v>48</v>
      </c>
      <c s="6" t="s">
        <v>936</v>
      </c>
      <c s="36" t="s">
        <v>109</v>
      </c>
      <c s="37">
        <v>1</v>
      </c>
      <c s="36">
        <v>0</v>
      </c>
      <c s="36">
        <f>ROUND(G245*H245,6)</f>
      </c>
      <c r="L245" s="38">
        <v>0</v>
      </c>
      <c s="32">
        <f>ROUND(ROUND(L245,2)*ROUND(G245,3),2)</f>
      </c>
      <c s="36" t="s">
        <v>74</v>
      </c>
      <c>
        <f>(M245*21)/100</f>
      </c>
      <c t="s">
        <v>28</v>
      </c>
    </row>
    <row r="246" spans="1:5" ht="12.75">
      <c r="A246" s="35" t="s">
        <v>55</v>
      </c>
      <c r="E246" s="39" t="s">
        <v>5</v>
      </c>
    </row>
    <row r="247" spans="1:5" ht="12.75">
      <c r="A247" s="35" t="s">
        <v>57</v>
      </c>
      <c r="E247" s="40" t="s">
        <v>606</v>
      </c>
    </row>
    <row r="248" spans="1:5" ht="12.75">
      <c r="A248" t="s">
        <v>58</v>
      </c>
      <c r="E248" s="39" t="s">
        <v>607</v>
      </c>
    </row>
    <row r="249" spans="1:16" ht="25.5">
      <c r="A249" t="s">
        <v>50</v>
      </c>
      <c s="34" t="s">
        <v>243</v>
      </c>
      <c s="34" t="s">
        <v>937</v>
      </c>
      <c s="35" t="s">
        <v>48</v>
      </c>
      <c s="6" t="s">
        <v>938</v>
      </c>
      <c s="36" t="s">
        <v>109</v>
      </c>
      <c s="37">
        <v>1</v>
      </c>
      <c s="36">
        <v>0</v>
      </c>
      <c s="36">
        <f>ROUND(G249*H249,6)</f>
      </c>
      <c r="L249" s="38">
        <v>0</v>
      </c>
      <c s="32">
        <f>ROUND(ROUND(L249,2)*ROUND(G249,3),2)</f>
      </c>
      <c s="36" t="s">
        <v>74</v>
      </c>
      <c>
        <f>(M249*21)/100</f>
      </c>
      <c t="s">
        <v>28</v>
      </c>
    </row>
    <row r="250" spans="1:5" ht="12.75">
      <c r="A250" s="35" t="s">
        <v>55</v>
      </c>
      <c r="E250" s="39" t="s">
        <v>5</v>
      </c>
    </row>
    <row r="251" spans="1:5" ht="12.75">
      <c r="A251" s="35" t="s">
        <v>57</v>
      </c>
      <c r="E251" s="40" t="s">
        <v>606</v>
      </c>
    </row>
    <row r="252" spans="1:5" ht="12.75">
      <c r="A252" t="s">
        <v>58</v>
      </c>
      <c r="E252" s="39" t="s">
        <v>607</v>
      </c>
    </row>
    <row r="253" spans="1:16" ht="25.5">
      <c r="A253" t="s">
        <v>50</v>
      </c>
      <c s="34" t="s">
        <v>247</v>
      </c>
      <c s="34" t="s">
        <v>939</v>
      </c>
      <c s="35" t="s">
        <v>48</v>
      </c>
      <c s="6" t="s">
        <v>940</v>
      </c>
      <c s="36" t="s">
        <v>109</v>
      </c>
      <c s="37">
        <v>1</v>
      </c>
      <c s="36">
        <v>0</v>
      </c>
      <c s="36">
        <f>ROUND(G253*H253,6)</f>
      </c>
      <c r="L253" s="38">
        <v>0</v>
      </c>
      <c s="32">
        <f>ROUND(ROUND(L253,2)*ROUND(G253,3),2)</f>
      </c>
      <c s="36" t="s">
        <v>74</v>
      </c>
      <c>
        <f>(M253*21)/100</f>
      </c>
      <c t="s">
        <v>28</v>
      </c>
    </row>
    <row r="254" spans="1:5" ht="12.75">
      <c r="A254" s="35" t="s">
        <v>55</v>
      </c>
      <c r="E254" s="39" t="s">
        <v>5</v>
      </c>
    </row>
    <row r="255" spans="1:5" ht="12.75">
      <c r="A255" s="35" t="s">
        <v>57</v>
      </c>
      <c r="E255" s="40" t="s">
        <v>606</v>
      </c>
    </row>
    <row r="256" spans="1:5" ht="12.75">
      <c r="A256" t="s">
        <v>58</v>
      </c>
      <c r="E256" s="39" t="s">
        <v>607</v>
      </c>
    </row>
    <row r="257" spans="1:16" ht="12.75">
      <c r="A257" t="s">
        <v>50</v>
      </c>
      <c s="34" t="s">
        <v>250</v>
      </c>
      <c s="34" t="s">
        <v>941</v>
      </c>
      <c s="35" t="s">
        <v>48</v>
      </c>
      <c s="6" t="s">
        <v>942</v>
      </c>
      <c s="36" t="s">
        <v>109</v>
      </c>
      <c s="37">
        <v>1</v>
      </c>
      <c s="36">
        <v>0</v>
      </c>
      <c s="36">
        <f>ROUND(G257*H257,6)</f>
      </c>
      <c r="L257" s="38">
        <v>0</v>
      </c>
      <c s="32">
        <f>ROUND(ROUND(L257,2)*ROUND(G257,3),2)</f>
      </c>
      <c s="36" t="s">
        <v>74</v>
      </c>
      <c>
        <f>(M257*21)/100</f>
      </c>
      <c t="s">
        <v>28</v>
      </c>
    </row>
    <row r="258" spans="1:5" ht="12.75">
      <c r="A258" s="35" t="s">
        <v>55</v>
      </c>
      <c r="E258" s="39" t="s">
        <v>5</v>
      </c>
    </row>
    <row r="259" spans="1:5" ht="12.75">
      <c r="A259" s="35" t="s">
        <v>57</v>
      </c>
      <c r="E259" s="40" t="s">
        <v>606</v>
      </c>
    </row>
    <row r="260" spans="1:5" ht="12.75">
      <c r="A260" t="s">
        <v>58</v>
      </c>
      <c r="E260" s="39" t="s">
        <v>607</v>
      </c>
    </row>
    <row r="261" spans="1:16" ht="12.75">
      <c r="A261" t="s">
        <v>50</v>
      </c>
      <c s="34" t="s">
        <v>253</v>
      </c>
      <c s="34" t="s">
        <v>943</v>
      </c>
      <c s="35" t="s">
        <v>48</v>
      </c>
      <c s="6" t="s">
        <v>944</v>
      </c>
      <c s="36" t="s">
        <v>109</v>
      </c>
      <c s="37">
        <v>2</v>
      </c>
      <c s="36">
        <v>0</v>
      </c>
      <c s="36">
        <f>ROUND(G261*H261,6)</f>
      </c>
      <c r="L261" s="38">
        <v>0</v>
      </c>
      <c s="32">
        <f>ROUND(ROUND(L261,2)*ROUND(G261,3),2)</f>
      </c>
      <c s="36" t="s">
        <v>74</v>
      </c>
      <c>
        <f>(M261*21)/100</f>
      </c>
      <c t="s">
        <v>28</v>
      </c>
    </row>
    <row r="262" spans="1:5" ht="12.75">
      <c r="A262" s="35" t="s">
        <v>55</v>
      </c>
      <c r="E262" s="39" t="s">
        <v>5</v>
      </c>
    </row>
    <row r="263" spans="1:5" ht="12.75">
      <c r="A263" s="35" t="s">
        <v>57</v>
      </c>
      <c r="E263" s="40" t="s">
        <v>606</v>
      </c>
    </row>
    <row r="264" spans="1:5" ht="12.75">
      <c r="A264" t="s">
        <v>58</v>
      </c>
      <c r="E264" s="39" t="s">
        <v>607</v>
      </c>
    </row>
    <row r="265" spans="1:16" ht="12.75">
      <c r="A265" t="s">
        <v>50</v>
      </c>
      <c s="34" t="s">
        <v>256</v>
      </c>
      <c s="34" t="s">
        <v>446</v>
      </c>
      <c s="35" t="s">
        <v>48</v>
      </c>
      <c s="6" t="s">
        <v>447</v>
      </c>
      <c s="36" t="s">
        <v>448</v>
      </c>
      <c s="37">
        <v>80</v>
      </c>
      <c s="36">
        <v>0</v>
      </c>
      <c s="36">
        <f>ROUND(G265*H265,6)</f>
      </c>
      <c r="L265" s="38">
        <v>0</v>
      </c>
      <c s="32">
        <f>ROUND(ROUND(L265,2)*ROUND(G265,3),2)</f>
      </c>
      <c s="36" t="s">
        <v>74</v>
      </c>
      <c>
        <f>(M265*21)/100</f>
      </c>
      <c t="s">
        <v>28</v>
      </c>
    </row>
    <row r="266" spans="1:5" ht="12.75">
      <c r="A266" s="35" t="s">
        <v>55</v>
      </c>
      <c r="E266" s="39" t="s">
        <v>5</v>
      </c>
    </row>
    <row r="267" spans="1:5" ht="12.75">
      <c r="A267" s="35" t="s">
        <v>57</v>
      </c>
      <c r="E267" s="40" t="s">
        <v>606</v>
      </c>
    </row>
    <row r="268" spans="1:5" ht="12.75">
      <c r="A268" t="s">
        <v>58</v>
      </c>
      <c r="E268" s="39" t="s">
        <v>607</v>
      </c>
    </row>
    <row r="269" spans="1:16" ht="25.5">
      <c r="A269" t="s">
        <v>50</v>
      </c>
      <c s="34" t="s">
        <v>259</v>
      </c>
      <c s="34" t="s">
        <v>945</v>
      </c>
      <c s="35" t="s">
        <v>48</v>
      </c>
      <c s="6" t="s">
        <v>946</v>
      </c>
      <c s="36" t="s">
        <v>109</v>
      </c>
      <c s="37">
        <v>1</v>
      </c>
      <c s="36">
        <v>0</v>
      </c>
      <c s="36">
        <f>ROUND(G269*H269,6)</f>
      </c>
      <c r="L269" s="38">
        <v>0</v>
      </c>
      <c s="32">
        <f>ROUND(ROUND(L269,2)*ROUND(G269,3),2)</f>
      </c>
      <c s="36" t="s">
        <v>74</v>
      </c>
      <c>
        <f>(M269*21)/100</f>
      </c>
      <c t="s">
        <v>28</v>
      </c>
    </row>
    <row r="270" spans="1:5" ht="12.75">
      <c r="A270" s="35" t="s">
        <v>55</v>
      </c>
      <c r="E270" s="39" t="s">
        <v>5</v>
      </c>
    </row>
    <row r="271" spans="1:5" ht="12.75">
      <c r="A271" s="35" t="s">
        <v>57</v>
      </c>
      <c r="E271" s="40" t="s">
        <v>606</v>
      </c>
    </row>
    <row r="272" spans="1:5" ht="12.75">
      <c r="A272" t="s">
        <v>58</v>
      </c>
      <c r="E272" s="39" t="s">
        <v>607</v>
      </c>
    </row>
    <row r="273" spans="1:16" ht="12.75">
      <c r="A273" t="s">
        <v>50</v>
      </c>
      <c s="34" t="s">
        <v>262</v>
      </c>
      <c s="34" t="s">
        <v>947</v>
      </c>
      <c s="35" t="s">
        <v>48</v>
      </c>
      <c s="6" t="s">
        <v>948</v>
      </c>
      <c s="36" t="s">
        <v>109</v>
      </c>
      <c s="37">
        <v>1</v>
      </c>
      <c s="36">
        <v>0</v>
      </c>
      <c s="36">
        <f>ROUND(G273*H273,6)</f>
      </c>
      <c r="L273" s="38">
        <v>0</v>
      </c>
      <c s="32">
        <f>ROUND(ROUND(L273,2)*ROUND(G273,3),2)</f>
      </c>
      <c s="36" t="s">
        <v>74</v>
      </c>
      <c>
        <f>(M273*21)/100</f>
      </c>
      <c t="s">
        <v>28</v>
      </c>
    </row>
    <row r="274" spans="1:5" ht="12.75">
      <c r="A274" s="35" t="s">
        <v>55</v>
      </c>
      <c r="E274" s="39" t="s">
        <v>5</v>
      </c>
    </row>
    <row r="275" spans="1:5" ht="12.75">
      <c r="A275" s="35" t="s">
        <v>57</v>
      </c>
      <c r="E275" s="40" t="s">
        <v>606</v>
      </c>
    </row>
    <row r="276" spans="1:5" ht="12.75">
      <c r="A276" t="s">
        <v>58</v>
      </c>
      <c r="E276" s="39" t="s">
        <v>607</v>
      </c>
    </row>
    <row r="277" spans="1:16" ht="12.75">
      <c r="A277" t="s">
        <v>50</v>
      </c>
      <c s="34" t="s">
        <v>265</v>
      </c>
      <c s="34" t="s">
        <v>949</v>
      </c>
      <c s="35" t="s">
        <v>48</v>
      </c>
      <c s="6" t="s">
        <v>950</v>
      </c>
      <c s="36" t="s">
        <v>109</v>
      </c>
      <c s="37">
        <v>1</v>
      </c>
      <c s="36">
        <v>0</v>
      </c>
      <c s="36">
        <f>ROUND(G277*H277,6)</f>
      </c>
      <c r="L277" s="38">
        <v>0</v>
      </c>
      <c s="32">
        <f>ROUND(ROUND(L277,2)*ROUND(G277,3),2)</f>
      </c>
      <c s="36" t="s">
        <v>74</v>
      </c>
      <c>
        <f>(M277*21)/100</f>
      </c>
      <c t="s">
        <v>28</v>
      </c>
    </row>
    <row r="278" spans="1:5" ht="12.75">
      <c r="A278" s="35" t="s">
        <v>55</v>
      </c>
      <c r="E278" s="39" t="s">
        <v>5</v>
      </c>
    </row>
    <row r="279" spans="1:5" ht="12.75">
      <c r="A279" s="35" t="s">
        <v>57</v>
      </c>
      <c r="E279" s="40" t="s">
        <v>606</v>
      </c>
    </row>
    <row r="280" spans="1:5" ht="12.75">
      <c r="A280" t="s">
        <v>58</v>
      </c>
      <c r="E280" s="39" t="s">
        <v>607</v>
      </c>
    </row>
    <row r="281" spans="1:13" ht="12.75">
      <c r="A281" t="s">
        <v>47</v>
      </c>
      <c r="C281" s="31" t="s">
        <v>951</v>
      </c>
      <c r="E281" s="33" t="s">
        <v>952</v>
      </c>
      <c r="J281" s="32">
        <f>0</f>
      </c>
      <c s="32">
        <f>0</f>
      </c>
      <c s="32">
        <f>0+L282+L286+L290+L294+L298</f>
      </c>
      <c s="32">
        <f>0+M282+M286+M290+M294+M298</f>
      </c>
    </row>
    <row r="282" spans="1:16" ht="25.5">
      <c r="A282" t="s">
        <v>50</v>
      </c>
      <c s="34" t="s">
        <v>268</v>
      </c>
      <c s="34" t="s">
        <v>51</v>
      </c>
      <c s="35" t="s">
        <v>48</v>
      </c>
      <c s="6" t="s">
        <v>52</v>
      </c>
      <c s="36" t="s">
        <v>53</v>
      </c>
      <c s="37">
        <v>6.218</v>
      </c>
      <c s="36">
        <v>0</v>
      </c>
      <c s="36">
        <f>ROUND(G282*H282,6)</f>
      </c>
      <c r="L282" s="38">
        <v>0</v>
      </c>
      <c s="32">
        <f>ROUND(ROUND(L282,2)*ROUND(G282,3),2)</f>
      </c>
      <c s="36" t="s">
        <v>54</v>
      </c>
      <c>
        <f>(M282*21)/100</f>
      </c>
      <c t="s">
        <v>28</v>
      </c>
    </row>
    <row r="283" spans="1:5" ht="25.5">
      <c r="A283" s="35" t="s">
        <v>55</v>
      </c>
      <c r="E283" s="39" t="s">
        <v>56</v>
      </c>
    </row>
    <row r="284" spans="1:5" ht="12.75">
      <c r="A284" s="35" t="s">
        <v>57</v>
      </c>
      <c r="E284" s="40" t="s">
        <v>606</v>
      </c>
    </row>
    <row r="285" spans="1:5" ht="165.75">
      <c r="A285" t="s">
        <v>58</v>
      </c>
      <c r="E285" s="39" t="s">
        <v>59</v>
      </c>
    </row>
    <row r="286" spans="1:16" ht="25.5">
      <c r="A286" t="s">
        <v>50</v>
      </c>
      <c s="34" t="s">
        <v>271</v>
      </c>
      <c s="34" t="s">
        <v>953</v>
      </c>
      <c s="35" t="s">
        <v>48</v>
      </c>
      <c s="6" t="s">
        <v>954</v>
      </c>
      <c s="36" t="s">
        <v>53</v>
      </c>
      <c s="37">
        <v>0.1</v>
      </c>
      <c s="36">
        <v>0</v>
      </c>
      <c s="36">
        <f>ROUND(G286*H286,6)</f>
      </c>
      <c r="L286" s="38">
        <v>0</v>
      </c>
      <c s="32">
        <f>ROUND(ROUND(L286,2)*ROUND(G286,3),2)</f>
      </c>
      <c s="36" t="s">
        <v>54</v>
      </c>
      <c>
        <f>(M286*21)/100</f>
      </c>
      <c t="s">
        <v>28</v>
      </c>
    </row>
    <row r="287" spans="1:5" ht="25.5">
      <c r="A287" s="35" t="s">
        <v>55</v>
      </c>
      <c r="E287" s="39" t="s">
        <v>56</v>
      </c>
    </row>
    <row r="288" spans="1:5" ht="12.75">
      <c r="A288" s="35" t="s">
        <v>57</v>
      </c>
      <c r="E288" s="40" t="s">
        <v>606</v>
      </c>
    </row>
    <row r="289" spans="1:5" ht="165.75">
      <c r="A289" t="s">
        <v>58</v>
      </c>
      <c r="E289" s="39" t="s">
        <v>59</v>
      </c>
    </row>
    <row r="290" spans="1:16" ht="25.5">
      <c r="A290" t="s">
        <v>50</v>
      </c>
      <c s="34" t="s">
        <v>274</v>
      </c>
      <c s="34" t="s">
        <v>818</v>
      </c>
      <c s="35" t="s">
        <v>48</v>
      </c>
      <c s="6" t="s">
        <v>819</v>
      </c>
      <c s="36" t="s">
        <v>53</v>
      </c>
      <c s="37">
        <v>0.1</v>
      </c>
      <c s="36">
        <v>0</v>
      </c>
      <c s="36">
        <f>ROUND(G290*H290,6)</f>
      </c>
      <c r="L290" s="38">
        <v>0</v>
      </c>
      <c s="32">
        <f>ROUND(ROUND(L290,2)*ROUND(G290,3),2)</f>
      </c>
      <c s="36" t="s">
        <v>54</v>
      </c>
      <c>
        <f>(M290*21)/100</f>
      </c>
      <c t="s">
        <v>28</v>
      </c>
    </row>
    <row r="291" spans="1:5" ht="25.5">
      <c r="A291" s="35" t="s">
        <v>55</v>
      </c>
      <c r="E291" s="39" t="s">
        <v>56</v>
      </c>
    </row>
    <row r="292" spans="1:5" ht="12.75">
      <c r="A292" s="35" t="s">
        <v>57</v>
      </c>
      <c r="E292" s="40" t="s">
        <v>606</v>
      </c>
    </row>
    <row r="293" spans="1:5" ht="165.75">
      <c r="A293" t="s">
        <v>58</v>
      </c>
      <c r="E293" s="39" t="s">
        <v>59</v>
      </c>
    </row>
    <row r="294" spans="1:16" ht="25.5">
      <c r="A294" t="s">
        <v>50</v>
      </c>
      <c s="34" t="s">
        <v>277</v>
      </c>
      <c s="34" t="s">
        <v>955</v>
      </c>
      <c s="35" t="s">
        <v>48</v>
      </c>
      <c s="6" t="s">
        <v>956</v>
      </c>
      <c s="36" t="s">
        <v>53</v>
      </c>
      <c s="37">
        <v>0.1</v>
      </c>
      <c s="36">
        <v>0</v>
      </c>
      <c s="36">
        <f>ROUND(G294*H294,6)</f>
      </c>
      <c r="L294" s="38">
        <v>0</v>
      </c>
      <c s="32">
        <f>ROUND(ROUND(L294,2)*ROUND(G294,3),2)</f>
      </c>
      <c s="36" t="s">
        <v>54</v>
      </c>
      <c>
        <f>(M294*21)/100</f>
      </c>
      <c t="s">
        <v>28</v>
      </c>
    </row>
    <row r="295" spans="1:5" ht="25.5">
      <c r="A295" s="35" t="s">
        <v>55</v>
      </c>
      <c r="E295" s="39" t="s">
        <v>56</v>
      </c>
    </row>
    <row r="296" spans="1:5" ht="12.75">
      <c r="A296" s="35" t="s">
        <v>57</v>
      </c>
      <c r="E296" s="40" t="s">
        <v>606</v>
      </c>
    </row>
    <row r="297" spans="1:5" ht="165.75">
      <c r="A297" t="s">
        <v>58</v>
      </c>
      <c r="E297" s="39" t="s">
        <v>59</v>
      </c>
    </row>
    <row r="298" spans="1:16" ht="25.5">
      <c r="A298" t="s">
        <v>50</v>
      </c>
      <c s="34" t="s">
        <v>280</v>
      </c>
      <c s="34" t="s">
        <v>65</v>
      </c>
      <c s="35" t="s">
        <v>48</v>
      </c>
      <c s="6" t="s">
        <v>66</v>
      </c>
      <c s="36" t="s">
        <v>53</v>
      </c>
      <c s="37">
        <v>0.02</v>
      </c>
      <c s="36">
        <v>0</v>
      </c>
      <c s="36">
        <f>ROUND(G298*H298,6)</f>
      </c>
      <c r="L298" s="38">
        <v>0</v>
      </c>
      <c s="32">
        <f>ROUND(ROUND(L298,2)*ROUND(G298,3),2)</f>
      </c>
      <c s="36" t="s">
        <v>54</v>
      </c>
      <c>
        <f>(M298*21)/100</f>
      </c>
      <c t="s">
        <v>28</v>
      </c>
    </row>
    <row r="299" spans="1:5" ht="25.5">
      <c r="A299" s="35" t="s">
        <v>55</v>
      </c>
      <c r="E299" s="39" t="s">
        <v>56</v>
      </c>
    </row>
    <row r="300" spans="1:5" ht="12.75">
      <c r="A300" s="35" t="s">
        <v>57</v>
      </c>
      <c r="E300" s="40" t="s">
        <v>606</v>
      </c>
    </row>
    <row r="301" spans="1:5" ht="165.75">
      <c r="A301" t="s">
        <v>58</v>
      </c>
      <c r="E301"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xml><?xml version="1.0" encoding="utf-8"?>
<worksheet xmlns="http://schemas.openxmlformats.org/spreadsheetml/2006/main" xmlns:r="http://schemas.openxmlformats.org/officeDocument/2006/relationships">
  <dimension ref="A1:T30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646</v>
      </c>
      <c s="41">
        <f>Rekapitulace!C14</f>
      </c>
      <c s="20" t="s">
        <v>0</v>
      </c>
      <c t="s">
        <v>23</v>
      </c>
      <c t="s">
        <v>28</v>
      </c>
    </row>
    <row r="4" spans="1:16" ht="32" customHeight="1">
      <c r="A4" s="24" t="s">
        <v>20</v>
      </c>
      <c s="25" t="s">
        <v>29</v>
      </c>
      <c s="27" t="s">
        <v>646</v>
      </c>
      <c r="E4" s="26" t="s">
        <v>647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COUNTIFS(L8:L298,"=0",A8:A298,"P")+COUNTIFS(L8:L298,"",A8:A298,"P")+SUM(Q8:Q298)</f>
      </c>
    </row>
    <row r="8" spans="1:13" ht="12.75">
      <c r="A8" t="s">
        <v>45</v>
      </c>
      <c r="C8" s="28" t="s">
        <v>959</v>
      </c>
      <c r="E8" s="30" t="s">
        <v>958</v>
      </c>
      <c r="J8" s="29">
        <f>0+J9+J94+J195+J228+J281</f>
      </c>
      <c s="29">
        <f>0+K9+K94+K195+K228+K281</f>
      </c>
      <c s="29">
        <f>0+L9+L94+L195+L228+L281</f>
      </c>
      <c s="29">
        <f>0+M9+M94+M195+M228+M281</f>
      </c>
    </row>
    <row r="9" spans="1:13" ht="12.75">
      <c r="A9" t="s">
        <v>47</v>
      </c>
      <c r="C9" s="31" t="s">
        <v>4</v>
      </c>
      <c r="E9" s="33" t="s">
        <v>70</v>
      </c>
      <c r="J9" s="32">
        <f>0</f>
      </c>
      <c s="32">
        <f>0</f>
      </c>
      <c s="32">
        <f>0+L10+L14+L18+L22+L26+L30+L34+L38+L42+L46+L50+L54+L58+L62+L66+L70+L74+L78+L82+L86+L90</f>
      </c>
      <c s="32">
        <f>0+M10+M14+M18+M22+M26+M30+M34+M38+M42+M46+M50+M54+M58+M62+M66+M70+M74+M78+M82+M86+M90</f>
      </c>
    </row>
    <row r="10" spans="1:16" ht="12.75">
      <c r="A10" t="s">
        <v>50</v>
      </c>
      <c s="34" t="s">
        <v>4</v>
      </c>
      <c s="34" t="s">
        <v>651</v>
      </c>
      <c s="35" t="s">
        <v>48</v>
      </c>
      <c s="6" t="s">
        <v>652</v>
      </c>
      <c s="36" t="s">
        <v>653</v>
      </c>
      <c s="37">
        <v>0.095</v>
      </c>
      <c s="36">
        <v>0</v>
      </c>
      <c s="36">
        <f>ROUND(G10*H10,6)</f>
      </c>
      <c r="L10" s="38">
        <v>0</v>
      </c>
      <c s="32">
        <f>ROUND(ROUND(L10,2)*ROUND(G10,3),2)</f>
      </c>
      <c s="36" t="s">
        <v>654</v>
      </c>
      <c>
        <f>(M10*21)/100</f>
      </c>
      <c t="s">
        <v>28</v>
      </c>
    </row>
    <row r="11" spans="1:5" ht="12.75">
      <c r="A11" s="35" t="s">
        <v>55</v>
      </c>
      <c r="E11" s="39" t="s">
        <v>5</v>
      </c>
    </row>
    <row r="12" spans="1:5" ht="12.75">
      <c r="A12" s="35" t="s">
        <v>57</v>
      </c>
      <c r="E12" s="40" t="s">
        <v>606</v>
      </c>
    </row>
    <row r="13" spans="1:5" ht="76.5">
      <c r="A13" t="s">
        <v>58</v>
      </c>
      <c r="E13" s="39" t="s">
        <v>655</v>
      </c>
    </row>
    <row r="14" spans="1:16" ht="12.75">
      <c r="A14" t="s">
        <v>50</v>
      </c>
      <c s="34" t="s">
        <v>28</v>
      </c>
      <c s="34" t="s">
        <v>71</v>
      </c>
      <c s="35" t="s">
        <v>48</v>
      </c>
      <c s="6" t="s">
        <v>72</v>
      </c>
      <c s="36" t="s">
        <v>73</v>
      </c>
      <c s="37">
        <v>29.925</v>
      </c>
      <c s="36">
        <v>0</v>
      </c>
      <c s="36">
        <f>ROUND(G14*H14,6)</f>
      </c>
      <c r="L14" s="38">
        <v>0</v>
      </c>
      <c s="32">
        <f>ROUND(ROUND(L14,2)*ROUND(G14,3),2)</f>
      </c>
      <c s="36" t="s">
        <v>74</v>
      </c>
      <c>
        <f>(M14*21)/100</f>
      </c>
      <c t="s">
        <v>28</v>
      </c>
    </row>
    <row r="15" spans="1:5" ht="12.75">
      <c r="A15" s="35" t="s">
        <v>55</v>
      </c>
      <c r="E15" s="39" t="s">
        <v>5</v>
      </c>
    </row>
    <row r="16" spans="1:5" ht="12.75">
      <c r="A16" s="35" t="s">
        <v>57</v>
      </c>
      <c r="E16" s="40" t="s">
        <v>606</v>
      </c>
    </row>
    <row r="17" spans="1:5" ht="12.75">
      <c r="A17" t="s">
        <v>58</v>
      </c>
      <c r="E17" s="39" t="s">
        <v>607</v>
      </c>
    </row>
    <row r="18" spans="1:16" ht="12.75">
      <c r="A18" t="s">
        <v>50</v>
      </c>
      <c s="34" t="s">
        <v>26</v>
      </c>
      <c s="34" t="s">
        <v>857</v>
      </c>
      <c s="35" t="s">
        <v>48</v>
      </c>
      <c s="6" t="s">
        <v>858</v>
      </c>
      <c s="36" t="s">
        <v>73</v>
      </c>
      <c s="37">
        <v>2.993</v>
      </c>
      <c s="36">
        <v>0</v>
      </c>
      <c s="36">
        <f>ROUND(G18*H18,6)</f>
      </c>
      <c r="L18" s="38">
        <v>0</v>
      </c>
      <c s="32">
        <f>ROUND(ROUND(L18,2)*ROUND(G18,3),2)</f>
      </c>
      <c s="36" t="s">
        <v>74</v>
      </c>
      <c>
        <f>(M18*21)/100</f>
      </c>
      <c t="s">
        <v>28</v>
      </c>
    </row>
    <row r="19" spans="1:5" ht="12.75">
      <c r="A19" s="35" t="s">
        <v>55</v>
      </c>
      <c r="E19" s="39" t="s">
        <v>5</v>
      </c>
    </row>
    <row r="20" spans="1:5" ht="12.75">
      <c r="A20" s="35" t="s">
        <v>57</v>
      </c>
      <c r="E20" s="40" t="s">
        <v>606</v>
      </c>
    </row>
    <row r="21" spans="1:5" ht="12.75">
      <c r="A21" t="s">
        <v>58</v>
      </c>
      <c r="E21" s="39" t="s">
        <v>607</v>
      </c>
    </row>
    <row r="22" spans="1:16" ht="12.75">
      <c r="A22" t="s">
        <v>50</v>
      </c>
      <c s="34" t="s">
        <v>64</v>
      </c>
      <c s="34" t="s">
        <v>81</v>
      </c>
      <c s="35" t="s">
        <v>48</v>
      </c>
      <c s="6" t="s">
        <v>82</v>
      </c>
      <c s="36" t="s">
        <v>73</v>
      </c>
      <c s="37">
        <v>26.933</v>
      </c>
      <c s="36">
        <v>0</v>
      </c>
      <c s="36">
        <f>ROUND(G22*H22,6)</f>
      </c>
      <c r="L22" s="38">
        <v>0</v>
      </c>
      <c s="32">
        <f>ROUND(ROUND(L22,2)*ROUND(G22,3),2)</f>
      </c>
      <c s="36" t="s">
        <v>74</v>
      </c>
      <c>
        <f>(M22*21)/100</f>
      </c>
      <c t="s">
        <v>28</v>
      </c>
    </row>
    <row r="23" spans="1:5" ht="12.75">
      <c r="A23" s="35" t="s">
        <v>55</v>
      </c>
      <c r="E23" s="39" t="s">
        <v>5</v>
      </c>
    </row>
    <row r="24" spans="1:5" ht="12.75">
      <c r="A24" s="35" t="s">
        <v>57</v>
      </c>
      <c r="E24" s="40" t="s">
        <v>606</v>
      </c>
    </row>
    <row r="25" spans="1:5" ht="12.75">
      <c r="A25" t="s">
        <v>58</v>
      </c>
      <c r="E25" s="39" t="s">
        <v>607</v>
      </c>
    </row>
    <row r="26" spans="1:16" ht="12.75">
      <c r="A26" t="s">
        <v>50</v>
      </c>
      <c s="34" t="s">
        <v>67</v>
      </c>
      <c s="34" t="s">
        <v>111</v>
      </c>
      <c s="35" t="s">
        <v>48</v>
      </c>
      <c s="6" t="s">
        <v>112</v>
      </c>
      <c s="36" t="s">
        <v>79</v>
      </c>
      <c s="37">
        <v>95</v>
      </c>
      <c s="36">
        <v>0</v>
      </c>
      <c s="36">
        <f>ROUND(G26*H26,6)</f>
      </c>
      <c r="L26" s="38">
        <v>0</v>
      </c>
      <c s="32">
        <f>ROUND(ROUND(L26,2)*ROUND(G26,3),2)</f>
      </c>
      <c s="36" t="s">
        <v>74</v>
      </c>
      <c>
        <f>(M26*21)/100</f>
      </c>
      <c t="s">
        <v>28</v>
      </c>
    </row>
    <row r="27" spans="1:5" ht="12.75">
      <c r="A27" s="35" t="s">
        <v>55</v>
      </c>
      <c r="E27" s="39" t="s">
        <v>5</v>
      </c>
    </row>
    <row r="28" spans="1:5" ht="12.75">
      <c r="A28" s="35" t="s">
        <v>57</v>
      </c>
      <c r="E28" s="40" t="s">
        <v>606</v>
      </c>
    </row>
    <row r="29" spans="1:5" ht="12.75">
      <c r="A29" t="s">
        <v>58</v>
      </c>
      <c r="E29" s="39" t="s">
        <v>607</v>
      </c>
    </row>
    <row r="30" spans="1:16" ht="25.5">
      <c r="A30" t="s">
        <v>50</v>
      </c>
      <c s="34" t="s">
        <v>27</v>
      </c>
      <c s="34" t="s">
        <v>663</v>
      </c>
      <c s="35" t="s">
        <v>48</v>
      </c>
      <c s="6" t="s">
        <v>664</v>
      </c>
      <c s="36" t="s">
        <v>79</v>
      </c>
      <c s="37">
        <v>95</v>
      </c>
      <c s="36">
        <v>0</v>
      </c>
      <c s="36">
        <f>ROUND(G30*H30,6)</f>
      </c>
      <c r="L30" s="38">
        <v>0</v>
      </c>
      <c s="32">
        <f>ROUND(ROUND(L30,2)*ROUND(G30,3),2)</f>
      </c>
      <c s="36" t="s">
        <v>74</v>
      </c>
      <c>
        <f>(M30*21)/100</f>
      </c>
      <c t="s">
        <v>28</v>
      </c>
    </row>
    <row r="31" spans="1:5" ht="12.75">
      <c r="A31" s="35" t="s">
        <v>55</v>
      </c>
      <c r="E31" s="39" t="s">
        <v>5</v>
      </c>
    </row>
    <row r="32" spans="1:5" ht="12.75">
      <c r="A32" s="35" t="s">
        <v>57</v>
      </c>
      <c r="E32" s="40" t="s">
        <v>606</v>
      </c>
    </row>
    <row r="33" spans="1:5" ht="12.75">
      <c r="A33" t="s">
        <v>58</v>
      </c>
      <c r="E33" s="39" t="s">
        <v>607</v>
      </c>
    </row>
    <row r="34" spans="1:16" ht="12.75">
      <c r="A34" t="s">
        <v>50</v>
      </c>
      <c s="34" t="s">
        <v>76</v>
      </c>
      <c s="34" t="s">
        <v>117</v>
      </c>
      <c s="35" t="s">
        <v>48</v>
      </c>
      <c s="6" t="s">
        <v>118</v>
      </c>
      <c s="36" t="s">
        <v>79</v>
      </c>
      <c s="37">
        <v>10</v>
      </c>
      <c s="36">
        <v>0</v>
      </c>
      <c s="36">
        <f>ROUND(G34*H34,6)</f>
      </c>
      <c r="L34" s="38">
        <v>0</v>
      </c>
      <c s="32">
        <f>ROUND(ROUND(L34,2)*ROUND(G34,3),2)</f>
      </c>
      <c s="36" t="s">
        <v>74</v>
      </c>
      <c>
        <f>(M34*21)/100</f>
      </c>
      <c t="s">
        <v>28</v>
      </c>
    </row>
    <row r="35" spans="1:5" ht="12.75">
      <c r="A35" s="35" t="s">
        <v>55</v>
      </c>
      <c r="E35" s="39" t="s">
        <v>5</v>
      </c>
    </row>
    <row r="36" spans="1:5" ht="12.75">
      <c r="A36" s="35" t="s">
        <v>57</v>
      </c>
      <c r="E36" s="40" t="s">
        <v>606</v>
      </c>
    </row>
    <row r="37" spans="1:5" ht="12.75">
      <c r="A37" t="s">
        <v>58</v>
      </c>
      <c r="E37" s="39" t="s">
        <v>607</v>
      </c>
    </row>
    <row r="38" spans="1:16" ht="12.75">
      <c r="A38" t="s">
        <v>50</v>
      </c>
      <c s="34" t="s">
        <v>80</v>
      </c>
      <c s="34" t="s">
        <v>129</v>
      </c>
      <c s="35" t="s">
        <v>48</v>
      </c>
      <c s="6" t="s">
        <v>130</v>
      </c>
      <c s="36" t="s">
        <v>79</v>
      </c>
      <c s="37">
        <v>40</v>
      </c>
      <c s="36">
        <v>0</v>
      </c>
      <c s="36">
        <f>ROUND(G38*H38,6)</f>
      </c>
      <c r="L38" s="38">
        <v>0</v>
      </c>
      <c s="32">
        <f>ROUND(ROUND(L38,2)*ROUND(G38,3),2)</f>
      </c>
      <c s="36" t="s">
        <v>74</v>
      </c>
      <c>
        <f>(M38*21)/100</f>
      </c>
      <c t="s">
        <v>28</v>
      </c>
    </row>
    <row r="39" spans="1:5" ht="12.75">
      <c r="A39" s="35" t="s">
        <v>55</v>
      </c>
      <c r="E39" s="39" t="s">
        <v>5</v>
      </c>
    </row>
    <row r="40" spans="1:5" ht="12.75">
      <c r="A40" s="35" t="s">
        <v>57</v>
      </c>
      <c r="E40" s="40" t="s">
        <v>606</v>
      </c>
    </row>
    <row r="41" spans="1:5" ht="12.75">
      <c r="A41" t="s">
        <v>58</v>
      </c>
      <c r="E41" s="39" t="s">
        <v>607</v>
      </c>
    </row>
    <row r="42" spans="1:16" ht="12.75">
      <c r="A42" t="s">
        <v>50</v>
      </c>
      <c s="34" t="s">
        <v>84</v>
      </c>
      <c s="34" t="s">
        <v>120</v>
      </c>
      <c s="35" t="s">
        <v>48</v>
      </c>
      <c s="6" t="s">
        <v>121</v>
      </c>
      <c s="36" t="s">
        <v>79</v>
      </c>
      <c s="37">
        <v>95</v>
      </c>
      <c s="36">
        <v>0</v>
      </c>
      <c s="36">
        <f>ROUND(G42*H42,6)</f>
      </c>
      <c r="L42" s="38">
        <v>0</v>
      </c>
      <c s="32">
        <f>ROUND(ROUND(L42,2)*ROUND(G42,3),2)</f>
      </c>
      <c s="36" t="s">
        <v>74</v>
      </c>
      <c>
        <f>(M42*21)/100</f>
      </c>
      <c t="s">
        <v>28</v>
      </c>
    </row>
    <row r="43" spans="1:5" ht="12.75">
      <c r="A43" s="35" t="s">
        <v>55</v>
      </c>
      <c r="E43" s="39" t="s">
        <v>5</v>
      </c>
    </row>
    <row r="44" spans="1:5" ht="12.75">
      <c r="A44" s="35" t="s">
        <v>57</v>
      </c>
      <c r="E44" s="40" t="s">
        <v>606</v>
      </c>
    </row>
    <row r="45" spans="1:5" ht="12.75">
      <c r="A45" t="s">
        <v>58</v>
      </c>
      <c r="E45" s="39" t="s">
        <v>607</v>
      </c>
    </row>
    <row r="46" spans="1:16" ht="25.5">
      <c r="A46" t="s">
        <v>50</v>
      </c>
      <c s="34" t="s">
        <v>87</v>
      </c>
      <c s="34" t="s">
        <v>859</v>
      </c>
      <c s="35" t="s">
        <v>48</v>
      </c>
      <c s="6" t="s">
        <v>860</v>
      </c>
      <c s="36" t="s">
        <v>109</v>
      </c>
      <c s="37">
        <v>1</v>
      </c>
      <c s="36">
        <v>0</v>
      </c>
      <c s="36">
        <f>ROUND(G46*H46,6)</f>
      </c>
      <c r="L46" s="38">
        <v>0</v>
      </c>
      <c s="32">
        <f>ROUND(ROUND(L46,2)*ROUND(G46,3),2)</f>
      </c>
      <c s="36" t="s">
        <v>74</v>
      </c>
      <c>
        <f>(M46*21)/100</f>
      </c>
      <c t="s">
        <v>28</v>
      </c>
    </row>
    <row r="47" spans="1:5" ht="12.75">
      <c r="A47" s="35" t="s">
        <v>55</v>
      </c>
      <c r="E47" s="39" t="s">
        <v>5</v>
      </c>
    </row>
    <row r="48" spans="1:5" ht="12.75">
      <c r="A48" s="35" t="s">
        <v>57</v>
      </c>
      <c r="E48" s="40" t="s">
        <v>606</v>
      </c>
    </row>
    <row r="49" spans="1:5" ht="12.75">
      <c r="A49" t="s">
        <v>58</v>
      </c>
      <c r="E49" s="39" t="s">
        <v>607</v>
      </c>
    </row>
    <row r="50" spans="1:16" ht="25.5">
      <c r="A50" t="s">
        <v>50</v>
      </c>
      <c s="34" t="s">
        <v>90</v>
      </c>
      <c s="34" t="s">
        <v>668</v>
      </c>
      <c s="35" t="s">
        <v>48</v>
      </c>
      <c s="6" t="s">
        <v>669</v>
      </c>
      <c s="36" t="s">
        <v>109</v>
      </c>
      <c s="37">
        <v>1</v>
      </c>
      <c s="36">
        <v>0</v>
      </c>
      <c s="36">
        <f>ROUND(G50*H50,6)</f>
      </c>
      <c r="L50" s="38">
        <v>0</v>
      </c>
      <c s="32">
        <f>ROUND(ROUND(L50,2)*ROUND(G50,3),2)</f>
      </c>
      <c s="36" t="s">
        <v>74</v>
      </c>
      <c>
        <f>(M50*21)/100</f>
      </c>
      <c t="s">
        <v>28</v>
      </c>
    </row>
    <row r="51" spans="1:5" ht="12.75">
      <c r="A51" s="35" t="s">
        <v>55</v>
      </c>
      <c r="E51" s="39" t="s">
        <v>5</v>
      </c>
    </row>
    <row r="52" spans="1:5" ht="12.75">
      <c r="A52" s="35" t="s">
        <v>57</v>
      </c>
      <c r="E52" s="40" t="s">
        <v>606</v>
      </c>
    </row>
    <row r="53" spans="1:5" ht="12.75">
      <c r="A53" t="s">
        <v>58</v>
      </c>
      <c r="E53" s="39" t="s">
        <v>607</v>
      </c>
    </row>
    <row r="54" spans="1:16" ht="25.5">
      <c r="A54" t="s">
        <v>50</v>
      </c>
      <c s="34" t="s">
        <v>94</v>
      </c>
      <c s="34" t="s">
        <v>670</v>
      </c>
      <c s="35" t="s">
        <v>48</v>
      </c>
      <c s="6" t="s">
        <v>671</v>
      </c>
      <c s="36" t="s">
        <v>109</v>
      </c>
      <c s="37">
        <v>10</v>
      </c>
      <c s="36">
        <v>0</v>
      </c>
      <c s="36">
        <f>ROUND(G54*H54,6)</f>
      </c>
      <c r="L54" s="38">
        <v>0</v>
      </c>
      <c s="32">
        <f>ROUND(ROUND(L54,2)*ROUND(G54,3),2)</f>
      </c>
      <c s="36" t="s">
        <v>74</v>
      </c>
      <c>
        <f>(M54*21)/100</f>
      </c>
      <c t="s">
        <v>28</v>
      </c>
    </row>
    <row r="55" spans="1:5" ht="12.75">
      <c r="A55" s="35" t="s">
        <v>55</v>
      </c>
      <c r="E55" s="39" t="s">
        <v>5</v>
      </c>
    </row>
    <row r="56" spans="1:5" ht="12.75">
      <c r="A56" s="35" t="s">
        <v>57</v>
      </c>
      <c r="E56" s="40" t="s">
        <v>606</v>
      </c>
    </row>
    <row r="57" spans="1:5" ht="12.75">
      <c r="A57" t="s">
        <v>58</v>
      </c>
      <c r="E57" s="39" t="s">
        <v>607</v>
      </c>
    </row>
    <row r="58" spans="1:16" ht="25.5">
      <c r="A58" t="s">
        <v>50</v>
      </c>
      <c s="34" t="s">
        <v>97</v>
      </c>
      <c s="34" t="s">
        <v>676</v>
      </c>
      <c s="35" t="s">
        <v>48</v>
      </c>
      <c s="6" t="s">
        <v>677</v>
      </c>
      <c s="36" t="s">
        <v>109</v>
      </c>
      <c s="37">
        <v>10</v>
      </c>
      <c s="36">
        <v>0</v>
      </c>
      <c s="36">
        <f>ROUND(G58*H58,6)</f>
      </c>
      <c r="L58" s="38">
        <v>0</v>
      </c>
      <c s="32">
        <f>ROUND(ROUND(L58,2)*ROUND(G58,3),2)</f>
      </c>
      <c s="36" t="s">
        <v>74</v>
      </c>
      <c>
        <f>(M58*21)/100</f>
      </c>
      <c t="s">
        <v>28</v>
      </c>
    </row>
    <row r="59" spans="1:5" ht="12.75">
      <c r="A59" s="35" t="s">
        <v>55</v>
      </c>
      <c r="E59" s="39" t="s">
        <v>5</v>
      </c>
    </row>
    <row r="60" spans="1:5" ht="12.75">
      <c r="A60" s="35" t="s">
        <v>57</v>
      </c>
      <c r="E60" s="40" t="s">
        <v>606</v>
      </c>
    </row>
    <row r="61" spans="1:5" ht="12.75">
      <c r="A61" t="s">
        <v>58</v>
      </c>
      <c r="E61" s="39" t="s">
        <v>607</v>
      </c>
    </row>
    <row r="62" spans="1:16" ht="25.5">
      <c r="A62" t="s">
        <v>50</v>
      </c>
      <c s="34" t="s">
        <v>102</v>
      </c>
      <c s="34" t="s">
        <v>126</v>
      </c>
      <c s="35" t="s">
        <v>48</v>
      </c>
      <c s="6" t="s">
        <v>127</v>
      </c>
      <c s="36" t="s">
        <v>109</v>
      </c>
      <c s="37">
        <v>15</v>
      </c>
      <c s="36">
        <v>0</v>
      </c>
      <c s="36">
        <f>ROUND(G62*H62,6)</f>
      </c>
      <c r="L62" s="38">
        <v>0</v>
      </c>
      <c s="32">
        <f>ROUND(ROUND(L62,2)*ROUND(G62,3),2)</f>
      </c>
      <c s="36" t="s">
        <v>74</v>
      </c>
      <c>
        <f>(M62*21)/100</f>
      </c>
      <c t="s">
        <v>28</v>
      </c>
    </row>
    <row r="63" spans="1:5" ht="12.75">
      <c r="A63" s="35" t="s">
        <v>55</v>
      </c>
      <c r="E63" s="39" t="s">
        <v>5</v>
      </c>
    </row>
    <row r="64" spans="1:5" ht="12.75">
      <c r="A64" s="35" t="s">
        <v>57</v>
      </c>
      <c r="E64" s="40" t="s">
        <v>606</v>
      </c>
    </row>
    <row r="65" spans="1:5" ht="12.75">
      <c r="A65" t="s">
        <v>58</v>
      </c>
      <c r="E65" s="39" t="s">
        <v>607</v>
      </c>
    </row>
    <row r="66" spans="1:16" ht="25.5">
      <c r="A66" t="s">
        <v>50</v>
      </c>
      <c s="34" t="s">
        <v>106</v>
      </c>
      <c s="34" t="s">
        <v>861</v>
      </c>
      <c s="35" t="s">
        <v>48</v>
      </c>
      <c s="6" t="s">
        <v>862</v>
      </c>
      <c s="36" t="s">
        <v>79</v>
      </c>
      <c s="37">
        <v>10</v>
      </c>
      <c s="36">
        <v>0</v>
      </c>
      <c s="36">
        <f>ROUND(G66*H66,6)</f>
      </c>
      <c r="L66" s="38">
        <v>0</v>
      </c>
      <c s="32">
        <f>ROUND(ROUND(L66,2)*ROUND(G66,3),2)</f>
      </c>
      <c s="36" t="s">
        <v>74</v>
      </c>
      <c>
        <f>(M66*21)/100</f>
      </c>
      <c t="s">
        <v>28</v>
      </c>
    </row>
    <row r="67" spans="1:5" ht="12.75">
      <c r="A67" s="35" t="s">
        <v>55</v>
      </c>
      <c r="E67" s="39" t="s">
        <v>5</v>
      </c>
    </row>
    <row r="68" spans="1:5" ht="12.75">
      <c r="A68" s="35" t="s">
        <v>57</v>
      </c>
      <c r="E68" s="40" t="s">
        <v>606</v>
      </c>
    </row>
    <row r="69" spans="1:5" ht="12.75">
      <c r="A69" t="s">
        <v>58</v>
      </c>
      <c r="E69" s="39" t="s">
        <v>607</v>
      </c>
    </row>
    <row r="70" spans="1:16" ht="25.5">
      <c r="A70" t="s">
        <v>50</v>
      </c>
      <c s="34" t="s">
        <v>110</v>
      </c>
      <c s="34" t="s">
        <v>863</v>
      </c>
      <c s="35" t="s">
        <v>48</v>
      </c>
      <c s="6" t="s">
        <v>864</v>
      </c>
      <c s="36" t="s">
        <v>79</v>
      </c>
      <c s="37">
        <v>15</v>
      </c>
      <c s="36">
        <v>0</v>
      </c>
      <c s="36">
        <f>ROUND(G70*H70,6)</f>
      </c>
      <c r="L70" s="38">
        <v>0</v>
      </c>
      <c s="32">
        <f>ROUND(ROUND(L70,2)*ROUND(G70,3),2)</f>
      </c>
      <c s="36" t="s">
        <v>74</v>
      </c>
      <c>
        <f>(M70*21)/100</f>
      </c>
      <c t="s">
        <v>28</v>
      </c>
    </row>
    <row r="71" spans="1:5" ht="12.75">
      <c r="A71" s="35" t="s">
        <v>55</v>
      </c>
      <c r="E71" s="39" t="s">
        <v>5</v>
      </c>
    </row>
    <row r="72" spans="1:5" ht="12.75">
      <c r="A72" s="35" t="s">
        <v>57</v>
      </c>
      <c r="E72" s="40" t="s">
        <v>606</v>
      </c>
    </row>
    <row r="73" spans="1:5" ht="12.75">
      <c r="A73" t="s">
        <v>58</v>
      </c>
      <c r="E73" s="39" t="s">
        <v>607</v>
      </c>
    </row>
    <row r="74" spans="1:16" ht="25.5">
      <c r="A74" t="s">
        <v>50</v>
      </c>
      <c s="34" t="s">
        <v>113</v>
      </c>
      <c s="34" t="s">
        <v>865</v>
      </c>
      <c s="35" t="s">
        <v>48</v>
      </c>
      <c s="6" t="s">
        <v>866</v>
      </c>
      <c s="36" t="s">
        <v>79</v>
      </c>
      <c s="37">
        <v>5</v>
      </c>
      <c s="36">
        <v>0</v>
      </c>
      <c s="36">
        <f>ROUND(G74*H74,6)</f>
      </c>
      <c r="L74" s="38">
        <v>0</v>
      </c>
      <c s="32">
        <f>ROUND(ROUND(L74,2)*ROUND(G74,3),2)</f>
      </c>
      <c s="36" t="s">
        <v>74</v>
      </c>
      <c>
        <f>(M74*21)/100</f>
      </c>
      <c t="s">
        <v>28</v>
      </c>
    </row>
    <row r="75" spans="1:5" ht="12.75">
      <c r="A75" s="35" t="s">
        <v>55</v>
      </c>
      <c r="E75" s="39" t="s">
        <v>5</v>
      </c>
    </row>
    <row r="76" spans="1:5" ht="12.75">
      <c r="A76" s="35" t="s">
        <v>57</v>
      </c>
      <c r="E76" s="40" t="s">
        <v>606</v>
      </c>
    </row>
    <row r="77" spans="1:5" ht="12.75">
      <c r="A77" t="s">
        <v>58</v>
      </c>
      <c r="E77" s="39" t="s">
        <v>607</v>
      </c>
    </row>
    <row r="78" spans="1:16" ht="12.75">
      <c r="A78" t="s">
        <v>50</v>
      </c>
      <c s="34" t="s">
        <v>116</v>
      </c>
      <c s="34" t="s">
        <v>867</v>
      </c>
      <c s="35" t="s">
        <v>48</v>
      </c>
      <c s="6" t="s">
        <v>868</v>
      </c>
      <c s="36" t="s">
        <v>109</v>
      </c>
      <c s="37">
        <v>10</v>
      </c>
      <c s="36">
        <v>0</v>
      </c>
      <c s="36">
        <f>ROUND(G78*H78,6)</f>
      </c>
      <c r="L78" s="38">
        <v>0</v>
      </c>
      <c s="32">
        <f>ROUND(ROUND(L78,2)*ROUND(G78,3),2)</f>
      </c>
      <c s="36" t="s">
        <v>74</v>
      </c>
      <c>
        <f>(M78*21)/100</f>
      </c>
      <c t="s">
        <v>28</v>
      </c>
    </row>
    <row r="79" spans="1:5" ht="12.75">
      <c r="A79" s="35" t="s">
        <v>55</v>
      </c>
      <c r="E79" s="39" t="s">
        <v>5</v>
      </c>
    </row>
    <row r="80" spans="1:5" ht="12.75">
      <c r="A80" s="35" t="s">
        <v>57</v>
      </c>
      <c r="E80" s="40" t="s">
        <v>606</v>
      </c>
    </row>
    <row r="81" spans="1:5" ht="12.75">
      <c r="A81" t="s">
        <v>58</v>
      </c>
      <c r="E81" s="39" t="s">
        <v>607</v>
      </c>
    </row>
    <row r="82" spans="1:16" ht="12.75">
      <c r="A82" t="s">
        <v>50</v>
      </c>
      <c s="34" t="s">
        <v>119</v>
      </c>
      <c s="34" t="s">
        <v>869</v>
      </c>
      <c s="35" t="s">
        <v>48</v>
      </c>
      <c s="6" t="s">
        <v>870</v>
      </c>
      <c s="36" t="s">
        <v>109</v>
      </c>
      <c s="37">
        <v>10</v>
      </c>
      <c s="36">
        <v>0</v>
      </c>
      <c s="36">
        <f>ROUND(G82*H82,6)</f>
      </c>
      <c r="L82" s="38">
        <v>0</v>
      </c>
      <c s="32">
        <f>ROUND(ROUND(L82,2)*ROUND(G82,3),2)</f>
      </c>
      <c s="36" t="s">
        <v>74</v>
      </c>
      <c>
        <f>(M82*21)/100</f>
      </c>
      <c t="s">
        <v>28</v>
      </c>
    </row>
    <row r="83" spans="1:5" ht="12.75">
      <c r="A83" s="35" t="s">
        <v>55</v>
      </c>
      <c r="E83" s="39" t="s">
        <v>5</v>
      </c>
    </row>
    <row r="84" spans="1:5" ht="12.75">
      <c r="A84" s="35" t="s">
        <v>57</v>
      </c>
      <c r="E84" s="40" t="s">
        <v>606</v>
      </c>
    </row>
    <row r="85" spans="1:5" ht="12.75">
      <c r="A85" t="s">
        <v>58</v>
      </c>
      <c r="E85" s="39" t="s">
        <v>607</v>
      </c>
    </row>
    <row r="86" spans="1:16" ht="12.75">
      <c r="A86" t="s">
        <v>50</v>
      </c>
      <c s="34" t="s">
        <v>122</v>
      </c>
      <c s="34" t="s">
        <v>672</v>
      </c>
      <c s="35" t="s">
        <v>48</v>
      </c>
      <c s="6" t="s">
        <v>673</v>
      </c>
      <c s="36" t="s">
        <v>109</v>
      </c>
      <c s="37">
        <v>1</v>
      </c>
      <c s="36">
        <v>0</v>
      </c>
      <c s="36">
        <f>ROUND(G86*H86,6)</f>
      </c>
      <c r="L86" s="38">
        <v>0</v>
      </c>
      <c s="32">
        <f>ROUND(ROUND(L86,2)*ROUND(G86,3),2)</f>
      </c>
      <c s="36" t="s">
        <v>74</v>
      </c>
      <c>
        <f>(M86*21)/100</f>
      </c>
      <c t="s">
        <v>28</v>
      </c>
    </row>
    <row r="87" spans="1:5" ht="12.75">
      <c r="A87" s="35" t="s">
        <v>55</v>
      </c>
      <c r="E87" s="39" t="s">
        <v>5</v>
      </c>
    </row>
    <row r="88" spans="1:5" ht="12.75">
      <c r="A88" s="35" t="s">
        <v>57</v>
      </c>
      <c r="E88" s="40" t="s">
        <v>606</v>
      </c>
    </row>
    <row r="89" spans="1:5" ht="12.75">
      <c r="A89" t="s">
        <v>58</v>
      </c>
      <c r="E89" s="39" t="s">
        <v>607</v>
      </c>
    </row>
    <row r="90" spans="1:16" ht="12.75">
      <c r="A90" t="s">
        <v>50</v>
      </c>
      <c s="34" t="s">
        <v>125</v>
      </c>
      <c s="34" t="s">
        <v>683</v>
      </c>
      <c s="35" t="s">
        <v>48</v>
      </c>
      <c s="6" t="s">
        <v>684</v>
      </c>
      <c s="36" t="s">
        <v>653</v>
      </c>
      <c s="37">
        <v>0.095</v>
      </c>
      <c s="36">
        <v>0</v>
      </c>
      <c s="36">
        <f>ROUND(G90*H90,6)</f>
      </c>
      <c r="L90" s="38">
        <v>0</v>
      </c>
      <c s="32">
        <f>ROUND(ROUND(L90,2)*ROUND(G90,3),2)</f>
      </c>
      <c s="36" t="s">
        <v>654</v>
      </c>
      <c>
        <f>(M90*21)/100</f>
      </c>
      <c t="s">
        <v>28</v>
      </c>
    </row>
    <row r="91" spans="1:5" ht="12.75">
      <c r="A91" s="35" t="s">
        <v>55</v>
      </c>
      <c r="E91" s="39" t="s">
        <v>5</v>
      </c>
    </row>
    <row r="92" spans="1:5" ht="12.75">
      <c r="A92" s="35" t="s">
        <v>57</v>
      </c>
      <c r="E92" s="40" t="s">
        <v>606</v>
      </c>
    </row>
    <row r="93" spans="1:5" ht="89.25">
      <c r="A93" t="s">
        <v>58</v>
      </c>
      <c r="E93" s="39" t="s">
        <v>685</v>
      </c>
    </row>
    <row r="94" spans="1:13" ht="12.75">
      <c r="A94" t="s">
        <v>47</v>
      </c>
      <c r="C94" s="31" t="s">
        <v>28</v>
      </c>
      <c r="E94" s="33" t="s">
        <v>871</v>
      </c>
      <c r="J94" s="32">
        <f>0</f>
      </c>
      <c s="32">
        <f>0</f>
      </c>
      <c s="32">
        <f>0+L95+L99+L103+L107+L111+L115+L119+L123+L127+L131+L135+L139+L143+L147+L151+L155+L159+L163+L167+L171+L175+L179+L183+L187+L191</f>
      </c>
      <c s="32">
        <f>0+M95+M99+M103+M107+M111+M115+M119+M123+M127+M131+M135+M139+M143+M147+M151+M155+M159+M163+M167+M171+M175+M179+M183+M187+M191</f>
      </c>
    </row>
    <row r="95" spans="1:16" ht="25.5">
      <c r="A95" t="s">
        <v>50</v>
      </c>
      <c s="34" t="s">
        <v>128</v>
      </c>
      <c s="34" t="s">
        <v>872</v>
      </c>
      <c s="35" t="s">
        <v>48</v>
      </c>
      <c s="6" t="s">
        <v>873</v>
      </c>
      <c s="36" t="s">
        <v>109</v>
      </c>
      <c s="37">
        <v>1</v>
      </c>
      <c s="36">
        <v>0</v>
      </c>
      <c s="36">
        <f>ROUND(G95*H95,6)</f>
      </c>
      <c r="L95" s="38">
        <v>0</v>
      </c>
      <c s="32">
        <f>ROUND(ROUND(L95,2)*ROUND(G95,3),2)</f>
      </c>
      <c s="36" t="s">
        <v>74</v>
      </c>
      <c>
        <f>(M95*21)/100</f>
      </c>
      <c t="s">
        <v>28</v>
      </c>
    </row>
    <row r="96" spans="1:5" ht="12.75">
      <c r="A96" s="35" t="s">
        <v>55</v>
      </c>
      <c r="E96" s="39" t="s">
        <v>5</v>
      </c>
    </row>
    <row r="97" spans="1:5" ht="12.75">
      <c r="A97" s="35" t="s">
        <v>57</v>
      </c>
      <c r="E97" s="40" t="s">
        <v>606</v>
      </c>
    </row>
    <row r="98" spans="1:5" ht="12.75">
      <c r="A98" t="s">
        <v>58</v>
      </c>
      <c r="E98" s="39" t="s">
        <v>607</v>
      </c>
    </row>
    <row r="99" spans="1:16" ht="12.75">
      <c r="A99" t="s">
        <v>50</v>
      </c>
      <c s="34" t="s">
        <v>131</v>
      </c>
      <c s="34" t="s">
        <v>874</v>
      </c>
      <c s="35" t="s">
        <v>48</v>
      </c>
      <c s="6" t="s">
        <v>875</v>
      </c>
      <c s="36" t="s">
        <v>109</v>
      </c>
      <c s="37">
        <v>1</v>
      </c>
      <c s="36">
        <v>0</v>
      </c>
      <c s="36">
        <f>ROUND(G99*H99,6)</f>
      </c>
      <c r="L99" s="38">
        <v>0</v>
      </c>
      <c s="32">
        <f>ROUND(ROUND(L99,2)*ROUND(G99,3),2)</f>
      </c>
      <c s="36" t="s">
        <v>74</v>
      </c>
      <c>
        <f>(M99*21)/100</f>
      </c>
      <c t="s">
        <v>28</v>
      </c>
    </row>
    <row r="100" spans="1:5" ht="12.75">
      <c r="A100" s="35" t="s">
        <v>55</v>
      </c>
      <c r="E100" s="39" t="s">
        <v>5</v>
      </c>
    </row>
    <row r="101" spans="1:5" ht="12.75">
      <c r="A101" s="35" t="s">
        <v>57</v>
      </c>
      <c r="E101" s="40" t="s">
        <v>606</v>
      </c>
    </row>
    <row r="102" spans="1:5" ht="12.75">
      <c r="A102" t="s">
        <v>58</v>
      </c>
      <c r="E102" s="39" t="s">
        <v>607</v>
      </c>
    </row>
    <row r="103" spans="1:16" ht="25.5">
      <c r="A103" t="s">
        <v>50</v>
      </c>
      <c s="34" t="s">
        <v>134</v>
      </c>
      <c s="34" t="s">
        <v>876</v>
      </c>
      <c s="35" t="s">
        <v>48</v>
      </c>
      <c s="6" t="s">
        <v>877</v>
      </c>
      <c s="36" t="s">
        <v>109</v>
      </c>
      <c s="37">
        <v>5</v>
      </c>
      <c s="36">
        <v>0</v>
      </c>
      <c s="36">
        <f>ROUND(G103*H103,6)</f>
      </c>
      <c r="L103" s="38">
        <v>0</v>
      </c>
      <c s="32">
        <f>ROUND(ROUND(L103,2)*ROUND(G103,3),2)</f>
      </c>
      <c s="36" t="s">
        <v>74</v>
      </c>
      <c>
        <f>(M103*21)/100</f>
      </c>
      <c t="s">
        <v>28</v>
      </c>
    </row>
    <row r="104" spans="1:5" ht="12.75">
      <c r="A104" s="35" t="s">
        <v>55</v>
      </c>
      <c r="E104" s="39" t="s">
        <v>5</v>
      </c>
    </row>
    <row r="105" spans="1:5" ht="12.75">
      <c r="A105" s="35" t="s">
        <v>57</v>
      </c>
      <c r="E105" s="40" t="s">
        <v>606</v>
      </c>
    </row>
    <row r="106" spans="1:5" ht="12.75">
      <c r="A106" t="s">
        <v>58</v>
      </c>
      <c r="E106" s="39" t="s">
        <v>607</v>
      </c>
    </row>
    <row r="107" spans="1:16" ht="12.75">
      <c r="A107" t="s">
        <v>50</v>
      </c>
      <c s="34" t="s">
        <v>137</v>
      </c>
      <c s="34" t="s">
        <v>878</v>
      </c>
      <c s="35" t="s">
        <v>48</v>
      </c>
      <c s="6" t="s">
        <v>879</v>
      </c>
      <c s="36" t="s">
        <v>109</v>
      </c>
      <c s="37">
        <v>5</v>
      </c>
      <c s="36">
        <v>0</v>
      </c>
      <c s="36">
        <f>ROUND(G107*H107,6)</f>
      </c>
      <c r="L107" s="38">
        <v>0</v>
      </c>
      <c s="32">
        <f>ROUND(ROUND(L107,2)*ROUND(G107,3),2)</f>
      </c>
      <c s="36" t="s">
        <v>74</v>
      </c>
      <c>
        <f>(M107*21)/100</f>
      </c>
      <c t="s">
        <v>28</v>
      </c>
    </row>
    <row r="108" spans="1:5" ht="12.75">
      <c r="A108" s="35" t="s">
        <v>55</v>
      </c>
      <c r="E108" s="39" t="s">
        <v>5</v>
      </c>
    </row>
    <row r="109" spans="1:5" ht="12.75">
      <c r="A109" s="35" t="s">
        <v>57</v>
      </c>
      <c r="E109" s="40" t="s">
        <v>606</v>
      </c>
    </row>
    <row r="110" spans="1:5" ht="12.75">
      <c r="A110" t="s">
        <v>58</v>
      </c>
      <c r="E110" s="39" t="s">
        <v>607</v>
      </c>
    </row>
    <row r="111" spans="1:16" ht="12.75">
      <c r="A111" t="s">
        <v>50</v>
      </c>
      <c s="34" t="s">
        <v>140</v>
      </c>
      <c s="34" t="s">
        <v>880</v>
      </c>
      <c s="35" t="s">
        <v>48</v>
      </c>
      <c s="6" t="s">
        <v>881</v>
      </c>
      <c s="36" t="s">
        <v>109</v>
      </c>
      <c s="37">
        <v>5</v>
      </c>
      <c s="36">
        <v>0</v>
      </c>
      <c s="36">
        <f>ROUND(G111*H111,6)</f>
      </c>
      <c r="L111" s="38">
        <v>0</v>
      </c>
      <c s="32">
        <f>ROUND(ROUND(L111,2)*ROUND(G111,3),2)</f>
      </c>
      <c s="36" t="s">
        <v>74</v>
      </c>
      <c>
        <f>(M111*21)/100</f>
      </c>
      <c t="s">
        <v>28</v>
      </c>
    </row>
    <row r="112" spans="1:5" ht="12.75">
      <c r="A112" s="35" t="s">
        <v>55</v>
      </c>
      <c r="E112" s="39" t="s">
        <v>5</v>
      </c>
    </row>
    <row r="113" spans="1:5" ht="12.75">
      <c r="A113" s="35" t="s">
        <v>57</v>
      </c>
      <c r="E113" s="40" t="s">
        <v>606</v>
      </c>
    </row>
    <row r="114" spans="1:5" ht="12.75">
      <c r="A114" t="s">
        <v>58</v>
      </c>
      <c r="E114" s="39" t="s">
        <v>607</v>
      </c>
    </row>
    <row r="115" spans="1:16" ht="25.5">
      <c r="A115" t="s">
        <v>50</v>
      </c>
      <c s="34" t="s">
        <v>143</v>
      </c>
      <c s="34" t="s">
        <v>882</v>
      </c>
      <c s="35" t="s">
        <v>48</v>
      </c>
      <c s="6" t="s">
        <v>883</v>
      </c>
      <c s="36" t="s">
        <v>109</v>
      </c>
      <c s="37">
        <v>5</v>
      </c>
      <c s="36">
        <v>0</v>
      </c>
      <c s="36">
        <f>ROUND(G115*H115,6)</f>
      </c>
      <c r="L115" s="38">
        <v>0</v>
      </c>
      <c s="32">
        <f>ROUND(ROUND(L115,2)*ROUND(G115,3),2)</f>
      </c>
      <c s="36" t="s">
        <v>74</v>
      </c>
      <c>
        <f>(M115*21)/100</f>
      </c>
      <c t="s">
        <v>28</v>
      </c>
    </row>
    <row r="116" spans="1:5" ht="12.75">
      <c r="A116" s="35" t="s">
        <v>55</v>
      </c>
      <c r="E116" s="39" t="s">
        <v>5</v>
      </c>
    </row>
    <row r="117" spans="1:5" ht="12.75">
      <c r="A117" s="35" t="s">
        <v>57</v>
      </c>
      <c r="E117" s="40" t="s">
        <v>606</v>
      </c>
    </row>
    <row r="118" spans="1:5" ht="12.75">
      <c r="A118" t="s">
        <v>58</v>
      </c>
      <c r="E118" s="39" t="s">
        <v>607</v>
      </c>
    </row>
    <row r="119" spans="1:16" ht="25.5">
      <c r="A119" t="s">
        <v>50</v>
      </c>
      <c s="34" t="s">
        <v>146</v>
      </c>
      <c s="34" t="s">
        <v>884</v>
      </c>
      <c s="35" t="s">
        <v>48</v>
      </c>
      <c s="6" t="s">
        <v>885</v>
      </c>
      <c s="36" t="s">
        <v>109</v>
      </c>
      <c s="37">
        <v>5</v>
      </c>
      <c s="36">
        <v>0</v>
      </c>
      <c s="36">
        <f>ROUND(G119*H119,6)</f>
      </c>
      <c r="L119" s="38">
        <v>0</v>
      </c>
      <c s="32">
        <f>ROUND(ROUND(L119,2)*ROUND(G119,3),2)</f>
      </c>
      <c s="36" t="s">
        <v>74</v>
      </c>
      <c>
        <f>(M119*21)/100</f>
      </c>
      <c t="s">
        <v>28</v>
      </c>
    </row>
    <row r="120" spans="1:5" ht="12.75">
      <c r="A120" s="35" t="s">
        <v>55</v>
      </c>
      <c r="E120" s="39" t="s">
        <v>5</v>
      </c>
    </row>
    <row r="121" spans="1:5" ht="12.75">
      <c r="A121" s="35" t="s">
        <v>57</v>
      </c>
      <c r="E121" s="40" t="s">
        <v>606</v>
      </c>
    </row>
    <row r="122" spans="1:5" ht="12.75">
      <c r="A122" t="s">
        <v>58</v>
      </c>
      <c r="E122" s="39" t="s">
        <v>607</v>
      </c>
    </row>
    <row r="123" spans="1:16" ht="25.5">
      <c r="A123" t="s">
        <v>50</v>
      </c>
      <c s="34" t="s">
        <v>149</v>
      </c>
      <c s="34" t="s">
        <v>886</v>
      </c>
      <c s="35" t="s">
        <v>48</v>
      </c>
      <c s="6" t="s">
        <v>887</v>
      </c>
      <c s="36" t="s">
        <v>109</v>
      </c>
      <c s="37">
        <v>5</v>
      </c>
      <c s="36">
        <v>0</v>
      </c>
      <c s="36">
        <f>ROUND(G123*H123,6)</f>
      </c>
      <c r="L123" s="38">
        <v>0</v>
      </c>
      <c s="32">
        <f>ROUND(ROUND(L123,2)*ROUND(G123,3),2)</f>
      </c>
      <c s="36" t="s">
        <v>74</v>
      </c>
      <c>
        <f>(M123*21)/100</f>
      </c>
      <c t="s">
        <v>28</v>
      </c>
    </row>
    <row r="124" spans="1:5" ht="12.75">
      <c r="A124" s="35" t="s">
        <v>55</v>
      </c>
      <c r="E124" s="39" t="s">
        <v>5</v>
      </c>
    </row>
    <row r="125" spans="1:5" ht="12.75">
      <c r="A125" s="35" t="s">
        <v>57</v>
      </c>
      <c r="E125" s="40" t="s">
        <v>606</v>
      </c>
    </row>
    <row r="126" spans="1:5" ht="12.75">
      <c r="A126" t="s">
        <v>58</v>
      </c>
      <c r="E126" s="39" t="s">
        <v>607</v>
      </c>
    </row>
    <row r="127" spans="1:16" ht="12.75">
      <c r="A127" t="s">
        <v>50</v>
      </c>
      <c s="34" t="s">
        <v>152</v>
      </c>
      <c s="34" t="s">
        <v>888</v>
      </c>
      <c s="35" t="s">
        <v>48</v>
      </c>
      <c s="6" t="s">
        <v>889</v>
      </c>
      <c s="36" t="s">
        <v>109</v>
      </c>
      <c s="37">
        <v>20</v>
      </c>
      <c s="36">
        <v>0</v>
      </c>
      <c s="36">
        <f>ROUND(G127*H127,6)</f>
      </c>
      <c r="L127" s="38">
        <v>0</v>
      </c>
      <c s="32">
        <f>ROUND(ROUND(L127,2)*ROUND(G127,3),2)</f>
      </c>
      <c s="36" t="s">
        <v>74</v>
      </c>
      <c>
        <f>(M127*21)/100</f>
      </c>
      <c t="s">
        <v>28</v>
      </c>
    </row>
    <row r="128" spans="1:5" ht="12.75">
      <c r="A128" s="35" t="s">
        <v>55</v>
      </c>
      <c r="E128" s="39" t="s">
        <v>5</v>
      </c>
    </row>
    <row r="129" spans="1:5" ht="12.75">
      <c r="A129" s="35" t="s">
        <v>57</v>
      </c>
      <c r="E129" s="40" t="s">
        <v>606</v>
      </c>
    </row>
    <row r="130" spans="1:5" ht="12.75">
      <c r="A130" t="s">
        <v>58</v>
      </c>
      <c r="E130" s="39" t="s">
        <v>607</v>
      </c>
    </row>
    <row r="131" spans="1:16" ht="12.75">
      <c r="A131" t="s">
        <v>50</v>
      </c>
      <c s="34" t="s">
        <v>155</v>
      </c>
      <c s="34" t="s">
        <v>890</v>
      </c>
      <c s="35" t="s">
        <v>48</v>
      </c>
      <c s="6" t="s">
        <v>891</v>
      </c>
      <c s="36" t="s">
        <v>79</v>
      </c>
      <c s="37">
        <v>0.6</v>
      </c>
      <c s="36">
        <v>0</v>
      </c>
      <c s="36">
        <f>ROUND(G131*H131,6)</f>
      </c>
      <c r="L131" s="38">
        <v>0</v>
      </c>
      <c s="32">
        <f>ROUND(ROUND(L131,2)*ROUND(G131,3),2)</f>
      </c>
      <c s="36" t="s">
        <v>74</v>
      </c>
      <c>
        <f>(M131*21)/100</f>
      </c>
      <c t="s">
        <v>28</v>
      </c>
    </row>
    <row r="132" spans="1:5" ht="12.75">
      <c r="A132" s="35" t="s">
        <v>55</v>
      </c>
      <c r="E132" s="39" t="s">
        <v>5</v>
      </c>
    </row>
    <row r="133" spans="1:5" ht="12.75">
      <c r="A133" s="35" t="s">
        <v>57</v>
      </c>
      <c r="E133" s="40" t="s">
        <v>606</v>
      </c>
    </row>
    <row r="134" spans="1:5" ht="12.75">
      <c r="A134" t="s">
        <v>58</v>
      </c>
      <c r="E134" s="39" t="s">
        <v>607</v>
      </c>
    </row>
    <row r="135" spans="1:16" ht="12.75">
      <c r="A135" t="s">
        <v>50</v>
      </c>
      <c s="34" t="s">
        <v>158</v>
      </c>
      <c s="34" t="s">
        <v>892</v>
      </c>
      <c s="35" t="s">
        <v>48</v>
      </c>
      <c s="6" t="s">
        <v>893</v>
      </c>
      <c s="36" t="s">
        <v>79</v>
      </c>
      <c s="37">
        <v>0.6</v>
      </c>
      <c s="36">
        <v>0</v>
      </c>
      <c s="36">
        <f>ROUND(G135*H135,6)</f>
      </c>
      <c r="L135" s="38">
        <v>0</v>
      </c>
      <c s="32">
        <f>ROUND(ROUND(L135,2)*ROUND(G135,3),2)</f>
      </c>
      <c s="36" t="s">
        <v>74</v>
      </c>
      <c>
        <f>(M135*21)/100</f>
      </c>
      <c t="s">
        <v>28</v>
      </c>
    </row>
    <row r="136" spans="1:5" ht="12.75">
      <c r="A136" s="35" t="s">
        <v>55</v>
      </c>
      <c r="E136" s="39" t="s">
        <v>5</v>
      </c>
    </row>
    <row r="137" spans="1:5" ht="12.75">
      <c r="A137" s="35" t="s">
        <v>57</v>
      </c>
      <c r="E137" s="40" t="s">
        <v>606</v>
      </c>
    </row>
    <row r="138" spans="1:5" ht="12.75">
      <c r="A138" t="s">
        <v>58</v>
      </c>
      <c r="E138" s="39" t="s">
        <v>607</v>
      </c>
    </row>
    <row r="139" spans="1:16" ht="25.5">
      <c r="A139" t="s">
        <v>50</v>
      </c>
      <c s="34" t="s">
        <v>161</v>
      </c>
      <c s="34" t="s">
        <v>894</v>
      </c>
      <c s="35" t="s">
        <v>48</v>
      </c>
      <c s="6" t="s">
        <v>895</v>
      </c>
      <c s="36" t="s">
        <v>109</v>
      </c>
      <c s="37">
        <v>1</v>
      </c>
      <c s="36">
        <v>0</v>
      </c>
      <c s="36">
        <f>ROUND(G139*H139,6)</f>
      </c>
      <c r="L139" s="38">
        <v>0</v>
      </c>
      <c s="32">
        <f>ROUND(ROUND(L139,2)*ROUND(G139,3),2)</f>
      </c>
      <c s="36" t="s">
        <v>74</v>
      </c>
      <c>
        <f>(M139*21)/100</f>
      </c>
      <c t="s">
        <v>28</v>
      </c>
    </row>
    <row r="140" spans="1:5" ht="12.75">
      <c r="A140" s="35" t="s">
        <v>55</v>
      </c>
      <c r="E140" s="39" t="s">
        <v>5</v>
      </c>
    </row>
    <row r="141" spans="1:5" ht="12.75">
      <c r="A141" s="35" t="s">
        <v>57</v>
      </c>
      <c r="E141" s="40" t="s">
        <v>606</v>
      </c>
    </row>
    <row r="142" spans="1:5" ht="12.75">
      <c r="A142" t="s">
        <v>58</v>
      </c>
      <c r="E142" s="39" t="s">
        <v>607</v>
      </c>
    </row>
    <row r="143" spans="1:16" ht="12.75">
      <c r="A143" t="s">
        <v>50</v>
      </c>
      <c s="34" t="s">
        <v>165</v>
      </c>
      <c s="34" t="s">
        <v>896</v>
      </c>
      <c s="35" t="s">
        <v>48</v>
      </c>
      <c s="6" t="s">
        <v>897</v>
      </c>
      <c s="36" t="s">
        <v>109</v>
      </c>
      <c s="37">
        <v>1</v>
      </c>
      <c s="36">
        <v>0</v>
      </c>
      <c s="36">
        <f>ROUND(G143*H143,6)</f>
      </c>
      <c r="L143" s="38">
        <v>0</v>
      </c>
      <c s="32">
        <f>ROUND(ROUND(L143,2)*ROUND(G143,3),2)</f>
      </c>
      <c s="36" t="s">
        <v>74</v>
      </c>
      <c>
        <f>(M143*21)/100</f>
      </c>
      <c t="s">
        <v>28</v>
      </c>
    </row>
    <row r="144" spans="1:5" ht="12.75">
      <c r="A144" s="35" t="s">
        <v>55</v>
      </c>
      <c r="E144" s="39" t="s">
        <v>5</v>
      </c>
    </row>
    <row r="145" spans="1:5" ht="12.75">
      <c r="A145" s="35" t="s">
        <v>57</v>
      </c>
      <c r="E145" s="40" t="s">
        <v>606</v>
      </c>
    </row>
    <row r="146" spans="1:5" ht="12.75">
      <c r="A146" t="s">
        <v>58</v>
      </c>
      <c r="E146" s="39" t="s">
        <v>607</v>
      </c>
    </row>
    <row r="147" spans="1:16" ht="12.75">
      <c r="A147" t="s">
        <v>50</v>
      </c>
      <c s="34" t="s">
        <v>168</v>
      </c>
      <c s="34" t="s">
        <v>754</v>
      </c>
      <c s="35" t="s">
        <v>48</v>
      </c>
      <c s="6" t="s">
        <v>755</v>
      </c>
      <c s="36" t="s">
        <v>109</v>
      </c>
      <c s="37">
        <v>1</v>
      </c>
      <c s="36">
        <v>0</v>
      </c>
      <c s="36">
        <f>ROUND(G147*H147,6)</f>
      </c>
      <c r="L147" s="38">
        <v>0</v>
      </c>
      <c s="32">
        <f>ROUND(ROUND(L147,2)*ROUND(G147,3),2)</f>
      </c>
      <c s="36" t="s">
        <v>74</v>
      </c>
      <c>
        <f>(M147*21)/100</f>
      </c>
      <c t="s">
        <v>28</v>
      </c>
    </row>
    <row r="148" spans="1:5" ht="12.75">
      <c r="A148" s="35" t="s">
        <v>55</v>
      </c>
      <c r="E148" s="39" t="s">
        <v>5</v>
      </c>
    </row>
    <row r="149" spans="1:5" ht="12.75">
      <c r="A149" s="35" t="s">
        <v>57</v>
      </c>
      <c r="E149" s="40" t="s">
        <v>606</v>
      </c>
    </row>
    <row r="150" spans="1:5" ht="12.75">
      <c r="A150" t="s">
        <v>58</v>
      </c>
      <c r="E150" s="39" t="s">
        <v>607</v>
      </c>
    </row>
    <row r="151" spans="1:16" ht="12.75">
      <c r="A151" t="s">
        <v>50</v>
      </c>
      <c s="34" t="s">
        <v>171</v>
      </c>
      <c s="34" t="s">
        <v>756</v>
      </c>
      <c s="35" t="s">
        <v>48</v>
      </c>
      <c s="6" t="s">
        <v>757</v>
      </c>
      <c s="36" t="s">
        <v>109</v>
      </c>
      <c s="37">
        <v>1</v>
      </c>
      <c s="36">
        <v>0</v>
      </c>
      <c s="36">
        <f>ROUND(G151*H151,6)</f>
      </c>
      <c r="L151" s="38">
        <v>0</v>
      </c>
      <c s="32">
        <f>ROUND(ROUND(L151,2)*ROUND(G151,3),2)</f>
      </c>
      <c s="36" t="s">
        <v>74</v>
      </c>
      <c>
        <f>(M151*21)/100</f>
      </c>
      <c t="s">
        <v>28</v>
      </c>
    </row>
    <row r="152" spans="1:5" ht="12.75">
      <c r="A152" s="35" t="s">
        <v>55</v>
      </c>
      <c r="E152" s="39" t="s">
        <v>5</v>
      </c>
    </row>
    <row r="153" spans="1:5" ht="12.75">
      <c r="A153" s="35" t="s">
        <v>57</v>
      </c>
      <c r="E153" s="40" t="s">
        <v>606</v>
      </c>
    </row>
    <row r="154" spans="1:5" ht="12.75">
      <c r="A154" t="s">
        <v>58</v>
      </c>
      <c r="E154" s="39" t="s">
        <v>607</v>
      </c>
    </row>
    <row r="155" spans="1:16" ht="12.75">
      <c r="A155" t="s">
        <v>50</v>
      </c>
      <c s="34" t="s">
        <v>174</v>
      </c>
      <c s="34" t="s">
        <v>770</v>
      </c>
      <c s="35" t="s">
        <v>48</v>
      </c>
      <c s="6" t="s">
        <v>771</v>
      </c>
      <c s="36" t="s">
        <v>109</v>
      </c>
      <c s="37">
        <v>1</v>
      </c>
      <c s="36">
        <v>0</v>
      </c>
      <c s="36">
        <f>ROUND(G155*H155,6)</f>
      </c>
      <c r="L155" s="38">
        <v>0</v>
      </c>
      <c s="32">
        <f>ROUND(ROUND(L155,2)*ROUND(G155,3),2)</f>
      </c>
      <c s="36" t="s">
        <v>74</v>
      </c>
      <c>
        <f>(M155*21)/100</f>
      </c>
      <c t="s">
        <v>28</v>
      </c>
    </row>
    <row r="156" spans="1:5" ht="12.75">
      <c r="A156" s="35" t="s">
        <v>55</v>
      </c>
      <c r="E156" s="39" t="s">
        <v>5</v>
      </c>
    </row>
    <row r="157" spans="1:5" ht="12.75">
      <c r="A157" s="35" t="s">
        <v>57</v>
      </c>
      <c r="E157" s="40" t="s">
        <v>606</v>
      </c>
    </row>
    <row r="158" spans="1:5" ht="12.75">
      <c r="A158" t="s">
        <v>58</v>
      </c>
      <c r="E158" s="39" t="s">
        <v>607</v>
      </c>
    </row>
    <row r="159" spans="1:16" ht="12.75">
      <c r="A159" t="s">
        <v>50</v>
      </c>
      <c s="34" t="s">
        <v>177</v>
      </c>
      <c s="34" t="s">
        <v>772</v>
      </c>
      <c s="35" t="s">
        <v>48</v>
      </c>
      <c s="6" t="s">
        <v>773</v>
      </c>
      <c s="36" t="s">
        <v>109</v>
      </c>
      <c s="37">
        <v>1</v>
      </c>
      <c s="36">
        <v>0</v>
      </c>
      <c s="36">
        <f>ROUND(G159*H159,6)</f>
      </c>
      <c r="L159" s="38">
        <v>0</v>
      </c>
      <c s="32">
        <f>ROUND(ROUND(L159,2)*ROUND(G159,3),2)</f>
      </c>
      <c s="36" t="s">
        <v>74</v>
      </c>
      <c>
        <f>(M159*21)/100</f>
      </c>
      <c t="s">
        <v>28</v>
      </c>
    </row>
    <row r="160" spans="1:5" ht="12.75">
      <c r="A160" s="35" t="s">
        <v>55</v>
      </c>
      <c r="E160" s="39" t="s">
        <v>5</v>
      </c>
    </row>
    <row r="161" spans="1:5" ht="12.75">
      <c r="A161" s="35" t="s">
        <v>57</v>
      </c>
      <c r="E161" s="40" t="s">
        <v>606</v>
      </c>
    </row>
    <row r="162" spans="1:5" ht="12.75">
      <c r="A162" t="s">
        <v>58</v>
      </c>
      <c r="E162" s="39" t="s">
        <v>607</v>
      </c>
    </row>
    <row r="163" spans="1:16" ht="12.75">
      <c r="A163" t="s">
        <v>50</v>
      </c>
      <c s="34" t="s">
        <v>180</v>
      </c>
      <c s="34" t="s">
        <v>774</v>
      </c>
      <c s="35" t="s">
        <v>48</v>
      </c>
      <c s="6" t="s">
        <v>775</v>
      </c>
      <c s="36" t="s">
        <v>109</v>
      </c>
      <c s="37">
        <v>1</v>
      </c>
      <c s="36">
        <v>0</v>
      </c>
      <c s="36">
        <f>ROUND(G163*H163,6)</f>
      </c>
      <c r="L163" s="38">
        <v>0</v>
      </c>
      <c s="32">
        <f>ROUND(ROUND(L163,2)*ROUND(G163,3),2)</f>
      </c>
      <c s="36" t="s">
        <v>74</v>
      </c>
      <c>
        <f>(M163*21)/100</f>
      </c>
      <c t="s">
        <v>28</v>
      </c>
    </row>
    <row r="164" spans="1:5" ht="12.75">
      <c r="A164" s="35" t="s">
        <v>55</v>
      </c>
      <c r="E164" s="39" t="s">
        <v>5</v>
      </c>
    </row>
    <row r="165" spans="1:5" ht="12.75">
      <c r="A165" s="35" t="s">
        <v>57</v>
      </c>
      <c r="E165" s="40" t="s">
        <v>606</v>
      </c>
    </row>
    <row r="166" spans="1:5" ht="12.75">
      <c r="A166" t="s">
        <v>58</v>
      </c>
      <c r="E166" s="39" t="s">
        <v>607</v>
      </c>
    </row>
    <row r="167" spans="1:16" ht="12.75">
      <c r="A167" t="s">
        <v>50</v>
      </c>
      <c s="34" t="s">
        <v>183</v>
      </c>
      <c s="34" t="s">
        <v>898</v>
      </c>
      <c s="35" t="s">
        <v>48</v>
      </c>
      <c s="6" t="s">
        <v>899</v>
      </c>
      <c s="36" t="s">
        <v>109</v>
      </c>
      <c s="37">
        <v>1</v>
      </c>
      <c s="36">
        <v>0</v>
      </c>
      <c s="36">
        <f>ROUND(G167*H167,6)</f>
      </c>
      <c r="L167" s="38">
        <v>0</v>
      </c>
      <c s="32">
        <f>ROUND(ROUND(L167,2)*ROUND(G167,3),2)</f>
      </c>
      <c s="36" t="s">
        <v>74</v>
      </c>
      <c>
        <f>(M167*21)/100</f>
      </c>
      <c t="s">
        <v>28</v>
      </c>
    </row>
    <row r="168" spans="1:5" ht="12.75">
      <c r="A168" s="35" t="s">
        <v>55</v>
      </c>
      <c r="E168" s="39" t="s">
        <v>5</v>
      </c>
    </row>
    <row r="169" spans="1:5" ht="12.75">
      <c r="A169" s="35" t="s">
        <v>57</v>
      </c>
      <c r="E169" s="40" t="s">
        <v>606</v>
      </c>
    </row>
    <row r="170" spans="1:5" ht="12.75">
      <c r="A170" t="s">
        <v>58</v>
      </c>
      <c r="E170" s="39" t="s">
        <v>607</v>
      </c>
    </row>
    <row r="171" spans="1:16" ht="12.75">
      <c r="A171" t="s">
        <v>50</v>
      </c>
      <c s="34" t="s">
        <v>186</v>
      </c>
      <c s="34" t="s">
        <v>780</v>
      </c>
      <c s="35" t="s">
        <v>48</v>
      </c>
      <c s="6" t="s">
        <v>781</v>
      </c>
      <c s="36" t="s">
        <v>79</v>
      </c>
      <c s="37">
        <v>15</v>
      </c>
      <c s="36">
        <v>0</v>
      </c>
      <c s="36">
        <f>ROUND(G171*H171,6)</f>
      </c>
      <c r="L171" s="38">
        <v>0</v>
      </c>
      <c s="32">
        <f>ROUND(ROUND(L171,2)*ROUND(G171,3),2)</f>
      </c>
      <c s="36" t="s">
        <v>74</v>
      </c>
      <c>
        <f>(M171*21)/100</f>
      </c>
      <c t="s">
        <v>28</v>
      </c>
    </row>
    <row r="172" spans="1:5" ht="12.75">
      <c r="A172" s="35" t="s">
        <v>55</v>
      </c>
      <c r="E172" s="39" t="s">
        <v>5</v>
      </c>
    </row>
    <row r="173" spans="1:5" ht="12.75">
      <c r="A173" s="35" t="s">
        <v>57</v>
      </c>
      <c r="E173" s="40" t="s">
        <v>606</v>
      </c>
    </row>
    <row r="174" spans="1:5" ht="12.75">
      <c r="A174" t="s">
        <v>58</v>
      </c>
      <c r="E174" s="39" t="s">
        <v>607</v>
      </c>
    </row>
    <row r="175" spans="1:16" ht="12.75">
      <c r="A175" t="s">
        <v>50</v>
      </c>
      <c s="34" t="s">
        <v>189</v>
      </c>
      <c s="34" t="s">
        <v>782</v>
      </c>
      <c s="35" t="s">
        <v>48</v>
      </c>
      <c s="6" t="s">
        <v>783</v>
      </c>
      <c s="36" t="s">
        <v>79</v>
      </c>
      <c s="37">
        <v>15</v>
      </c>
      <c s="36">
        <v>0</v>
      </c>
      <c s="36">
        <f>ROUND(G175*H175,6)</f>
      </c>
      <c r="L175" s="38">
        <v>0</v>
      </c>
      <c s="32">
        <f>ROUND(ROUND(L175,2)*ROUND(G175,3),2)</f>
      </c>
      <c s="36" t="s">
        <v>74</v>
      </c>
      <c>
        <f>(M175*21)/100</f>
      </c>
      <c t="s">
        <v>28</v>
      </c>
    </row>
    <row r="176" spans="1:5" ht="12.75">
      <c r="A176" s="35" t="s">
        <v>55</v>
      </c>
      <c r="E176" s="39" t="s">
        <v>5</v>
      </c>
    </row>
    <row r="177" spans="1:5" ht="12.75">
      <c r="A177" s="35" t="s">
        <v>57</v>
      </c>
      <c r="E177" s="40" t="s">
        <v>606</v>
      </c>
    </row>
    <row r="178" spans="1:5" ht="12.75">
      <c r="A178" t="s">
        <v>58</v>
      </c>
      <c r="E178" s="39" t="s">
        <v>607</v>
      </c>
    </row>
    <row r="179" spans="1:16" ht="12.75">
      <c r="A179" t="s">
        <v>50</v>
      </c>
      <c s="34" t="s">
        <v>192</v>
      </c>
      <c s="34" t="s">
        <v>900</v>
      </c>
      <c s="35" t="s">
        <v>48</v>
      </c>
      <c s="6" t="s">
        <v>901</v>
      </c>
      <c s="36" t="s">
        <v>109</v>
      </c>
      <c s="37">
        <v>1</v>
      </c>
      <c s="36">
        <v>0</v>
      </c>
      <c s="36">
        <f>ROUND(G179*H179,6)</f>
      </c>
      <c r="L179" s="38">
        <v>0</v>
      </c>
      <c s="32">
        <f>ROUND(ROUND(L179,2)*ROUND(G179,3),2)</f>
      </c>
      <c s="36" t="s">
        <v>74</v>
      </c>
      <c>
        <f>(M179*21)/100</f>
      </c>
      <c t="s">
        <v>28</v>
      </c>
    </row>
    <row r="180" spans="1:5" ht="12.75">
      <c r="A180" s="35" t="s">
        <v>55</v>
      </c>
      <c r="E180" s="39" t="s">
        <v>5</v>
      </c>
    </row>
    <row r="181" spans="1:5" ht="12.75">
      <c r="A181" s="35" t="s">
        <v>57</v>
      </c>
      <c r="E181" s="40" t="s">
        <v>606</v>
      </c>
    </row>
    <row r="182" spans="1:5" ht="12.75">
      <c r="A182" t="s">
        <v>58</v>
      </c>
      <c r="E182" s="39" t="s">
        <v>607</v>
      </c>
    </row>
    <row r="183" spans="1:16" ht="12.75">
      <c r="A183" t="s">
        <v>50</v>
      </c>
      <c s="34" t="s">
        <v>195</v>
      </c>
      <c s="34" t="s">
        <v>902</v>
      </c>
      <c s="35" t="s">
        <v>48</v>
      </c>
      <c s="6" t="s">
        <v>903</v>
      </c>
      <c s="36" t="s">
        <v>109</v>
      </c>
      <c s="37">
        <v>1</v>
      </c>
      <c s="36">
        <v>0</v>
      </c>
      <c s="36">
        <f>ROUND(G183*H183,6)</f>
      </c>
      <c r="L183" s="38">
        <v>0</v>
      </c>
      <c s="32">
        <f>ROUND(ROUND(L183,2)*ROUND(G183,3),2)</f>
      </c>
      <c s="36" t="s">
        <v>74</v>
      </c>
      <c>
        <f>(M183*21)/100</f>
      </c>
      <c t="s">
        <v>28</v>
      </c>
    </row>
    <row r="184" spans="1:5" ht="12.75">
      <c r="A184" s="35" t="s">
        <v>55</v>
      </c>
      <c r="E184" s="39" t="s">
        <v>5</v>
      </c>
    </row>
    <row r="185" spans="1:5" ht="12.75">
      <c r="A185" s="35" t="s">
        <v>57</v>
      </c>
      <c r="E185" s="40" t="s">
        <v>606</v>
      </c>
    </row>
    <row r="186" spans="1:5" ht="12.75">
      <c r="A186" t="s">
        <v>58</v>
      </c>
      <c r="E186" s="39" t="s">
        <v>607</v>
      </c>
    </row>
    <row r="187" spans="1:16" ht="12.75">
      <c r="A187" t="s">
        <v>50</v>
      </c>
      <c s="34" t="s">
        <v>198</v>
      </c>
      <c s="34" t="s">
        <v>904</v>
      </c>
      <c s="35" t="s">
        <v>48</v>
      </c>
      <c s="6" t="s">
        <v>905</v>
      </c>
      <c s="36" t="s">
        <v>109</v>
      </c>
      <c s="37">
        <v>1</v>
      </c>
      <c s="36">
        <v>0</v>
      </c>
      <c s="36">
        <f>ROUND(G187*H187,6)</f>
      </c>
      <c r="L187" s="38">
        <v>0</v>
      </c>
      <c s="32">
        <f>ROUND(ROUND(L187,2)*ROUND(G187,3),2)</f>
      </c>
      <c s="36" t="s">
        <v>74</v>
      </c>
      <c>
        <f>(M187*21)/100</f>
      </c>
      <c t="s">
        <v>28</v>
      </c>
    </row>
    <row r="188" spans="1:5" ht="12.75">
      <c r="A188" s="35" t="s">
        <v>55</v>
      </c>
      <c r="E188" s="39" t="s">
        <v>5</v>
      </c>
    </row>
    <row r="189" spans="1:5" ht="12.75">
      <c r="A189" s="35" t="s">
        <v>57</v>
      </c>
      <c r="E189" s="40" t="s">
        <v>906</v>
      </c>
    </row>
    <row r="190" spans="1:5" ht="12.75">
      <c r="A190" t="s">
        <v>58</v>
      </c>
      <c r="E190" s="39" t="s">
        <v>75</v>
      </c>
    </row>
    <row r="191" spans="1:16" ht="25.5">
      <c r="A191" t="s">
        <v>50</v>
      </c>
      <c s="34" t="s">
        <v>201</v>
      </c>
      <c s="34" t="s">
        <v>907</v>
      </c>
      <c s="35" t="s">
        <v>48</v>
      </c>
      <c s="6" t="s">
        <v>908</v>
      </c>
      <c s="36" t="s">
        <v>109</v>
      </c>
      <c s="37">
        <v>1</v>
      </c>
      <c s="36">
        <v>0</v>
      </c>
      <c s="36">
        <f>ROUND(G191*H191,6)</f>
      </c>
      <c r="L191" s="38">
        <v>0</v>
      </c>
      <c s="32">
        <f>ROUND(ROUND(L191,2)*ROUND(G191,3),2)</f>
      </c>
      <c s="36" t="s">
        <v>74</v>
      </c>
      <c>
        <f>(M191*21)/100</f>
      </c>
      <c t="s">
        <v>28</v>
      </c>
    </row>
    <row r="192" spans="1:5" ht="12.75">
      <c r="A192" s="35" t="s">
        <v>55</v>
      </c>
      <c r="E192" s="39" t="s">
        <v>5</v>
      </c>
    </row>
    <row r="193" spans="1:5" ht="12.75">
      <c r="A193" s="35" t="s">
        <v>57</v>
      </c>
      <c r="E193" s="40" t="s">
        <v>606</v>
      </c>
    </row>
    <row r="194" spans="1:5" ht="12.75">
      <c r="A194" t="s">
        <v>58</v>
      </c>
      <c r="E194" s="39" t="s">
        <v>607</v>
      </c>
    </row>
    <row r="195" spans="1:13" ht="12.75">
      <c r="A195" t="s">
        <v>47</v>
      </c>
      <c r="C195" s="31" t="s">
        <v>26</v>
      </c>
      <c r="E195" s="33" t="s">
        <v>909</v>
      </c>
      <c r="J195" s="32">
        <f>0</f>
      </c>
      <c s="32">
        <f>0</f>
      </c>
      <c s="32">
        <f>0+L196+L200+L204+L208+L212+L216+L220+L224</f>
      </c>
      <c s="32">
        <f>0+M196+M200+M204+M208+M212+M216+M220+M224</f>
      </c>
    </row>
    <row r="196" spans="1:16" ht="12.75">
      <c r="A196" t="s">
        <v>50</v>
      </c>
      <c s="34" t="s">
        <v>204</v>
      </c>
      <c s="34" t="s">
        <v>910</v>
      </c>
      <c s="35" t="s">
        <v>48</v>
      </c>
      <c s="6" t="s">
        <v>911</v>
      </c>
      <c s="36" t="s">
        <v>79</v>
      </c>
      <c s="37">
        <v>130</v>
      </c>
      <c s="36">
        <v>0</v>
      </c>
      <c s="36">
        <f>ROUND(G196*H196,6)</f>
      </c>
      <c r="L196" s="38">
        <v>0</v>
      </c>
      <c s="32">
        <f>ROUND(ROUND(L196,2)*ROUND(G196,3),2)</f>
      </c>
      <c s="36" t="s">
        <v>74</v>
      </c>
      <c>
        <f>(M196*21)/100</f>
      </c>
      <c t="s">
        <v>28</v>
      </c>
    </row>
    <row r="197" spans="1:5" ht="12.75">
      <c r="A197" s="35" t="s">
        <v>55</v>
      </c>
      <c r="E197" s="39" t="s">
        <v>5</v>
      </c>
    </row>
    <row r="198" spans="1:5" ht="12.75">
      <c r="A198" s="35" t="s">
        <v>57</v>
      </c>
      <c r="E198" s="40" t="s">
        <v>606</v>
      </c>
    </row>
    <row r="199" spans="1:5" ht="12.75">
      <c r="A199" t="s">
        <v>58</v>
      </c>
      <c r="E199" s="39" t="s">
        <v>607</v>
      </c>
    </row>
    <row r="200" spans="1:16" ht="12.75">
      <c r="A200" t="s">
        <v>50</v>
      </c>
      <c s="34" t="s">
        <v>207</v>
      </c>
      <c s="34" t="s">
        <v>912</v>
      </c>
      <c s="35" t="s">
        <v>48</v>
      </c>
      <c s="6" t="s">
        <v>913</v>
      </c>
      <c s="36" t="s">
        <v>109</v>
      </c>
      <c s="37">
        <v>2</v>
      </c>
      <c s="36">
        <v>0</v>
      </c>
      <c s="36">
        <f>ROUND(G200*H200,6)</f>
      </c>
      <c r="L200" s="38">
        <v>0</v>
      </c>
      <c s="32">
        <f>ROUND(ROUND(L200,2)*ROUND(G200,3),2)</f>
      </c>
      <c s="36" t="s">
        <v>74</v>
      </c>
      <c>
        <f>(M200*21)/100</f>
      </c>
      <c t="s">
        <v>28</v>
      </c>
    </row>
    <row r="201" spans="1:5" ht="12.75">
      <c r="A201" s="35" t="s">
        <v>55</v>
      </c>
      <c r="E201" s="39" t="s">
        <v>5</v>
      </c>
    </row>
    <row r="202" spans="1:5" ht="12.75">
      <c r="A202" s="35" t="s">
        <v>57</v>
      </c>
      <c r="E202" s="40" t="s">
        <v>606</v>
      </c>
    </row>
    <row r="203" spans="1:5" ht="12.75">
      <c r="A203" t="s">
        <v>58</v>
      </c>
      <c r="E203" s="39" t="s">
        <v>607</v>
      </c>
    </row>
    <row r="204" spans="1:16" ht="12.75">
      <c r="A204" t="s">
        <v>50</v>
      </c>
      <c s="34" t="s">
        <v>210</v>
      </c>
      <c s="34" t="s">
        <v>914</v>
      </c>
      <c s="35" t="s">
        <v>48</v>
      </c>
      <c s="6" t="s">
        <v>915</v>
      </c>
      <c s="36" t="s">
        <v>109</v>
      </c>
      <c s="37">
        <v>2</v>
      </c>
      <c s="36">
        <v>0</v>
      </c>
      <c s="36">
        <f>ROUND(G204*H204,6)</f>
      </c>
      <c r="L204" s="38">
        <v>0</v>
      </c>
      <c s="32">
        <f>ROUND(ROUND(L204,2)*ROUND(G204,3),2)</f>
      </c>
      <c s="36" t="s">
        <v>74</v>
      </c>
      <c>
        <f>(M204*21)/100</f>
      </c>
      <c t="s">
        <v>28</v>
      </c>
    </row>
    <row r="205" spans="1:5" ht="12.75">
      <c r="A205" s="35" t="s">
        <v>55</v>
      </c>
      <c r="E205" s="39" t="s">
        <v>5</v>
      </c>
    </row>
    <row r="206" spans="1:5" ht="12.75">
      <c r="A206" s="35" t="s">
        <v>57</v>
      </c>
      <c r="E206" s="40" t="s">
        <v>606</v>
      </c>
    </row>
    <row r="207" spans="1:5" ht="12.75">
      <c r="A207" t="s">
        <v>58</v>
      </c>
      <c r="E207" s="39" t="s">
        <v>607</v>
      </c>
    </row>
    <row r="208" spans="1:16" ht="12.75">
      <c r="A208" t="s">
        <v>50</v>
      </c>
      <c s="34" t="s">
        <v>213</v>
      </c>
      <c s="34" t="s">
        <v>916</v>
      </c>
      <c s="35" t="s">
        <v>48</v>
      </c>
      <c s="6" t="s">
        <v>917</v>
      </c>
      <c s="36" t="s">
        <v>164</v>
      </c>
      <c s="37">
        <v>0.1</v>
      </c>
      <c s="36">
        <v>0</v>
      </c>
      <c s="36">
        <f>ROUND(G208*H208,6)</f>
      </c>
      <c r="L208" s="38">
        <v>0</v>
      </c>
      <c s="32">
        <f>ROUND(ROUND(L208,2)*ROUND(G208,3),2)</f>
      </c>
      <c s="36" t="s">
        <v>74</v>
      </c>
      <c>
        <f>(M208*21)/100</f>
      </c>
      <c t="s">
        <v>28</v>
      </c>
    </row>
    <row r="209" spans="1:5" ht="12.75">
      <c r="A209" s="35" t="s">
        <v>55</v>
      </c>
      <c r="E209" s="39" t="s">
        <v>5</v>
      </c>
    </row>
    <row r="210" spans="1:5" ht="12.75">
      <c r="A210" s="35" t="s">
        <v>57</v>
      </c>
      <c r="E210" s="40" t="s">
        <v>606</v>
      </c>
    </row>
    <row r="211" spans="1:5" ht="12.75">
      <c r="A211" t="s">
        <v>58</v>
      </c>
      <c r="E211" s="39" t="s">
        <v>607</v>
      </c>
    </row>
    <row r="212" spans="1:16" ht="12.75">
      <c r="A212" t="s">
        <v>50</v>
      </c>
      <c s="34" t="s">
        <v>216</v>
      </c>
      <c s="34" t="s">
        <v>918</v>
      </c>
      <c s="35" t="s">
        <v>48</v>
      </c>
      <c s="6" t="s">
        <v>919</v>
      </c>
      <c s="36" t="s">
        <v>164</v>
      </c>
      <c s="37">
        <v>0.1</v>
      </c>
      <c s="36">
        <v>0</v>
      </c>
      <c s="36">
        <f>ROUND(G212*H212,6)</f>
      </c>
      <c r="L212" s="38">
        <v>0</v>
      </c>
      <c s="32">
        <f>ROUND(ROUND(L212,2)*ROUND(G212,3),2)</f>
      </c>
      <c s="36" t="s">
        <v>74</v>
      </c>
      <c>
        <f>(M212*21)/100</f>
      </c>
      <c t="s">
        <v>28</v>
      </c>
    </row>
    <row r="213" spans="1:5" ht="12.75">
      <c r="A213" s="35" t="s">
        <v>55</v>
      </c>
      <c r="E213" s="39" t="s">
        <v>5</v>
      </c>
    </row>
    <row r="214" spans="1:5" ht="12.75">
      <c r="A214" s="35" t="s">
        <v>57</v>
      </c>
      <c r="E214" s="40" t="s">
        <v>606</v>
      </c>
    </row>
    <row r="215" spans="1:5" ht="12.75">
      <c r="A215" t="s">
        <v>58</v>
      </c>
      <c r="E215" s="39" t="s">
        <v>607</v>
      </c>
    </row>
    <row r="216" spans="1:16" ht="12.75">
      <c r="A216" t="s">
        <v>50</v>
      </c>
      <c s="34" t="s">
        <v>219</v>
      </c>
      <c s="34" t="s">
        <v>920</v>
      </c>
      <c s="35" t="s">
        <v>48</v>
      </c>
      <c s="6" t="s">
        <v>921</v>
      </c>
      <c s="36" t="s">
        <v>79</v>
      </c>
      <c s="37">
        <v>10</v>
      </c>
      <c s="36">
        <v>0</v>
      </c>
      <c s="36">
        <f>ROUND(G216*H216,6)</f>
      </c>
      <c r="L216" s="38">
        <v>0</v>
      </c>
      <c s="32">
        <f>ROUND(ROUND(L216,2)*ROUND(G216,3),2)</f>
      </c>
      <c s="36" t="s">
        <v>74</v>
      </c>
      <c>
        <f>(M216*21)/100</f>
      </c>
      <c t="s">
        <v>28</v>
      </c>
    </row>
    <row r="217" spans="1:5" ht="12.75">
      <c r="A217" s="35" t="s">
        <v>55</v>
      </c>
      <c r="E217" s="39" t="s">
        <v>5</v>
      </c>
    </row>
    <row r="218" spans="1:5" ht="12.75">
      <c r="A218" s="35" t="s">
        <v>57</v>
      </c>
      <c r="E218" s="40" t="s">
        <v>922</v>
      </c>
    </row>
    <row r="219" spans="1:5" ht="12.75">
      <c r="A219" t="s">
        <v>58</v>
      </c>
      <c r="E219" s="39" t="s">
        <v>75</v>
      </c>
    </row>
    <row r="220" spans="1:16" ht="12.75">
      <c r="A220" t="s">
        <v>50</v>
      </c>
      <c s="34" t="s">
        <v>222</v>
      </c>
      <c s="34" t="s">
        <v>692</v>
      </c>
      <c s="35" t="s">
        <v>48</v>
      </c>
      <c s="6" t="s">
        <v>693</v>
      </c>
      <c s="36" t="s">
        <v>164</v>
      </c>
      <c s="37">
        <v>0.1</v>
      </c>
      <c s="36">
        <v>0</v>
      </c>
      <c s="36">
        <f>ROUND(G220*H220,6)</f>
      </c>
      <c r="L220" s="38">
        <v>0</v>
      </c>
      <c s="32">
        <f>ROUND(ROUND(L220,2)*ROUND(G220,3),2)</f>
      </c>
      <c s="36" t="s">
        <v>74</v>
      </c>
      <c>
        <f>(M220*21)/100</f>
      </c>
      <c t="s">
        <v>28</v>
      </c>
    </row>
    <row r="221" spans="1:5" ht="12.75">
      <c r="A221" s="35" t="s">
        <v>55</v>
      </c>
      <c r="E221" s="39" t="s">
        <v>5</v>
      </c>
    </row>
    <row r="222" spans="1:5" ht="12.75">
      <c r="A222" s="35" t="s">
        <v>57</v>
      </c>
      <c r="E222" s="40" t="s">
        <v>606</v>
      </c>
    </row>
    <row r="223" spans="1:5" ht="12.75">
      <c r="A223" t="s">
        <v>58</v>
      </c>
      <c r="E223" s="39" t="s">
        <v>607</v>
      </c>
    </row>
    <row r="224" spans="1:16" ht="12.75">
      <c r="A224" t="s">
        <v>50</v>
      </c>
      <c s="34" t="s">
        <v>225</v>
      </c>
      <c s="34" t="s">
        <v>923</v>
      </c>
      <c s="35" t="s">
        <v>48</v>
      </c>
      <c s="6" t="s">
        <v>924</v>
      </c>
      <c s="36" t="s">
        <v>79</v>
      </c>
      <c s="37">
        <v>10</v>
      </c>
      <c s="36">
        <v>0</v>
      </c>
      <c s="36">
        <f>ROUND(G224*H224,6)</f>
      </c>
      <c r="L224" s="38">
        <v>0</v>
      </c>
      <c s="32">
        <f>ROUND(ROUND(L224,2)*ROUND(G224,3),2)</f>
      </c>
      <c s="36" t="s">
        <v>74</v>
      </c>
      <c>
        <f>(M224*21)/100</f>
      </c>
      <c t="s">
        <v>28</v>
      </c>
    </row>
    <row r="225" spans="1:5" ht="12.75">
      <c r="A225" s="35" t="s">
        <v>55</v>
      </c>
      <c r="E225" s="39" t="s">
        <v>5</v>
      </c>
    </row>
    <row r="226" spans="1:5" ht="12.75">
      <c r="A226" s="35" t="s">
        <v>57</v>
      </c>
      <c r="E226" s="40" t="s">
        <v>606</v>
      </c>
    </row>
    <row r="227" spans="1:5" ht="12.75">
      <c r="A227" t="s">
        <v>58</v>
      </c>
      <c r="E227" s="39" t="s">
        <v>607</v>
      </c>
    </row>
    <row r="228" spans="1:13" ht="12.75">
      <c r="A228" t="s">
        <v>47</v>
      </c>
      <c r="C228" s="31" t="s">
        <v>64</v>
      </c>
      <c r="E228" s="33" t="s">
        <v>925</v>
      </c>
      <c r="J228" s="32">
        <f>0</f>
      </c>
      <c s="32">
        <f>0</f>
      </c>
      <c s="32">
        <f>0+L229+L233+L237+L241+L245+L249+L253+L257+L261+L265+L269+L273+L277</f>
      </c>
      <c s="32">
        <f>0+M229+M233+M237+M241+M245+M249+M253+M257+M261+M265+M269+M273+M277</f>
      </c>
    </row>
    <row r="229" spans="1:16" ht="12.75">
      <c r="A229" t="s">
        <v>50</v>
      </c>
      <c s="34" t="s">
        <v>228</v>
      </c>
      <c s="34" t="s">
        <v>926</v>
      </c>
      <c s="35" t="s">
        <v>48</v>
      </c>
      <c s="6" t="s">
        <v>927</v>
      </c>
      <c s="36" t="s">
        <v>928</v>
      </c>
      <c s="37">
        <v>1</v>
      </c>
      <c s="36">
        <v>0</v>
      </c>
      <c s="36">
        <f>ROUND(G229*H229,6)</f>
      </c>
      <c r="L229" s="38">
        <v>0</v>
      </c>
      <c s="32">
        <f>ROUND(ROUND(L229,2)*ROUND(G229,3),2)</f>
      </c>
      <c s="36" t="s">
        <v>74</v>
      </c>
      <c>
        <f>(M229*21)/100</f>
      </c>
      <c t="s">
        <v>28</v>
      </c>
    </row>
    <row r="230" spans="1:5" ht="12.75">
      <c r="A230" s="35" t="s">
        <v>55</v>
      </c>
      <c r="E230" s="39" t="s">
        <v>5</v>
      </c>
    </row>
    <row r="231" spans="1:5" ht="12.75">
      <c r="A231" s="35" t="s">
        <v>57</v>
      </c>
      <c r="E231" s="40" t="s">
        <v>606</v>
      </c>
    </row>
    <row r="232" spans="1:5" ht="12.75">
      <c r="A232" t="s">
        <v>58</v>
      </c>
      <c r="E232" s="39" t="s">
        <v>607</v>
      </c>
    </row>
    <row r="233" spans="1:16" ht="12.75">
      <c r="A233" t="s">
        <v>50</v>
      </c>
      <c s="34" t="s">
        <v>231</v>
      </c>
      <c s="34" t="s">
        <v>929</v>
      </c>
      <c s="35" t="s">
        <v>48</v>
      </c>
      <c s="6" t="s">
        <v>930</v>
      </c>
      <c s="36" t="s">
        <v>928</v>
      </c>
      <c s="37">
        <v>1</v>
      </c>
      <c s="36">
        <v>0</v>
      </c>
      <c s="36">
        <f>ROUND(G233*H233,6)</f>
      </c>
      <c r="L233" s="38">
        <v>0</v>
      </c>
      <c s="32">
        <f>ROUND(ROUND(L233,2)*ROUND(G233,3),2)</f>
      </c>
      <c s="36" t="s">
        <v>74</v>
      </c>
      <c>
        <f>(M233*21)/100</f>
      </c>
      <c t="s">
        <v>28</v>
      </c>
    </row>
    <row r="234" spans="1:5" ht="12.75">
      <c r="A234" s="35" t="s">
        <v>55</v>
      </c>
      <c r="E234" s="39" t="s">
        <v>5</v>
      </c>
    </row>
    <row r="235" spans="1:5" ht="12.75">
      <c r="A235" s="35" t="s">
        <v>57</v>
      </c>
      <c r="E235" s="40" t="s">
        <v>606</v>
      </c>
    </row>
    <row r="236" spans="1:5" ht="12.75">
      <c r="A236" t="s">
        <v>58</v>
      </c>
      <c r="E236" s="39" t="s">
        <v>607</v>
      </c>
    </row>
    <row r="237" spans="1:16" ht="12.75">
      <c r="A237" t="s">
        <v>50</v>
      </c>
      <c s="34" t="s">
        <v>234</v>
      </c>
      <c s="34" t="s">
        <v>931</v>
      </c>
      <c s="35" t="s">
        <v>48</v>
      </c>
      <c s="6" t="s">
        <v>932</v>
      </c>
      <c s="36" t="s">
        <v>928</v>
      </c>
      <c s="37">
        <v>1</v>
      </c>
      <c s="36">
        <v>0</v>
      </c>
      <c s="36">
        <f>ROUND(G237*H237,6)</f>
      </c>
      <c r="L237" s="38">
        <v>0</v>
      </c>
      <c s="32">
        <f>ROUND(ROUND(L237,2)*ROUND(G237,3),2)</f>
      </c>
      <c s="36" t="s">
        <v>74</v>
      </c>
      <c>
        <f>(M237*21)/100</f>
      </c>
      <c t="s">
        <v>28</v>
      </c>
    </row>
    <row r="238" spans="1:5" ht="12.75">
      <c r="A238" s="35" t="s">
        <v>55</v>
      </c>
      <c r="E238" s="39" t="s">
        <v>5</v>
      </c>
    </row>
    <row r="239" spans="1:5" ht="12.75">
      <c r="A239" s="35" t="s">
        <v>57</v>
      </c>
      <c r="E239" s="40" t="s">
        <v>606</v>
      </c>
    </row>
    <row r="240" spans="1:5" ht="12.75">
      <c r="A240" t="s">
        <v>58</v>
      </c>
      <c r="E240" s="39" t="s">
        <v>607</v>
      </c>
    </row>
    <row r="241" spans="1:16" ht="12.75">
      <c r="A241" t="s">
        <v>50</v>
      </c>
      <c s="34" t="s">
        <v>237</v>
      </c>
      <c s="34" t="s">
        <v>933</v>
      </c>
      <c s="35" t="s">
        <v>48</v>
      </c>
      <c s="6" t="s">
        <v>934</v>
      </c>
      <c s="36" t="s">
        <v>109</v>
      </c>
      <c s="37">
        <v>1</v>
      </c>
      <c s="36">
        <v>0</v>
      </c>
      <c s="36">
        <f>ROUND(G241*H241,6)</f>
      </c>
      <c r="L241" s="38">
        <v>0</v>
      </c>
      <c s="32">
        <f>ROUND(ROUND(L241,2)*ROUND(G241,3),2)</f>
      </c>
      <c s="36" t="s">
        <v>74</v>
      </c>
      <c>
        <f>(M241*21)/100</f>
      </c>
      <c t="s">
        <v>28</v>
      </c>
    </row>
    <row r="242" spans="1:5" ht="12.75">
      <c r="A242" s="35" t="s">
        <v>55</v>
      </c>
      <c r="E242" s="39" t="s">
        <v>5</v>
      </c>
    </row>
    <row r="243" spans="1:5" ht="12.75">
      <c r="A243" s="35" t="s">
        <v>57</v>
      </c>
      <c r="E243" s="40" t="s">
        <v>606</v>
      </c>
    </row>
    <row r="244" spans="1:5" ht="12.75">
      <c r="A244" t="s">
        <v>58</v>
      </c>
      <c r="E244" s="39" t="s">
        <v>607</v>
      </c>
    </row>
    <row r="245" spans="1:16" ht="12.75">
      <c r="A245" t="s">
        <v>50</v>
      </c>
      <c s="34" t="s">
        <v>240</v>
      </c>
      <c s="34" t="s">
        <v>935</v>
      </c>
      <c s="35" t="s">
        <v>48</v>
      </c>
      <c s="6" t="s">
        <v>936</v>
      </c>
      <c s="36" t="s">
        <v>109</v>
      </c>
      <c s="37">
        <v>1</v>
      </c>
      <c s="36">
        <v>0</v>
      </c>
      <c s="36">
        <f>ROUND(G245*H245,6)</f>
      </c>
      <c r="L245" s="38">
        <v>0</v>
      </c>
      <c s="32">
        <f>ROUND(ROUND(L245,2)*ROUND(G245,3),2)</f>
      </c>
      <c s="36" t="s">
        <v>74</v>
      </c>
      <c>
        <f>(M245*21)/100</f>
      </c>
      <c t="s">
        <v>28</v>
      </c>
    </row>
    <row r="246" spans="1:5" ht="12.75">
      <c r="A246" s="35" t="s">
        <v>55</v>
      </c>
      <c r="E246" s="39" t="s">
        <v>5</v>
      </c>
    </row>
    <row r="247" spans="1:5" ht="12.75">
      <c r="A247" s="35" t="s">
        <v>57</v>
      </c>
      <c r="E247" s="40" t="s">
        <v>606</v>
      </c>
    </row>
    <row r="248" spans="1:5" ht="12.75">
      <c r="A248" t="s">
        <v>58</v>
      </c>
      <c r="E248" s="39" t="s">
        <v>607</v>
      </c>
    </row>
    <row r="249" spans="1:16" ht="25.5">
      <c r="A249" t="s">
        <v>50</v>
      </c>
      <c s="34" t="s">
        <v>243</v>
      </c>
      <c s="34" t="s">
        <v>937</v>
      </c>
      <c s="35" t="s">
        <v>48</v>
      </c>
      <c s="6" t="s">
        <v>938</v>
      </c>
      <c s="36" t="s">
        <v>109</v>
      </c>
      <c s="37">
        <v>1</v>
      </c>
      <c s="36">
        <v>0</v>
      </c>
      <c s="36">
        <f>ROUND(G249*H249,6)</f>
      </c>
      <c r="L249" s="38">
        <v>0</v>
      </c>
      <c s="32">
        <f>ROUND(ROUND(L249,2)*ROUND(G249,3),2)</f>
      </c>
      <c s="36" t="s">
        <v>74</v>
      </c>
      <c>
        <f>(M249*21)/100</f>
      </c>
      <c t="s">
        <v>28</v>
      </c>
    </row>
    <row r="250" spans="1:5" ht="12.75">
      <c r="A250" s="35" t="s">
        <v>55</v>
      </c>
      <c r="E250" s="39" t="s">
        <v>5</v>
      </c>
    </row>
    <row r="251" spans="1:5" ht="12.75">
      <c r="A251" s="35" t="s">
        <v>57</v>
      </c>
      <c r="E251" s="40" t="s">
        <v>606</v>
      </c>
    </row>
    <row r="252" spans="1:5" ht="12.75">
      <c r="A252" t="s">
        <v>58</v>
      </c>
      <c r="E252" s="39" t="s">
        <v>607</v>
      </c>
    </row>
    <row r="253" spans="1:16" ht="25.5">
      <c r="A253" t="s">
        <v>50</v>
      </c>
      <c s="34" t="s">
        <v>247</v>
      </c>
      <c s="34" t="s">
        <v>939</v>
      </c>
      <c s="35" t="s">
        <v>48</v>
      </c>
      <c s="6" t="s">
        <v>940</v>
      </c>
      <c s="36" t="s">
        <v>109</v>
      </c>
      <c s="37">
        <v>1</v>
      </c>
      <c s="36">
        <v>0</v>
      </c>
      <c s="36">
        <f>ROUND(G253*H253,6)</f>
      </c>
      <c r="L253" s="38">
        <v>0</v>
      </c>
      <c s="32">
        <f>ROUND(ROUND(L253,2)*ROUND(G253,3),2)</f>
      </c>
      <c s="36" t="s">
        <v>74</v>
      </c>
      <c>
        <f>(M253*21)/100</f>
      </c>
      <c t="s">
        <v>28</v>
      </c>
    </row>
    <row r="254" spans="1:5" ht="12.75">
      <c r="A254" s="35" t="s">
        <v>55</v>
      </c>
      <c r="E254" s="39" t="s">
        <v>5</v>
      </c>
    </row>
    <row r="255" spans="1:5" ht="12.75">
      <c r="A255" s="35" t="s">
        <v>57</v>
      </c>
      <c r="E255" s="40" t="s">
        <v>606</v>
      </c>
    </row>
    <row r="256" spans="1:5" ht="12.75">
      <c r="A256" t="s">
        <v>58</v>
      </c>
      <c r="E256" s="39" t="s">
        <v>607</v>
      </c>
    </row>
    <row r="257" spans="1:16" ht="12.75">
      <c r="A257" t="s">
        <v>50</v>
      </c>
      <c s="34" t="s">
        <v>250</v>
      </c>
      <c s="34" t="s">
        <v>941</v>
      </c>
      <c s="35" t="s">
        <v>48</v>
      </c>
      <c s="6" t="s">
        <v>942</v>
      </c>
      <c s="36" t="s">
        <v>109</v>
      </c>
      <c s="37">
        <v>1</v>
      </c>
      <c s="36">
        <v>0</v>
      </c>
      <c s="36">
        <f>ROUND(G257*H257,6)</f>
      </c>
      <c r="L257" s="38">
        <v>0</v>
      </c>
      <c s="32">
        <f>ROUND(ROUND(L257,2)*ROUND(G257,3),2)</f>
      </c>
      <c s="36" t="s">
        <v>74</v>
      </c>
      <c>
        <f>(M257*21)/100</f>
      </c>
      <c t="s">
        <v>28</v>
      </c>
    </row>
    <row r="258" spans="1:5" ht="12.75">
      <c r="A258" s="35" t="s">
        <v>55</v>
      </c>
      <c r="E258" s="39" t="s">
        <v>5</v>
      </c>
    </row>
    <row r="259" spans="1:5" ht="12.75">
      <c r="A259" s="35" t="s">
        <v>57</v>
      </c>
      <c r="E259" s="40" t="s">
        <v>606</v>
      </c>
    </row>
    <row r="260" spans="1:5" ht="12.75">
      <c r="A260" t="s">
        <v>58</v>
      </c>
      <c r="E260" s="39" t="s">
        <v>607</v>
      </c>
    </row>
    <row r="261" spans="1:16" ht="12.75">
      <c r="A261" t="s">
        <v>50</v>
      </c>
      <c s="34" t="s">
        <v>253</v>
      </c>
      <c s="34" t="s">
        <v>943</v>
      </c>
      <c s="35" t="s">
        <v>48</v>
      </c>
      <c s="6" t="s">
        <v>944</v>
      </c>
      <c s="36" t="s">
        <v>109</v>
      </c>
      <c s="37">
        <v>2</v>
      </c>
      <c s="36">
        <v>0</v>
      </c>
      <c s="36">
        <f>ROUND(G261*H261,6)</f>
      </c>
      <c r="L261" s="38">
        <v>0</v>
      </c>
      <c s="32">
        <f>ROUND(ROUND(L261,2)*ROUND(G261,3),2)</f>
      </c>
      <c s="36" t="s">
        <v>74</v>
      </c>
      <c>
        <f>(M261*21)/100</f>
      </c>
      <c t="s">
        <v>28</v>
      </c>
    </row>
    <row r="262" spans="1:5" ht="12.75">
      <c r="A262" s="35" t="s">
        <v>55</v>
      </c>
      <c r="E262" s="39" t="s">
        <v>5</v>
      </c>
    </row>
    <row r="263" spans="1:5" ht="12.75">
      <c r="A263" s="35" t="s">
        <v>57</v>
      </c>
      <c r="E263" s="40" t="s">
        <v>606</v>
      </c>
    </row>
    <row r="264" spans="1:5" ht="12.75">
      <c r="A264" t="s">
        <v>58</v>
      </c>
      <c r="E264" s="39" t="s">
        <v>607</v>
      </c>
    </row>
    <row r="265" spans="1:16" ht="12.75">
      <c r="A265" t="s">
        <v>50</v>
      </c>
      <c s="34" t="s">
        <v>256</v>
      </c>
      <c s="34" t="s">
        <v>446</v>
      </c>
      <c s="35" t="s">
        <v>48</v>
      </c>
      <c s="6" t="s">
        <v>447</v>
      </c>
      <c s="36" t="s">
        <v>448</v>
      </c>
      <c s="37">
        <v>80</v>
      </c>
      <c s="36">
        <v>0</v>
      </c>
      <c s="36">
        <f>ROUND(G265*H265,6)</f>
      </c>
      <c r="L265" s="38">
        <v>0</v>
      </c>
      <c s="32">
        <f>ROUND(ROUND(L265,2)*ROUND(G265,3),2)</f>
      </c>
      <c s="36" t="s">
        <v>74</v>
      </c>
      <c>
        <f>(M265*21)/100</f>
      </c>
      <c t="s">
        <v>28</v>
      </c>
    </row>
    <row r="266" spans="1:5" ht="12.75">
      <c r="A266" s="35" t="s">
        <v>55</v>
      </c>
      <c r="E266" s="39" t="s">
        <v>5</v>
      </c>
    </row>
    <row r="267" spans="1:5" ht="12.75">
      <c r="A267" s="35" t="s">
        <v>57</v>
      </c>
      <c r="E267" s="40" t="s">
        <v>606</v>
      </c>
    </row>
    <row r="268" spans="1:5" ht="12.75">
      <c r="A268" t="s">
        <v>58</v>
      </c>
      <c r="E268" s="39" t="s">
        <v>607</v>
      </c>
    </row>
    <row r="269" spans="1:16" ht="25.5">
      <c r="A269" t="s">
        <v>50</v>
      </c>
      <c s="34" t="s">
        <v>259</v>
      </c>
      <c s="34" t="s">
        <v>945</v>
      </c>
      <c s="35" t="s">
        <v>48</v>
      </c>
      <c s="6" t="s">
        <v>946</v>
      </c>
      <c s="36" t="s">
        <v>109</v>
      </c>
      <c s="37">
        <v>1</v>
      </c>
      <c s="36">
        <v>0</v>
      </c>
      <c s="36">
        <f>ROUND(G269*H269,6)</f>
      </c>
      <c r="L269" s="38">
        <v>0</v>
      </c>
      <c s="32">
        <f>ROUND(ROUND(L269,2)*ROUND(G269,3),2)</f>
      </c>
      <c s="36" t="s">
        <v>74</v>
      </c>
      <c>
        <f>(M269*21)/100</f>
      </c>
      <c t="s">
        <v>28</v>
      </c>
    </row>
    <row r="270" spans="1:5" ht="12.75">
      <c r="A270" s="35" t="s">
        <v>55</v>
      </c>
      <c r="E270" s="39" t="s">
        <v>5</v>
      </c>
    </row>
    <row r="271" spans="1:5" ht="12.75">
      <c r="A271" s="35" t="s">
        <v>57</v>
      </c>
      <c r="E271" s="40" t="s">
        <v>606</v>
      </c>
    </row>
    <row r="272" spans="1:5" ht="12.75">
      <c r="A272" t="s">
        <v>58</v>
      </c>
      <c r="E272" s="39" t="s">
        <v>607</v>
      </c>
    </row>
    <row r="273" spans="1:16" ht="12.75">
      <c r="A273" t="s">
        <v>50</v>
      </c>
      <c s="34" t="s">
        <v>262</v>
      </c>
      <c s="34" t="s">
        <v>947</v>
      </c>
      <c s="35" t="s">
        <v>48</v>
      </c>
      <c s="6" t="s">
        <v>948</v>
      </c>
      <c s="36" t="s">
        <v>109</v>
      </c>
      <c s="37">
        <v>1</v>
      </c>
      <c s="36">
        <v>0</v>
      </c>
      <c s="36">
        <f>ROUND(G273*H273,6)</f>
      </c>
      <c r="L273" s="38">
        <v>0</v>
      </c>
      <c s="32">
        <f>ROUND(ROUND(L273,2)*ROUND(G273,3),2)</f>
      </c>
      <c s="36" t="s">
        <v>74</v>
      </c>
      <c>
        <f>(M273*21)/100</f>
      </c>
      <c t="s">
        <v>28</v>
      </c>
    </row>
    <row r="274" spans="1:5" ht="12.75">
      <c r="A274" s="35" t="s">
        <v>55</v>
      </c>
      <c r="E274" s="39" t="s">
        <v>5</v>
      </c>
    </row>
    <row r="275" spans="1:5" ht="12.75">
      <c r="A275" s="35" t="s">
        <v>57</v>
      </c>
      <c r="E275" s="40" t="s">
        <v>606</v>
      </c>
    </row>
    <row r="276" spans="1:5" ht="12.75">
      <c r="A276" t="s">
        <v>58</v>
      </c>
      <c r="E276" s="39" t="s">
        <v>607</v>
      </c>
    </row>
    <row r="277" spans="1:16" ht="12.75">
      <c r="A277" t="s">
        <v>50</v>
      </c>
      <c s="34" t="s">
        <v>265</v>
      </c>
      <c s="34" t="s">
        <v>949</v>
      </c>
      <c s="35" t="s">
        <v>48</v>
      </c>
      <c s="6" t="s">
        <v>950</v>
      </c>
      <c s="36" t="s">
        <v>109</v>
      </c>
      <c s="37">
        <v>1</v>
      </c>
      <c s="36">
        <v>0</v>
      </c>
      <c s="36">
        <f>ROUND(G277*H277,6)</f>
      </c>
      <c r="L277" s="38">
        <v>0</v>
      </c>
      <c s="32">
        <f>ROUND(ROUND(L277,2)*ROUND(G277,3),2)</f>
      </c>
      <c s="36" t="s">
        <v>74</v>
      </c>
      <c>
        <f>(M277*21)/100</f>
      </c>
      <c t="s">
        <v>28</v>
      </c>
    </row>
    <row r="278" spans="1:5" ht="12.75">
      <c r="A278" s="35" t="s">
        <v>55</v>
      </c>
      <c r="E278" s="39" t="s">
        <v>5</v>
      </c>
    </row>
    <row r="279" spans="1:5" ht="12.75">
      <c r="A279" s="35" t="s">
        <v>57</v>
      </c>
      <c r="E279" s="40" t="s">
        <v>606</v>
      </c>
    </row>
    <row r="280" spans="1:5" ht="12.75">
      <c r="A280" t="s">
        <v>58</v>
      </c>
      <c r="E280" s="39" t="s">
        <v>607</v>
      </c>
    </row>
    <row r="281" spans="1:13" ht="12.75">
      <c r="A281" t="s">
        <v>47</v>
      </c>
      <c r="C281" s="31" t="s">
        <v>951</v>
      </c>
      <c r="E281" s="33" t="s">
        <v>952</v>
      </c>
      <c r="J281" s="32">
        <f>0</f>
      </c>
      <c s="32">
        <f>0</f>
      </c>
      <c s="32">
        <f>0+L282+L286+L290+L294+L298</f>
      </c>
      <c s="32">
        <f>0+M282+M286+M290+M294+M298</f>
      </c>
    </row>
    <row r="282" spans="1:16" ht="25.5">
      <c r="A282" t="s">
        <v>50</v>
      </c>
      <c s="34" t="s">
        <v>268</v>
      </c>
      <c s="34" t="s">
        <v>51</v>
      </c>
      <c s="35" t="s">
        <v>48</v>
      </c>
      <c s="6" t="s">
        <v>52</v>
      </c>
      <c s="36" t="s">
        <v>53</v>
      </c>
      <c s="37">
        <v>5.626</v>
      </c>
      <c s="36">
        <v>0</v>
      </c>
      <c s="36">
        <f>ROUND(G282*H282,6)</f>
      </c>
      <c r="L282" s="38">
        <v>0</v>
      </c>
      <c s="32">
        <f>ROUND(ROUND(L282,2)*ROUND(G282,3),2)</f>
      </c>
      <c s="36" t="s">
        <v>54</v>
      </c>
      <c>
        <f>(M282*21)/100</f>
      </c>
      <c t="s">
        <v>28</v>
      </c>
    </row>
    <row r="283" spans="1:5" ht="25.5">
      <c r="A283" s="35" t="s">
        <v>55</v>
      </c>
      <c r="E283" s="39" t="s">
        <v>56</v>
      </c>
    </row>
    <row r="284" spans="1:5" ht="12.75">
      <c r="A284" s="35" t="s">
        <v>57</v>
      </c>
      <c r="E284" s="40" t="s">
        <v>606</v>
      </c>
    </row>
    <row r="285" spans="1:5" ht="165.75">
      <c r="A285" t="s">
        <v>58</v>
      </c>
      <c r="E285" s="39" t="s">
        <v>59</v>
      </c>
    </row>
    <row r="286" spans="1:16" ht="25.5">
      <c r="A286" t="s">
        <v>50</v>
      </c>
      <c s="34" t="s">
        <v>271</v>
      </c>
      <c s="34" t="s">
        <v>953</v>
      </c>
      <c s="35" t="s">
        <v>48</v>
      </c>
      <c s="6" t="s">
        <v>954</v>
      </c>
      <c s="36" t="s">
        <v>53</v>
      </c>
      <c s="37">
        <v>0.1</v>
      </c>
      <c s="36">
        <v>0</v>
      </c>
      <c s="36">
        <f>ROUND(G286*H286,6)</f>
      </c>
      <c r="L286" s="38">
        <v>0</v>
      </c>
      <c s="32">
        <f>ROUND(ROUND(L286,2)*ROUND(G286,3),2)</f>
      </c>
      <c s="36" t="s">
        <v>54</v>
      </c>
      <c>
        <f>(M286*21)/100</f>
      </c>
      <c t="s">
        <v>28</v>
      </c>
    </row>
    <row r="287" spans="1:5" ht="25.5">
      <c r="A287" s="35" t="s">
        <v>55</v>
      </c>
      <c r="E287" s="39" t="s">
        <v>56</v>
      </c>
    </row>
    <row r="288" spans="1:5" ht="12.75">
      <c r="A288" s="35" t="s">
        <v>57</v>
      </c>
      <c r="E288" s="40" t="s">
        <v>606</v>
      </c>
    </row>
    <row r="289" spans="1:5" ht="165.75">
      <c r="A289" t="s">
        <v>58</v>
      </c>
      <c r="E289" s="39" t="s">
        <v>59</v>
      </c>
    </row>
    <row r="290" spans="1:16" ht="25.5">
      <c r="A290" t="s">
        <v>50</v>
      </c>
      <c s="34" t="s">
        <v>274</v>
      </c>
      <c s="34" t="s">
        <v>818</v>
      </c>
      <c s="35" t="s">
        <v>48</v>
      </c>
      <c s="6" t="s">
        <v>819</v>
      </c>
      <c s="36" t="s">
        <v>53</v>
      </c>
      <c s="37">
        <v>0.1</v>
      </c>
      <c s="36">
        <v>0</v>
      </c>
      <c s="36">
        <f>ROUND(G290*H290,6)</f>
      </c>
      <c r="L290" s="38">
        <v>0</v>
      </c>
      <c s="32">
        <f>ROUND(ROUND(L290,2)*ROUND(G290,3),2)</f>
      </c>
      <c s="36" t="s">
        <v>54</v>
      </c>
      <c>
        <f>(M290*21)/100</f>
      </c>
      <c t="s">
        <v>28</v>
      </c>
    </row>
    <row r="291" spans="1:5" ht="25.5">
      <c r="A291" s="35" t="s">
        <v>55</v>
      </c>
      <c r="E291" s="39" t="s">
        <v>56</v>
      </c>
    </row>
    <row r="292" spans="1:5" ht="12.75">
      <c r="A292" s="35" t="s">
        <v>57</v>
      </c>
      <c r="E292" s="40" t="s">
        <v>606</v>
      </c>
    </row>
    <row r="293" spans="1:5" ht="165.75">
      <c r="A293" t="s">
        <v>58</v>
      </c>
      <c r="E293" s="39" t="s">
        <v>59</v>
      </c>
    </row>
    <row r="294" spans="1:16" ht="25.5">
      <c r="A294" t="s">
        <v>50</v>
      </c>
      <c s="34" t="s">
        <v>277</v>
      </c>
      <c s="34" t="s">
        <v>955</v>
      </c>
      <c s="35" t="s">
        <v>48</v>
      </c>
      <c s="6" t="s">
        <v>956</v>
      </c>
      <c s="36" t="s">
        <v>53</v>
      </c>
      <c s="37">
        <v>0.1</v>
      </c>
      <c s="36">
        <v>0</v>
      </c>
      <c s="36">
        <f>ROUND(G294*H294,6)</f>
      </c>
      <c r="L294" s="38">
        <v>0</v>
      </c>
      <c s="32">
        <f>ROUND(ROUND(L294,2)*ROUND(G294,3),2)</f>
      </c>
      <c s="36" t="s">
        <v>54</v>
      </c>
      <c>
        <f>(M294*21)/100</f>
      </c>
      <c t="s">
        <v>28</v>
      </c>
    </row>
    <row r="295" spans="1:5" ht="25.5">
      <c r="A295" s="35" t="s">
        <v>55</v>
      </c>
      <c r="E295" s="39" t="s">
        <v>56</v>
      </c>
    </row>
    <row r="296" spans="1:5" ht="12.75">
      <c r="A296" s="35" t="s">
        <v>57</v>
      </c>
      <c r="E296" s="40" t="s">
        <v>606</v>
      </c>
    </row>
    <row r="297" spans="1:5" ht="165.75">
      <c r="A297" t="s">
        <v>58</v>
      </c>
      <c r="E297" s="39" t="s">
        <v>59</v>
      </c>
    </row>
    <row r="298" spans="1:16" ht="25.5">
      <c r="A298" t="s">
        <v>50</v>
      </c>
      <c s="34" t="s">
        <v>280</v>
      </c>
      <c s="34" t="s">
        <v>65</v>
      </c>
      <c s="35" t="s">
        <v>48</v>
      </c>
      <c s="6" t="s">
        <v>66</v>
      </c>
      <c s="36" t="s">
        <v>53</v>
      </c>
      <c s="37">
        <v>0.02</v>
      </c>
      <c s="36">
        <v>0</v>
      </c>
      <c s="36">
        <f>ROUND(G298*H298,6)</f>
      </c>
      <c r="L298" s="38">
        <v>0</v>
      </c>
      <c s="32">
        <f>ROUND(ROUND(L298,2)*ROUND(G298,3),2)</f>
      </c>
      <c s="36" t="s">
        <v>54</v>
      </c>
      <c>
        <f>(M298*21)/100</f>
      </c>
      <c t="s">
        <v>28</v>
      </c>
    </row>
    <row r="299" spans="1:5" ht="25.5">
      <c r="A299" s="35" t="s">
        <v>55</v>
      </c>
      <c r="E299" s="39" t="s">
        <v>56</v>
      </c>
    </row>
    <row r="300" spans="1:5" ht="12.75">
      <c r="A300" s="35" t="s">
        <v>57</v>
      </c>
      <c r="E300" s="40" t="s">
        <v>606</v>
      </c>
    </row>
    <row r="301" spans="1:5" ht="165.75">
      <c r="A301" t="s">
        <v>58</v>
      </c>
      <c r="E301"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xml><?xml version="1.0" encoding="utf-8"?>
<worksheet xmlns="http://schemas.openxmlformats.org/spreadsheetml/2006/main" xmlns:r="http://schemas.openxmlformats.org/officeDocument/2006/relationships">
  <dimension ref="A1:T30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646</v>
      </c>
      <c s="41">
        <f>Rekapitulace!C14</f>
      </c>
      <c s="20" t="s">
        <v>0</v>
      </c>
      <c t="s">
        <v>23</v>
      </c>
      <c t="s">
        <v>28</v>
      </c>
    </row>
    <row r="4" spans="1:16" ht="32" customHeight="1">
      <c r="A4" s="24" t="s">
        <v>20</v>
      </c>
      <c s="25" t="s">
        <v>29</v>
      </c>
      <c s="27" t="s">
        <v>646</v>
      </c>
      <c r="E4" s="26" t="s">
        <v>647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COUNTIFS(L8:L298,"=0",A8:A298,"P")+COUNTIFS(L8:L298,"",A8:A298,"P")+SUM(Q8:Q298)</f>
      </c>
    </row>
    <row r="8" spans="1:13" ht="12.75">
      <c r="A8" t="s">
        <v>45</v>
      </c>
      <c r="C8" s="28" t="s">
        <v>962</v>
      </c>
      <c r="E8" s="30" t="s">
        <v>961</v>
      </c>
      <c r="J8" s="29">
        <f>0+J9+J94+J195+J228+J281</f>
      </c>
      <c s="29">
        <f>0+K9+K94+K195+K228+K281</f>
      </c>
      <c s="29">
        <f>0+L9+L94+L195+L228+L281</f>
      </c>
      <c s="29">
        <f>0+M9+M94+M195+M228+M281</f>
      </c>
    </row>
    <row r="9" spans="1:13" ht="12.75">
      <c r="A9" t="s">
        <v>47</v>
      </c>
      <c r="C9" s="31" t="s">
        <v>4</v>
      </c>
      <c r="E9" s="33" t="s">
        <v>70</v>
      </c>
      <c r="J9" s="32">
        <f>0</f>
      </c>
      <c s="32">
        <f>0</f>
      </c>
      <c s="32">
        <f>0+L10+L14+L18+L22+L26+L30+L34+L38+L42+L46+L50+L54+L58+L62+L66+L70+L74+L78+L82+L86+L90</f>
      </c>
      <c s="32">
        <f>0+M10+M14+M18+M22+M26+M30+M34+M38+M42+M46+M50+M54+M58+M62+M66+M70+M74+M78+M82+M86+M90</f>
      </c>
    </row>
    <row r="10" spans="1:16" ht="12.75">
      <c r="A10" t="s">
        <v>50</v>
      </c>
      <c s="34" t="s">
        <v>4</v>
      </c>
      <c s="34" t="s">
        <v>651</v>
      </c>
      <c s="35" t="s">
        <v>48</v>
      </c>
      <c s="6" t="s">
        <v>652</v>
      </c>
      <c s="36" t="s">
        <v>653</v>
      </c>
      <c s="37">
        <v>0.11</v>
      </c>
      <c s="36">
        <v>0</v>
      </c>
      <c s="36">
        <f>ROUND(G10*H10,6)</f>
      </c>
      <c r="L10" s="38">
        <v>0</v>
      </c>
      <c s="32">
        <f>ROUND(ROUND(L10,2)*ROUND(G10,3),2)</f>
      </c>
      <c s="36" t="s">
        <v>654</v>
      </c>
      <c>
        <f>(M10*21)/100</f>
      </c>
      <c t="s">
        <v>28</v>
      </c>
    </row>
    <row r="11" spans="1:5" ht="12.75">
      <c r="A11" s="35" t="s">
        <v>55</v>
      </c>
      <c r="E11" s="39" t="s">
        <v>5</v>
      </c>
    </row>
    <row r="12" spans="1:5" ht="12.75">
      <c r="A12" s="35" t="s">
        <v>57</v>
      </c>
      <c r="E12" s="40" t="s">
        <v>606</v>
      </c>
    </row>
    <row r="13" spans="1:5" ht="76.5">
      <c r="A13" t="s">
        <v>58</v>
      </c>
      <c r="E13" s="39" t="s">
        <v>655</v>
      </c>
    </row>
    <row r="14" spans="1:16" ht="12.75">
      <c r="A14" t="s">
        <v>50</v>
      </c>
      <c s="34" t="s">
        <v>28</v>
      </c>
      <c s="34" t="s">
        <v>71</v>
      </c>
      <c s="35" t="s">
        <v>48</v>
      </c>
      <c s="6" t="s">
        <v>72</v>
      </c>
      <c s="36" t="s">
        <v>73</v>
      </c>
      <c s="37">
        <v>34.65</v>
      </c>
      <c s="36">
        <v>0</v>
      </c>
      <c s="36">
        <f>ROUND(G14*H14,6)</f>
      </c>
      <c r="L14" s="38">
        <v>0</v>
      </c>
      <c s="32">
        <f>ROUND(ROUND(L14,2)*ROUND(G14,3),2)</f>
      </c>
      <c s="36" t="s">
        <v>74</v>
      </c>
      <c>
        <f>(M14*21)/100</f>
      </c>
      <c t="s">
        <v>28</v>
      </c>
    </row>
    <row r="15" spans="1:5" ht="12.75">
      <c r="A15" s="35" t="s">
        <v>55</v>
      </c>
      <c r="E15" s="39" t="s">
        <v>5</v>
      </c>
    </row>
    <row r="16" spans="1:5" ht="12.75">
      <c r="A16" s="35" t="s">
        <v>57</v>
      </c>
      <c r="E16" s="40" t="s">
        <v>606</v>
      </c>
    </row>
    <row r="17" spans="1:5" ht="12.75">
      <c r="A17" t="s">
        <v>58</v>
      </c>
      <c r="E17" s="39" t="s">
        <v>607</v>
      </c>
    </row>
    <row r="18" spans="1:16" ht="12.75">
      <c r="A18" t="s">
        <v>50</v>
      </c>
      <c s="34" t="s">
        <v>26</v>
      </c>
      <c s="34" t="s">
        <v>857</v>
      </c>
      <c s="35" t="s">
        <v>48</v>
      </c>
      <c s="6" t="s">
        <v>858</v>
      </c>
      <c s="36" t="s">
        <v>73</v>
      </c>
      <c s="37">
        <v>3.465</v>
      </c>
      <c s="36">
        <v>0</v>
      </c>
      <c s="36">
        <f>ROUND(G18*H18,6)</f>
      </c>
      <c r="L18" s="38">
        <v>0</v>
      </c>
      <c s="32">
        <f>ROUND(ROUND(L18,2)*ROUND(G18,3),2)</f>
      </c>
      <c s="36" t="s">
        <v>74</v>
      </c>
      <c>
        <f>(M18*21)/100</f>
      </c>
      <c t="s">
        <v>28</v>
      </c>
    </row>
    <row r="19" spans="1:5" ht="12.75">
      <c r="A19" s="35" t="s">
        <v>55</v>
      </c>
      <c r="E19" s="39" t="s">
        <v>5</v>
      </c>
    </row>
    <row r="20" spans="1:5" ht="12.75">
      <c r="A20" s="35" t="s">
        <v>57</v>
      </c>
      <c r="E20" s="40" t="s">
        <v>606</v>
      </c>
    </row>
    <row r="21" spans="1:5" ht="12.75">
      <c r="A21" t="s">
        <v>58</v>
      </c>
      <c r="E21" s="39" t="s">
        <v>607</v>
      </c>
    </row>
    <row r="22" spans="1:16" ht="12.75">
      <c r="A22" t="s">
        <v>50</v>
      </c>
      <c s="34" t="s">
        <v>64</v>
      </c>
      <c s="34" t="s">
        <v>81</v>
      </c>
      <c s="35" t="s">
        <v>48</v>
      </c>
      <c s="6" t="s">
        <v>82</v>
      </c>
      <c s="36" t="s">
        <v>73</v>
      </c>
      <c s="37">
        <v>31.185</v>
      </c>
      <c s="36">
        <v>0</v>
      </c>
      <c s="36">
        <f>ROUND(G22*H22,6)</f>
      </c>
      <c r="L22" s="38">
        <v>0</v>
      </c>
      <c s="32">
        <f>ROUND(ROUND(L22,2)*ROUND(G22,3),2)</f>
      </c>
      <c s="36" t="s">
        <v>74</v>
      </c>
      <c>
        <f>(M22*21)/100</f>
      </c>
      <c t="s">
        <v>28</v>
      </c>
    </row>
    <row r="23" spans="1:5" ht="12.75">
      <c r="A23" s="35" t="s">
        <v>55</v>
      </c>
      <c r="E23" s="39" t="s">
        <v>5</v>
      </c>
    </row>
    <row r="24" spans="1:5" ht="12.75">
      <c r="A24" s="35" t="s">
        <v>57</v>
      </c>
      <c r="E24" s="40" t="s">
        <v>606</v>
      </c>
    </row>
    <row r="25" spans="1:5" ht="12.75">
      <c r="A25" t="s">
        <v>58</v>
      </c>
      <c r="E25" s="39" t="s">
        <v>607</v>
      </c>
    </row>
    <row r="26" spans="1:16" ht="12.75">
      <c r="A26" t="s">
        <v>50</v>
      </c>
      <c s="34" t="s">
        <v>67</v>
      </c>
      <c s="34" t="s">
        <v>111</v>
      </c>
      <c s="35" t="s">
        <v>48</v>
      </c>
      <c s="6" t="s">
        <v>112</v>
      </c>
      <c s="36" t="s">
        <v>79</v>
      </c>
      <c s="37">
        <v>105</v>
      </c>
      <c s="36">
        <v>0</v>
      </c>
      <c s="36">
        <f>ROUND(G26*H26,6)</f>
      </c>
      <c r="L26" s="38">
        <v>0</v>
      </c>
      <c s="32">
        <f>ROUND(ROUND(L26,2)*ROUND(G26,3),2)</f>
      </c>
      <c s="36" t="s">
        <v>74</v>
      </c>
      <c>
        <f>(M26*21)/100</f>
      </c>
      <c t="s">
        <v>28</v>
      </c>
    </row>
    <row r="27" spans="1:5" ht="12.75">
      <c r="A27" s="35" t="s">
        <v>55</v>
      </c>
      <c r="E27" s="39" t="s">
        <v>5</v>
      </c>
    </row>
    <row r="28" spans="1:5" ht="12.75">
      <c r="A28" s="35" t="s">
        <v>57</v>
      </c>
      <c r="E28" s="40" t="s">
        <v>606</v>
      </c>
    </row>
    <row r="29" spans="1:5" ht="12.75">
      <c r="A29" t="s">
        <v>58</v>
      </c>
      <c r="E29" s="39" t="s">
        <v>607</v>
      </c>
    </row>
    <row r="30" spans="1:16" ht="25.5">
      <c r="A30" t="s">
        <v>50</v>
      </c>
      <c s="34" t="s">
        <v>27</v>
      </c>
      <c s="34" t="s">
        <v>663</v>
      </c>
      <c s="35" t="s">
        <v>48</v>
      </c>
      <c s="6" t="s">
        <v>664</v>
      </c>
      <c s="36" t="s">
        <v>79</v>
      </c>
      <c s="37">
        <v>110</v>
      </c>
      <c s="36">
        <v>0</v>
      </c>
      <c s="36">
        <f>ROUND(G30*H30,6)</f>
      </c>
      <c r="L30" s="38">
        <v>0</v>
      </c>
      <c s="32">
        <f>ROUND(ROUND(L30,2)*ROUND(G30,3),2)</f>
      </c>
      <c s="36" t="s">
        <v>74</v>
      </c>
      <c>
        <f>(M30*21)/100</f>
      </c>
      <c t="s">
        <v>28</v>
      </c>
    </row>
    <row r="31" spans="1:5" ht="12.75">
      <c r="A31" s="35" t="s">
        <v>55</v>
      </c>
      <c r="E31" s="39" t="s">
        <v>5</v>
      </c>
    </row>
    <row r="32" spans="1:5" ht="12.75">
      <c r="A32" s="35" t="s">
        <v>57</v>
      </c>
      <c r="E32" s="40" t="s">
        <v>606</v>
      </c>
    </row>
    <row r="33" spans="1:5" ht="12.75">
      <c r="A33" t="s">
        <v>58</v>
      </c>
      <c r="E33" s="39" t="s">
        <v>607</v>
      </c>
    </row>
    <row r="34" spans="1:16" ht="12.75">
      <c r="A34" t="s">
        <v>50</v>
      </c>
      <c s="34" t="s">
        <v>76</v>
      </c>
      <c s="34" t="s">
        <v>117</v>
      </c>
      <c s="35" t="s">
        <v>48</v>
      </c>
      <c s="6" t="s">
        <v>118</v>
      </c>
      <c s="36" t="s">
        <v>79</v>
      </c>
      <c s="37">
        <v>15</v>
      </c>
      <c s="36">
        <v>0</v>
      </c>
      <c s="36">
        <f>ROUND(G34*H34,6)</f>
      </c>
      <c r="L34" s="38">
        <v>0</v>
      </c>
      <c s="32">
        <f>ROUND(ROUND(L34,2)*ROUND(G34,3),2)</f>
      </c>
      <c s="36" t="s">
        <v>74</v>
      </c>
      <c>
        <f>(M34*21)/100</f>
      </c>
      <c t="s">
        <v>28</v>
      </c>
    </row>
    <row r="35" spans="1:5" ht="12.75">
      <c r="A35" s="35" t="s">
        <v>55</v>
      </c>
      <c r="E35" s="39" t="s">
        <v>5</v>
      </c>
    </row>
    <row r="36" spans="1:5" ht="12.75">
      <c r="A36" s="35" t="s">
        <v>57</v>
      </c>
      <c r="E36" s="40" t="s">
        <v>606</v>
      </c>
    </row>
    <row r="37" spans="1:5" ht="12.75">
      <c r="A37" t="s">
        <v>58</v>
      </c>
      <c r="E37" s="39" t="s">
        <v>607</v>
      </c>
    </row>
    <row r="38" spans="1:16" ht="12.75">
      <c r="A38" t="s">
        <v>50</v>
      </c>
      <c s="34" t="s">
        <v>80</v>
      </c>
      <c s="34" t="s">
        <v>129</v>
      </c>
      <c s="35" t="s">
        <v>48</v>
      </c>
      <c s="6" t="s">
        <v>130</v>
      </c>
      <c s="36" t="s">
        <v>79</v>
      </c>
      <c s="37">
        <v>60</v>
      </c>
      <c s="36">
        <v>0</v>
      </c>
      <c s="36">
        <f>ROUND(G38*H38,6)</f>
      </c>
      <c r="L38" s="38">
        <v>0</v>
      </c>
      <c s="32">
        <f>ROUND(ROUND(L38,2)*ROUND(G38,3),2)</f>
      </c>
      <c s="36" t="s">
        <v>74</v>
      </c>
      <c>
        <f>(M38*21)/100</f>
      </c>
      <c t="s">
        <v>28</v>
      </c>
    </row>
    <row r="39" spans="1:5" ht="12.75">
      <c r="A39" s="35" t="s">
        <v>55</v>
      </c>
      <c r="E39" s="39" t="s">
        <v>5</v>
      </c>
    </row>
    <row r="40" spans="1:5" ht="12.75">
      <c r="A40" s="35" t="s">
        <v>57</v>
      </c>
      <c r="E40" s="40" t="s">
        <v>606</v>
      </c>
    </row>
    <row r="41" spans="1:5" ht="12.75">
      <c r="A41" t="s">
        <v>58</v>
      </c>
      <c r="E41" s="39" t="s">
        <v>607</v>
      </c>
    </row>
    <row r="42" spans="1:16" ht="12.75">
      <c r="A42" t="s">
        <v>50</v>
      </c>
      <c s="34" t="s">
        <v>84</v>
      </c>
      <c s="34" t="s">
        <v>120</v>
      </c>
      <c s="35" t="s">
        <v>48</v>
      </c>
      <c s="6" t="s">
        <v>121</v>
      </c>
      <c s="36" t="s">
        <v>79</v>
      </c>
      <c s="37">
        <v>110</v>
      </c>
      <c s="36">
        <v>0</v>
      </c>
      <c s="36">
        <f>ROUND(G42*H42,6)</f>
      </c>
      <c r="L42" s="38">
        <v>0</v>
      </c>
      <c s="32">
        <f>ROUND(ROUND(L42,2)*ROUND(G42,3),2)</f>
      </c>
      <c s="36" t="s">
        <v>74</v>
      </c>
      <c>
        <f>(M42*21)/100</f>
      </c>
      <c t="s">
        <v>28</v>
      </c>
    </row>
    <row r="43" spans="1:5" ht="12.75">
      <c r="A43" s="35" t="s">
        <v>55</v>
      </c>
      <c r="E43" s="39" t="s">
        <v>5</v>
      </c>
    </row>
    <row r="44" spans="1:5" ht="12.75">
      <c r="A44" s="35" t="s">
        <v>57</v>
      </c>
      <c r="E44" s="40" t="s">
        <v>606</v>
      </c>
    </row>
    <row r="45" spans="1:5" ht="12.75">
      <c r="A45" t="s">
        <v>58</v>
      </c>
      <c r="E45" s="39" t="s">
        <v>607</v>
      </c>
    </row>
    <row r="46" spans="1:16" ht="25.5">
      <c r="A46" t="s">
        <v>50</v>
      </c>
      <c s="34" t="s">
        <v>87</v>
      </c>
      <c s="34" t="s">
        <v>859</v>
      </c>
      <c s="35" t="s">
        <v>48</v>
      </c>
      <c s="6" t="s">
        <v>860</v>
      </c>
      <c s="36" t="s">
        <v>109</v>
      </c>
      <c s="37">
        <v>1</v>
      </c>
      <c s="36">
        <v>0</v>
      </c>
      <c s="36">
        <f>ROUND(G46*H46,6)</f>
      </c>
      <c r="L46" s="38">
        <v>0</v>
      </c>
      <c s="32">
        <f>ROUND(ROUND(L46,2)*ROUND(G46,3),2)</f>
      </c>
      <c s="36" t="s">
        <v>74</v>
      </c>
      <c>
        <f>(M46*21)/100</f>
      </c>
      <c t="s">
        <v>28</v>
      </c>
    </row>
    <row r="47" spans="1:5" ht="12.75">
      <c r="A47" s="35" t="s">
        <v>55</v>
      </c>
      <c r="E47" s="39" t="s">
        <v>5</v>
      </c>
    </row>
    <row r="48" spans="1:5" ht="12.75">
      <c r="A48" s="35" t="s">
        <v>57</v>
      </c>
      <c r="E48" s="40" t="s">
        <v>606</v>
      </c>
    </row>
    <row r="49" spans="1:5" ht="12.75">
      <c r="A49" t="s">
        <v>58</v>
      </c>
      <c r="E49" s="39" t="s">
        <v>607</v>
      </c>
    </row>
    <row r="50" spans="1:16" ht="25.5">
      <c r="A50" t="s">
        <v>50</v>
      </c>
      <c s="34" t="s">
        <v>90</v>
      </c>
      <c s="34" t="s">
        <v>668</v>
      </c>
      <c s="35" t="s">
        <v>48</v>
      </c>
      <c s="6" t="s">
        <v>669</v>
      </c>
      <c s="36" t="s">
        <v>109</v>
      </c>
      <c s="37">
        <v>1</v>
      </c>
      <c s="36">
        <v>0</v>
      </c>
      <c s="36">
        <f>ROUND(G50*H50,6)</f>
      </c>
      <c r="L50" s="38">
        <v>0</v>
      </c>
      <c s="32">
        <f>ROUND(ROUND(L50,2)*ROUND(G50,3),2)</f>
      </c>
      <c s="36" t="s">
        <v>74</v>
      </c>
      <c>
        <f>(M50*21)/100</f>
      </c>
      <c t="s">
        <v>28</v>
      </c>
    </row>
    <row r="51" spans="1:5" ht="12.75">
      <c r="A51" s="35" t="s">
        <v>55</v>
      </c>
      <c r="E51" s="39" t="s">
        <v>5</v>
      </c>
    </row>
    <row r="52" spans="1:5" ht="12.75">
      <c r="A52" s="35" t="s">
        <v>57</v>
      </c>
      <c r="E52" s="40" t="s">
        <v>606</v>
      </c>
    </row>
    <row r="53" spans="1:5" ht="12.75">
      <c r="A53" t="s">
        <v>58</v>
      </c>
      <c r="E53" s="39" t="s">
        <v>607</v>
      </c>
    </row>
    <row r="54" spans="1:16" ht="25.5">
      <c r="A54" t="s">
        <v>50</v>
      </c>
      <c s="34" t="s">
        <v>94</v>
      </c>
      <c s="34" t="s">
        <v>670</v>
      </c>
      <c s="35" t="s">
        <v>48</v>
      </c>
      <c s="6" t="s">
        <v>671</v>
      </c>
      <c s="36" t="s">
        <v>109</v>
      </c>
      <c s="37">
        <v>12</v>
      </c>
      <c s="36">
        <v>0</v>
      </c>
      <c s="36">
        <f>ROUND(G54*H54,6)</f>
      </c>
      <c r="L54" s="38">
        <v>0</v>
      </c>
      <c s="32">
        <f>ROUND(ROUND(L54,2)*ROUND(G54,3),2)</f>
      </c>
      <c s="36" t="s">
        <v>74</v>
      </c>
      <c>
        <f>(M54*21)/100</f>
      </c>
      <c t="s">
        <v>28</v>
      </c>
    </row>
    <row r="55" spans="1:5" ht="12.75">
      <c r="A55" s="35" t="s">
        <v>55</v>
      </c>
      <c r="E55" s="39" t="s">
        <v>5</v>
      </c>
    </row>
    <row r="56" spans="1:5" ht="12.75">
      <c r="A56" s="35" t="s">
        <v>57</v>
      </c>
      <c r="E56" s="40" t="s">
        <v>606</v>
      </c>
    </row>
    <row r="57" spans="1:5" ht="12.75">
      <c r="A57" t="s">
        <v>58</v>
      </c>
      <c r="E57" s="39" t="s">
        <v>607</v>
      </c>
    </row>
    <row r="58" spans="1:16" ht="25.5">
      <c r="A58" t="s">
        <v>50</v>
      </c>
      <c s="34" t="s">
        <v>97</v>
      </c>
      <c s="34" t="s">
        <v>676</v>
      </c>
      <c s="35" t="s">
        <v>48</v>
      </c>
      <c s="6" t="s">
        <v>677</v>
      </c>
      <c s="36" t="s">
        <v>109</v>
      </c>
      <c s="37">
        <v>12</v>
      </c>
      <c s="36">
        <v>0</v>
      </c>
      <c s="36">
        <f>ROUND(G58*H58,6)</f>
      </c>
      <c r="L58" s="38">
        <v>0</v>
      </c>
      <c s="32">
        <f>ROUND(ROUND(L58,2)*ROUND(G58,3),2)</f>
      </c>
      <c s="36" t="s">
        <v>74</v>
      </c>
      <c>
        <f>(M58*21)/100</f>
      </c>
      <c t="s">
        <v>28</v>
      </c>
    </row>
    <row r="59" spans="1:5" ht="12.75">
      <c r="A59" s="35" t="s">
        <v>55</v>
      </c>
      <c r="E59" s="39" t="s">
        <v>5</v>
      </c>
    </row>
    <row r="60" spans="1:5" ht="12.75">
      <c r="A60" s="35" t="s">
        <v>57</v>
      </c>
      <c r="E60" s="40" t="s">
        <v>606</v>
      </c>
    </row>
    <row r="61" spans="1:5" ht="12.75">
      <c r="A61" t="s">
        <v>58</v>
      </c>
      <c r="E61" s="39" t="s">
        <v>607</v>
      </c>
    </row>
    <row r="62" spans="1:16" ht="25.5">
      <c r="A62" t="s">
        <v>50</v>
      </c>
      <c s="34" t="s">
        <v>102</v>
      </c>
      <c s="34" t="s">
        <v>126</v>
      </c>
      <c s="35" t="s">
        <v>48</v>
      </c>
      <c s="6" t="s">
        <v>127</v>
      </c>
      <c s="36" t="s">
        <v>109</v>
      </c>
      <c s="37">
        <v>15</v>
      </c>
      <c s="36">
        <v>0</v>
      </c>
      <c s="36">
        <f>ROUND(G62*H62,6)</f>
      </c>
      <c r="L62" s="38">
        <v>0</v>
      </c>
      <c s="32">
        <f>ROUND(ROUND(L62,2)*ROUND(G62,3),2)</f>
      </c>
      <c s="36" t="s">
        <v>74</v>
      </c>
      <c>
        <f>(M62*21)/100</f>
      </c>
      <c t="s">
        <v>28</v>
      </c>
    </row>
    <row r="63" spans="1:5" ht="12.75">
      <c r="A63" s="35" t="s">
        <v>55</v>
      </c>
      <c r="E63" s="39" t="s">
        <v>5</v>
      </c>
    </row>
    <row r="64" spans="1:5" ht="12.75">
      <c r="A64" s="35" t="s">
        <v>57</v>
      </c>
      <c r="E64" s="40" t="s">
        <v>606</v>
      </c>
    </row>
    <row r="65" spans="1:5" ht="12.75">
      <c r="A65" t="s">
        <v>58</v>
      </c>
      <c r="E65" s="39" t="s">
        <v>607</v>
      </c>
    </row>
    <row r="66" spans="1:16" ht="25.5">
      <c r="A66" t="s">
        <v>50</v>
      </c>
      <c s="34" t="s">
        <v>106</v>
      </c>
      <c s="34" t="s">
        <v>861</v>
      </c>
      <c s="35" t="s">
        <v>48</v>
      </c>
      <c s="6" t="s">
        <v>862</v>
      </c>
      <c s="36" t="s">
        <v>79</v>
      </c>
      <c s="37">
        <v>20</v>
      </c>
      <c s="36">
        <v>0</v>
      </c>
      <c s="36">
        <f>ROUND(G66*H66,6)</f>
      </c>
      <c r="L66" s="38">
        <v>0</v>
      </c>
      <c s="32">
        <f>ROUND(ROUND(L66,2)*ROUND(G66,3),2)</f>
      </c>
      <c s="36" t="s">
        <v>74</v>
      </c>
      <c>
        <f>(M66*21)/100</f>
      </c>
      <c t="s">
        <v>28</v>
      </c>
    </row>
    <row r="67" spans="1:5" ht="12.75">
      <c r="A67" s="35" t="s">
        <v>55</v>
      </c>
      <c r="E67" s="39" t="s">
        <v>5</v>
      </c>
    </row>
    <row r="68" spans="1:5" ht="12.75">
      <c r="A68" s="35" t="s">
        <v>57</v>
      </c>
      <c r="E68" s="40" t="s">
        <v>606</v>
      </c>
    </row>
    <row r="69" spans="1:5" ht="12.75">
      <c r="A69" t="s">
        <v>58</v>
      </c>
      <c r="E69" s="39" t="s">
        <v>607</v>
      </c>
    </row>
    <row r="70" spans="1:16" ht="25.5">
      <c r="A70" t="s">
        <v>50</v>
      </c>
      <c s="34" t="s">
        <v>110</v>
      </c>
      <c s="34" t="s">
        <v>863</v>
      </c>
      <c s="35" t="s">
        <v>48</v>
      </c>
      <c s="6" t="s">
        <v>864</v>
      </c>
      <c s="36" t="s">
        <v>79</v>
      </c>
      <c s="37">
        <v>20</v>
      </c>
      <c s="36">
        <v>0</v>
      </c>
      <c s="36">
        <f>ROUND(G70*H70,6)</f>
      </c>
      <c r="L70" s="38">
        <v>0</v>
      </c>
      <c s="32">
        <f>ROUND(ROUND(L70,2)*ROUND(G70,3),2)</f>
      </c>
      <c s="36" t="s">
        <v>74</v>
      </c>
      <c>
        <f>(M70*21)/100</f>
      </c>
      <c t="s">
        <v>28</v>
      </c>
    </row>
    <row r="71" spans="1:5" ht="12.75">
      <c r="A71" s="35" t="s">
        <v>55</v>
      </c>
      <c r="E71" s="39" t="s">
        <v>5</v>
      </c>
    </row>
    <row r="72" spans="1:5" ht="12.75">
      <c r="A72" s="35" t="s">
        <v>57</v>
      </c>
      <c r="E72" s="40" t="s">
        <v>606</v>
      </c>
    </row>
    <row r="73" spans="1:5" ht="12.75">
      <c r="A73" t="s">
        <v>58</v>
      </c>
      <c r="E73" s="39" t="s">
        <v>607</v>
      </c>
    </row>
    <row r="74" spans="1:16" ht="25.5">
      <c r="A74" t="s">
        <v>50</v>
      </c>
      <c s="34" t="s">
        <v>113</v>
      </c>
      <c s="34" t="s">
        <v>865</v>
      </c>
      <c s="35" t="s">
        <v>48</v>
      </c>
      <c s="6" t="s">
        <v>866</v>
      </c>
      <c s="36" t="s">
        <v>79</v>
      </c>
      <c s="37">
        <v>5</v>
      </c>
      <c s="36">
        <v>0</v>
      </c>
      <c s="36">
        <f>ROUND(G74*H74,6)</f>
      </c>
      <c r="L74" s="38">
        <v>0</v>
      </c>
      <c s="32">
        <f>ROUND(ROUND(L74,2)*ROUND(G74,3),2)</f>
      </c>
      <c s="36" t="s">
        <v>74</v>
      </c>
      <c>
        <f>(M74*21)/100</f>
      </c>
      <c t="s">
        <v>28</v>
      </c>
    </row>
    <row r="75" spans="1:5" ht="12.75">
      <c r="A75" s="35" t="s">
        <v>55</v>
      </c>
      <c r="E75" s="39" t="s">
        <v>5</v>
      </c>
    </row>
    <row r="76" spans="1:5" ht="12.75">
      <c r="A76" s="35" t="s">
        <v>57</v>
      </c>
      <c r="E76" s="40" t="s">
        <v>606</v>
      </c>
    </row>
    <row r="77" spans="1:5" ht="12.75">
      <c r="A77" t="s">
        <v>58</v>
      </c>
      <c r="E77" s="39" t="s">
        <v>607</v>
      </c>
    </row>
    <row r="78" spans="1:16" ht="12.75">
      <c r="A78" t="s">
        <v>50</v>
      </c>
      <c s="34" t="s">
        <v>116</v>
      </c>
      <c s="34" t="s">
        <v>867</v>
      </c>
      <c s="35" t="s">
        <v>48</v>
      </c>
      <c s="6" t="s">
        <v>868</v>
      </c>
      <c s="36" t="s">
        <v>109</v>
      </c>
      <c s="37">
        <v>20</v>
      </c>
      <c s="36">
        <v>0</v>
      </c>
      <c s="36">
        <f>ROUND(G78*H78,6)</f>
      </c>
      <c r="L78" s="38">
        <v>0</v>
      </c>
      <c s="32">
        <f>ROUND(ROUND(L78,2)*ROUND(G78,3),2)</f>
      </c>
      <c s="36" t="s">
        <v>74</v>
      </c>
      <c>
        <f>(M78*21)/100</f>
      </c>
      <c t="s">
        <v>28</v>
      </c>
    </row>
    <row r="79" spans="1:5" ht="12.75">
      <c r="A79" s="35" t="s">
        <v>55</v>
      </c>
      <c r="E79" s="39" t="s">
        <v>5</v>
      </c>
    </row>
    <row r="80" spans="1:5" ht="12.75">
      <c r="A80" s="35" t="s">
        <v>57</v>
      </c>
      <c r="E80" s="40" t="s">
        <v>606</v>
      </c>
    </row>
    <row r="81" spans="1:5" ht="12.75">
      <c r="A81" t="s">
        <v>58</v>
      </c>
      <c r="E81" s="39" t="s">
        <v>607</v>
      </c>
    </row>
    <row r="82" spans="1:16" ht="12.75">
      <c r="A82" t="s">
        <v>50</v>
      </c>
      <c s="34" t="s">
        <v>119</v>
      </c>
      <c s="34" t="s">
        <v>869</v>
      </c>
      <c s="35" t="s">
        <v>48</v>
      </c>
      <c s="6" t="s">
        <v>870</v>
      </c>
      <c s="36" t="s">
        <v>109</v>
      </c>
      <c s="37">
        <v>20</v>
      </c>
      <c s="36">
        <v>0</v>
      </c>
      <c s="36">
        <f>ROUND(G82*H82,6)</f>
      </c>
      <c r="L82" s="38">
        <v>0</v>
      </c>
      <c s="32">
        <f>ROUND(ROUND(L82,2)*ROUND(G82,3),2)</f>
      </c>
      <c s="36" t="s">
        <v>74</v>
      </c>
      <c>
        <f>(M82*21)/100</f>
      </c>
      <c t="s">
        <v>28</v>
      </c>
    </row>
    <row r="83" spans="1:5" ht="12.75">
      <c r="A83" s="35" t="s">
        <v>55</v>
      </c>
      <c r="E83" s="39" t="s">
        <v>5</v>
      </c>
    </row>
    <row r="84" spans="1:5" ht="12.75">
      <c r="A84" s="35" t="s">
        <v>57</v>
      </c>
      <c r="E84" s="40" t="s">
        <v>606</v>
      </c>
    </row>
    <row r="85" spans="1:5" ht="12.75">
      <c r="A85" t="s">
        <v>58</v>
      </c>
      <c r="E85" s="39" t="s">
        <v>607</v>
      </c>
    </row>
    <row r="86" spans="1:16" ht="12.75">
      <c r="A86" t="s">
        <v>50</v>
      </c>
      <c s="34" t="s">
        <v>122</v>
      </c>
      <c s="34" t="s">
        <v>672</v>
      </c>
      <c s="35" t="s">
        <v>48</v>
      </c>
      <c s="6" t="s">
        <v>673</v>
      </c>
      <c s="36" t="s">
        <v>109</v>
      </c>
      <c s="37">
        <v>1</v>
      </c>
      <c s="36">
        <v>0</v>
      </c>
      <c s="36">
        <f>ROUND(G86*H86,6)</f>
      </c>
      <c r="L86" s="38">
        <v>0</v>
      </c>
      <c s="32">
        <f>ROUND(ROUND(L86,2)*ROUND(G86,3),2)</f>
      </c>
      <c s="36" t="s">
        <v>74</v>
      </c>
      <c>
        <f>(M86*21)/100</f>
      </c>
      <c t="s">
        <v>28</v>
      </c>
    </row>
    <row r="87" spans="1:5" ht="12.75">
      <c r="A87" s="35" t="s">
        <v>55</v>
      </c>
      <c r="E87" s="39" t="s">
        <v>5</v>
      </c>
    </row>
    <row r="88" spans="1:5" ht="12.75">
      <c r="A88" s="35" t="s">
        <v>57</v>
      </c>
      <c r="E88" s="40" t="s">
        <v>606</v>
      </c>
    </row>
    <row r="89" spans="1:5" ht="12.75">
      <c r="A89" t="s">
        <v>58</v>
      </c>
      <c r="E89" s="39" t="s">
        <v>607</v>
      </c>
    </row>
    <row r="90" spans="1:16" ht="12.75">
      <c r="A90" t="s">
        <v>50</v>
      </c>
      <c s="34" t="s">
        <v>125</v>
      </c>
      <c s="34" t="s">
        <v>683</v>
      </c>
      <c s="35" t="s">
        <v>48</v>
      </c>
      <c s="6" t="s">
        <v>684</v>
      </c>
      <c s="36" t="s">
        <v>653</v>
      </c>
      <c s="37">
        <v>0.11</v>
      </c>
      <c s="36">
        <v>0</v>
      </c>
      <c s="36">
        <f>ROUND(G90*H90,6)</f>
      </c>
      <c r="L90" s="38">
        <v>0</v>
      </c>
      <c s="32">
        <f>ROUND(ROUND(L90,2)*ROUND(G90,3),2)</f>
      </c>
      <c s="36" t="s">
        <v>654</v>
      </c>
      <c>
        <f>(M90*21)/100</f>
      </c>
      <c t="s">
        <v>28</v>
      </c>
    </row>
    <row r="91" spans="1:5" ht="12.75">
      <c r="A91" s="35" t="s">
        <v>55</v>
      </c>
      <c r="E91" s="39" t="s">
        <v>5</v>
      </c>
    </row>
    <row r="92" spans="1:5" ht="12.75">
      <c r="A92" s="35" t="s">
        <v>57</v>
      </c>
      <c r="E92" s="40" t="s">
        <v>606</v>
      </c>
    </row>
    <row r="93" spans="1:5" ht="89.25">
      <c r="A93" t="s">
        <v>58</v>
      </c>
      <c r="E93" s="39" t="s">
        <v>685</v>
      </c>
    </row>
    <row r="94" spans="1:13" ht="12.75">
      <c r="A94" t="s">
        <v>47</v>
      </c>
      <c r="C94" s="31" t="s">
        <v>28</v>
      </c>
      <c r="E94" s="33" t="s">
        <v>871</v>
      </c>
      <c r="J94" s="32">
        <f>0</f>
      </c>
      <c s="32">
        <f>0</f>
      </c>
      <c s="32">
        <f>0+L95+L99+L103+L107+L111+L115+L119+L123+L127+L131+L135+L139+L143+L147+L151+L155+L159+L163+L167+L171+L175+L179+L183+L187+L191</f>
      </c>
      <c s="32">
        <f>0+M95+M99+M103+M107+M111+M115+M119+M123+M127+M131+M135+M139+M143+M147+M151+M155+M159+M163+M167+M171+M175+M179+M183+M187+M191</f>
      </c>
    </row>
    <row r="95" spans="1:16" ht="25.5">
      <c r="A95" t="s">
        <v>50</v>
      </c>
      <c s="34" t="s">
        <v>128</v>
      </c>
      <c s="34" t="s">
        <v>963</v>
      </c>
      <c s="35" t="s">
        <v>48</v>
      </c>
      <c s="6" t="s">
        <v>964</v>
      </c>
      <c s="36" t="s">
        <v>109</v>
      </c>
      <c s="37">
        <v>1</v>
      </c>
      <c s="36">
        <v>0</v>
      </c>
      <c s="36">
        <f>ROUND(G95*H95,6)</f>
      </c>
      <c r="L95" s="38">
        <v>0</v>
      </c>
      <c s="32">
        <f>ROUND(ROUND(L95,2)*ROUND(G95,3),2)</f>
      </c>
      <c s="36" t="s">
        <v>74</v>
      </c>
      <c>
        <f>(M95*21)/100</f>
      </c>
      <c t="s">
        <v>28</v>
      </c>
    </row>
    <row r="96" spans="1:5" ht="12.75">
      <c r="A96" s="35" t="s">
        <v>55</v>
      </c>
      <c r="E96" s="39" t="s">
        <v>5</v>
      </c>
    </row>
    <row r="97" spans="1:5" ht="12.75">
      <c r="A97" s="35" t="s">
        <v>57</v>
      </c>
      <c r="E97" s="40" t="s">
        <v>606</v>
      </c>
    </row>
    <row r="98" spans="1:5" ht="12.75">
      <c r="A98" t="s">
        <v>58</v>
      </c>
      <c r="E98" s="39" t="s">
        <v>607</v>
      </c>
    </row>
    <row r="99" spans="1:16" ht="12.75">
      <c r="A99" t="s">
        <v>50</v>
      </c>
      <c s="34" t="s">
        <v>131</v>
      </c>
      <c s="34" t="s">
        <v>874</v>
      </c>
      <c s="35" t="s">
        <v>48</v>
      </c>
      <c s="6" t="s">
        <v>875</v>
      </c>
      <c s="36" t="s">
        <v>109</v>
      </c>
      <c s="37">
        <v>1</v>
      </c>
      <c s="36">
        <v>0</v>
      </c>
      <c s="36">
        <f>ROUND(G99*H99,6)</f>
      </c>
      <c r="L99" s="38">
        <v>0</v>
      </c>
      <c s="32">
        <f>ROUND(ROUND(L99,2)*ROUND(G99,3),2)</f>
      </c>
      <c s="36" t="s">
        <v>74</v>
      </c>
      <c>
        <f>(M99*21)/100</f>
      </c>
      <c t="s">
        <v>28</v>
      </c>
    </row>
    <row r="100" spans="1:5" ht="12.75">
      <c r="A100" s="35" t="s">
        <v>55</v>
      </c>
      <c r="E100" s="39" t="s">
        <v>5</v>
      </c>
    </row>
    <row r="101" spans="1:5" ht="12.75">
      <c r="A101" s="35" t="s">
        <v>57</v>
      </c>
      <c r="E101" s="40" t="s">
        <v>606</v>
      </c>
    </row>
    <row r="102" spans="1:5" ht="12.75">
      <c r="A102" t="s">
        <v>58</v>
      </c>
      <c r="E102" s="39" t="s">
        <v>607</v>
      </c>
    </row>
    <row r="103" spans="1:16" ht="25.5">
      <c r="A103" t="s">
        <v>50</v>
      </c>
      <c s="34" t="s">
        <v>134</v>
      </c>
      <c s="34" t="s">
        <v>876</v>
      </c>
      <c s="35" t="s">
        <v>48</v>
      </c>
      <c s="6" t="s">
        <v>877</v>
      </c>
      <c s="36" t="s">
        <v>109</v>
      </c>
      <c s="37">
        <v>6</v>
      </c>
      <c s="36">
        <v>0</v>
      </c>
      <c s="36">
        <f>ROUND(G103*H103,6)</f>
      </c>
      <c r="L103" s="38">
        <v>0</v>
      </c>
      <c s="32">
        <f>ROUND(ROUND(L103,2)*ROUND(G103,3),2)</f>
      </c>
      <c s="36" t="s">
        <v>74</v>
      </c>
      <c>
        <f>(M103*21)/100</f>
      </c>
      <c t="s">
        <v>28</v>
      </c>
    </row>
    <row r="104" spans="1:5" ht="12.75">
      <c r="A104" s="35" t="s">
        <v>55</v>
      </c>
      <c r="E104" s="39" t="s">
        <v>5</v>
      </c>
    </row>
    <row r="105" spans="1:5" ht="12.75">
      <c r="A105" s="35" t="s">
        <v>57</v>
      </c>
      <c r="E105" s="40" t="s">
        <v>606</v>
      </c>
    </row>
    <row r="106" spans="1:5" ht="12.75">
      <c r="A106" t="s">
        <v>58</v>
      </c>
      <c r="E106" s="39" t="s">
        <v>607</v>
      </c>
    </row>
    <row r="107" spans="1:16" ht="12.75">
      <c r="A107" t="s">
        <v>50</v>
      </c>
      <c s="34" t="s">
        <v>137</v>
      </c>
      <c s="34" t="s">
        <v>878</v>
      </c>
      <c s="35" t="s">
        <v>48</v>
      </c>
      <c s="6" t="s">
        <v>879</v>
      </c>
      <c s="36" t="s">
        <v>109</v>
      </c>
      <c s="37">
        <v>6</v>
      </c>
      <c s="36">
        <v>0</v>
      </c>
      <c s="36">
        <f>ROUND(G107*H107,6)</f>
      </c>
      <c r="L107" s="38">
        <v>0</v>
      </c>
      <c s="32">
        <f>ROUND(ROUND(L107,2)*ROUND(G107,3),2)</f>
      </c>
      <c s="36" t="s">
        <v>74</v>
      </c>
      <c>
        <f>(M107*21)/100</f>
      </c>
      <c t="s">
        <v>28</v>
      </c>
    </row>
    <row r="108" spans="1:5" ht="12.75">
      <c r="A108" s="35" t="s">
        <v>55</v>
      </c>
      <c r="E108" s="39" t="s">
        <v>5</v>
      </c>
    </row>
    <row r="109" spans="1:5" ht="12.75">
      <c r="A109" s="35" t="s">
        <v>57</v>
      </c>
      <c r="E109" s="40" t="s">
        <v>606</v>
      </c>
    </row>
    <row r="110" spans="1:5" ht="12.75">
      <c r="A110" t="s">
        <v>58</v>
      </c>
      <c r="E110" s="39" t="s">
        <v>607</v>
      </c>
    </row>
    <row r="111" spans="1:16" ht="12.75">
      <c r="A111" t="s">
        <v>50</v>
      </c>
      <c s="34" t="s">
        <v>140</v>
      </c>
      <c s="34" t="s">
        <v>880</v>
      </c>
      <c s="35" t="s">
        <v>48</v>
      </c>
      <c s="6" t="s">
        <v>881</v>
      </c>
      <c s="36" t="s">
        <v>109</v>
      </c>
      <c s="37">
        <v>6</v>
      </c>
      <c s="36">
        <v>0</v>
      </c>
      <c s="36">
        <f>ROUND(G111*H111,6)</f>
      </c>
      <c r="L111" s="38">
        <v>0</v>
      </c>
      <c s="32">
        <f>ROUND(ROUND(L111,2)*ROUND(G111,3),2)</f>
      </c>
      <c s="36" t="s">
        <v>74</v>
      </c>
      <c>
        <f>(M111*21)/100</f>
      </c>
      <c t="s">
        <v>28</v>
      </c>
    </row>
    <row r="112" spans="1:5" ht="12.75">
      <c r="A112" s="35" t="s">
        <v>55</v>
      </c>
      <c r="E112" s="39" t="s">
        <v>5</v>
      </c>
    </row>
    <row r="113" spans="1:5" ht="12.75">
      <c r="A113" s="35" t="s">
        <v>57</v>
      </c>
      <c r="E113" s="40" t="s">
        <v>606</v>
      </c>
    </row>
    <row r="114" spans="1:5" ht="12.75">
      <c r="A114" t="s">
        <v>58</v>
      </c>
      <c r="E114" s="39" t="s">
        <v>607</v>
      </c>
    </row>
    <row r="115" spans="1:16" ht="25.5">
      <c r="A115" t="s">
        <v>50</v>
      </c>
      <c s="34" t="s">
        <v>143</v>
      </c>
      <c s="34" t="s">
        <v>882</v>
      </c>
      <c s="35" t="s">
        <v>48</v>
      </c>
      <c s="6" t="s">
        <v>883</v>
      </c>
      <c s="36" t="s">
        <v>109</v>
      </c>
      <c s="37">
        <v>6</v>
      </c>
      <c s="36">
        <v>0</v>
      </c>
      <c s="36">
        <f>ROUND(G115*H115,6)</f>
      </c>
      <c r="L115" s="38">
        <v>0</v>
      </c>
      <c s="32">
        <f>ROUND(ROUND(L115,2)*ROUND(G115,3),2)</f>
      </c>
      <c s="36" t="s">
        <v>74</v>
      </c>
      <c>
        <f>(M115*21)/100</f>
      </c>
      <c t="s">
        <v>28</v>
      </c>
    </row>
    <row r="116" spans="1:5" ht="12.75">
      <c r="A116" s="35" t="s">
        <v>55</v>
      </c>
      <c r="E116" s="39" t="s">
        <v>5</v>
      </c>
    </row>
    <row r="117" spans="1:5" ht="12.75">
      <c r="A117" s="35" t="s">
        <v>57</v>
      </c>
      <c r="E117" s="40" t="s">
        <v>606</v>
      </c>
    </row>
    <row r="118" spans="1:5" ht="12.75">
      <c r="A118" t="s">
        <v>58</v>
      </c>
      <c r="E118" s="39" t="s">
        <v>607</v>
      </c>
    </row>
    <row r="119" spans="1:16" ht="25.5">
      <c r="A119" t="s">
        <v>50</v>
      </c>
      <c s="34" t="s">
        <v>146</v>
      </c>
      <c s="34" t="s">
        <v>884</v>
      </c>
      <c s="35" t="s">
        <v>48</v>
      </c>
      <c s="6" t="s">
        <v>885</v>
      </c>
      <c s="36" t="s">
        <v>109</v>
      </c>
      <c s="37">
        <v>6</v>
      </c>
      <c s="36">
        <v>0</v>
      </c>
      <c s="36">
        <f>ROUND(G119*H119,6)</f>
      </c>
      <c r="L119" s="38">
        <v>0</v>
      </c>
      <c s="32">
        <f>ROUND(ROUND(L119,2)*ROUND(G119,3),2)</f>
      </c>
      <c s="36" t="s">
        <v>74</v>
      </c>
      <c>
        <f>(M119*21)/100</f>
      </c>
      <c t="s">
        <v>28</v>
      </c>
    </row>
    <row r="120" spans="1:5" ht="12.75">
      <c r="A120" s="35" t="s">
        <v>55</v>
      </c>
      <c r="E120" s="39" t="s">
        <v>5</v>
      </c>
    </row>
    <row r="121" spans="1:5" ht="12.75">
      <c r="A121" s="35" t="s">
        <v>57</v>
      </c>
      <c r="E121" s="40" t="s">
        <v>606</v>
      </c>
    </row>
    <row r="122" spans="1:5" ht="12.75">
      <c r="A122" t="s">
        <v>58</v>
      </c>
      <c r="E122" s="39" t="s">
        <v>607</v>
      </c>
    </row>
    <row r="123" spans="1:16" ht="25.5">
      <c r="A123" t="s">
        <v>50</v>
      </c>
      <c s="34" t="s">
        <v>149</v>
      </c>
      <c s="34" t="s">
        <v>886</v>
      </c>
      <c s="35" t="s">
        <v>48</v>
      </c>
      <c s="6" t="s">
        <v>887</v>
      </c>
      <c s="36" t="s">
        <v>109</v>
      </c>
      <c s="37">
        <v>6</v>
      </c>
      <c s="36">
        <v>0</v>
      </c>
      <c s="36">
        <f>ROUND(G123*H123,6)</f>
      </c>
      <c r="L123" s="38">
        <v>0</v>
      </c>
      <c s="32">
        <f>ROUND(ROUND(L123,2)*ROUND(G123,3),2)</f>
      </c>
      <c s="36" t="s">
        <v>74</v>
      </c>
      <c>
        <f>(M123*21)/100</f>
      </c>
      <c t="s">
        <v>28</v>
      </c>
    </row>
    <row r="124" spans="1:5" ht="12.75">
      <c r="A124" s="35" t="s">
        <v>55</v>
      </c>
      <c r="E124" s="39" t="s">
        <v>5</v>
      </c>
    </row>
    <row r="125" spans="1:5" ht="12.75">
      <c r="A125" s="35" t="s">
        <v>57</v>
      </c>
      <c r="E125" s="40" t="s">
        <v>606</v>
      </c>
    </row>
    <row r="126" spans="1:5" ht="12.75">
      <c r="A126" t="s">
        <v>58</v>
      </c>
      <c r="E126" s="39" t="s">
        <v>607</v>
      </c>
    </row>
    <row r="127" spans="1:16" ht="12.75">
      <c r="A127" t="s">
        <v>50</v>
      </c>
      <c s="34" t="s">
        <v>152</v>
      </c>
      <c s="34" t="s">
        <v>888</v>
      </c>
      <c s="35" t="s">
        <v>48</v>
      </c>
      <c s="6" t="s">
        <v>889</v>
      </c>
      <c s="36" t="s">
        <v>109</v>
      </c>
      <c s="37">
        <v>24</v>
      </c>
      <c s="36">
        <v>0</v>
      </c>
      <c s="36">
        <f>ROUND(G127*H127,6)</f>
      </c>
      <c r="L127" s="38">
        <v>0</v>
      </c>
      <c s="32">
        <f>ROUND(ROUND(L127,2)*ROUND(G127,3),2)</f>
      </c>
      <c s="36" t="s">
        <v>74</v>
      </c>
      <c>
        <f>(M127*21)/100</f>
      </c>
      <c t="s">
        <v>28</v>
      </c>
    </row>
    <row r="128" spans="1:5" ht="12.75">
      <c r="A128" s="35" t="s">
        <v>55</v>
      </c>
      <c r="E128" s="39" t="s">
        <v>5</v>
      </c>
    </row>
    <row r="129" spans="1:5" ht="12.75">
      <c r="A129" s="35" t="s">
        <v>57</v>
      </c>
      <c r="E129" s="40" t="s">
        <v>606</v>
      </c>
    </row>
    <row r="130" spans="1:5" ht="12.75">
      <c r="A130" t="s">
        <v>58</v>
      </c>
      <c r="E130" s="39" t="s">
        <v>607</v>
      </c>
    </row>
    <row r="131" spans="1:16" ht="12.75">
      <c r="A131" t="s">
        <v>50</v>
      </c>
      <c s="34" t="s">
        <v>155</v>
      </c>
      <c s="34" t="s">
        <v>890</v>
      </c>
      <c s="35" t="s">
        <v>48</v>
      </c>
      <c s="6" t="s">
        <v>891</v>
      </c>
      <c s="36" t="s">
        <v>79</v>
      </c>
      <c s="37">
        <v>0.6</v>
      </c>
      <c s="36">
        <v>0</v>
      </c>
      <c s="36">
        <f>ROUND(G131*H131,6)</f>
      </c>
      <c r="L131" s="38">
        <v>0</v>
      </c>
      <c s="32">
        <f>ROUND(ROUND(L131,2)*ROUND(G131,3),2)</f>
      </c>
      <c s="36" t="s">
        <v>74</v>
      </c>
      <c>
        <f>(M131*21)/100</f>
      </c>
      <c t="s">
        <v>28</v>
      </c>
    </row>
    <row r="132" spans="1:5" ht="12.75">
      <c r="A132" s="35" t="s">
        <v>55</v>
      </c>
      <c r="E132" s="39" t="s">
        <v>5</v>
      </c>
    </row>
    <row r="133" spans="1:5" ht="12.75">
      <c r="A133" s="35" t="s">
        <v>57</v>
      </c>
      <c r="E133" s="40" t="s">
        <v>606</v>
      </c>
    </row>
    <row r="134" spans="1:5" ht="12.75">
      <c r="A134" t="s">
        <v>58</v>
      </c>
      <c r="E134" s="39" t="s">
        <v>607</v>
      </c>
    </row>
    <row r="135" spans="1:16" ht="12.75">
      <c r="A135" t="s">
        <v>50</v>
      </c>
      <c s="34" t="s">
        <v>158</v>
      </c>
      <c s="34" t="s">
        <v>892</v>
      </c>
      <c s="35" t="s">
        <v>48</v>
      </c>
      <c s="6" t="s">
        <v>893</v>
      </c>
      <c s="36" t="s">
        <v>79</v>
      </c>
      <c s="37">
        <v>0.6</v>
      </c>
      <c s="36">
        <v>0</v>
      </c>
      <c s="36">
        <f>ROUND(G135*H135,6)</f>
      </c>
      <c r="L135" s="38">
        <v>0</v>
      </c>
      <c s="32">
        <f>ROUND(ROUND(L135,2)*ROUND(G135,3),2)</f>
      </c>
      <c s="36" t="s">
        <v>74</v>
      </c>
      <c>
        <f>(M135*21)/100</f>
      </c>
      <c t="s">
        <v>28</v>
      </c>
    </row>
    <row r="136" spans="1:5" ht="12.75">
      <c r="A136" s="35" t="s">
        <v>55</v>
      </c>
      <c r="E136" s="39" t="s">
        <v>5</v>
      </c>
    </row>
    <row r="137" spans="1:5" ht="12.75">
      <c r="A137" s="35" t="s">
        <v>57</v>
      </c>
      <c r="E137" s="40" t="s">
        <v>606</v>
      </c>
    </row>
    <row r="138" spans="1:5" ht="12.75">
      <c r="A138" t="s">
        <v>58</v>
      </c>
      <c r="E138" s="39" t="s">
        <v>607</v>
      </c>
    </row>
    <row r="139" spans="1:16" ht="25.5">
      <c r="A139" t="s">
        <v>50</v>
      </c>
      <c s="34" t="s">
        <v>161</v>
      </c>
      <c s="34" t="s">
        <v>894</v>
      </c>
      <c s="35" t="s">
        <v>48</v>
      </c>
      <c s="6" t="s">
        <v>895</v>
      </c>
      <c s="36" t="s">
        <v>109</v>
      </c>
      <c s="37">
        <v>1</v>
      </c>
      <c s="36">
        <v>0</v>
      </c>
      <c s="36">
        <f>ROUND(G139*H139,6)</f>
      </c>
      <c r="L139" s="38">
        <v>0</v>
      </c>
      <c s="32">
        <f>ROUND(ROUND(L139,2)*ROUND(G139,3),2)</f>
      </c>
      <c s="36" t="s">
        <v>74</v>
      </c>
      <c>
        <f>(M139*21)/100</f>
      </c>
      <c t="s">
        <v>28</v>
      </c>
    </row>
    <row r="140" spans="1:5" ht="12.75">
      <c r="A140" s="35" t="s">
        <v>55</v>
      </c>
      <c r="E140" s="39" t="s">
        <v>5</v>
      </c>
    </row>
    <row r="141" spans="1:5" ht="12.75">
      <c r="A141" s="35" t="s">
        <v>57</v>
      </c>
      <c r="E141" s="40" t="s">
        <v>606</v>
      </c>
    </row>
    <row r="142" spans="1:5" ht="12.75">
      <c r="A142" t="s">
        <v>58</v>
      </c>
      <c r="E142" s="39" t="s">
        <v>607</v>
      </c>
    </row>
    <row r="143" spans="1:16" ht="12.75">
      <c r="A143" t="s">
        <v>50</v>
      </c>
      <c s="34" t="s">
        <v>165</v>
      </c>
      <c s="34" t="s">
        <v>896</v>
      </c>
      <c s="35" t="s">
        <v>48</v>
      </c>
      <c s="6" t="s">
        <v>897</v>
      </c>
      <c s="36" t="s">
        <v>109</v>
      </c>
      <c s="37">
        <v>1</v>
      </c>
      <c s="36">
        <v>0</v>
      </c>
      <c s="36">
        <f>ROUND(G143*H143,6)</f>
      </c>
      <c r="L143" s="38">
        <v>0</v>
      </c>
      <c s="32">
        <f>ROUND(ROUND(L143,2)*ROUND(G143,3),2)</f>
      </c>
      <c s="36" t="s">
        <v>74</v>
      </c>
      <c>
        <f>(M143*21)/100</f>
      </c>
      <c t="s">
        <v>28</v>
      </c>
    </row>
    <row r="144" spans="1:5" ht="12.75">
      <c r="A144" s="35" t="s">
        <v>55</v>
      </c>
      <c r="E144" s="39" t="s">
        <v>5</v>
      </c>
    </row>
    <row r="145" spans="1:5" ht="12.75">
      <c r="A145" s="35" t="s">
        <v>57</v>
      </c>
      <c r="E145" s="40" t="s">
        <v>606</v>
      </c>
    </row>
    <row r="146" spans="1:5" ht="12.75">
      <c r="A146" t="s">
        <v>58</v>
      </c>
      <c r="E146" s="39" t="s">
        <v>607</v>
      </c>
    </row>
    <row r="147" spans="1:16" ht="12.75">
      <c r="A147" t="s">
        <v>50</v>
      </c>
      <c s="34" t="s">
        <v>168</v>
      </c>
      <c s="34" t="s">
        <v>754</v>
      </c>
      <c s="35" t="s">
        <v>48</v>
      </c>
      <c s="6" t="s">
        <v>755</v>
      </c>
      <c s="36" t="s">
        <v>109</v>
      </c>
      <c s="37">
        <v>1</v>
      </c>
      <c s="36">
        <v>0</v>
      </c>
      <c s="36">
        <f>ROUND(G147*H147,6)</f>
      </c>
      <c r="L147" s="38">
        <v>0</v>
      </c>
      <c s="32">
        <f>ROUND(ROUND(L147,2)*ROUND(G147,3),2)</f>
      </c>
      <c s="36" t="s">
        <v>74</v>
      </c>
      <c>
        <f>(M147*21)/100</f>
      </c>
      <c t="s">
        <v>28</v>
      </c>
    </row>
    <row r="148" spans="1:5" ht="12.75">
      <c r="A148" s="35" t="s">
        <v>55</v>
      </c>
      <c r="E148" s="39" t="s">
        <v>5</v>
      </c>
    </row>
    <row r="149" spans="1:5" ht="12.75">
      <c r="A149" s="35" t="s">
        <v>57</v>
      </c>
      <c r="E149" s="40" t="s">
        <v>606</v>
      </c>
    </row>
    <row r="150" spans="1:5" ht="12.75">
      <c r="A150" t="s">
        <v>58</v>
      </c>
      <c r="E150" s="39" t="s">
        <v>607</v>
      </c>
    </row>
    <row r="151" spans="1:16" ht="12.75">
      <c r="A151" t="s">
        <v>50</v>
      </c>
      <c s="34" t="s">
        <v>171</v>
      </c>
      <c s="34" t="s">
        <v>756</v>
      </c>
      <c s="35" t="s">
        <v>48</v>
      </c>
      <c s="6" t="s">
        <v>757</v>
      </c>
      <c s="36" t="s">
        <v>109</v>
      </c>
      <c s="37">
        <v>1</v>
      </c>
      <c s="36">
        <v>0</v>
      </c>
      <c s="36">
        <f>ROUND(G151*H151,6)</f>
      </c>
      <c r="L151" s="38">
        <v>0</v>
      </c>
      <c s="32">
        <f>ROUND(ROUND(L151,2)*ROUND(G151,3),2)</f>
      </c>
      <c s="36" t="s">
        <v>74</v>
      </c>
      <c>
        <f>(M151*21)/100</f>
      </c>
      <c t="s">
        <v>28</v>
      </c>
    </row>
    <row r="152" spans="1:5" ht="12.75">
      <c r="A152" s="35" t="s">
        <v>55</v>
      </c>
      <c r="E152" s="39" t="s">
        <v>5</v>
      </c>
    </row>
    <row r="153" spans="1:5" ht="12.75">
      <c r="A153" s="35" t="s">
        <v>57</v>
      </c>
      <c r="E153" s="40" t="s">
        <v>606</v>
      </c>
    </row>
    <row r="154" spans="1:5" ht="12.75">
      <c r="A154" t="s">
        <v>58</v>
      </c>
      <c r="E154" s="39" t="s">
        <v>607</v>
      </c>
    </row>
    <row r="155" spans="1:16" ht="12.75">
      <c r="A155" t="s">
        <v>50</v>
      </c>
      <c s="34" t="s">
        <v>174</v>
      </c>
      <c s="34" t="s">
        <v>770</v>
      </c>
      <c s="35" t="s">
        <v>48</v>
      </c>
      <c s="6" t="s">
        <v>771</v>
      </c>
      <c s="36" t="s">
        <v>109</v>
      </c>
      <c s="37">
        <v>1</v>
      </c>
      <c s="36">
        <v>0</v>
      </c>
      <c s="36">
        <f>ROUND(G155*H155,6)</f>
      </c>
      <c r="L155" s="38">
        <v>0</v>
      </c>
      <c s="32">
        <f>ROUND(ROUND(L155,2)*ROUND(G155,3),2)</f>
      </c>
      <c s="36" t="s">
        <v>74</v>
      </c>
      <c>
        <f>(M155*21)/100</f>
      </c>
      <c t="s">
        <v>28</v>
      </c>
    </row>
    <row r="156" spans="1:5" ht="12.75">
      <c r="A156" s="35" t="s">
        <v>55</v>
      </c>
      <c r="E156" s="39" t="s">
        <v>5</v>
      </c>
    </row>
    <row r="157" spans="1:5" ht="12.75">
      <c r="A157" s="35" t="s">
        <v>57</v>
      </c>
      <c r="E157" s="40" t="s">
        <v>606</v>
      </c>
    </row>
    <row r="158" spans="1:5" ht="12.75">
      <c r="A158" t="s">
        <v>58</v>
      </c>
      <c r="E158" s="39" t="s">
        <v>607</v>
      </c>
    </row>
    <row r="159" spans="1:16" ht="12.75">
      <c r="A159" t="s">
        <v>50</v>
      </c>
      <c s="34" t="s">
        <v>177</v>
      </c>
      <c s="34" t="s">
        <v>772</v>
      </c>
      <c s="35" t="s">
        <v>48</v>
      </c>
      <c s="6" t="s">
        <v>773</v>
      </c>
      <c s="36" t="s">
        <v>109</v>
      </c>
      <c s="37">
        <v>1</v>
      </c>
      <c s="36">
        <v>0</v>
      </c>
      <c s="36">
        <f>ROUND(G159*H159,6)</f>
      </c>
      <c r="L159" s="38">
        <v>0</v>
      </c>
      <c s="32">
        <f>ROUND(ROUND(L159,2)*ROUND(G159,3),2)</f>
      </c>
      <c s="36" t="s">
        <v>74</v>
      </c>
      <c>
        <f>(M159*21)/100</f>
      </c>
      <c t="s">
        <v>28</v>
      </c>
    </row>
    <row r="160" spans="1:5" ht="12.75">
      <c r="A160" s="35" t="s">
        <v>55</v>
      </c>
      <c r="E160" s="39" t="s">
        <v>5</v>
      </c>
    </row>
    <row r="161" spans="1:5" ht="12.75">
      <c r="A161" s="35" t="s">
        <v>57</v>
      </c>
      <c r="E161" s="40" t="s">
        <v>606</v>
      </c>
    </row>
    <row r="162" spans="1:5" ht="12.75">
      <c r="A162" t="s">
        <v>58</v>
      </c>
      <c r="E162" s="39" t="s">
        <v>607</v>
      </c>
    </row>
    <row r="163" spans="1:16" ht="12.75">
      <c r="A163" t="s">
        <v>50</v>
      </c>
      <c s="34" t="s">
        <v>180</v>
      </c>
      <c s="34" t="s">
        <v>774</v>
      </c>
      <c s="35" t="s">
        <v>48</v>
      </c>
      <c s="6" t="s">
        <v>775</v>
      </c>
      <c s="36" t="s">
        <v>109</v>
      </c>
      <c s="37">
        <v>1</v>
      </c>
      <c s="36">
        <v>0</v>
      </c>
      <c s="36">
        <f>ROUND(G163*H163,6)</f>
      </c>
      <c r="L163" s="38">
        <v>0</v>
      </c>
      <c s="32">
        <f>ROUND(ROUND(L163,2)*ROUND(G163,3),2)</f>
      </c>
      <c s="36" t="s">
        <v>74</v>
      </c>
      <c>
        <f>(M163*21)/100</f>
      </c>
      <c t="s">
        <v>28</v>
      </c>
    </row>
    <row r="164" spans="1:5" ht="12.75">
      <c r="A164" s="35" t="s">
        <v>55</v>
      </c>
      <c r="E164" s="39" t="s">
        <v>5</v>
      </c>
    </row>
    <row r="165" spans="1:5" ht="12.75">
      <c r="A165" s="35" t="s">
        <v>57</v>
      </c>
      <c r="E165" s="40" t="s">
        <v>606</v>
      </c>
    </row>
    <row r="166" spans="1:5" ht="12.75">
      <c r="A166" t="s">
        <v>58</v>
      </c>
      <c r="E166" s="39" t="s">
        <v>607</v>
      </c>
    </row>
    <row r="167" spans="1:16" ht="12.75">
      <c r="A167" t="s">
        <v>50</v>
      </c>
      <c s="34" t="s">
        <v>183</v>
      </c>
      <c s="34" t="s">
        <v>898</v>
      </c>
      <c s="35" t="s">
        <v>48</v>
      </c>
      <c s="6" t="s">
        <v>899</v>
      </c>
      <c s="36" t="s">
        <v>109</v>
      </c>
      <c s="37">
        <v>1</v>
      </c>
      <c s="36">
        <v>0</v>
      </c>
      <c s="36">
        <f>ROUND(G167*H167,6)</f>
      </c>
      <c r="L167" s="38">
        <v>0</v>
      </c>
      <c s="32">
        <f>ROUND(ROUND(L167,2)*ROUND(G167,3),2)</f>
      </c>
      <c s="36" t="s">
        <v>74</v>
      </c>
      <c>
        <f>(M167*21)/100</f>
      </c>
      <c t="s">
        <v>28</v>
      </c>
    </row>
    <row r="168" spans="1:5" ht="12.75">
      <c r="A168" s="35" t="s">
        <v>55</v>
      </c>
      <c r="E168" s="39" t="s">
        <v>5</v>
      </c>
    </row>
    <row r="169" spans="1:5" ht="12.75">
      <c r="A169" s="35" t="s">
        <v>57</v>
      </c>
      <c r="E169" s="40" t="s">
        <v>606</v>
      </c>
    </row>
    <row r="170" spans="1:5" ht="12.75">
      <c r="A170" t="s">
        <v>58</v>
      </c>
      <c r="E170" s="39" t="s">
        <v>607</v>
      </c>
    </row>
    <row r="171" spans="1:16" ht="12.75">
      <c r="A171" t="s">
        <v>50</v>
      </c>
      <c s="34" t="s">
        <v>186</v>
      </c>
      <c s="34" t="s">
        <v>780</v>
      </c>
      <c s="35" t="s">
        <v>48</v>
      </c>
      <c s="6" t="s">
        <v>781</v>
      </c>
      <c s="36" t="s">
        <v>79</v>
      </c>
      <c s="37">
        <v>15</v>
      </c>
      <c s="36">
        <v>0</v>
      </c>
      <c s="36">
        <f>ROUND(G171*H171,6)</f>
      </c>
      <c r="L171" s="38">
        <v>0</v>
      </c>
      <c s="32">
        <f>ROUND(ROUND(L171,2)*ROUND(G171,3),2)</f>
      </c>
      <c s="36" t="s">
        <v>74</v>
      </c>
      <c>
        <f>(M171*21)/100</f>
      </c>
      <c t="s">
        <v>28</v>
      </c>
    </row>
    <row r="172" spans="1:5" ht="12.75">
      <c r="A172" s="35" t="s">
        <v>55</v>
      </c>
      <c r="E172" s="39" t="s">
        <v>5</v>
      </c>
    </row>
    <row r="173" spans="1:5" ht="12.75">
      <c r="A173" s="35" t="s">
        <v>57</v>
      </c>
      <c r="E173" s="40" t="s">
        <v>606</v>
      </c>
    </row>
    <row r="174" spans="1:5" ht="12.75">
      <c r="A174" t="s">
        <v>58</v>
      </c>
      <c r="E174" s="39" t="s">
        <v>607</v>
      </c>
    </row>
    <row r="175" spans="1:16" ht="12.75">
      <c r="A175" t="s">
        <v>50</v>
      </c>
      <c s="34" t="s">
        <v>189</v>
      </c>
      <c s="34" t="s">
        <v>782</v>
      </c>
      <c s="35" t="s">
        <v>48</v>
      </c>
      <c s="6" t="s">
        <v>783</v>
      </c>
      <c s="36" t="s">
        <v>79</v>
      </c>
      <c s="37">
        <v>15</v>
      </c>
      <c s="36">
        <v>0</v>
      </c>
      <c s="36">
        <f>ROUND(G175*H175,6)</f>
      </c>
      <c r="L175" s="38">
        <v>0</v>
      </c>
      <c s="32">
        <f>ROUND(ROUND(L175,2)*ROUND(G175,3),2)</f>
      </c>
      <c s="36" t="s">
        <v>74</v>
      </c>
      <c>
        <f>(M175*21)/100</f>
      </c>
      <c t="s">
        <v>28</v>
      </c>
    </row>
    <row r="176" spans="1:5" ht="12.75">
      <c r="A176" s="35" t="s">
        <v>55</v>
      </c>
      <c r="E176" s="39" t="s">
        <v>5</v>
      </c>
    </row>
    <row r="177" spans="1:5" ht="12.75">
      <c r="A177" s="35" t="s">
        <v>57</v>
      </c>
      <c r="E177" s="40" t="s">
        <v>606</v>
      </c>
    </row>
    <row r="178" spans="1:5" ht="12.75">
      <c r="A178" t="s">
        <v>58</v>
      </c>
      <c r="E178" s="39" t="s">
        <v>607</v>
      </c>
    </row>
    <row r="179" spans="1:16" ht="12.75">
      <c r="A179" t="s">
        <v>50</v>
      </c>
      <c s="34" t="s">
        <v>192</v>
      </c>
      <c s="34" t="s">
        <v>900</v>
      </c>
      <c s="35" t="s">
        <v>48</v>
      </c>
      <c s="6" t="s">
        <v>901</v>
      </c>
      <c s="36" t="s">
        <v>109</v>
      </c>
      <c s="37">
        <v>1</v>
      </c>
      <c s="36">
        <v>0</v>
      </c>
      <c s="36">
        <f>ROUND(G179*H179,6)</f>
      </c>
      <c r="L179" s="38">
        <v>0</v>
      </c>
      <c s="32">
        <f>ROUND(ROUND(L179,2)*ROUND(G179,3),2)</f>
      </c>
      <c s="36" t="s">
        <v>74</v>
      </c>
      <c>
        <f>(M179*21)/100</f>
      </c>
      <c t="s">
        <v>28</v>
      </c>
    </row>
    <row r="180" spans="1:5" ht="12.75">
      <c r="A180" s="35" t="s">
        <v>55</v>
      </c>
      <c r="E180" s="39" t="s">
        <v>5</v>
      </c>
    </row>
    <row r="181" spans="1:5" ht="12.75">
      <c r="A181" s="35" t="s">
        <v>57</v>
      </c>
      <c r="E181" s="40" t="s">
        <v>606</v>
      </c>
    </row>
    <row r="182" spans="1:5" ht="12.75">
      <c r="A182" t="s">
        <v>58</v>
      </c>
      <c r="E182" s="39" t="s">
        <v>607</v>
      </c>
    </row>
    <row r="183" spans="1:16" ht="12.75">
      <c r="A183" t="s">
        <v>50</v>
      </c>
      <c s="34" t="s">
        <v>195</v>
      </c>
      <c s="34" t="s">
        <v>902</v>
      </c>
      <c s="35" t="s">
        <v>48</v>
      </c>
      <c s="6" t="s">
        <v>903</v>
      </c>
      <c s="36" t="s">
        <v>109</v>
      </c>
      <c s="37">
        <v>1</v>
      </c>
      <c s="36">
        <v>0</v>
      </c>
      <c s="36">
        <f>ROUND(G183*H183,6)</f>
      </c>
      <c r="L183" s="38">
        <v>0</v>
      </c>
      <c s="32">
        <f>ROUND(ROUND(L183,2)*ROUND(G183,3),2)</f>
      </c>
      <c s="36" t="s">
        <v>74</v>
      </c>
      <c>
        <f>(M183*21)/100</f>
      </c>
      <c t="s">
        <v>28</v>
      </c>
    </row>
    <row r="184" spans="1:5" ht="12.75">
      <c r="A184" s="35" t="s">
        <v>55</v>
      </c>
      <c r="E184" s="39" t="s">
        <v>5</v>
      </c>
    </row>
    <row r="185" spans="1:5" ht="12.75">
      <c r="A185" s="35" t="s">
        <v>57</v>
      </c>
      <c r="E185" s="40" t="s">
        <v>606</v>
      </c>
    </row>
    <row r="186" spans="1:5" ht="12.75">
      <c r="A186" t="s">
        <v>58</v>
      </c>
      <c r="E186" s="39" t="s">
        <v>607</v>
      </c>
    </row>
    <row r="187" spans="1:16" ht="12.75">
      <c r="A187" t="s">
        <v>50</v>
      </c>
      <c s="34" t="s">
        <v>198</v>
      </c>
      <c s="34" t="s">
        <v>904</v>
      </c>
      <c s="35" t="s">
        <v>48</v>
      </c>
      <c s="6" t="s">
        <v>905</v>
      </c>
      <c s="36" t="s">
        <v>109</v>
      </c>
      <c s="37">
        <v>1</v>
      </c>
      <c s="36">
        <v>0</v>
      </c>
      <c s="36">
        <f>ROUND(G187*H187,6)</f>
      </c>
      <c r="L187" s="38">
        <v>0</v>
      </c>
      <c s="32">
        <f>ROUND(ROUND(L187,2)*ROUND(G187,3),2)</f>
      </c>
      <c s="36" t="s">
        <v>74</v>
      </c>
      <c>
        <f>(M187*21)/100</f>
      </c>
      <c t="s">
        <v>28</v>
      </c>
    </row>
    <row r="188" spans="1:5" ht="12.75">
      <c r="A188" s="35" t="s">
        <v>55</v>
      </c>
      <c r="E188" s="39" t="s">
        <v>5</v>
      </c>
    </row>
    <row r="189" spans="1:5" ht="12.75">
      <c r="A189" s="35" t="s">
        <v>57</v>
      </c>
      <c r="E189" s="40" t="s">
        <v>906</v>
      </c>
    </row>
    <row r="190" spans="1:5" ht="12.75">
      <c r="A190" t="s">
        <v>58</v>
      </c>
      <c r="E190" s="39" t="s">
        <v>75</v>
      </c>
    </row>
    <row r="191" spans="1:16" ht="25.5">
      <c r="A191" t="s">
        <v>50</v>
      </c>
      <c s="34" t="s">
        <v>201</v>
      </c>
      <c s="34" t="s">
        <v>907</v>
      </c>
      <c s="35" t="s">
        <v>48</v>
      </c>
      <c s="6" t="s">
        <v>908</v>
      </c>
      <c s="36" t="s">
        <v>109</v>
      </c>
      <c s="37">
        <v>1</v>
      </c>
      <c s="36">
        <v>0</v>
      </c>
      <c s="36">
        <f>ROUND(G191*H191,6)</f>
      </c>
      <c r="L191" s="38">
        <v>0</v>
      </c>
      <c s="32">
        <f>ROUND(ROUND(L191,2)*ROUND(G191,3),2)</f>
      </c>
      <c s="36" t="s">
        <v>74</v>
      </c>
      <c>
        <f>(M191*21)/100</f>
      </c>
      <c t="s">
        <v>28</v>
      </c>
    </row>
    <row r="192" spans="1:5" ht="12.75">
      <c r="A192" s="35" t="s">
        <v>55</v>
      </c>
      <c r="E192" s="39" t="s">
        <v>5</v>
      </c>
    </row>
    <row r="193" spans="1:5" ht="12.75">
      <c r="A193" s="35" t="s">
        <v>57</v>
      </c>
      <c r="E193" s="40" t="s">
        <v>606</v>
      </c>
    </row>
    <row r="194" spans="1:5" ht="12.75">
      <c r="A194" t="s">
        <v>58</v>
      </c>
      <c r="E194" s="39" t="s">
        <v>607</v>
      </c>
    </row>
    <row r="195" spans="1:13" ht="12.75">
      <c r="A195" t="s">
        <v>47</v>
      </c>
      <c r="C195" s="31" t="s">
        <v>26</v>
      </c>
      <c r="E195" s="33" t="s">
        <v>909</v>
      </c>
      <c r="J195" s="32">
        <f>0</f>
      </c>
      <c s="32">
        <f>0</f>
      </c>
      <c s="32">
        <f>0+L196+L200+L204+L208+L212+L216+L220+L224</f>
      </c>
      <c s="32">
        <f>0+M196+M200+M204+M208+M212+M216+M220+M224</f>
      </c>
    </row>
    <row r="196" spans="1:16" ht="12.75">
      <c r="A196" t="s">
        <v>50</v>
      </c>
      <c s="34" t="s">
        <v>204</v>
      </c>
      <c s="34" t="s">
        <v>910</v>
      </c>
      <c s="35" t="s">
        <v>48</v>
      </c>
      <c s="6" t="s">
        <v>911</v>
      </c>
      <c s="36" t="s">
        <v>79</v>
      </c>
      <c s="37">
        <v>145</v>
      </c>
      <c s="36">
        <v>0</v>
      </c>
      <c s="36">
        <f>ROUND(G196*H196,6)</f>
      </c>
      <c r="L196" s="38">
        <v>0</v>
      </c>
      <c s="32">
        <f>ROUND(ROUND(L196,2)*ROUND(G196,3),2)</f>
      </c>
      <c s="36" t="s">
        <v>74</v>
      </c>
      <c>
        <f>(M196*21)/100</f>
      </c>
      <c t="s">
        <v>28</v>
      </c>
    </row>
    <row r="197" spans="1:5" ht="12.75">
      <c r="A197" s="35" t="s">
        <v>55</v>
      </c>
      <c r="E197" s="39" t="s">
        <v>5</v>
      </c>
    </row>
    <row r="198" spans="1:5" ht="12.75">
      <c r="A198" s="35" t="s">
        <v>57</v>
      </c>
      <c r="E198" s="40" t="s">
        <v>606</v>
      </c>
    </row>
    <row r="199" spans="1:5" ht="12.75">
      <c r="A199" t="s">
        <v>58</v>
      </c>
      <c r="E199" s="39" t="s">
        <v>607</v>
      </c>
    </row>
    <row r="200" spans="1:16" ht="12.75">
      <c r="A200" t="s">
        <v>50</v>
      </c>
      <c s="34" t="s">
        <v>207</v>
      </c>
      <c s="34" t="s">
        <v>912</v>
      </c>
      <c s="35" t="s">
        <v>48</v>
      </c>
      <c s="6" t="s">
        <v>913</v>
      </c>
      <c s="36" t="s">
        <v>109</v>
      </c>
      <c s="37">
        <v>2</v>
      </c>
      <c s="36">
        <v>0</v>
      </c>
      <c s="36">
        <f>ROUND(G200*H200,6)</f>
      </c>
      <c r="L200" s="38">
        <v>0</v>
      </c>
      <c s="32">
        <f>ROUND(ROUND(L200,2)*ROUND(G200,3),2)</f>
      </c>
      <c s="36" t="s">
        <v>74</v>
      </c>
      <c>
        <f>(M200*21)/100</f>
      </c>
      <c t="s">
        <v>28</v>
      </c>
    </row>
    <row r="201" spans="1:5" ht="12.75">
      <c r="A201" s="35" t="s">
        <v>55</v>
      </c>
      <c r="E201" s="39" t="s">
        <v>5</v>
      </c>
    </row>
    <row r="202" spans="1:5" ht="12.75">
      <c r="A202" s="35" t="s">
        <v>57</v>
      </c>
      <c r="E202" s="40" t="s">
        <v>606</v>
      </c>
    </row>
    <row r="203" spans="1:5" ht="12.75">
      <c r="A203" t="s">
        <v>58</v>
      </c>
      <c r="E203" s="39" t="s">
        <v>607</v>
      </c>
    </row>
    <row r="204" spans="1:16" ht="12.75">
      <c r="A204" t="s">
        <v>50</v>
      </c>
      <c s="34" t="s">
        <v>210</v>
      </c>
      <c s="34" t="s">
        <v>914</v>
      </c>
      <c s="35" t="s">
        <v>48</v>
      </c>
      <c s="6" t="s">
        <v>915</v>
      </c>
      <c s="36" t="s">
        <v>109</v>
      </c>
      <c s="37">
        <v>2</v>
      </c>
      <c s="36">
        <v>0</v>
      </c>
      <c s="36">
        <f>ROUND(G204*H204,6)</f>
      </c>
      <c r="L204" s="38">
        <v>0</v>
      </c>
      <c s="32">
        <f>ROUND(ROUND(L204,2)*ROUND(G204,3),2)</f>
      </c>
      <c s="36" t="s">
        <v>74</v>
      </c>
      <c>
        <f>(M204*21)/100</f>
      </c>
      <c t="s">
        <v>28</v>
      </c>
    </row>
    <row r="205" spans="1:5" ht="12.75">
      <c r="A205" s="35" t="s">
        <v>55</v>
      </c>
      <c r="E205" s="39" t="s">
        <v>5</v>
      </c>
    </row>
    <row r="206" spans="1:5" ht="12.75">
      <c r="A206" s="35" t="s">
        <v>57</v>
      </c>
      <c r="E206" s="40" t="s">
        <v>606</v>
      </c>
    </row>
    <row r="207" spans="1:5" ht="12.75">
      <c r="A207" t="s">
        <v>58</v>
      </c>
      <c r="E207" s="39" t="s">
        <v>607</v>
      </c>
    </row>
    <row r="208" spans="1:16" ht="12.75">
      <c r="A208" t="s">
        <v>50</v>
      </c>
      <c s="34" t="s">
        <v>213</v>
      </c>
      <c s="34" t="s">
        <v>916</v>
      </c>
      <c s="35" t="s">
        <v>48</v>
      </c>
      <c s="6" t="s">
        <v>917</v>
      </c>
      <c s="36" t="s">
        <v>164</v>
      </c>
      <c s="37">
        <v>0.1</v>
      </c>
      <c s="36">
        <v>0</v>
      </c>
      <c s="36">
        <f>ROUND(G208*H208,6)</f>
      </c>
      <c r="L208" s="38">
        <v>0</v>
      </c>
      <c s="32">
        <f>ROUND(ROUND(L208,2)*ROUND(G208,3),2)</f>
      </c>
      <c s="36" t="s">
        <v>74</v>
      </c>
      <c>
        <f>(M208*21)/100</f>
      </c>
      <c t="s">
        <v>28</v>
      </c>
    </row>
    <row r="209" spans="1:5" ht="12.75">
      <c r="A209" s="35" t="s">
        <v>55</v>
      </c>
      <c r="E209" s="39" t="s">
        <v>5</v>
      </c>
    </row>
    <row r="210" spans="1:5" ht="12.75">
      <c r="A210" s="35" t="s">
        <v>57</v>
      </c>
      <c r="E210" s="40" t="s">
        <v>606</v>
      </c>
    </row>
    <row r="211" spans="1:5" ht="12.75">
      <c r="A211" t="s">
        <v>58</v>
      </c>
      <c r="E211" s="39" t="s">
        <v>607</v>
      </c>
    </row>
    <row r="212" spans="1:16" ht="12.75">
      <c r="A212" t="s">
        <v>50</v>
      </c>
      <c s="34" t="s">
        <v>216</v>
      </c>
      <c s="34" t="s">
        <v>918</v>
      </c>
      <c s="35" t="s">
        <v>48</v>
      </c>
      <c s="6" t="s">
        <v>919</v>
      </c>
      <c s="36" t="s">
        <v>164</v>
      </c>
      <c s="37">
        <v>0.1</v>
      </c>
      <c s="36">
        <v>0</v>
      </c>
      <c s="36">
        <f>ROUND(G212*H212,6)</f>
      </c>
      <c r="L212" s="38">
        <v>0</v>
      </c>
      <c s="32">
        <f>ROUND(ROUND(L212,2)*ROUND(G212,3),2)</f>
      </c>
      <c s="36" t="s">
        <v>74</v>
      </c>
      <c>
        <f>(M212*21)/100</f>
      </c>
      <c t="s">
        <v>28</v>
      </c>
    </row>
    <row r="213" spans="1:5" ht="12.75">
      <c r="A213" s="35" t="s">
        <v>55</v>
      </c>
      <c r="E213" s="39" t="s">
        <v>5</v>
      </c>
    </row>
    <row r="214" spans="1:5" ht="12.75">
      <c r="A214" s="35" t="s">
        <v>57</v>
      </c>
      <c r="E214" s="40" t="s">
        <v>606</v>
      </c>
    </row>
    <row r="215" spans="1:5" ht="12.75">
      <c r="A215" t="s">
        <v>58</v>
      </c>
      <c r="E215" s="39" t="s">
        <v>607</v>
      </c>
    </row>
    <row r="216" spans="1:16" ht="12.75">
      <c r="A216" t="s">
        <v>50</v>
      </c>
      <c s="34" t="s">
        <v>219</v>
      </c>
      <c s="34" t="s">
        <v>920</v>
      </c>
      <c s="35" t="s">
        <v>48</v>
      </c>
      <c s="6" t="s">
        <v>921</v>
      </c>
      <c s="36" t="s">
        <v>79</v>
      </c>
      <c s="37">
        <v>10</v>
      </c>
      <c s="36">
        <v>0</v>
      </c>
      <c s="36">
        <f>ROUND(G216*H216,6)</f>
      </c>
      <c r="L216" s="38">
        <v>0</v>
      </c>
      <c s="32">
        <f>ROUND(ROUND(L216,2)*ROUND(G216,3),2)</f>
      </c>
      <c s="36" t="s">
        <v>74</v>
      </c>
      <c>
        <f>(M216*21)/100</f>
      </c>
      <c t="s">
        <v>28</v>
      </c>
    </row>
    <row r="217" spans="1:5" ht="12.75">
      <c r="A217" s="35" t="s">
        <v>55</v>
      </c>
      <c r="E217" s="39" t="s">
        <v>5</v>
      </c>
    </row>
    <row r="218" spans="1:5" ht="12.75">
      <c r="A218" s="35" t="s">
        <v>57</v>
      </c>
      <c r="E218" s="40" t="s">
        <v>922</v>
      </c>
    </row>
    <row r="219" spans="1:5" ht="12.75">
      <c r="A219" t="s">
        <v>58</v>
      </c>
      <c r="E219" s="39" t="s">
        <v>75</v>
      </c>
    </row>
    <row r="220" spans="1:16" ht="12.75">
      <c r="A220" t="s">
        <v>50</v>
      </c>
      <c s="34" t="s">
        <v>222</v>
      </c>
      <c s="34" t="s">
        <v>692</v>
      </c>
      <c s="35" t="s">
        <v>48</v>
      </c>
      <c s="6" t="s">
        <v>693</v>
      </c>
      <c s="36" t="s">
        <v>164</v>
      </c>
      <c s="37">
        <v>0.1</v>
      </c>
      <c s="36">
        <v>0</v>
      </c>
      <c s="36">
        <f>ROUND(G220*H220,6)</f>
      </c>
      <c r="L220" s="38">
        <v>0</v>
      </c>
      <c s="32">
        <f>ROUND(ROUND(L220,2)*ROUND(G220,3),2)</f>
      </c>
      <c s="36" t="s">
        <v>74</v>
      </c>
      <c>
        <f>(M220*21)/100</f>
      </c>
      <c t="s">
        <v>28</v>
      </c>
    </row>
    <row r="221" spans="1:5" ht="12.75">
      <c r="A221" s="35" t="s">
        <v>55</v>
      </c>
      <c r="E221" s="39" t="s">
        <v>5</v>
      </c>
    </row>
    <row r="222" spans="1:5" ht="12.75">
      <c r="A222" s="35" t="s">
        <v>57</v>
      </c>
      <c r="E222" s="40" t="s">
        <v>606</v>
      </c>
    </row>
    <row r="223" spans="1:5" ht="12.75">
      <c r="A223" t="s">
        <v>58</v>
      </c>
      <c r="E223" s="39" t="s">
        <v>607</v>
      </c>
    </row>
    <row r="224" spans="1:16" ht="12.75">
      <c r="A224" t="s">
        <v>50</v>
      </c>
      <c s="34" t="s">
        <v>225</v>
      </c>
      <c s="34" t="s">
        <v>923</v>
      </c>
      <c s="35" t="s">
        <v>48</v>
      </c>
      <c s="6" t="s">
        <v>924</v>
      </c>
      <c s="36" t="s">
        <v>79</v>
      </c>
      <c s="37">
        <v>10</v>
      </c>
      <c s="36">
        <v>0</v>
      </c>
      <c s="36">
        <f>ROUND(G224*H224,6)</f>
      </c>
      <c r="L224" s="38">
        <v>0</v>
      </c>
      <c s="32">
        <f>ROUND(ROUND(L224,2)*ROUND(G224,3),2)</f>
      </c>
      <c s="36" t="s">
        <v>74</v>
      </c>
      <c>
        <f>(M224*21)/100</f>
      </c>
      <c t="s">
        <v>28</v>
      </c>
    </row>
    <row r="225" spans="1:5" ht="12.75">
      <c r="A225" s="35" t="s">
        <v>55</v>
      </c>
      <c r="E225" s="39" t="s">
        <v>5</v>
      </c>
    </row>
    <row r="226" spans="1:5" ht="12.75">
      <c r="A226" s="35" t="s">
        <v>57</v>
      </c>
      <c r="E226" s="40" t="s">
        <v>606</v>
      </c>
    </row>
    <row r="227" spans="1:5" ht="12.75">
      <c r="A227" t="s">
        <v>58</v>
      </c>
      <c r="E227" s="39" t="s">
        <v>607</v>
      </c>
    </row>
    <row r="228" spans="1:13" ht="12.75">
      <c r="A228" t="s">
        <v>47</v>
      </c>
      <c r="C228" s="31" t="s">
        <v>64</v>
      </c>
      <c r="E228" s="33" t="s">
        <v>925</v>
      </c>
      <c r="J228" s="32">
        <f>0</f>
      </c>
      <c s="32">
        <f>0</f>
      </c>
      <c s="32">
        <f>0+L229+L233+L237+L241+L245+L249+L253+L257+L261+L265+L269+L273+L277</f>
      </c>
      <c s="32">
        <f>0+M229+M233+M237+M241+M245+M249+M253+M257+M261+M265+M269+M273+M277</f>
      </c>
    </row>
    <row r="229" spans="1:16" ht="12.75">
      <c r="A229" t="s">
        <v>50</v>
      </c>
      <c s="34" t="s">
        <v>228</v>
      </c>
      <c s="34" t="s">
        <v>965</v>
      </c>
      <c s="35" t="s">
        <v>48</v>
      </c>
      <c s="6" t="s">
        <v>966</v>
      </c>
      <c s="36" t="s">
        <v>928</v>
      </c>
      <c s="37">
        <v>1</v>
      </c>
      <c s="36">
        <v>0</v>
      </c>
      <c s="36">
        <f>ROUND(G229*H229,6)</f>
      </c>
      <c r="L229" s="38">
        <v>0</v>
      </c>
      <c s="32">
        <f>ROUND(ROUND(L229,2)*ROUND(G229,3),2)</f>
      </c>
      <c s="36" t="s">
        <v>74</v>
      </c>
      <c>
        <f>(M229*21)/100</f>
      </c>
      <c t="s">
        <v>28</v>
      </c>
    </row>
    <row r="230" spans="1:5" ht="12.75">
      <c r="A230" s="35" t="s">
        <v>55</v>
      </c>
      <c r="E230" s="39" t="s">
        <v>5</v>
      </c>
    </row>
    <row r="231" spans="1:5" ht="12.75">
      <c r="A231" s="35" t="s">
        <v>57</v>
      </c>
      <c r="E231" s="40" t="s">
        <v>606</v>
      </c>
    </row>
    <row r="232" spans="1:5" ht="12.75">
      <c r="A232" t="s">
        <v>58</v>
      </c>
      <c r="E232" s="39" t="s">
        <v>607</v>
      </c>
    </row>
    <row r="233" spans="1:16" ht="12.75">
      <c r="A233" t="s">
        <v>50</v>
      </c>
      <c s="34" t="s">
        <v>231</v>
      </c>
      <c s="34" t="s">
        <v>929</v>
      </c>
      <c s="35" t="s">
        <v>48</v>
      </c>
      <c s="6" t="s">
        <v>930</v>
      </c>
      <c s="36" t="s">
        <v>928</v>
      </c>
      <c s="37">
        <v>1</v>
      </c>
      <c s="36">
        <v>0</v>
      </c>
      <c s="36">
        <f>ROUND(G233*H233,6)</f>
      </c>
      <c r="L233" s="38">
        <v>0</v>
      </c>
      <c s="32">
        <f>ROUND(ROUND(L233,2)*ROUND(G233,3),2)</f>
      </c>
      <c s="36" t="s">
        <v>74</v>
      </c>
      <c>
        <f>(M233*21)/100</f>
      </c>
      <c t="s">
        <v>28</v>
      </c>
    </row>
    <row r="234" spans="1:5" ht="12.75">
      <c r="A234" s="35" t="s">
        <v>55</v>
      </c>
      <c r="E234" s="39" t="s">
        <v>5</v>
      </c>
    </row>
    <row r="235" spans="1:5" ht="12.75">
      <c r="A235" s="35" t="s">
        <v>57</v>
      </c>
      <c r="E235" s="40" t="s">
        <v>606</v>
      </c>
    </row>
    <row r="236" spans="1:5" ht="12.75">
      <c r="A236" t="s">
        <v>58</v>
      </c>
      <c r="E236" s="39" t="s">
        <v>607</v>
      </c>
    </row>
    <row r="237" spans="1:16" ht="12.75">
      <c r="A237" t="s">
        <v>50</v>
      </c>
      <c s="34" t="s">
        <v>234</v>
      </c>
      <c s="34" t="s">
        <v>931</v>
      </c>
      <c s="35" t="s">
        <v>48</v>
      </c>
      <c s="6" t="s">
        <v>932</v>
      </c>
      <c s="36" t="s">
        <v>928</v>
      </c>
      <c s="37">
        <v>1</v>
      </c>
      <c s="36">
        <v>0</v>
      </c>
      <c s="36">
        <f>ROUND(G237*H237,6)</f>
      </c>
      <c r="L237" s="38">
        <v>0</v>
      </c>
      <c s="32">
        <f>ROUND(ROUND(L237,2)*ROUND(G237,3),2)</f>
      </c>
      <c s="36" t="s">
        <v>74</v>
      </c>
      <c>
        <f>(M237*21)/100</f>
      </c>
      <c t="s">
        <v>28</v>
      </c>
    </row>
    <row r="238" spans="1:5" ht="12.75">
      <c r="A238" s="35" t="s">
        <v>55</v>
      </c>
      <c r="E238" s="39" t="s">
        <v>5</v>
      </c>
    </row>
    <row r="239" spans="1:5" ht="12.75">
      <c r="A239" s="35" t="s">
        <v>57</v>
      </c>
      <c r="E239" s="40" t="s">
        <v>606</v>
      </c>
    </row>
    <row r="240" spans="1:5" ht="12.75">
      <c r="A240" t="s">
        <v>58</v>
      </c>
      <c r="E240" s="39" t="s">
        <v>607</v>
      </c>
    </row>
    <row r="241" spans="1:16" ht="12.75">
      <c r="A241" t="s">
        <v>50</v>
      </c>
      <c s="34" t="s">
        <v>237</v>
      </c>
      <c s="34" t="s">
        <v>933</v>
      </c>
      <c s="35" t="s">
        <v>48</v>
      </c>
      <c s="6" t="s">
        <v>934</v>
      </c>
      <c s="36" t="s">
        <v>109</v>
      </c>
      <c s="37">
        <v>1</v>
      </c>
      <c s="36">
        <v>0</v>
      </c>
      <c s="36">
        <f>ROUND(G241*H241,6)</f>
      </c>
      <c r="L241" s="38">
        <v>0</v>
      </c>
      <c s="32">
        <f>ROUND(ROUND(L241,2)*ROUND(G241,3),2)</f>
      </c>
      <c s="36" t="s">
        <v>74</v>
      </c>
      <c>
        <f>(M241*21)/100</f>
      </c>
      <c t="s">
        <v>28</v>
      </c>
    </row>
    <row r="242" spans="1:5" ht="12.75">
      <c r="A242" s="35" t="s">
        <v>55</v>
      </c>
      <c r="E242" s="39" t="s">
        <v>5</v>
      </c>
    </row>
    <row r="243" spans="1:5" ht="12.75">
      <c r="A243" s="35" t="s">
        <v>57</v>
      </c>
      <c r="E243" s="40" t="s">
        <v>606</v>
      </c>
    </row>
    <row r="244" spans="1:5" ht="12.75">
      <c r="A244" t="s">
        <v>58</v>
      </c>
      <c r="E244" s="39" t="s">
        <v>607</v>
      </c>
    </row>
    <row r="245" spans="1:16" ht="12.75">
      <c r="A245" t="s">
        <v>50</v>
      </c>
      <c s="34" t="s">
        <v>240</v>
      </c>
      <c s="34" t="s">
        <v>935</v>
      </c>
      <c s="35" t="s">
        <v>48</v>
      </c>
      <c s="6" t="s">
        <v>936</v>
      </c>
      <c s="36" t="s">
        <v>109</v>
      </c>
      <c s="37">
        <v>1</v>
      </c>
      <c s="36">
        <v>0</v>
      </c>
      <c s="36">
        <f>ROUND(G245*H245,6)</f>
      </c>
      <c r="L245" s="38">
        <v>0</v>
      </c>
      <c s="32">
        <f>ROUND(ROUND(L245,2)*ROUND(G245,3),2)</f>
      </c>
      <c s="36" t="s">
        <v>74</v>
      </c>
      <c>
        <f>(M245*21)/100</f>
      </c>
      <c t="s">
        <v>28</v>
      </c>
    </row>
    <row r="246" spans="1:5" ht="12.75">
      <c r="A246" s="35" t="s">
        <v>55</v>
      </c>
      <c r="E246" s="39" t="s">
        <v>5</v>
      </c>
    </row>
    <row r="247" spans="1:5" ht="12.75">
      <c r="A247" s="35" t="s">
        <v>57</v>
      </c>
      <c r="E247" s="40" t="s">
        <v>606</v>
      </c>
    </row>
    <row r="248" spans="1:5" ht="12.75">
      <c r="A248" t="s">
        <v>58</v>
      </c>
      <c r="E248" s="39" t="s">
        <v>607</v>
      </c>
    </row>
    <row r="249" spans="1:16" ht="25.5">
      <c r="A249" t="s">
        <v>50</v>
      </c>
      <c s="34" t="s">
        <v>243</v>
      </c>
      <c s="34" t="s">
        <v>937</v>
      </c>
      <c s="35" t="s">
        <v>48</v>
      </c>
      <c s="6" t="s">
        <v>938</v>
      </c>
      <c s="36" t="s">
        <v>109</v>
      </c>
      <c s="37">
        <v>1</v>
      </c>
      <c s="36">
        <v>0</v>
      </c>
      <c s="36">
        <f>ROUND(G249*H249,6)</f>
      </c>
      <c r="L249" s="38">
        <v>0</v>
      </c>
      <c s="32">
        <f>ROUND(ROUND(L249,2)*ROUND(G249,3),2)</f>
      </c>
      <c s="36" t="s">
        <v>74</v>
      </c>
      <c>
        <f>(M249*21)/100</f>
      </c>
      <c t="s">
        <v>28</v>
      </c>
    </row>
    <row r="250" spans="1:5" ht="12.75">
      <c r="A250" s="35" t="s">
        <v>55</v>
      </c>
      <c r="E250" s="39" t="s">
        <v>5</v>
      </c>
    </row>
    <row r="251" spans="1:5" ht="12.75">
      <c r="A251" s="35" t="s">
        <v>57</v>
      </c>
      <c r="E251" s="40" t="s">
        <v>606</v>
      </c>
    </row>
    <row r="252" spans="1:5" ht="12.75">
      <c r="A252" t="s">
        <v>58</v>
      </c>
      <c r="E252" s="39" t="s">
        <v>607</v>
      </c>
    </row>
    <row r="253" spans="1:16" ht="25.5">
      <c r="A253" t="s">
        <v>50</v>
      </c>
      <c s="34" t="s">
        <v>247</v>
      </c>
      <c s="34" t="s">
        <v>939</v>
      </c>
      <c s="35" t="s">
        <v>48</v>
      </c>
      <c s="6" t="s">
        <v>940</v>
      </c>
      <c s="36" t="s">
        <v>109</v>
      </c>
      <c s="37">
        <v>1</v>
      </c>
      <c s="36">
        <v>0</v>
      </c>
      <c s="36">
        <f>ROUND(G253*H253,6)</f>
      </c>
      <c r="L253" s="38">
        <v>0</v>
      </c>
      <c s="32">
        <f>ROUND(ROUND(L253,2)*ROUND(G253,3),2)</f>
      </c>
      <c s="36" t="s">
        <v>74</v>
      </c>
      <c>
        <f>(M253*21)/100</f>
      </c>
      <c t="s">
        <v>28</v>
      </c>
    </row>
    <row r="254" spans="1:5" ht="12.75">
      <c r="A254" s="35" t="s">
        <v>55</v>
      </c>
      <c r="E254" s="39" t="s">
        <v>5</v>
      </c>
    </row>
    <row r="255" spans="1:5" ht="12.75">
      <c r="A255" s="35" t="s">
        <v>57</v>
      </c>
      <c r="E255" s="40" t="s">
        <v>606</v>
      </c>
    </row>
    <row r="256" spans="1:5" ht="12.75">
      <c r="A256" t="s">
        <v>58</v>
      </c>
      <c r="E256" s="39" t="s">
        <v>607</v>
      </c>
    </row>
    <row r="257" spans="1:16" ht="12.75">
      <c r="A257" t="s">
        <v>50</v>
      </c>
      <c s="34" t="s">
        <v>250</v>
      </c>
      <c s="34" t="s">
        <v>941</v>
      </c>
      <c s="35" t="s">
        <v>48</v>
      </c>
      <c s="6" t="s">
        <v>942</v>
      </c>
      <c s="36" t="s">
        <v>109</v>
      </c>
      <c s="37">
        <v>1</v>
      </c>
      <c s="36">
        <v>0</v>
      </c>
      <c s="36">
        <f>ROUND(G257*H257,6)</f>
      </c>
      <c r="L257" s="38">
        <v>0</v>
      </c>
      <c s="32">
        <f>ROUND(ROUND(L257,2)*ROUND(G257,3),2)</f>
      </c>
      <c s="36" t="s">
        <v>74</v>
      </c>
      <c>
        <f>(M257*21)/100</f>
      </c>
      <c t="s">
        <v>28</v>
      </c>
    </row>
    <row r="258" spans="1:5" ht="12.75">
      <c r="A258" s="35" t="s">
        <v>55</v>
      </c>
      <c r="E258" s="39" t="s">
        <v>5</v>
      </c>
    </row>
    <row r="259" spans="1:5" ht="12.75">
      <c r="A259" s="35" t="s">
        <v>57</v>
      </c>
      <c r="E259" s="40" t="s">
        <v>606</v>
      </c>
    </row>
    <row r="260" spans="1:5" ht="12.75">
      <c r="A260" t="s">
        <v>58</v>
      </c>
      <c r="E260" s="39" t="s">
        <v>607</v>
      </c>
    </row>
    <row r="261" spans="1:16" ht="12.75">
      <c r="A261" t="s">
        <v>50</v>
      </c>
      <c s="34" t="s">
        <v>253</v>
      </c>
      <c s="34" t="s">
        <v>943</v>
      </c>
      <c s="35" t="s">
        <v>48</v>
      </c>
      <c s="6" t="s">
        <v>944</v>
      </c>
      <c s="36" t="s">
        <v>109</v>
      </c>
      <c s="37">
        <v>2</v>
      </c>
      <c s="36">
        <v>0</v>
      </c>
      <c s="36">
        <f>ROUND(G261*H261,6)</f>
      </c>
      <c r="L261" s="38">
        <v>0</v>
      </c>
      <c s="32">
        <f>ROUND(ROUND(L261,2)*ROUND(G261,3),2)</f>
      </c>
      <c s="36" t="s">
        <v>74</v>
      </c>
      <c>
        <f>(M261*21)/100</f>
      </c>
      <c t="s">
        <v>28</v>
      </c>
    </row>
    <row r="262" spans="1:5" ht="12.75">
      <c r="A262" s="35" t="s">
        <v>55</v>
      </c>
      <c r="E262" s="39" t="s">
        <v>5</v>
      </c>
    </row>
    <row r="263" spans="1:5" ht="12.75">
      <c r="A263" s="35" t="s">
        <v>57</v>
      </c>
      <c r="E263" s="40" t="s">
        <v>606</v>
      </c>
    </row>
    <row r="264" spans="1:5" ht="12.75">
      <c r="A264" t="s">
        <v>58</v>
      </c>
      <c r="E264" s="39" t="s">
        <v>607</v>
      </c>
    </row>
    <row r="265" spans="1:16" ht="12.75">
      <c r="A265" t="s">
        <v>50</v>
      </c>
      <c s="34" t="s">
        <v>256</v>
      </c>
      <c s="34" t="s">
        <v>446</v>
      </c>
      <c s="35" t="s">
        <v>48</v>
      </c>
      <c s="6" t="s">
        <v>447</v>
      </c>
      <c s="36" t="s">
        <v>448</v>
      </c>
      <c s="37">
        <v>80</v>
      </c>
      <c s="36">
        <v>0</v>
      </c>
      <c s="36">
        <f>ROUND(G265*H265,6)</f>
      </c>
      <c r="L265" s="38">
        <v>0</v>
      </c>
      <c s="32">
        <f>ROUND(ROUND(L265,2)*ROUND(G265,3),2)</f>
      </c>
      <c s="36" t="s">
        <v>74</v>
      </c>
      <c>
        <f>(M265*21)/100</f>
      </c>
      <c t="s">
        <v>28</v>
      </c>
    </row>
    <row r="266" spans="1:5" ht="12.75">
      <c r="A266" s="35" t="s">
        <v>55</v>
      </c>
      <c r="E266" s="39" t="s">
        <v>5</v>
      </c>
    </row>
    <row r="267" spans="1:5" ht="12.75">
      <c r="A267" s="35" t="s">
        <v>57</v>
      </c>
      <c r="E267" s="40" t="s">
        <v>606</v>
      </c>
    </row>
    <row r="268" spans="1:5" ht="12.75">
      <c r="A268" t="s">
        <v>58</v>
      </c>
      <c r="E268" s="39" t="s">
        <v>607</v>
      </c>
    </row>
    <row r="269" spans="1:16" ht="25.5">
      <c r="A269" t="s">
        <v>50</v>
      </c>
      <c s="34" t="s">
        <v>259</v>
      </c>
      <c s="34" t="s">
        <v>967</v>
      </c>
      <c s="35" t="s">
        <v>48</v>
      </c>
      <c s="6" t="s">
        <v>968</v>
      </c>
      <c s="36" t="s">
        <v>109</v>
      </c>
      <c s="37">
        <v>1</v>
      </c>
      <c s="36">
        <v>0</v>
      </c>
      <c s="36">
        <f>ROUND(G269*H269,6)</f>
      </c>
      <c r="L269" s="38">
        <v>0</v>
      </c>
      <c s="32">
        <f>ROUND(ROUND(L269,2)*ROUND(G269,3),2)</f>
      </c>
      <c s="36" t="s">
        <v>74</v>
      </c>
      <c>
        <f>(M269*21)/100</f>
      </c>
      <c t="s">
        <v>28</v>
      </c>
    </row>
    <row r="270" spans="1:5" ht="12.75">
      <c r="A270" s="35" t="s">
        <v>55</v>
      </c>
      <c r="E270" s="39" t="s">
        <v>5</v>
      </c>
    </row>
    <row r="271" spans="1:5" ht="12.75">
      <c r="A271" s="35" t="s">
        <v>57</v>
      </c>
      <c r="E271" s="40" t="s">
        <v>606</v>
      </c>
    </row>
    <row r="272" spans="1:5" ht="12.75">
      <c r="A272" t="s">
        <v>58</v>
      </c>
      <c r="E272" s="39" t="s">
        <v>607</v>
      </c>
    </row>
    <row r="273" spans="1:16" ht="25.5">
      <c r="A273" t="s">
        <v>50</v>
      </c>
      <c s="34" t="s">
        <v>262</v>
      </c>
      <c s="34" t="s">
        <v>969</v>
      </c>
      <c s="35" t="s">
        <v>48</v>
      </c>
      <c s="6" t="s">
        <v>970</v>
      </c>
      <c s="36" t="s">
        <v>109</v>
      </c>
      <c s="37">
        <v>1</v>
      </c>
      <c s="36">
        <v>0</v>
      </c>
      <c s="36">
        <f>ROUND(G273*H273,6)</f>
      </c>
      <c r="L273" s="38">
        <v>0</v>
      </c>
      <c s="32">
        <f>ROUND(ROUND(L273,2)*ROUND(G273,3),2)</f>
      </c>
      <c s="36" t="s">
        <v>74</v>
      </c>
      <c>
        <f>(M273*21)/100</f>
      </c>
      <c t="s">
        <v>28</v>
      </c>
    </row>
    <row r="274" spans="1:5" ht="12.75">
      <c r="A274" s="35" t="s">
        <v>55</v>
      </c>
      <c r="E274" s="39" t="s">
        <v>5</v>
      </c>
    </row>
    <row r="275" spans="1:5" ht="12.75">
      <c r="A275" s="35" t="s">
        <v>57</v>
      </c>
      <c r="E275" s="40" t="s">
        <v>606</v>
      </c>
    </row>
    <row r="276" spans="1:5" ht="12.75">
      <c r="A276" t="s">
        <v>58</v>
      </c>
      <c r="E276" s="39" t="s">
        <v>607</v>
      </c>
    </row>
    <row r="277" spans="1:16" ht="12.75">
      <c r="A277" t="s">
        <v>50</v>
      </c>
      <c s="34" t="s">
        <v>265</v>
      </c>
      <c s="34" t="s">
        <v>971</v>
      </c>
      <c s="35" t="s">
        <v>48</v>
      </c>
      <c s="6" t="s">
        <v>972</v>
      </c>
      <c s="36" t="s">
        <v>109</v>
      </c>
      <c s="37">
        <v>1</v>
      </c>
      <c s="36">
        <v>0</v>
      </c>
      <c s="36">
        <f>ROUND(G277*H277,6)</f>
      </c>
      <c r="L277" s="38">
        <v>0</v>
      </c>
      <c s="32">
        <f>ROUND(ROUND(L277,2)*ROUND(G277,3),2)</f>
      </c>
      <c s="36" t="s">
        <v>74</v>
      </c>
      <c>
        <f>(M277*21)/100</f>
      </c>
      <c t="s">
        <v>28</v>
      </c>
    </row>
    <row r="278" spans="1:5" ht="12.75">
      <c r="A278" s="35" t="s">
        <v>55</v>
      </c>
      <c r="E278" s="39" t="s">
        <v>5</v>
      </c>
    </row>
    <row r="279" spans="1:5" ht="12.75">
      <c r="A279" s="35" t="s">
        <v>57</v>
      </c>
      <c r="E279" s="40" t="s">
        <v>606</v>
      </c>
    </row>
    <row r="280" spans="1:5" ht="12.75">
      <c r="A280" t="s">
        <v>58</v>
      </c>
      <c r="E280" s="39" t="s">
        <v>607</v>
      </c>
    </row>
    <row r="281" spans="1:13" ht="12.75">
      <c r="A281" t="s">
        <v>47</v>
      </c>
      <c r="C281" s="31" t="s">
        <v>951</v>
      </c>
      <c r="E281" s="33" t="s">
        <v>952</v>
      </c>
      <c r="J281" s="32">
        <f>0</f>
      </c>
      <c s="32">
        <f>0</f>
      </c>
      <c s="32">
        <f>0+L282+L286+L290+L294+L298</f>
      </c>
      <c s="32">
        <f>0+M282+M286+M290+M294+M298</f>
      </c>
    </row>
    <row r="282" spans="1:16" ht="25.5">
      <c r="A282" t="s">
        <v>50</v>
      </c>
      <c s="34" t="s">
        <v>268</v>
      </c>
      <c s="34" t="s">
        <v>51</v>
      </c>
      <c s="35" t="s">
        <v>48</v>
      </c>
      <c s="6" t="s">
        <v>52</v>
      </c>
      <c s="36" t="s">
        <v>53</v>
      </c>
      <c s="37">
        <v>6.514</v>
      </c>
      <c s="36">
        <v>0</v>
      </c>
      <c s="36">
        <f>ROUND(G282*H282,6)</f>
      </c>
      <c r="L282" s="38">
        <v>0</v>
      </c>
      <c s="32">
        <f>ROUND(ROUND(L282,2)*ROUND(G282,3),2)</f>
      </c>
      <c s="36" t="s">
        <v>54</v>
      </c>
      <c>
        <f>(M282*21)/100</f>
      </c>
      <c t="s">
        <v>28</v>
      </c>
    </row>
    <row r="283" spans="1:5" ht="25.5">
      <c r="A283" s="35" t="s">
        <v>55</v>
      </c>
      <c r="E283" s="39" t="s">
        <v>56</v>
      </c>
    </row>
    <row r="284" spans="1:5" ht="12.75">
      <c r="A284" s="35" t="s">
        <v>57</v>
      </c>
      <c r="E284" s="40" t="s">
        <v>606</v>
      </c>
    </row>
    <row r="285" spans="1:5" ht="165.75">
      <c r="A285" t="s">
        <v>58</v>
      </c>
      <c r="E285" s="39" t="s">
        <v>59</v>
      </c>
    </row>
    <row r="286" spans="1:16" ht="25.5">
      <c r="A286" t="s">
        <v>50</v>
      </c>
      <c s="34" t="s">
        <v>271</v>
      </c>
      <c s="34" t="s">
        <v>953</v>
      </c>
      <c s="35" t="s">
        <v>48</v>
      </c>
      <c s="6" t="s">
        <v>954</v>
      </c>
      <c s="36" t="s">
        <v>53</v>
      </c>
      <c s="37">
        <v>0.1</v>
      </c>
      <c s="36">
        <v>0</v>
      </c>
      <c s="36">
        <f>ROUND(G286*H286,6)</f>
      </c>
      <c r="L286" s="38">
        <v>0</v>
      </c>
      <c s="32">
        <f>ROUND(ROUND(L286,2)*ROUND(G286,3),2)</f>
      </c>
      <c s="36" t="s">
        <v>54</v>
      </c>
      <c>
        <f>(M286*21)/100</f>
      </c>
      <c t="s">
        <v>28</v>
      </c>
    </row>
    <row r="287" spans="1:5" ht="25.5">
      <c r="A287" s="35" t="s">
        <v>55</v>
      </c>
      <c r="E287" s="39" t="s">
        <v>56</v>
      </c>
    </row>
    <row r="288" spans="1:5" ht="12.75">
      <c r="A288" s="35" t="s">
        <v>57</v>
      </c>
      <c r="E288" s="40" t="s">
        <v>606</v>
      </c>
    </row>
    <row r="289" spans="1:5" ht="165.75">
      <c r="A289" t="s">
        <v>58</v>
      </c>
      <c r="E289" s="39" t="s">
        <v>59</v>
      </c>
    </row>
    <row r="290" spans="1:16" ht="25.5">
      <c r="A290" t="s">
        <v>50</v>
      </c>
      <c s="34" t="s">
        <v>274</v>
      </c>
      <c s="34" t="s">
        <v>818</v>
      </c>
      <c s="35" t="s">
        <v>48</v>
      </c>
      <c s="6" t="s">
        <v>819</v>
      </c>
      <c s="36" t="s">
        <v>53</v>
      </c>
      <c s="37">
        <v>0.1</v>
      </c>
      <c s="36">
        <v>0</v>
      </c>
      <c s="36">
        <f>ROUND(G290*H290,6)</f>
      </c>
      <c r="L290" s="38">
        <v>0</v>
      </c>
      <c s="32">
        <f>ROUND(ROUND(L290,2)*ROUND(G290,3),2)</f>
      </c>
      <c s="36" t="s">
        <v>54</v>
      </c>
      <c>
        <f>(M290*21)/100</f>
      </c>
      <c t="s">
        <v>28</v>
      </c>
    </row>
    <row r="291" spans="1:5" ht="25.5">
      <c r="A291" s="35" t="s">
        <v>55</v>
      </c>
      <c r="E291" s="39" t="s">
        <v>56</v>
      </c>
    </row>
    <row r="292" spans="1:5" ht="12.75">
      <c r="A292" s="35" t="s">
        <v>57</v>
      </c>
      <c r="E292" s="40" t="s">
        <v>606</v>
      </c>
    </row>
    <row r="293" spans="1:5" ht="165.75">
      <c r="A293" t="s">
        <v>58</v>
      </c>
      <c r="E293" s="39" t="s">
        <v>59</v>
      </c>
    </row>
    <row r="294" spans="1:16" ht="25.5">
      <c r="A294" t="s">
        <v>50</v>
      </c>
      <c s="34" t="s">
        <v>277</v>
      </c>
      <c s="34" t="s">
        <v>955</v>
      </c>
      <c s="35" t="s">
        <v>48</v>
      </c>
      <c s="6" t="s">
        <v>956</v>
      </c>
      <c s="36" t="s">
        <v>53</v>
      </c>
      <c s="37">
        <v>0.1</v>
      </c>
      <c s="36">
        <v>0</v>
      </c>
      <c s="36">
        <f>ROUND(G294*H294,6)</f>
      </c>
      <c r="L294" s="38">
        <v>0</v>
      </c>
      <c s="32">
        <f>ROUND(ROUND(L294,2)*ROUND(G294,3),2)</f>
      </c>
      <c s="36" t="s">
        <v>54</v>
      </c>
      <c>
        <f>(M294*21)/100</f>
      </c>
      <c t="s">
        <v>28</v>
      </c>
    </row>
    <row r="295" spans="1:5" ht="25.5">
      <c r="A295" s="35" t="s">
        <v>55</v>
      </c>
      <c r="E295" s="39" t="s">
        <v>56</v>
      </c>
    </row>
    <row r="296" spans="1:5" ht="12.75">
      <c r="A296" s="35" t="s">
        <v>57</v>
      </c>
      <c r="E296" s="40" t="s">
        <v>606</v>
      </c>
    </row>
    <row r="297" spans="1:5" ht="165.75">
      <c r="A297" t="s">
        <v>58</v>
      </c>
      <c r="E297" s="39" t="s">
        <v>59</v>
      </c>
    </row>
    <row r="298" spans="1:16" ht="25.5">
      <c r="A298" t="s">
        <v>50</v>
      </c>
      <c s="34" t="s">
        <v>280</v>
      </c>
      <c s="34" t="s">
        <v>65</v>
      </c>
      <c s="35" t="s">
        <v>48</v>
      </c>
      <c s="6" t="s">
        <v>66</v>
      </c>
      <c s="36" t="s">
        <v>53</v>
      </c>
      <c s="37">
        <v>0.02</v>
      </c>
      <c s="36">
        <v>0</v>
      </c>
      <c s="36">
        <f>ROUND(G298*H298,6)</f>
      </c>
      <c r="L298" s="38">
        <v>0</v>
      </c>
      <c s="32">
        <f>ROUND(ROUND(L298,2)*ROUND(G298,3),2)</f>
      </c>
      <c s="36" t="s">
        <v>54</v>
      </c>
      <c>
        <f>(M298*21)/100</f>
      </c>
      <c t="s">
        <v>28</v>
      </c>
    </row>
    <row r="299" spans="1:5" ht="25.5">
      <c r="A299" s="35" t="s">
        <v>55</v>
      </c>
      <c r="E299" s="39" t="s">
        <v>56</v>
      </c>
    </row>
    <row r="300" spans="1:5" ht="12.75">
      <c r="A300" s="35" t="s">
        <v>57</v>
      </c>
      <c r="E300" s="40" t="s">
        <v>606</v>
      </c>
    </row>
    <row r="301" spans="1:5" ht="165.75">
      <c r="A301" t="s">
        <v>58</v>
      </c>
      <c r="E301"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xml><?xml version="1.0" encoding="utf-8"?>
<worksheet xmlns="http://schemas.openxmlformats.org/spreadsheetml/2006/main" xmlns:r="http://schemas.openxmlformats.org/officeDocument/2006/relationships">
  <dimension ref="A1:T27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646</v>
      </c>
      <c s="41">
        <f>Rekapitulace!C14</f>
      </c>
      <c s="20" t="s">
        <v>0</v>
      </c>
      <c t="s">
        <v>23</v>
      </c>
      <c t="s">
        <v>28</v>
      </c>
    </row>
    <row r="4" spans="1:16" ht="32" customHeight="1">
      <c r="A4" s="24" t="s">
        <v>20</v>
      </c>
      <c s="25" t="s">
        <v>29</v>
      </c>
      <c s="27" t="s">
        <v>646</v>
      </c>
      <c r="E4" s="26" t="s">
        <v>647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COUNTIFS(L8:L267,"=0",A8:A267,"P")+COUNTIFS(L8:L267,"",A8:A267,"P")+SUM(Q8:Q267)</f>
      </c>
    </row>
    <row r="8" spans="1:13" ht="12.75">
      <c r="A8" t="s">
        <v>45</v>
      </c>
      <c r="C8" s="28" t="s">
        <v>975</v>
      </c>
      <c r="E8" s="30" t="s">
        <v>974</v>
      </c>
      <c r="J8" s="29">
        <f>0+J9+J258</f>
      </c>
      <c s="29">
        <f>0+K9+K258</f>
      </c>
      <c s="29">
        <f>0+L9+L258</f>
      </c>
      <c s="29">
        <f>0+M9+M258</f>
      </c>
    </row>
    <row r="9" spans="1:13" ht="12.75">
      <c r="A9" t="s">
        <v>47</v>
      </c>
      <c r="C9" s="31" t="s">
        <v>4</v>
      </c>
      <c r="E9" s="33" t="s">
        <v>976</v>
      </c>
      <c r="J9" s="32">
        <f>0</f>
      </c>
      <c s="32">
        <f>0</f>
      </c>
      <c s="32">
        <f>0+L10+L14+L18+L22+L26+L30+L34+L38+L42+L46+L50+L54+L58+L62+L66+L70+L74+L78+L82+L86+L90+L94+L98+L102+L106+L110+L114+L118+L122+L126+L130+L134+L138+L142+L146+L150+L154+L158+L162+L166+L170+L174+L178+L182+L186+L190+L194+L198+L202+L206+L210+L214+L218+L222+L226+L230+L234+L238+L242+L246+L250+L254</f>
      </c>
      <c s="32">
        <f>0+M10+M14+M18+M22+M26+M30+M34+M38+M42+M46+M50+M54+M58+M62+M66+M70+M74+M78+M82+M86+M90+M94+M98+M102+M106+M110+M114+M118+M122+M126+M130+M134+M138+M142+M146+M150+M154+M158+M162+M166+M170+M174+M178+M182+M186+M190+M194+M198+M202+M206+M210+M214+M218+M222+M226+M230+M234+M238+M242+M246+M250+M254</f>
      </c>
    </row>
    <row r="10" spans="1:16" ht="12.75">
      <c r="A10" t="s">
        <v>50</v>
      </c>
      <c s="34" t="s">
        <v>4</v>
      </c>
      <c s="34" t="s">
        <v>977</v>
      </c>
      <c s="35" t="s">
        <v>48</v>
      </c>
      <c s="6" t="s">
        <v>978</v>
      </c>
      <c s="36" t="s">
        <v>109</v>
      </c>
      <c s="37">
        <v>1</v>
      </c>
      <c s="36">
        <v>0</v>
      </c>
      <c s="36">
        <f>ROUND(G10*H10,6)</f>
      </c>
      <c r="L10" s="38">
        <v>0</v>
      </c>
      <c s="32">
        <f>ROUND(ROUND(L10,2)*ROUND(G10,3),2)</f>
      </c>
      <c s="36" t="s">
        <v>74</v>
      </c>
      <c>
        <f>(M10*21)/100</f>
      </c>
      <c t="s">
        <v>28</v>
      </c>
    </row>
    <row r="11" spans="1:5" ht="12.75">
      <c r="A11" s="35" t="s">
        <v>55</v>
      </c>
      <c r="E11" s="39" t="s">
        <v>5</v>
      </c>
    </row>
    <row r="12" spans="1:5" ht="12.75">
      <c r="A12" s="35" t="s">
        <v>57</v>
      </c>
      <c r="E12" s="40" t="s">
        <v>606</v>
      </c>
    </row>
    <row r="13" spans="1:5" ht="12.75">
      <c r="A13" t="s">
        <v>58</v>
      </c>
      <c r="E13" s="39" t="s">
        <v>75</v>
      </c>
    </row>
    <row r="14" spans="1:16" ht="12.75">
      <c r="A14" t="s">
        <v>50</v>
      </c>
      <c s="34" t="s">
        <v>28</v>
      </c>
      <c s="34" t="s">
        <v>979</v>
      </c>
      <c s="35" t="s">
        <v>48</v>
      </c>
      <c s="6" t="s">
        <v>980</v>
      </c>
      <c s="36" t="s">
        <v>109</v>
      </c>
      <c s="37">
        <v>1</v>
      </c>
      <c s="36">
        <v>0</v>
      </c>
      <c s="36">
        <f>ROUND(G14*H14,6)</f>
      </c>
      <c r="L14" s="38">
        <v>0</v>
      </c>
      <c s="32">
        <f>ROUND(ROUND(L14,2)*ROUND(G14,3),2)</f>
      </c>
      <c s="36" t="s">
        <v>654</v>
      </c>
      <c>
        <f>(M14*21)/100</f>
      </c>
      <c t="s">
        <v>28</v>
      </c>
    </row>
    <row r="15" spans="1:5" ht="12.75">
      <c r="A15" s="35" t="s">
        <v>55</v>
      </c>
      <c r="E15" s="39" t="s">
        <v>5</v>
      </c>
    </row>
    <row r="16" spans="1:5" ht="12.75">
      <c r="A16" s="35" t="s">
        <v>57</v>
      </c>
      <c r="E16" s="40" t="s">
        <v>606</v>
      </c>
    </row>
    <row r="17" spans="1:5" ht="114.75">
      <c r="A17" t="s">
        <v>58</v>
      </c>
      <c r="E17" s="39" t="s">
        <v>981</v>
      </c>
    </row>
    <row r="18" spans="1:16" ht="12.75">
      <c r="A18" t="s">
        <v>50</v>
      </c>
      <c s="34" t="s">
        <v>26</v>
      </c>
      <c s="34" t="s">
        <v>982</v>
      </c>
      <c s="35" t="s">
        <v>48</v>
      </c>
      <c s="6" t="s">
        <v>983</v>
      </c>
      <c s="36" t="s">
        <v>109</v>
      </c>
      <c s="37">
        <v>2</v>
      </c>
      <c s="36">
        <v>0</v>
      </c>
      <c s="36">
        <f>ROUND(G18*H18,6)</f>
      </c>
      <c r="L18" s="38">
        <v>0</v>
      </c>
      <c s="32">
        <f>ROUND(ROUND(L18,2)*ROUND(G18,3),2)</f>
      </c>
      <c s="36" t="s">
        <v>74</v>
      </c>
      <c>
        <f>(M18*21)/100</f>
      </c>
      <c t="s">
        <v>28</v>
      </c>
    </row>
    <row r="19" spans="1:5" ht="12.75">
      <c r="A19" s="35" t="s">
        <v>55</v>
      </c>
      <c r="E19" s="39" t="s">
        <v>5</v>
      </c>
    </row>
    <row r="20" spans="1:5" ht="12.75">
      <c r="A20" s="35" t="s">
        <v>57</v>
      </c>
      <c r="E20" s="40" t="s">
        <v>606</v>
      </c>
    </row>
    <row r="21" spans="1:5" ht="12.75">
      <c r="A21" t="s">
        <v>58</v>
      </c>
      <c r="E21" s="39" t="s">
        <v>75</v>
      </c>
    </row>
    <row r="22" spans="1:16" ht="12.75">
      <c r="A22" t="s">
        <v>50</v>
      </c>
      <c s="34" t="s">
        <v>64</v>
      </c>
      <c s="34" t="s">
        <v>984</v>
      </c>
      <c s="35" t="s">
        <v>48</v>
      </c>
      <c s="6" t="s">
        <v>985</v>
      </c>
      <c s="36" t="s">
        <v>109</v>
      </c>
      <c s="37">
        <v>1</v>
      </c>
      <c s="36">
        <v>0</v>
      </c>
      <c s="36">
        <f>ROUND(G22*H22,6)</f>
      </c>
      <c r="L22" s="38">
        <v>0</v>
      </c>
      <c s="32">
        <f>ROUND(ROUND(L22,2)*ROUND(G22,3),2)</f>
      </c>
      <c s="36" t="s">
        <v>74</v>
      </c>
      <c>
        <f>(M22*21)/100</f>
      </c>
      <c t="s">
        <v>28</v>
      </c>
    </row>
    <row r="23" spans="1:5" ht="12.75">
      <c r="A23" s="35" t="s">
        <v>55</v>
      </c>
      <c r="E23" s="39" t="s">
        <v>5</v>
      </c>
    </row>
    <row r="24" spans="1:5" ht="12.75">
      <c r="A24" s="35" t="s">
        <v>57</v>
      </c>
      <c r="E24" s="40" t="s">
        <v>606</v>
      </c>
    </row>
    <row r="25" spans="1:5" ht="12.75">
      <c r="A25" t="s">
        <v>58</v>
      </c>
      <c r="E25" s="39" t="s">
        <v>75</v>
      </c>
    </row>
    <row r="26" spans="1:16" ht="12.75">
      <c r="A26" t="s">
        <v>50</v>
      </c>
      <c s="34" t="s">
        <v>67</v>
      </c>
      <c s="34" t="s">
        <v>986</v>
      </c>
      <c s="35" t="s">
        <v>48</v>
      </c>
      <c s="6" t="s">
        <v>987</v>
      </c>
      <c s="36" t="s">
        <v>109</v>
      </c>
      <c s="37">
        <v>1</v>
      </c>
      <c s="36">
        <v>0</v>
      </c>
      <c s="36">
        <f>ROUND(G26*H26,6)</f>
      </c>
      <c r="L26" s="38">
        <v>0</v>
      </c>
      <c s="32">
        <f>ROUND(ROUND(L26,2)*ROUND(G26,3),2)</f>
      </c>
      <c s="36" t="s">
        <v>654</v>
      </c>
      <c>
        <f>(M26*21)/100</f>
      </c>
      <c t="s">
        <v>28</v>
      </c>
    </row>
    <row r="27" spans="1:5" ht="12.75">
      <c r="A27" s="35" t="s">
        <v>55</v>
      </c>
      <c r="E27" s="39" t="s">
        <v>5</v>
      </c>
    </row>
    <row r="28" spans="1:5" ht="12.75">
      <c r="A28" s="35" t="s">
        <v>57</v>
      </c>
      <c r="E28" s="40" t="s">
        <v>606</v>
      </c>
    </row>
    <row r="29" spans="1:5" ht="114.75">
      <c r="A29" t="s">
        <v>58</v>
      </c>
      <c r="E29" s="39" t="s">
        <v>981</v>
      </c>
    </row>
    <row r="30" spans="1:16" ht="25.5">
      <c r="A30" t="s">
        <v>50</v>
      </c>
      <c s="34" t="s">
        <v>27</v>
      </c>
      <c s="34" t="s">
        <v>988</v>
      </c>
      <c s="35" t="s">
        <v>48</v>
      </c>
      <c s="6" t="s">
        <v>989</v>
      </c>
      <c s="36" t="s">
        <v>109</v>
      </c>
      <c s="37">
        <v>3</v>
      </c>
      <c s="36">
        <v>0</v>
      </c>
      <c s="36">
        <f>ROUND(G30*H30,6)</f>
      </c>
      <c r="L30" s="38">
        <v>0</v>
      </c>
      <c s="32">
        <f>ROUND(ROUND(L30,2)*ROUND(G30,3),2)</f>
      </c>
      <c s="36" t="s">
        <v>74</v>
      </c>
      <c>
        <f>(M30*21)/100</f>
      </c>
      <c t="s">
        <v>28</v>
      </c>
    </row>
    <row r="31" spans="1:5" ht="12.75">
      <c r="A31" s="35" t="s">
        <v>55</v>
      </c>
      <c r="E31" s="39" t="s">
        <v>5</v>
      </c>
    </row>
    <row r="32" spans="1:5" ht="12.75">
      <c r="A32" s="35" t="s">
        <v>57</v>
      </c>
      <c r="E32" s="40" t="s">
        <v>606</v>
      </c>
    </row>
    <row r="33" spans="1:5" ht="12.75">
      <c r="A33" t="s">
        <v>58</v>
      </c>
      <c r="E33" s="39" t="s">
        <v>75</v>
      </c>
    </row>
    <row r="34" spans="1:16" ht="12.75">
      <c r="A34" t="s">
        <v>50</v>
      </c>
      <c s="34" t="s">
        <v>76</v>
      </c>
      <c s="34" t="s">
        <v>990</v>
      </c>
      <c s="35" t="s">
        <v>48</v>
      </c>
      <c s="6" t="s">
        <v>991</v>
      </c>
      <c s="36" t="s">
        <v>109</v>
      </c>
      <c s="37">
        <v>3</v>
      </c>
      <c s="36">
        <v>0</v>
      </c>
      <c s="36">
        <f>ROUND(G34*H34,6)</f>
      </c>
      <c r="L34" s="38">
        <v>0</v>
      </c>
      <c s="32">
        <f>ROUND(ROUND(L34,2)*ROUND(G34,3),2)</f>
      </c>
      <c s="36" t="s">
        <v>74</v>
      </c>
      <c>
        <f>(M34*21)/100</f>
      </c>
      <c t="s">
        <v>28</v>
      </c>
    </row>
    <row r="35" spans="1:5" ht="12.75">
      <c r="A35" s="35" t="s">
        <v>55</v>
      </c>
      <c r="E35" s="39" t="s">
        <v>5</v>
      </c>
    </row>
    <row r="36" spans="1:5" ht="12.75">
      <c r="A36" s="35" t="s">
        <v>57</v>
      </c>
      <c r="E36" s="40" t="s">
        <v>606</v>
      </c>
    </row>
    <row r="37" spans="1:5" ht="12.75">
      <c r="A37" t="s">
        <v>58</v>
      </c>
      <c r="E37" s="39" t="s">
        <v>75</v>
      </c>
    </row>
    <row r="38" spans="1:16" ht="12.75">
      <c r="A38" t="s">
        <v>50</v>
      </c>
      <c s="34" t="s">
        <v>80</v>
      </c>
      <c s="34" t="s">
        <v>992</v>
      </c>
      <c s="35" t="s">
        <v>48</v>
      </c>
      <c s="6" t="s">
        <v>993</v>
      </c>
      <c s="36" t="s">
        <v>109</v>
      </c>
      <c s="37">
        <v>3</v>
      </c>
      <c s="36">
        <v>0</v>
      </c>
      <c s="36">
        <f>ROUND(G38*H38,6)</f>
      </c>
      <c r="L38" s="38">
        <v>0</v>
      </c>
      <c s="32">
        <f>ROUND(ROUND(L38,2)*ROUND(G38,3),2)</f>
      </c>
      <c s="36" t="s">
        <v>74</v>
      </c>
      <c>
        <f>(M38*21)/100</f>
      </c>
      <c t="s">
        <v>28</v>
      </c>
    </row>
    <row r="39" spans="1:5" ht="12.75">
      <c r="A39" s="35" t="s">
        <v>55</v>
      </c>
      <c r="E39" s="39" t="s">
        <v>5</v>
      </c>
    </row>
    <row r="40" spans="1:5" ht="12.75">
      <c r="A40" s="35" t="s">
        <v>57</v>
      </c>
      <c r="E40" s="40" t="s">
        <v>606</v>
      </c>
    </row>
    <row r="41" spans="1:5" ht="12.75">
      <c r="A41" t="s">
        <v>58</v>
      </c>
      <c r="E41" s="39" t="s">
        <v>75</v>
      </c>
    </row>
    <row r="42" spans="1:16" ht="12.75">
      <c r="A42" t="s">
        <v>50</v>
      </c>
      <c s="34" t="s">
        <v>84</v>
      </c>
      <c s="34" t="s">
        <v>994</v>
      </c>
      <c s="35" t="s">
        <v>48</v>
      </c>
      <c s="6" t="s">
        <v>995</v>
      </c>
      <c s="36" t="s">
        <v>109</v>
      </c>
      <c s="37">
        <v>3</v>
      </c>
      <c s="36">
        <v>0</v>
      </c>
      <c s="36">
        <f>ROUND(G42*H42,6)</f>
      </c>
      <c r="L42" s="38">
        <v>0</v>
      </c>
      <c s="32">
        <f>ROUND(ROUND(L42,2)*ROUND(G42,3),2)</f>
      </c>
      <c s="36" t="s">
        <v>74</v>
      </c>
      <c>
        <f>(M42*21)/100</f>
      </c>
      <c t="s">
        <v>28</v>
      </c>
    </row>
    <row r="43" spans="1:5" ht="12.75">
      <c r="A43" s="35" t="s">
        <v>55</v>
      </c>
      <c r="E43" s="39" t="s">
        <v>5</v>
      </c>
    </row>
    <row r="44" spans="1:5" ht="12.75">
      <c r="A44" s="35" t="s">
        <v>57</v>
      </c>
      <c r="E44" s="40" t="s">
        <v>606</v>
      </c>
    </row>
    <row r="45" spans="1:5" ht="12.75">
      <c r="A45" t="s">
        <v>58</v>
      </c>
      <c r="E45" s="39" t="s">
        <v>75</v>
      </c>
    </row>
    <row r="46" spans="1:16" ht="12.75">
      <c r="A46" t="s">
        <v>50</v>
      </c>
      <c s="34" t="s">
        <v>87</v>
      </c>
      <c s="34" t="s">
        <v>996</v>
      </c>
      <c s="35" t="s">
        <v>48</v>
      </c>
      <c s="6" t="s">
        <v>997</v>
      </c>
      <c s="36" t="s">
        <v>109</v>
      </c>
      <c s="37">
        <v>1</v>
      </c>
      <c s="36">
        <v>0</v>
      </c>
      <c s="36">
        <f>ROUND(G46*H46,6)</f>
      </c>
      <c r="L46" s="38">
        <v>0</v>
      </c>
      <c s="32">
        <f>ROUND(ROUND(L46,2)*ROUND(G46,3),2)</f>
      </c>
      <c s="36" t="s">
        <v>74</v>
      </c>
      <c>
        <f>(M46*21)/100</f>
      </c>
      <c t="s">
        <v>28</v>
      </c>
    </row>
    <row r="47" spans="1:5" ht="12.75">
      <c r="A47" s="35" t="s">
        <v>55</v>
      </c>
      <c r="E47" s="39" t="s">
        <v>5</v>
      </c>
    </row>
    <row r="48" spans="1:5" ht="12.75">
      <c r="A48" s="35" t="s">
        <v>57</v>
      </c>
      <c r="E48" s="40" t="s">
        <v>606</v>
      </c>
    </row>
    <row r="49" spans="1:5" ht="12.75">
      <c r="A49" t="s">
        <v>58</v>
      </c>
      <c r="E49" s="39" t="s">
        <v>75</v>
      </c>
    </row>
    <row r="50" spans="1:16" ht="12.75">
      <c r="A50" t="s">
        <v>50</v>
      </c>
      <c s="34" t="s">
        <v>90</v>
      </c>
      <c s="34" t="s">
        <v>943</v>
      </c>
      <c s="35" t="s">
        <v>48</v>
      </c>
      <c s="6" t="s">
        <v>944</v>
      </c>
      <c s="36" t="s">
        <v>109</v>
      </c>
      <c s="37">
        <v>1</v>
      </c>
      <c s="36">
        <v>0</v>
      </c>
      <c s="36">
        <f>ROUND(G50*H50,6)</f>
      </c>
      <c r="L50" s="38">
        <v>0</v>
      </c>
      <c s="32">
        <f>ROUND(ROUND(L50,2)*ROUND(G50,3),2)</f>
      </c>
      <c s="36" t="s">
        <v>74</v>
      </c>
      <c>
        <f>(M50*21)/100</f>
      </c>
      <c t="s">
        <v>28</v>
      </c>
    </row>
    <row r="51" spans="1:5" ht="12.75">
      <c r="A51" s="35" t="s">
        <v>55</v>
      </c>
      <c r="E51" s="39" t="s">
        <v>5</v>
      </c>
    </row>
    <row r="52" spans="1:5" ht="12.75">
      <c r="A52" s="35" t="s">
        <v>57</v>
      </c>
      <c r="E52" s="40" t="s">
        <v>606</v>
      </c>
    </row>
    <row r="53" spans="1:5" ht="12.75">
      <c r="A53" t="s">
        <v>58</v>
      </c>
      <c r="E53" s="39" t="s">
        <v>607</v>
      </c>
    </row>
    <row r="54" spans="1:16" ht="12.75">
      <c r="A54" t="s">
        <v>50</v>
      </c>
      <c s="34" t="s">
        <v>94</v>
      </c>
      <c s="34" t="s">
        <v>998</v>
      </c>
      <c s="35" t="s">
        <v>48</v>
      </c>
      <c s="6" t="s">
        <v>999</v>
      </c>
      <c s="36" t="s">
        <v>109</v>
      </c>
      <c s="37">
        <v>4</v>
      </c>
      <c s="36">
        <v>0</v>
      </c>
      <c s="36">
        <f>ROUND(G54*H54,6)</f>
      </c>
      <c r="L54" s="38">
        <v>0</v>
      </c>
      <c s="32">
        <f>ROUND(ROUND(L54,2)*ROUND(G54,3),2)</f>
      </c>
      <c s="36" t="s">
        <v>74</v>
      </c>
      <c>
        <f>(M54*21)/100</f>
      </c>
      <c t="s">
        <v>28</v>
      </c>
    </row>
    <row r="55" spans="1:5" ht="12.75">
      <c r="A55" s="35" t="s">
        <v>55</v>
      </c>
      <c r="E55" s="39" t="s">
        <v>5</v>
      </c>
    </row>
    <row r="56" spans="1:5" ht="12.75">
      <c r="A56" s="35" t="s">
        <v>57</v>
      </c>
      <c r="E56" s="40" t="s">
        <v>606</v>
      </c>
    </row>
    <row r="57" spans="1:5" ht="12.75">
      <c r="A57" t="s">
        <v>58</v>
      </c>
      <c r="E57" s="39" t="s">
        <v>75</v>
      </c>
    </row>
    <row r="58" spans="1:16" ht="25.5">
      <c r="A58" t="s">
        <v>50</v>
      </c>
      <c s="34" t="s">
        <v>97</v>
      </c>
      <c s="34" t="s">
        <v>939</v>
      </c>
      <c s="35" t="s">
        <v>48</v>
      </c>
      <c s="6" t="s">
        <v>940</v>
      </c>
      <c s="36" t="s">
        <v>109</v>
      </c>
      <c s="37">
        <v>4</v>
      </c>
      <c s="36">
        <v>0</v>
      </c>
      <c s="36">
        <f>ROUND(G58*H58,6)</f>
      </c>
      <c r="L58" s="38">
        <v>0</v>
      </c>
      <c s="32">
        <f>ROUND(ROUND(L58,2)*ROUND(G58,3),2)</f>
      </c>
      <c s="36" t="s">
        <v>74</v>
      </c>
      <c>
        <f>(M58*21)/100</f>
      </c>
      <c t="s">
        <v>28</v>
      </c>
    </row>
    <row r="59" spans="1:5" ht="12.75">
      <c r="A59" s="35" t="s">
        <v>55</v>
      </c>
      <c r="E59" s="39" t="s">
        <v>5</v>
      </c>
    </row>
    <row r="60" spans="1:5" ht="12.75">
      <c r="A60" s="35" t="s">
        <v>57</v>
      </c>
      <c r="E60" s="40" t="s">
        <v>606</v>
      </c>
    </row>
    <row r="61" spans="1:5" ht="12.75">
      <c r="A61" t="s">
        <v>58</v>
      </c>
      <c r="E61" s="39" t="s">
        <v>75</v>
      </c>
    </row>
    <row r="62" spans="1:16" ht="12.75">
      <c r="A62" t="s">
        <v>50</v>
      </c>
      <c s="34" t="s">
        <v>102</v>
      </c>
      <c s="34" t="s">
        <v>1000</v>
      </c>
      <c s="35" t="s">
        <v>48</v>
      </c>
      <c s="6" t="s">
        <v>1001</v>
      </c>
      <c s="36" t="s">
        <v>109</v>
      </c>
      <c s="37">
        <v>1</v>
      </c>
      <c s="36">
        <v>0</v>
      </c>
      <c s="36">
        <f>ROUND(G62*H62,6)</f>
      </c>
      <c r="L62" s="38">
        <v>0</v>
      </c>
      <c s="32">
        <f>ROUND(ROUND(L62,2)*ROUND(G62,3),2)</f>
      </c>
      <c s="36" t="s">
        <v>654</v>
      </c>
      <c>
        <f>(M62*21)/100</f>
      </c>
      <c t="s">
        <v>28</v>
      </c>
    </row>
    <row r="63" spans="1:5" ht="12.75">
      <c r="A63" s="35" t="s">
        <v>55</v>
      </c>
      <c r="E63" s="39" t="s">
        <v>5</v>
      </c>
    </row>
    <row r="64" spans="1:5" ht="12.75">
      <c r="A64" s="35" t="s">
        <v>57</v>
      </c>
      <c r="E64" s="40" t="s">
        <v>606</v>
      </c>
    </row>
    <row r="65" spans="1:5" ht="114.75">
      <c r="A65" t="s">
        <v>58</v>
      </c>
      <c r="E65" s="39" t="s">
        <v>1002</v>
      </c>
    </row>
    <row r="66" spans="1:16" ht="12.75">
      <c r="A66" t="s">
        <v>50</v>
      </c>
      <c s="34" t="s">
        <v>106</v>
      </c>
      <c s="34" t="s">
        <v>1003</v>
      </c>
      <c s="35" t="s">
        <v>48</v>
      </c>
      <c s="6" t="s">
        <v>1004</v>
      </c>
      <c s="36" t="s">
        <v>109</v>
      </c>
      <c s="37">
        <v>1</v>
      </c>
      <c s="36">
        <v>0</v>
      </c>
      <c s="36">
        <f>ROUND(G66*H66,6)</f>
      </c>
      <c r="L66" s="38">
        <v>0</v>
      </c>
      <c s="32">
        <f>ROUND(ROUND(L66,2)*ROUND(G66,3),2)</f>
      </c>
      <c s="36" t="s">
        <v>654</v>
      </c>
      <c>
        <f>(M66*21)/100</f>
      </c>
      <c t="s">
        <v>28</v>
      </c>
    </row>
    <row r="67" spans="1:5" ht="12.75">
      <c r="A67" s="35" t="s">
        <v>55</v>
      </c>
      <c r="E67" s="39" t="s">
        <v>5</v>
      </c>
    </row>
    <row r="68" spans="1:5" ht="12.75">
      <c r="A68" s="35" t="s">
        <v>57</v>
      </c>
      <c r="E68" s="40" t="s">
        <v>606</v>
      </c>
    </row>
    <row r="69" spans="1:5" ht="114.75">
      <c r="A69" t="s">
        <v>58</v>
      </c>
      <c r="E69" s="39" t="s">
        <v>1005</v>
      </c>
    </row>
    <row r="70" spans="1:16" ht="25.5">
      <c r="A70" t="s">
        <v>50</v>
      </c>
      <c s="34" t="s">
        <v>110</v>
      </c>
      <c s="34" t="s">
        <v>1006</v>
      </c>
      <c s="35" t="s">
        <v>48</v>
      </c>
      <c s="6" t="s">
        <v>1007</v>
      </c>
      <c s="36" t="s">
        <v>109</v>
      </c>
      <c s="37">
        <v>1</v>
      </c>
      <c s="36">
        <v>0</v>
      </c>
      <c s="36">
        <f>ROUND(G70*H70,6)</f>
      </c>
      <c r="L70" s="38">
        <v>0</v>
      </c>
      <c s="32">
        <f>ROUND(ROUND(L70,2)*ROUND(G70,3),2)</f>
      </c>
      <c s="36" t="s">
        <v>74</v>
      </c>
      <c>
        <f>(M70*21)/100</f>
      </c>
      <c t="s">
        <v>28</v>
      </c>
    </row>
    <row r="71" spans="1:5" ht="12.75">
      <c r="A71" s="35" t="s">
        <v>55</v>
      </c>
      <c r="E71" s="39" t="s">
        <v>5</v>
      </c>
    </row>
    <row r="72" spans="1:5" ht="12.75">
      <c r="A72" s="35" t="s">
        <v>57</v>
      </c>
      <c r="E72" s="40" t="s">
        <v>606</v>
      </c>
    </row>
    <row r="73" spans="1:5" ht="12.75">
      <c r="A73" t="s">
        <v>58</v>
      </c>
      <c r="E73" s="39" t="s">
        <v>75</v>
      </c>
    </row>
    <row r="74" spans="1:16" ht="12.75">
      <c r="A74" t="s">
        <v>50</v>
      </c>
      <c s="34" t="s">
        <v>113</v>
      </c>
      <c s="34" t="s">
        <v>1008</v>
      </c>
      <c s="35" t="s">
        <v>48</v>
      </c>
      <c s="6" t="s">
        <v>1009</v>
      </c>
      <c s="36" t="s">
        <v>109</v>
      </c>
      <c s="37">
        <v>1</v>
      </c>
      <c s="36">
        <v>0</v>
      </c>
      <c s="36">
        <f>ROUND(G74*H74,6)</f>
      </c>
      <c r="L74" s="38">
        <v>0</v>
      </c>
      <c s="32">
        <f>ROUND(ROUND(L74,2)*ROUND(G74,3),2)</f>
      </c>
      <c s="36" t="s">
        <v>74</v>
      </c>
      <c>
        <f>(M74*21)/100</f>
      </c>
      <c t="s">
        <v>28</v>
      </c>
    </row>
    <row r="75" spans="1:5" ht="12.75">
      <c r="A75" s="35" t="s">
        <v>55</v>
      </c>
      <c r="E75" s="39" t="s">
        <v>5</v>
      </c>
    </row>
    <row r="76" spans="1:5" ht="12.75">
      <c r="A76" s="35" t="s">
        <v>57</v>
      </c>
      <c r="E76" s="40" t="s">
        <v>606</v>
      </c>
    </row>
    <row r="77" spans="1:5" ht="12.75">
      <c r="A77" t="s">
        <v>58</v>
      </c>
      <c r="E77" s="39" t="s">
        <v>75</v>
      </c>
    </row>
    <row r="78" spans="1:16" ht="25.5">
      <c r="A78" t="s">
        <v>50</v>
      </c>
      <c s="34" t="s">
        <v>116</v>
      </c>
      <c s="34" t="s">
        <v>1010</v>
      </c>
      <c s="35" t="s">
        <v>48</v>
      </c>
      <c s="6" t="s">
        <v>1011</v>
      </c>
      <c s="36" t="s">
        <v>109</v>
      </c>
      <c s="37">
        <v>1</v>
      </c>
      <c s="36">
        <v>0</v>
      </c>
      <c s="36">
        <f>ROUND(G78*H78,6)</f>
      </c>
      <c r="L78" s="38">
        <v>0</v>
      </c>
      <c s="32">
        <f>ROUND(ROUND(L78,2)*ROUND(G78,3),2)</f>
      </c>
      <c s="36" t="s">
        <v>74</v>
      </c>
      <c>
        <f>(M78*21)/100</f>
      </c>
      <c t="s">
        <v>28</v>
      </c>
    </row>
    <row r="79" spans="1:5" ht="12.75">
      <c r="A79" s="35" t="s">
        <v>55</v>
      </c>
      <c r="E79" s="39" t="s">
        <v>5</v>
      </c>
    </row>
    <row r="80" spans="1:5" ht="12.75">
      <c r="A80" s="35" t="s">
        <v>57</v>
      </c>
      <c r="E80" s="40" t="s">
        <v>606</v>
      </c>
    </row>
    <row r="81" spans="1:5" ht="12.75">
      <c r="A81" t="s">
        <v>58</v>
      </c>
      <c r="E81" s="39" t="s">
        <v>607</v>
      </c>
    </row>
    <row r="82" spans="1:16" ht="25.5">
      <c r="A82" t="s">
        <v>50</v>
      </c>
      <c s="34" t="s">
        <v>119</v>
      </c>
      <c s="34" t="s">
        <v>1012</v>
      </c>
      <c s="35" t="s">
        <v>48</v>
      </c>
      <c s="6" t="s">
        <v>1013</v>
      </c>
      <c s="36" t="s">
        <v>109</v>
      </c>
      <c s="37">
        <v>1</v>
      </c>
      <c s="36">
        <v>0</v>
      </c>
      <c s="36">
        <f>ROUND(G82*H82,6)</f>
      </c>
      <c r="L82" s="38">
        <v>0</v>
      </c>
      <c s="32">
        <f>ROUND(ROUND(L82,2)*ROUND(G82,3),2)</f>
      </c>
      <c s="36" t="s">
        <v>74</v>
      </c>
      <c>
        <f>(M82*21)/100</f>
      </c>
      <c t="s">
        <v>28</v>
      </c>
    </row>
    <row r="83" spans="1:5" ht="12.75">
      <c r="A83" s="35" t="s">
        <v>55</v>
      </c>
      <c r="E83" s="39" t="s">
        <v>5</v>
      </c>
    </row>
    <row r="84" spans="1:5" ht="12.75">
      <c r="A84" s="35" t="s">
        <v>57</v>
      </c>
      <c r="E84" s="40" t="s">
        <v>606</v>
      </c>
    </row>
    <row r="85" spans="1:5" ht="12.75">
      <c r="A85" t="s">
        <v>58</v>
      </c>
      <c r="E85" s="39" t="s">
        <v>607</v>
      </c>
    </row>
    <row r="86" spans="1:16" ht="12.75">
      <c r="A86" t="s">
        <v>50</v>
      </c>
      <c s="34" t="s">
        <v>122</v>
      </c>
      <c s="34" t="s">
        <v>1014</v>
      </c>
      <c s="35" t="s">
        <v>48</v>
      </c>
      <c s="6" t="s">
        <v>1015</v>
      </c>
      <c s="36" t="s">
        <v>109</v>
      </c>
      <c s="37">
        <v>3</v>
      </c>
      <c s="36">
        <v>0</v>
      </c>
      <c s="36">
        <f>ROUND(G86*H86,6)</f>
      </c>
      <c r="L86" s="38">
        <v>0</v>
      </c>
      <c s="32">
        <f>ROUND(ROUND(L86,2)*ROUND(G86,3),2)</f>
      </c>
      <c s="36" t="s">
        <v>74</v>
      </c>
      <c>
        <f>(M86*21)/100</f>
      </c>
      <c t="s">
        <v>28</v>
      </c>
    </row>
    <row r="87" spans="1:5" ht="12.75">
      <c r="A87" s="35" t="s">
        <v>55</v>
      </c>
      <c r="E87" s="39" t="s">
        <v>5</v>
      </c>
    </row>
    <row r="88" spans="1:5" ht="12.75">
      <c r="A88" s="35" t="s">
        <v>57</v>
      </c>
      <c r="E88" s="40" t="s">
        <v>606</v>
      </c>
    </row>
    <row r="89" spans="1:5" ht="12.75">
      <c r="A89" t="s">
        <v>58</v>
      </c>
      <c r="E89" s="39" t="s">
        <v>75</v>
      </c>
    </row>
    <row r="90" spans="1:16" ht="25.5">
      <c r="A90" t="s">
        <v>50</v>
      </c>
      <c s="34" t="s">
        <v>125</v>
      </c>
      <c s="34" t="s">
        <v>1016</v>
      </c>
      <c s="35" t="s">
        <v>48</v>
      </c>
      <c s="6" t="s">
        <v>1017</v>
      </c>
      <c s="36" t="s">
        <v>109</v>
      </c>
      <c s="37">
        <v>1</v>
      </c>
      <c s="36">
        <v>0</v>
      </c>
      <c s="36">
        <f>ROUND(G90*H90,6)</f>
      </c>
      <c r="L90" s="38">
        <v>0</v>
      </c>
      <c s="32">
        <f>ROUND(ROUND(L90,2)*ROUND(G90,3),2)</f>
      </c>
      <c s="36" t="s">
        <v>74</v>
      </c>
      <c>
        <f>(M90*21)/100</f>
      </c>
      <c t="s">
        <v>28</v>
      </c>
    </row>
    <row r="91" spans="1:5" ht="12.75">
      <c r="A91" s="35" t="s">
        <v>55</v>
      </c>
      <c r="E91" s="39" t="s">
        <v>5</v>
      </c>
    </row>
    <row r="92" spans="1:5" ht="12.75">
      <c r="A92" s="35" t="s">
        <v>57</v>
      </c>
      <c r="E92" s="40" t="s">
        <v>606</v>
      </c>
    </row>
    <row r="93" spans="1:5" ht="12.75">
      <c r="A93" t="s">
        <v>58</v>
      </c>
      <c r="E93" s="39" t="s">
        <v>607</v>
      </c>
    </row>
    <row r="94" spans="1:16" ht="25.5">
      <c r="A94" t="s">
        <v>50</v>
      </c>
      <c s="34" t="s">
        <v>128</v>
      </c>
      <c s="34" t="s">
        <v>1018</v>
      </c>
      <c s="35" t="s">
        <v>48</v>
      </c>
      <c s="6" t="s">
        <v>1019</v>
      </c>
      <c s="36" t="s">
        <v>109</v>
      </c>
      <c s="37">
        <v>2</v>
      </c>
      <c s="36">
        <v>0</v>
      </c>
      <c s="36">
        <f>ROUND(G94*H94,6)</f>
      </c>
      <c r="L94" s="38">
        <v>0</v>
      </c>
      <c s="32">
        <f>ROUND(ROUND(L94,2)*ROUND(G94,3),2)</f>
      </c>
      <c s="36" t="s">
        <v>74</v>
      </c>
      <c>
        <f>(M94*21)/100</f>
      </c>
      <c t="s">
        <v>28</v>
      </c>
    </row>
    <row r="95" spans="1:5" ht="12.75">
      <c r="A95" s="35" t="s">
        <v>55</v>
      </c>
      <c r="E95" s="39" t="s">
        <v>1020</v>
      </c>
    </row>
    <row r="96" spans="1:5" ht="12.75">
      <c r="A96" s="35" t="s">
        <v>57</v>
      </c>
      <c r="E96" s="40" t="s">
        <v>606</v>
      </c>
    </row>
    <row r="97" spans="1:5" ht="12.75">
      <c r="A97" t="s">
        <v>58</v>
      </c>
      <c r="E97" s="39" t="s">
        <v>75</v>
      </c>
    </row>
    <row r="98" spans="1:16" ht="12.75">
      <c r="A98" t="s">
        <v>50</v>
      </c>
      <c s="34" t="s">
        <v>131</v>
      </c>
      <c s="34" t="s">
        <v>1021</v>
      </c>
      <c s="35" t="s">
        <v>48</v>
      </c>
      <c s="6" t="s">
        <v>1022</v>
      </c>
      <c s="36" t="s">
        <v>109</v>
      </c>
      <c s="37">
        <v>2</v>
      </c>
      <c s="36">
        <v>0</v>
      </c>
      <c s="36">
        <f>ROUND(G98*H98,6)</f>
      </c>
      <c r="L98" s="38">
        <v>0</v>
      </c>
      <c s="32">
        <f>ROUND(ROUND(L98,2)*ROUND(G98,3),2)</f>
      </c>
      <c s="36" t="s">
        <v>74</v>
      </c>
      <c>
        <f>(M98*21)/100</f>
      </c>
      <c t="s">
        <v>28</v>
      </c>
    </row>
    <row r="99" spans="1:5" ht="12.75">
      <c r="A99" s="35" t="s">
        <v>55</v>
      </c>
      <c r="E99" s="39" t="s">
        <v>5</v>
      </c>
    </row>
    <row r="100" spans="1:5" ht="12.75">
      <c r="A100" s="35" t="s">
        <v>57</v>
      </c>
      <c r="E100" s="40" t="s">
        <v>606</v>
      </c>
    </row>
    <row r="101" spans="1:5" ht="12.75">
      <c r="A101" t="s">
        <v>58</v>
      </c>
      <c r="E101" s="39" t="s">
        <v>75</v>
      </c>
    </row>
    <row r="102" spans="1:16" ht="12.75">
      <c r="A102" t="s">
        <v>50</v>
      </c>
      <c s="34" t="s">
        <v>134</v>
      </c>
      <c s="34" t="s">
        <v>1023</v>
      </c>
      <c s="35" t="s">
        <v>48</v>
      </c>
      <c s="6" t="s">
        <v>1024</v>
      </c>
      <c s="36" t="s">
        <v>109</v>
      </c>
      <c s="37">
        <v>3</v>
      </c>
      <c s="36">
        <v>0</v>
      </c>
      <c s="36">
        <f>ROUND(G102*H102,6)</f>
      </c>
      <c r="L102" s="38">
        <v>0</v>
      </c>
      <c s="32">
        <f>ROUND(ROUND(L102,2)*ROUND(G102,3),2)</f>
      </c>
      <c s="36" t="s">
        <v>74</v>
      </c>
      <c>
        <f>(M102*21)/100</f>
      </c>
      <c t="s">
        <v>28</v>
      </c>
    </row>
    <row r="103" spans="1:5" ht="12.75">
      <c r="A103" s="35" t="s">
        <v>55</v>
      </c>
      <c r="E103" s="39" t="s">
        <v>1025</v>
      </c>
    </row>
    <row r="104" spans="1:5" ht="12.75">
      <c r="A104" s="35" t="s">
        <v>57</v>
      </c>
      <c r="E104" s="40" t="s">
        <v>606</v>
      </c>
    </row>
    <row r="105" spans="1:5" ht="12.75">
      <c r="A105" t="s">
        <v>58</v>
      </c>
      <c r="E105" s="39" t="s">
        <v>75</v>
      </c>
    </row>
    <row r="106" spans="1:16" ht="12.75">
      <c r="A106" t="s">
        <v>50</v>
      </c>
      <c s="34" t="s">
        <v>137</v>
      </c>
      <c s="34" t="s">
        <v>1026</v>
      </c>
      <c s="35" t="s">
        <v>48</v>
      </c>
      <c s="6" t="s">
        <v>1027</v>
      </c>
      <c s="36" t="s">
        <v>109</v>
      </c>
      <c s="37">
        <v>3</v>
      </c>
      <c s="36">
        <v>0</v>
      </c>
      <c s="36">
        <f>ROUND(G106*H106,6)</f>
      </c>
      <c r="L106" s="38">
        <v>0</v>
      </c>
      <c s="32">
        <f>ROUND(ROUND(L106,2)*ROUND(G106,3),2)</f>
      </c>
      <c s="36" t="s">
        <v>74</v>
      </c>
      <c>
        <f>(M106*21)/100</f>
      </c>
      <c t="s">
        <v>28</v>
      </c>
    </row>
    <row r="107" spans="1:5" ht="12.75">
      <c r="A107" s="35" t="s">
        <v>55</v>
      </c>
      <c r="E107" s="39" t="s">
        <v>5</v>
      </c>
    </row>
    <row r="108" spans="1:5" ht="12.75">
      <c r="A108" s="35" t="s">
        <v>57</v>
      </c>
      <c r="E108" s="40" t="s">
        <v>606</v>
      </c>
    </row>
    <row r="109" spans="1:5" ht="12.75">
      <c r="A109" t="s">
        <v>58</v>
      </c>
      <c r="E109" s="39" t="s">
        <v>75</v>
      </c>
    </row>
    <row r="110" spans="1:16" ht="12.75">
      <c r="A110" t="s">
        <v>50</v>
      </c>
      <c s="34" t="s">
        <v>140</v>
      </c>
      <c s="34" t="s">
        <v>1028</v>
      </c>
      <c s="35" t="s">
        <v>48</v>
      </c>
      <c s="6" t="s">
        <v>1029</v>
      </c>
      <c s="36" t="s">
        <v>109</v>
      </c>
      <c s="37">
        <v>6</v>
      </c>
      <c s="36">
        <v>0</v>
      </c>
      <c s="36">
        <f>ROUND(G110*H110,6)</f>
      </c>
      <c r="L110" s="38">
        <v>0</v>
      </c>
      <c s="32">
        <f>ROUND(ROUND(L110,2)*ROUND(G110,3),2)</f>
      </c>
      <c s="36" t="s">
        <v>74</v>
      </c>
      <c>
        <f>(M110*21)/100</f>
      </c>
      <c t="s">
        <v>28</v>
      </c>
    </row>
    <row r="111" spans="1:5" ht="12.75">
      <c r="A111" s="35" t="s">
        <v>55</v>
      </c>
      <c r="E111" s="39" t="s">
        <v>5</v>
      </c>
    </row>
    <row r="112" spans="1:5" ht="12.75">
      <c r="A112" s="35" t="s">
        <v>57</v>
      </c>
      <c r="E112" s="40" t="s">
        <v>606</v>
      </c>
    </row>
    <row r="113" spans="1:5" ht="12.75">
      <c r="A113" t="s">
        <v>58</v>
      </c>
      <c r="E113" s="39" t="s">
        <v>75</v>
      </c>
    </row>
    <row r="114" spans="1:16" ht="12.75">
      <c r="A114" t="s">
        <v>50</v>
      </c>
      <c s="34" t="s">
        <v>143</v>
      </c>
      <c s="34" t="s">
        <v>523</v>
      </c>
      <c s="35" t="s">
        <v>48</v>
      </c>
      <c s="6" t="s">
        <v>524</v>
      </c>
      <c s="36" t="s">
        <v>109</v>
      </c>
      <c s="37">
        <v>6</v>
      </c>
      <c s="36">
        <v>0</v>
      </c>
      <c s="36">
        <f>ROUND(G114*H114,6)</f>
      </c>
      <c r="L114" s="38">
        <v>0</v>
      </c>
      <c s="32">
        <f>ROUND(ROUND(L114,2)*ROUND(G114,3),2)</f>
      </c>
      <c s="36" t="s">
        <v>74</v>
      </c>
      <c>
        <f>(M114*21)/100</f>
      </c>
      <c t="s">
        <v>28</v>
      </c>
    </row>
    <row r="115" spans="1:5" ht="12.75">
      <c r="A115" s="35" t="s">
        <v>55</v>
      </c>
      <c r="E115" s="39" t="s">
        <v>5</v>
      </c>
    </row>
    <row r="116" spans="1:5" ht="12.75">
      <c r="A116" s="35" t="s">
        <v>57</v>
      </c>
      <c r="E116" s="40" t="s">
        <v>606</v>
      </c>
    </row>
    <row r="117" spans="1:5" ht="12.75">
      <c r="A117" t="s">
        <v>58</v>
      </c>
      <c r="E117" s="39" t="s">
        <v>75</v>
      </c>
    </row>
    <row r="118" spans="1:16" ht="12.75">
      <c r="A118" t="s">
        <v>50</v>
      </c>
      <c s="34" t="s">
        <v>146</v>
      </c>
      <c s="34" t="s">
        <v>1030</v>
      </c>
      <c s="35" t="s">
        <v>48</v>
      </c>
      <c s="6" t="s">
        <v>1031</v>
      </c>
      <c s="36" t="s">
        <v>109</v>
      </c>
      <c s="37">
        <v>3</v>
      </c>
      <c s="36">
        <v>0</v>
      </c>
      <c s="36">
        <f>ROUND(G118*H118,6)</f>
      </c>
      <c r="L118" s="38">
        <v>0</v>
      </c>
      <c s="32">
        <f>ROUND(ROUND(L118,2)*ROUND(G118,3),2)</f>
      </c>
      <c s="36" t="s">
        <v>74</v>
      </c>
      <c>
        <f>(M118*21)/100</f>
      </c>
      <c t="s">
        <v>28</v>
      </c>
    </row>
    <row r="119" spans="1:5" ht="12.75">
      <c r="A119" s="35" t="s">
        <v>55</v>
      </c>
      <c r="E119" s="39" t="s">
        <v>1032</v>
      </c>
    </row>
    <row r="120" spans="1:5" ht="12.75">
      <c r="A120" s="35" t="s">
        <v>57</v>
      </c>
      <c r="E120" s="40" t="s">
        <v>606</v>
      </c>
    </row>
    <row r="121" spans="1:5" ht="12.75">
      <c r="A121" t="s">
        <v>58</v>
      </c>
      <c r="E121" s="39" t="s">
        <v>75</v>
      </c>
    </row>
    <row r="122" spans="1:16" ht="12.75">
      <c r="A122" t="s">
        <v>50</v>
      </c>
      <c s="34" t="s">
        <v>149</v>
      </c>
      <c s="34" t="s">
        <v>1033</v>
      </c>
      <c s="35" t="s">
        <v>48</v>
      </c>
      <c s="6" t="s">
        <v>1034</v>
      </c>
      <c s="36" t="s">
        <v>109</v>
      </c>
      <c s="37">
        <v>3</v>
      </c>
      <c s="36">
        <v>0</v>
      </c>
      <c s="36">
        <f>ROUND(G122*H122,6)</f>
      </c>
      <c r="L122" s="38">
        <v>0</v>
      </c>
      <c s="32">
        <f>ROUND(ROUND(L122,2)*ROUND(G122,3),2)</f>
      </c>
      <c s="36" t="s">
        <v>74</v>
      </c>
      <c>
        <f>(M122*21)/100</f>
      </c>
      <c t="s">
        <v>28</v>
      </c>
    </row>
    <row r="123" spans="1:5" ht="12.75">
      <c r="A123" s="35" t="s">
        <v>55</v>
      </c>
      <c r="E123" s="39" t="s">
        <v>5</v>
      </c>
    </row>
    <row r="124" spans="1:5" ht="12.75">
      <c r="A124" s="35" t="s">
        <v>57</v>
      </c>
      <c r="E124" s="40" t="s">
        <v>606</v>
      </c>
    </row>
    <row r="125" spans="1:5" ht="12.75">
      <c r="A125" t="s">
        <v>58</v>
      </c>
      <c r="E125" s="39" t="s">
        <v>75</v>
      </c>
    </row>
    <row r="126" spans="1:16" ht="12.75">
      <c r="A126" t="s">
        <v>50</v>
      </c>
      <c s="34" t="s">
        <v>152</v>
      </c>
      <c s="34" t="s">
        <v>1035</v>
      </c>
      <c s="35" t="s">
        <v>48</v>
      </c>
      <c s="6" t="s">
        <v>1036</v>
      </c>
      <c s="36" t="s">
        <v>109</v>
      </c>
      <c s="37">
        <v>3</v>
      </c>
      <c s="36">
        <v>0</v>
      </c>
      <c s="36">
        <f>ROUND(G126*H126,6)</f>
      </c>
      <c r="L126" s="38">
        <v>0</v>
      </c>
      <c s="32">
        <f>ROUND(ROUND(L126,2)*ROUND(G126,3),2)</f>
      </c>
      <c s="36" t="s">
        <v>74</v>
      </c>
      <c>
        <f>(M126*21)/100</f>
      </c>
      <c t="s">
        <v>28</v>
      </c>
    </row>
    <row r="127" spans="1:5" ht="12.75">
      <c r="A127" s="35" t="s">
        <v>55</v>
      </c>
      <c r="E127" s="39" t="s">
        <v>5</v>
      </c>
    </row>
    <row r="128" spans="1:5" ht="12.75">
      <c r="A128" s="35" t="s">
        <v>57</v>
      </c>
      <c r="E128" s="40" t="s">
        <v>606</v>
      </c>
    </row>
    <row r="129" spans="1:5" ht="12.75">
      <c r="A129" t="s">
        <v>58</v>
      </c>
      <c r="E129" s="39" t="s">
        <v>75</v>
      </c>
    </row>
    <row r="130" spans="1:16" ht="12.75">
      <c r="A130" t="s">
        <v>50</v>
      </c>
      <c s="34" t="s">
        <v>155</v>
      </c>
      <c s="34" t="s">
        <v>1037</v>
      </c>
      <c s="35" t="s">
        <v>48</v>
      </c>
      <c s="6" t="s">
        <v>1038</v>
      </c>
      <c s="36" t="s">
        <v>79</v>
      </c>
      <c s="37">
        <v>15</v>
      </c>
      <c s="36">
        <v>0</v>
      </c>
      <c s="36">
        <f>ROUND(G130*H130,6)</f>
      </c>
      <c r="L130" s="38">
        <v>0</v>
      </c>
      <c s="32">
        <f>ROUND(ROUND(L130,2)*ROUND(G130,3),2)</f>
      </c>
      <c s="36" t="s">
        <v>74</v>
      </c>
      <c>
        <f>(M130*21)/100</f>
      </c>
      <c t="s">
        <v>28</v>
      </c>
    </row>
    <row r="131" spans="1:5" ht="12.75">
      <c r="A131" s="35" t="s">
        <v>55</v>
      </c>
      <c r="E131" s="39" t="s">
        <v>5</v>
      </c>
    </row>
    <row r="132" spans="1:5" ht="12.75">
      <c r="A132" s="35" t="s">
        <v>57</v>
      </c>
      <c r="E132" s="40" t="s">
        <v>606</v>
      </c>
    </row>
    <row r="133" spans="1:5" ht="12.75">
      <c r="A133" t="s">
        <v>58</v>
      </c>
      <c r="E133" s="39" t="s">
        <v>75</v>
      </c>
    </row>
    <row r="134" spans="1:16" ht="12.75">
      <c r="A134" t="s">
        <v>50</v>
      </c>
      <c s="34" t="s">
        <v>158</v>
      </c>
      <c s="34" t="s">
        <v>1039</v>
      </c>
      <c s="35" t="s">
        <v>48</v>
      </c>
      <c s="6" t="s">
        <v>1040</v>
      </c>
      <c s="36" t="s">
        <v>79</v>
      </c>
      <c s="37">
        <v>15</v>
      </c>
      <c s="36">
        <v>0</v>
      </c>
      <c s="36">
        <f>ROUND(G134*H134,6)</f>
      </c>
      <c r="L134" s="38">
        <v>0</v>
      </c>
      <c s="32">
        <f>ROUND(ROUND(L134,2)*ROUND(G134,3),2)</f>
      </c>
      <c s="36" t="s">
        <v>74</v>
      </c>
      <c>
        <f>(M134*21)/100</f>
      </c>
      <c t="s">
        <v>28</v>
      </c>
    </row>
    <row r="135" spans="1:5" ht="12.75">
      <c r="A135" s="35" t="s">
        <v>55</v>
      </c>
      <c r="E135" s="39" t="s">
        <v>5</v>
      </c>
    </row>
    <row r="136" spans="1:5" ht="12.75">
      <c r="A136" s="35" t="s">
        <v>57</v>
      </c>
      <c r="E136" s="40" t="s">
        <v>606</v>
      </c>
    </row>
    <row r="137" spans="1:5" ht="12.75">
      <c r="A137" t="s">
        <v>58</v>
      </c>
      <c r="E137" s="39" t="s">
        <v>75</v>
      </c>
    </row>
    <row r="138" spans="1:16" ht="12.75">
      <c r="A138" t="s">
        <v>50</v>
      </c>
      <c s="34" t="s">
        <v>161</v>
      </c>
      <c s="34" t="s">
        <v>1041</v>
      </c>
      <c s="35" t="s">
        <v>48</v>
      </c>
      <c s="6" t="s">
        <v>1042</v>
      </c>
      <c s="36" t="s">
        <v>109</v>
      </c>
      <c s="37">
        <v>1</v>
      </c>
      <c s="36">
        <v>0</v>
      </c>
      <c s="36">
        <f>ROUND(G138*H138,6)</f>
      </c>
      <c r="L138" s="38">
        <v>0</v>
      </c>
      <c s="32">
        <f>ROUND(ROUND(L138,2)*ROUND(G138,3),2)</f>
      </c>
      <c s="36" t="s">
        <v>654</v>
      </c>
      <c>
        <f>(M138*21)/100</f>
      </c>
      <c t="s">
        <v>28</v>
      </c>
    </row>
    <row r="139" spans="1:5" ht="12.75">
      <c r="A139" s="35" t="s">
        <v>55</v>
      </c>
      <c r="E139" s="39" t="s">
        <v>5</v>
      </c>
    </row>
    <row r="140" spans="1:5" ht="12.75">
      <c r="A140" s="35" t="s">
        <v>57</v>
      </c>
      <c r="E140" s="40" t="s">
        <v>606</v>
      </c>
    </row>
    <row r="141" spans="1:5" ht="114.75">
      <c r="A141" t="s">
        <v>58</v>
      </c>
      <c r="E141" s="39" t="s">
        <v>1005</v>
      </c>
    </row>
    <row r="142" spans="1:16" ht="12.75">
      <c r="A142" t="s">
        <v>50</v>
      </c>
      <c s="34" t="s">
        <v>165</v>
      </c>
      <c s="34" t="s">
        <v>750</v>
      </c>
      <c s="35" t="s">
        <v>48</v>
      </c>
      <c s="6" t="s">
        <v>751</v>
      </c>
      <c s="36" t="s">
        <v>109</v>
      </c>
      <c s="37">
        <v>3</v>
      </c>
      <c s="36">
        <v>0</v>
      </c>
      <c s="36">
        <f>ROUND(G142*H142,6)</f>
      </c>
      <c r="L142" s="38">
        <v>0</v>
      </c>
      <c s="32">
        <f>ROUND(ROUND(L142,2)*ROUND(G142,3),2)</f>
      </c>
      <c s="36" t="s">
        <v>74</v>
      </c>
      <c>
        <f>(M142*21)/100</f>
      </c>
      <c t="s">
        <v>28</v>
      </c>
    </row>
    <row r="143" spans="1:5" ht="12.75">
      <c r="A143" s="35" t="s">
        <v>55</v>
      </c>
      <c r="E143" s="39" t="s">
        <v>5</v>
      </c>
    </row>
    <row r="144" spans="1:5" ht="12.75">
      <c r="A144" s="35" t="s">
        <v>57</v>
      </c>
      <c r="E144" s="40" t="s">
        <v>606</v>
      </c>
    </row>
    <row r="145" spans="1:5" ht="12.75">
      <c r="A145" t="s">
        <v>58</v>
      </c>
      <c r="E145" s="39" t="s">
        <v>75</v>
      </c>
    </row>
    <row r="146" spans="1:16" ht="12.75">
      <c r="A146" t="s">
        <v>50</v>
      </c>
      <c s="34" t="s">
        <v>168</v>
      </c>
      <c s="34" t="s">
        <v>752</v>
      </c>
      <c s="35" t="s">
        <v>48</v>
      </c>
      <c s="6" t="s">
        <v>753</v>
      </c>
      <c s="36" t="s">
        <v>109</v>
      </c>
      <c s="37">
        <v>3</v>
      </c>
      <c s="36">
        <v>0</v>
      </c>
      <c s="36">
        <f>ROUND(G146*H146,6)</f>
      </c>
      <c r="L146" s="38">
        <v>0</v>
      </c>
      <c s="32">
        <f>ROUND(ROUND(L146,2)*ROUND(G146,3),2)</f>
      </c>
      <c s="36" t="s">
        <v>74</v>
      </c>
      <c>
        <f>(M146*21)/100</f>
      </c>
      <c t="s">
        <v>28</v>
      </c>
    </row>
    <row r="147" spans="1:5" ht="12.75">
      <c r="A147" s="35" t="s">
        <v>55</v>
      </c>
      <c r="E147" s="39" t="s">
        <v>5</v>
      </c>
    </row>
    <row r="148" spans="1:5" ht="12.75">
      <c r="A148" s="35" t="s">
        <v>57</v>
      </c>
      <c r="E148" s="40" t="s">
        <v>606</v>
      </c>
    </row>
    <row r="149" spans="1:5" ht="12.75">
      <c r="A149" t="s">
        <v>58</v>
      </c>
      <c r="E149" s="39" t="s">
        <v>75</v>
      </c>
    </row>
    <row r="150" spans="1:16" ht="12.75">
      <c r="A150" t="s">
        <v>50</v>
      </c>
      <c s="34" t="s">
        <v>171</v>
      </c>
      <c s="34" t="s">
        <v>890</v>
      </c>
      <c s="35" t="s">
        <v>48</v>
      </c>
      <c s="6" t="s">
        <v>891</v>
      </c>
      <c s="36" t="s">
        <v>79</v>
      </c>
      <c s="37">
        <v>2</v>
      </c>
      <c s="36">
        <v>0</v>
      </c>
      <c s="36">
        <f>ROUND(G150*H150,6)</f>
      </c>
      <c r="L150" s="38">
        <v>0</v>
      </c>
      <c s="32">
        <f>ROUND(ROUND(L150,2)*ROUND(G150,3),2)</f>
      </c>
      <c s="36" t="s">
        <v>74</v>
      </c>
      <c>
        <f>(M150*21)/100</f>
      </c>
      <c t="s">
        <v>28</v>
      </c>
    </row>
    <row r="151" spans="1:5" ht="12.75">
      <c r="A151" s="35" t="s">
        <v>55</v>
      </c>
      <c r="E151" s="39" t="s">
        <v>5</v>
      </c>
    </row>
    <row r="152" spans="1:5" ht="12.75">
      <c r="A152" s="35" t="s">
        <v>57</v>
      </c>
      <c r="E152" s="40" t="s">
        <v>606</v>
      </c>
    </row>
    <row r="153" spans="1:5" ht="12.75">
      <c r="A153" t="s">
        <v>58</v>
      </c>
      <c r="E153" s="39" t="s">
        <v>75</v>
      </c>
    </row>
    <row r="154" spans="1:16" ht="12.75">
      <c r="A154" t="s">
        <v>50</v>
      </c>
      <c s="34" t="s">
        <v>174</v>
      </c>
      <c s="34" t="s">
        <v>892</v>
      </c>
      <c s="35" t="s">
        <v>48</v>
      </c>
      <c s="6" t="s">
        <v>893</v>
      </c>
      <c s="36" t="s">
        <v>79</v>
      </c>
      <c s="37">
        <v>2</v>
      </c>
      <c s="36">
        <v>0</v>
      </c>
      <c s="36">
        <f>ROUND(G154*H154,6)</f>
      </c>
      <c r="L154" s="38">
        <v>0</v>
      </c>
      <c s="32">
        <f>ROUND(ROUND(L154,2)*ROUND(G154,3),2)</f>
      </c>
      <c s="36" t="s">
        <v>74</v>
      </c>
      <c>
        <f>(M154*21)/100</f>
      </c>
      <c t="s">
        <v>28</v>
      </c>
    </row>
    <row r="155" spans="1:5" ht="12.75">
      <c r="A155" s="35" t="s">
        <v>55</v>
      </c>
      <c r="E155" s="39" t="s">
        <v>5</v>
      </c>
    </row>
    <row r="156" spans="1:5" ht="12.75">
      <c r="A156" s="35" t="s">
        <v>57</v>
      </c>
      <c r="E156" s="40" t="s">
        <v>606</v>
      </c>
    </row>
    <row r="157" spans="1:5" ht="12.75">
      <c r="A157" t="s">
        <v>58</v>
      </c>
      <c r="E157" s="39" t="s">
        <v>75</v>
      </c>
    </row>
    <row r="158" spans="1:16" ht="12.75">
      <c r="A158" t="s">
        <v>50</v>
      </c>
      <c s="34" t="s">
        <v>177</v>
      </c>
      <c s="34" t="s">
        <v>1043</v>
      </c>
      <c s="35" t="s">
        <v>48</v>
      </c>
      <c s="6" t="s">
        <v>1044</v>
      </c>
      <c s="36" t="s">
        <v>109</v>
      </c>
      <c s="37">
        <v>5</v>
      </c>
      <c s="36">
        <v>0</v>
      </c>
      <c s="36">
        <f>ROUND(G158*H158,6)</f>
      </c>
      <c r="L158" s="38">
        <v>0</v>
      </c>
      <c s="32">
        <f>ROUND(ROUND(L158,2)*ROUND(G158,3),2)</f>
      </c>
      <c s="36" t="s">
        <v>74</v>
      </c>
      <c>
        <f>(M158*21)/100</f>
      </c>
      <c t="s">
        <v>28</v>
      </c>
    </row>
    <row r="159" spans="1:5" ht="12.75">
      <c r="A159" s="35" t="s">
        <v>55</v>
      </c>
      <c r="E159" s="39" t="s">
        <v>5</v>
      </c>
    </row>
    <row r="160" spans="1:5" ht="12.75">
      <c r="A160" s="35" t="s">
        <v>57</v>
      </c>
      <c r="E160" s="40" t="s">
        <v>606</v>
      </c>
    </row>
    <row r="161" spans="1:5" ht="12.75">
      <c r="A161" t="s">
        <v>58</v>
      </c>
      <c r="E161" s="39" t="s">
        <v>75</v>
      </c>
    </row>
    <row r="162" spans="1:16" ht="12.75">
      <c r="A162" t="s">
        <v>50</v>
      </c>
      <c s="34" t="s">
        <v>180</v>
      </c>
      <c s="34" t="s">
        <v>900</v>
      </c>
      <c s="35" t="s">
        <v>48</v>
      </c>
      <c s="6" t="s">
        <v>901</v>
      </c>
      <c s="36" t="s">
        <v>109</v>
      </c>
      <c s="37">
        <v>8</v>
      </c>
      <c s="36">
        <v>0</v>
      </c>
      <c s="36">
        <f>ROUND(G162*H162,6)</f>
      </c>
      <c r="L162" s="38">
        <v>0</v>
      </c>
      <c s="32">
        <f>ROUND(ROUND(L162,2)*ROUND(G162,3),2)</f>
      </c>
      <c s="36" t="s">
        <v>74</v>
      </c>
      <c>
        <f>(M162*21)/100</f>
      </c>
      <c t="s">
        <v>28</v>
      </c>
    </row>
    <row r="163" spans="1:5" ht="12.75">
      <c r="A163" s="35" t="s">
        <v>55</v>
      </c>
      <c r="E163" s="39" t="s">
        <v>5</v>
      </c>
    </row>
    <row r="164" spans="1:5" ht="12.75">
      <c r="A164" s="35" t="s">
        <v>57</v>
      </c>
      <c r="E164" s="40" t="s">
        <v>606</v>
      </c>
    </row>
    <row r="165" spans="1:5" ht="12.75">
      <c r="A165" t="s">
        <v>58</v>
      </c>
      <c r="E165" s="39" t="s">
        <v>75</v>
      </c>
    </row>
    <row r="166" spans="1:16" ht="25.5">
      <c r="A166" t="s">
        <v>50</v>
      </c>
      <c s="34" t="s">
        <v>183</v>
      </c>
      <c s="34" t="s">
        <v>1045</v>
      </c>
      <c s="35" t="s">
        <v>48</v>
      </c>
      <c s="6" t="s">
        <v>1046</v>
      </c>
      <c s="36" t="s">
        <v>109</v>
      </c>
      <c s="37">
        <v>3</v>
      </c>
      <c s="36">
        <v>0</v>
      </c>
      <c s="36">
        <f>ROUND(G166*H166,6)</f>
      </c>
      <c r="L166" s="38">
        <v>0</v>
      </c>
      <c s="32">
        <f>ROUND(ROUND(L166,2)*ROUND(G166,3),2)</f>
      </c>
      <c s="36" t="s">
        <v>74</v>
      </c>
      <c>
        <f>(M166*21)/100</f>
      </c>
      <c t="s">
        <v>28</v>
      </c>
    </row>
    <row r="167" spans="1:5" ht="12.75">
      <c r="A167" s="35" t="s">
        <v>55</v>
      </c>
      <c r="E167" s="39" t="s">
        <v>5</v>
      </c>
    </row>
    <row r="168" spans="1:5" ht="12.75">
      <c r="A168" s="35" t="s">
        <v>57</v>
      </c>
      <c r="E168" s="40" t="s">
        <v>606</v>
      </c>
    </row>
    <row r="169" spans="1:5" ht="12.75">
      <c r="A169" t="s">
        <v>58</v>
      </c>
      <c r="E169" s="39" t="s">
        <v>75</v>
      </c>
    </row>
    <row r="170" spans="1:16" ht="12.75">
      <c r="A170" t="s">
        <v>50</v>
      </c>
      <c s="34" t="s">
        <v>186</v>
      </c>
      <c s="34" t="s">
        <v>742</v>
      </c>
      <c s="35" t="s">
        <v>48</v>
      </c>
      <c s="6" t="s">
        <v>743</v>
      </c>
      <c s="36" t="s">
        <v>109</v>
      </c>
      <c s="37">
        <v>2</v>
      </c>
      <c s="36">
        <v>0</v>
      </c>
      <c s="36">
        <f>ROUND(G170*H170,6)</f>
      </c>
      <c r="L170" s="38">
        <v>0</v>
      </c>
      <c s="32">
        <f>ROUND(ROUND(L170,2)*ROUND(G170,3),2)</f>
      </c>
      <c s="36" t="s">
        <v>74</v>
      </c>
      <c>
        <f>(M170*21)/100</f>
      </c>
      <c t="s">
        <v>28</v>
      </c>
    </row>
    <row r="171" spans="1:5" ht="12.75">
      <c r="A171" s="35" t="s">
        <v>55</v>
      </c>
      <c r="E171" s="39" t="s">
        <v>5</v>
      </c>
    </row>
    <row r="172" spans="1:5" ht="12.75">
      <c r="A172" s="35" t="s">
        <v>57</v>
      </c>
      <c r="E172" s="40" t="s">
        <v>606</v>
      </c>
    </row>
    <row r="173" spans="1:5" ht="12.75">
      <c r="A173" t="s">
        <v>58</v>
      </c>
      <c r="E173" s="39" t="s">
        <v>75</v>
      </c>
    </row>
    <row r="174" spans="1:16" ht="12.75">
      <c r="A174" t="s">
        <v>50</v>
      </c>
      <c s="34" t="s">
        <v>189</v>
      </c>
      <c s="34" t="s">
        <v>744</v>
      </c>
      <c s="35" t="s">
        <v>48</v>
      </c>
      <c s="6" t="s">
        <v>745</v>
      </c>
      <c s="36" t="s">
        <v>109</v>
      </c>
      <c s="37">
        <v>2</v>
      </c>
      <c s="36">
        <v>0</v>
      </c>
      <c s="36">
        <f>ROUND(G174*H174,6)</f>
      </c>
      <c r="L174" s="38">
        <v>0</v>
      </c>
      <c s="32">
        <f>ROUND(ROUND(L174,2)*ROUND(G174,3),2)</f>
      </c>
      <c s="36" t="s">
        <v>74</v>
      </c>
      <c>
        <f>(M174*21)/100</f>
      </c>
      <c t="s">
        <v>28</v>
      </c>
    </row>
    <row r="175" spans="1:5" ht="12.75">
      <c r="A175" s="35" t="s">
        <v>55</v>
      </c>
      <c r="E175" s="39" t="s">
        <v>5</v>
      </c>
    </row>
    <row r="176" spans="1:5" ht="12.75">
      <c r="A176" s="35" t="s">
        <v>57</v>
      </c>
      <c r="E176" s="40" t="s">
        <v>606</v>
      </c>
    </row>
    <row r="177" spans="1:5" ht="12.75">
      <c r="A177" t="s">
        <v>58</v>
      </c>
      <c r="E177" s="39" t="s">
        <v>75</v>
      </c>
    </row>
    <row r="178" spans="1:16" ht="12.75">
      <c r="A178" t="s">
        <v>50</v>
      </c>
      <c s="34" t="s">
        <v>192</v>
      </c>
      <c s="34" t="s">
        <v>1047</v>
      </c>
      <c s="35" t="s">
        <v>48</v>
      </c>
      <c s="6" t="s">
        <v>1048</v>
      </c>
      <c s="36" t="s">
        <v>109</v>
      </c>
      <c s="37">
        <v>25</v>
      </c>
      <c s="36">
        <v>0</v>
      </c>
      <c s="36">
        <f>ROUND(G178*H178,6)</f>
      </c>
      <c r="L178" s="38">
        <v>0</v>
      </c>
      <c s="32">
        <f>ROUND(ROUND(L178,2)*ROUND(G178,3),2)</f>
      </c>
      <c s="36" t="s">
        <v>74</v>
      </c>
      <c>
        <f>(M178*21)/100</f>
      </c>
      <c t="s">
        <v>28</v>
      </c>
    </row>
    <row r="179" spans="1:5" ht="12.75">
      <c r="A179" s="35" t="s">
        <v>55</v>
      </c>
      <c r="E179" s="39" t="s">
        <v>5</v>
      </c>
    </row>
    <row r="180" spans="1:5" ht="12.75">
      <c r="A180" s="35" t="s">
        <v>57</v>
      </c>
      <c r="E180" s="40" t="s">
        <v>606</v>
      </c>
    </row>
    <row r="181" spans="1:5" ht="12.75">
      <c r="A181" t="s">
        <v>58</v>
      </c>
      <c r="E181" s="39" t="s">
        <v>75</v>
      </c>
    </row>
    <row r="182" spans="1:16" ht="12.75">
      <c r="A182" t="s">
        <v>50</v>
      </c>
      <c s="34" t="s">
        <v>195</v>
      </c>
      <c s="34" t="s">
        <v>1049</v>
      </c>
      <c s="35" t="s">
        <v>48</v>
      </c>
      <c s="6" t="s">
        <v>1050</v>
      </c>
      <c s="36" t="s">
        <v>109</v>
      </c>
      <c s="37">
        <v>25</v>
      </c>
      <c s="36">
        <v>0</v>
      </c>
      <c s="36">
        <f>ROUND(G182*H182,6)</f>
      </c>
      <c r="L182" s="38">
        <v>0</v>
      </c>
      <c s="32">
        <f>ROUND(ROUND(L182,2)*ROUND(G182,3),2)</f>
      </c>
      <c s="36" t="s">
        <v>74</v>
      </c>
      <c>
        <f>(M182*21)/100</f>
      </c>
      <c t="s">
        <v>28</v>
      </c>
    </row>
    <row r="183" spans="1:5" ht="12.75">
      <c r="A183" s="35" t="s">
        <v>55</v>
      </c>
      <c r="E183" s="39" t="s">
        <v>5</v>
      </c>
    </row>
    <row r="184" spans="1:5" ht="12.75">
      <c r="A184" s="35" t="s">
        <v>57</v>
      </c>
      <c r="E184" s="40" t="s">
        <v>606</v>
      </c>
    </row>
    <row r="185" spans="1:5" ht="12.75">
      <c r="A185" t="s">
        <v>58</v>
      </c>
      <c r="E185" s="39" t="s">
        <v>75</v>
      </c>
    </row>
    <row r="186" spans="1:16" ht="12.75">
      <c r="A186" t="s">
        <v>50</v>
      </c>
      <c s="34" t="s">
        <v>198</v>
      </c>
      <c s="34" t="s">
        <v>912</v>
      </c>
      <c s="35" t="s">
        <v>48</v>
      </c>
      <c s="6" t="s">
        <v>913</v>
      </c>
      <c s="36" t="s">
        <v>109</v>
      </c>
      <c s="37">
        <v>20</v>
      </c>
      <c s="36">
        <v>0</v>
      </c>
      <c s="36">
        <f>ROUND(G186*H186,6)</f>
      </c>
      <c r="L186" s="38">
        <v>0</v>
      </c>
      <c s="32">
        <f>ROUND(ROUND(L186,2)*ROUND(G186,3),2)</f>
      </c>
      <c s="36" t="s">
        <v>74</v>
      </c>
      <c>
        <f>(M186*21)/100</f>
      </c>
      <c t="s">
        <v>28</v>
      </c>
    </row>
    <row r="187" spans="1:5" ht="12.75">
      <c r="A187" s="35" t="s">
        <v>55</v>
      </c>
      <c r="E187" s="39" t="s">
        <v>5</v>
      </c>
    </row>
    <row r="188" spans="1:5" ht="12.75">
      <c r="A188" s="35" t="s">
        <v>57</v>
      </c>
      <c r="E188" s="40" t="s">
        <v>606</v>
      </c>
    </row>
    <row r="189" spans="1:5" ht="12.75">
      <c r="A189" t="s">
        <v>58</v>
      </c>
      <c r="E189" s="39" t="s">
        <v>75</v>
      </c>
    </row>
    <row r="190" spans="1:16" ht="12.75">
      <c r="A190" t="s">
        <v>50</v>
      </c>
      <c s="34" t="s">
        <v>201</v>
      </c>
      <c s="34" t="s">
        <v>914</v>
      </c>
      <c s="35" t="s">
        <v>48</v>
      </c>
      <c s="6" t="s">
        <v>915</v>
      </c>
      <c s="36" t="s">
        <v>109</v>
      </c>
      <c s="37">
        <v>20</v>
      </c>
      <c s="36">
        <v>0</v>
      </c>
      <c s="36">
        <f>ROUND(G190*H190,6)</f>
      </c>
      <c r="L190" s="38">
        <v>0</v>
      </c>
      <c s="32">
        <f>ROUND(ROUND(L190,2)*ROUND(G190,3),2)</f>
      </c>
      <c s="36" t="s">
        <v>74</v>
      </c>
      <c>
        <f>(M190*21)/100</f>
      </c>
      <c t="s">
        <v>28</v>
      </c>
    </row>
    <row r="191" spans="1:5" ht="12.75">
      <c r="A191" s="35" t="s">
        <v>55</v>
      </c>
      <c r="E191" s="39" t="s">
        <v>5</v>
      </c>
    </row>
    <row r="192" spans="1:5" ht="12.75">
      <c r="A192" s="35" t="s">
        <v>57</v>
      </c>
      <c r="E192" s="40" t="s">
        <v>606</v>
      </c>
    </row>
    <row r="193" spans="1:5" ht="12.75">
      <c r="A193" t="s">
        <v>58</v>
      </c>
      <c r="E193" s="39" t="s">
        <v>75</v>
      </c>
    </row>
    <row r="194" spans="1:16" ht="12.75">
      <c r="A194" t="s">
        <v>50</v>
      </c>
      <c s="34" t="s">
        <v>204</v>
      </c>
      <c s="34" t="s">
        <v>1051</v>
      </c>
      <c s="35" t="s">
        <v>48</v>
      </c>
      <c s="6" t="s">
        <v>1052</v>
      </c>
      <c s="36" t="s">
        <v>164</v>
      </c>
      <c s="37">
        <v>1.2</v>
      </c>
      <c s="36">
        <v>0</v>
      </c>
      <c s="36">
        <f>ROUND(G194*H194,6)</f>
      </c>
      <c r="L194" s="38">
        <v>0</v>
      </c>
      <c s="32">
        <f>ROUND(ROUND(L194,2)*ROUND(G194,3),2)</f>
      </c>
      <c s="36" t="s">
        <v>74</v>
      </c>
      <c>
        <f>(M194*21)/100</f>
      </c>
      <c t="s">
        <v>28</v>
      </c>
    </row>
    <row r="195" spans="1:5" ht="12.75">
      <c r="A195" s="35" t="s">
        <v>55</v>
      </c>
      <c r="E195" s="39" t="s">
        <v>5</v>
      </c>
    </row>
    <row r="196" spans="1:5" ht="12.75">
      <c r="A196" s="35" t="s">
        <v>57</v>
      </c>
      <c r="E196" s="40" t="s">
        <v>606</v>
      </c>
    </row>
    <row r="197" spans="1:5" ht="12.75">
      <c r="A197" t="s">
        <v>58</v>
      </c>
      <c r="E197" s="39" t="s">
        <v>75</v>
      </c>
    </row>
    <row r="198" spans="1:16" ht="12.75">
      <c r="A198" t="s">
        <v>50</v>
      </c>
      <c s="34" t="s">
        <v>207</v>
      </c>
      <c s="34" t="s">
        <v>923</v>
      </c>
      <c s="35" t="s">
        <v>48</v>
      </c>
      <c s="6" t="s">
        <v>924</v>
      </c>
      <c s="36" t="s">
        <v>79</v>
      </c>
      <c s="37">
        <v>60</v>
      </c>
      <c s="36">
        <v>0</v>
      </c>
      <c s="36">
        <f>ROUND(G198*H198,6)</f>
      </c>
      <c r="L198" s="38">
        <v>0</v>
      </c>
      <c s="32">
        <f>ROUND(ROUND(L198,2)*ROUND(G198,3),2)</f>
      </c>
      <c s="36" t="s">
        <v>74</v>
      </c>
      <c>
        <f>(M198*21)/100</f>
      </c>
      <c t="s">
        <v>28</v>
      </c>
    </row>
    <row r="199" spans="1:5" ht="12.75">
      <c r="A199" s="35" t="s">
        <v>55</v>
      </c>
      <c r="E199" s="39" t="s">
        <v>5</v>
      </c>
    </row>
    <row r="200" spans="1:5" ht="12.75">
      <c r="A200" s="35" t="s">
        <v>57</v>
      </c>
      <c r="E200" s="40" t="s">
        <v>606</v>
      </c>
    </row>
    <row r="201" spans="1:5" ht="12.75">
      <c r="A201" t="s">
        <v>58</v>
      </c>
      <c r="E201" s="39" t="s">
        <v>75</v>
      </c>
    </row>
    <row r="202" spans="1:16" ht="25.5">
      <c r="A202" t="s">
        <v>50</v>
      </c>
      <c s="34" t="s">
        <v>210</v>
      </c>
      <c s="34" t="s">
        <v>776</v>
      </c>
      <c s="35" t="s">
        <v>48</v>
      </c>
      <c s="6" t="s">
        <v>777</v>
      </c>
      <c s="36" t="s">
        <v>79</v>
      </c>
      <c s="37">
        <v>40</v>
      </c>
      <c s="36">
        <v>0</v>
      </c>
      <c s="36">
        <f>ROUND(G202*H202,6)</f>
      </c>
      <c r="L202" s="38">
        <v>0</v>
      </c>
      <c s="32">
        <f>ROUND(ROUND(L202,2)*ROUND(G202,3),2)</f>
      </c>
      <c s="36" t="s">
        <v>74</v>
      </c>
      <c>
        <f>(M202*21)/100</f>
      </c>
      <c t="s">
        <v>28</v>
      </c>
    </row>
    <row r="203" spans="1:5" ht="12.75">
      <c r="A203" s="35" t="s">
        <v>55</v>
      </c>
      <c r="E203" s="39" t="s">
        <v>5</v>
      </c>
    </row>
    <row r="204" spans="1:5" ht="12.75">
      <c r="A204" s="35" t="s">
        <v>57</v>
      </c>
      <c r="E204" s="40" t="s">
        <v>606</v>
      </c>
    </row>
    <row r="205" spans="1:5" ht="12.75">
      <c r="A205" t="s">
        <v>58</v>
      </c>
      <c r="E205" s="39" t="s">
        <v>75</v>
      </c>
    </row>
    <row r="206" spans="1:16" ht="25.5">
      <c r="A206" t="s">
        <v>50</v>
      </c>
      <c s="34" t="s">
        <v>213</v>
      </c>
      <c s="34" t="s">
        <v>778</v>
      </c>
      <c s="35" t="s">
        <v>48</v>
      </c>
      <c s="6" t="s">
        <v>779</v>
      </c>
      <c s="36" t="s">
        <v>109</v>
      </c>
      <c s="37">
        <v>15</v>
      </c>
      <c s="36">
        <v>0</v>
      </c>
      <c s="36">
        <f>ROUND(G206*H206,6)</f>
      </c>
      <c r="L206" s="38">
        <v>0</v>
      </c>
      <c s="32">
        <f>ROUND(ROUND(L206,2)*ROUND(G206,3),2)</f>
      </c>
      <c s="36" t="s">
        <v>74</v>
      </c>
      <c>
        <f>(M206*21)/100</f>
      </c>
      <c t="s">
        <v>28</v>
      </c>
    </row>
    <row r="207" spans="1:5" ht="12.75">
      <c r="A207" s="35" t="s">
        <v>55</v>
      </c>
      <c r="E207" s="39" t="s">
        <v>5</v>
      </c>
    </row>
    <row r="208" spans="1:5" ht="12.75">
      <c r="A208" s="35" t="s">
        <v>57</v>
      </c>
      <c r="E208" s="40" t="s">
        <v>606</v>
      </c>
    </row>
    <row r="209" spans="1:5" ht="12.75">
      <c r="A209" t="s">
        <v>58</v>
      </c>
      <c r="E209" s="39" t="s">
        <v>75</v>
      </c>
    </row>
    <row r="210" spans="1:16" ht="12.75">
      <c r="A210" t="s">
        <v>50</v>
      </c>
      <c s="34" t="s">
        <v>216</v>
      </c>
      <c s="34" t="s">
        <v>910</v>
      </c>
      <c s="35" t="s">
        <v>48</v>
      </c>
      <c s="6" t="s">
        <v>911</v>
      </c>
      <c s="36" t="s">
        <v>79</v>
      </c>
      <c s="37">
        <v>120</v>
      </c>
      <c s="36">
        <v>0</v>
      </c>
      <c s="36">
        <f>ROUND(G210*H210,6)</f>
      </c>
      <c r="L210" s="38">
        <v>0</v>
      </c>
      <c s="32">
        <f>ROUND(ROUND(L210,2)*ROUND(G210,3),2)</f>
      </c>
      <c s="36" t="s">
        <v>74</v>
      </c>
      <c>
        <f>(M210*21)/100</f>
      </c>
      <c t="s">
        <v>28</v>
      </c>
    </row>
    <row r="211" spans="1:5" ht="12.75">
      <c r="A211" s="35" t="s">
        <v>55</v>
      </c>
      <c r="E211" s="39" t="s">
        <v>5</v>
      </c>
    </row>
    <row r="212" spans="1:5" ht="12.75">
      <c r="A212" s="35" t="s">
        <v>57</v>
      </c>
      <c r="E212" s="40" t="s">
        <v>606</v>
      </c>
    </row>
    <row r="213" spans="1:5" ht="12.75">
      <c r="A213" t="s">
        <v>58</v>
      </c>
      <c r="E213" s="39" t="s">
        <v>75</v>
      </c>
    </row>
    <row r="214" spans="1:16" ht="25.5">
      <c r="A214" t="s">
        <v>50</v>
      </c>
      <c s="34" t="s">
        <v>219</v>
      </c>
      <c s="34" t="s">
        <v>1053</v>
      </c>
      <c s="35" t="s">
        <v>48</v>
      </c>
      <c s="6" t="s">
        <v>1054</v>
      </c>
      <c s="36" t="s">
        <v>109</v>
      </c>
      <c s="37">
        <v>24</v>
      </c>
      <c s="36">
        <v>0</v>
      </c>
      <c s="36">
        <f>ROUND(G214*H214,6)</f>
      </c>
      <c r="L214" s="38">
        <v>0</v>
      </c>
      <c s="32">
        <f>ROUND(ROUND(L214,2)*ROUND(G214,3),2)</f>
      </c>
      <c s="36" t="s">
        <v>74</v>
      </c>
      <c>
        <f>(M214*21)/100</f>
      </c>
      <c t="s">
        <v>28</v>
      </c>
    </row>
    <row r="215" spans="1:5" ht="12.75">
      <c r="A215" s="35" t="s">
        <v>55</v>
      </c>
      <c r="E215" s="39" t="s">
        <v>5</v>
      </c>
    </row>
    <row r="216" spans="1:5" ht="12.75">
      <c r="A216" s="35" t="s">
        <v>57</v>
      </c>
      <c r="E216" s="40" t="s">
        <v>606</v>
      </c>
    </row>
    <row r="217" spans="1:5" ht="12.75">
      <c r="A217" t="s">
        <v>58</v>
      </c>
      <c r="E217" s="39" t="s">
        <v>75</v>
      </c>
    </row>
    <row r="218" spans="1:16" ht="25.5">
      <c r="A218" t="s">
        <v>50</v>
      </c>
      <c s="34" t="s">
        <v>222</v>
      </c>
      <c s="34" t="s">
        <v>123</v>
      </c>
      <c s="35" t="s">
        <v>48</v>
      </c>
      <c s="6" t="s">
        <v>124</v>
      </c>
      <c s="36" t="s">
        <v>79</v>
      </c>
      <c s="37">
        <v>50</v>
      </c>
      <c s="36">
        <v>0</v>
      </c>
      <c s="36">
        <f>ROUND(G218*H218,6)</f>
      </c>
      <c r="L218" s="38">
        <v>0</v>
      </c>
      <c s="32">
        <f>ROUND(ROUND(L218,2)*ROUND(G218,3),2)</f>
      </c>
      <c s="36" t="s">
        <v>74</v>
      </c>
      <c>
        <f>(M218*21)/100</f>
      </c>
      <c t="s">
        <v>28</v>
      </c>
    </row>
    <row r="219" spans="1:5" ht="12.75">
      <c r="A219" s="35" t="s">
        <v>55</v>
      </c>
      <c r="E219" s="39" t="s">
        <v>5</v>
      </c>
    </row>
    <row r="220" spans="1:5" ht="12.75">
      <c r="A220" s="35" t="s">
        <v>57</v>
      </c>
      <c r="E220" s="40" t="s">
        <v>606</v>
      </c>
    </row>
    <row r="221" spans="1:5" ht="12.75">
      <c r="A221" t="s">
        <v>58</v>
      </c>
      <c r="E221" s="39" t="s">
        <v>75</v>
      </c>
    </row>
    <row r="222" spans="1:16" ht="12.75">
      <c r="A222" t="s">
        <v>50</v>
      </c>
      <c s="34" t="s">
        <v>225</v>
      </c>
      <c s="34" t="s">
        <v>920</v>
      </c>
      <c s="35" t="s">
        <v>48</v>
      </c>
      <c s="6" t="s">
        <v>921</v>
      </c>
      <c s="36" t="s">
        <v>79</v>
      </c>
      <c s="37">
        <v>20</v>
      </c>
      <c s="36">
        <v>0</v>
      </c>
      <c s="36">
        <f>ROUND(G222*H222,6)</f>
      </c>
      <c r="L222" s="38">
        <v>0</v>
      </c>
      <c s="32">
        <f>ROUND(ROUND(L222,2)*ROUND(G222,3),2)</f>
      </c>
      <c s="36" t="s">
        <v>74</v>
      </c>
      <c>
        <f>(M222*21)/100</f>
      </c>
      <c t="s">
        <v>28</v>
      </c>
    </row>
    <row r="223" spans="1:5" ht="12.75">
      <c r="A223" s="35" t="s">
        <v>55</v>
      </c>
      <c r="E223" s="39" t="s">
        <v>5</v>
      </c>
    </row>
    <row r="224" spans="1:5" ht="12.75">
      <c r="A224" s="35" t="s">
        <v>57</v>
      </c>
      <c r="E224" s="40" t="s">
        <v>606</v>
      </c>
    </row>
    <row r="225" spans="1:5" ht="12.75">
      <c r="A225" t="s">
        <v>58</v>
      </c>
      <c r="E225" s="39" t="s">
        <v>75</v>
      </c>
    </row>
    <row r="226" spans="1:16" ht="12.75">
      <c r="A226" t="s">
        <v>50</v>
      </c>
      <c s="34" t="s">
        <v>228</v>
      </c>
      <c s="34" t="s">
        <v>1055</v>
      </c>
      <c s="35" t="s">
        <v>48</v>
      </c>
      <c s="6" t="s">
        <v>1056</v>
      </c>
      <c s="36" t="s">
        <v>1057</v>
      </c>
      <c s="37">
        <v>3</v>
      </c>
      <c s="36">
        <v>0</v>
      </c>
      <c s="36">
        <f>ROUND(G226*H226,6)</f>
      </c>
      <c r="L226" s="38">
        <v>0</v>
      </c>
      <c s="32">
        <f>ROUND(ROUND(L226,2)*ROUND(G226,3),2)</f>
      </c>
      <c s="36" t="s">
        <v>74</v>
      </c>
      <c>
        <f>(M226*21)/100</f>
      </c>
      <c t="s">
        <v>28</v>
      </c>
    </row>
    <row r="227" spans="1:5" ht="12.75">
      <c r="A227" s="35" t="s">
        <v>55</v>
      </c>
      <c r="E227" s="39" t="s">
        <v>5</v>
      </c>
    </row>
    <row r="228" spans="1:5" ht="12.75">
      <c r="A228" s="35" t="s">
        <v>57</v>
      </c>
      <c r="E228" s="40" t="s">
        <v>606</v>
      </c>
    </row>
    <row r="229" spans="1:5" ht="12.75">
      <c r="A229" t="s">
        <v>58</v>
      </c>
      <c r="E229" s="39" t="s">
        <v>75</v>
      </c>
    </row>
    <row r="230" spans="1:16" ht="12.75">
      <c r="A230" t="s">
        <v>50</v>
      </c>
      <c s="34" t="s">
        <v>231</v>
      </c>
      <c s="34" t="s">
        <v>1058</v>
      </c>
      <c s="35" t="s">
        <v>48</v>
      </c>
      <c s="6" t="s">
        <v>1059</v>
      </c>
      <c s="36" t="s">
        <v>1057</v>
      </c>
      <c s="37">
        <v>3</v>
      </c>
      <c s="36">
        <v>0</v>
      </c>
      <c s="36">
        <f>ROUND(G230*H230,6)</f>
      </c>
      <c r="L230" s="38">
        <v>0</v>
      </c>
      <c s="32">
        <f>ROUND(ROUND(L230,2)*ROUND(G230,3),2)</f>
      </c>
      <c s="36" t="s">
        <v>74</v>
      </c>
      <c>
        <f>(M230*21)/100</f>
      </c>
      <c t="s">
        <v>28</v>
      </c>
    </row>
    <row r="231" spans="1:5" ht="12.75">
      <c r="A231" s="35" t="s">
        <v>55</v>
      </c>
      <c r="E231" s="39" t="s">
        <v>5</v>
      </c>
    </row>
    <row r="232" spans="1:5" ht="12.75">
      <c r="A232" s="35" t="s">
        <v>57</v>
      </c>
      <c r="E232" s="40" t="s">
        <v>606</v>
      </c>
    </row>
    <row r="233" spans="1:5" ht="12.75">
      <c r="A233" t="s">
        <v>58</v>
      </c>
      <c r="E233" s="39" t="s">
        <v>75</v>
      </c>
    </row>
    <row r="234" spans="1:16" ht="25.5">
      <c r="A234" t="s">
        <v>50</v>
      </c>
      <c s="34" t="s">
        <v>234</v>
      </c>
      <c s="34" t="s">
        <v>1060</v>
      </c>
      <c s="35" t="s">
        <v>48</v>
      </c>
      <c s="6" t="s">
        <v>1061</v>
      </c>
      <c s="36" t="s">
        <v>109</v>
      </c>
      <c s="37">
        <v>1</v>
      </c>
      <c s="36">
        <v>0</v>
      </c>
      <c s="36">
        <f>ROUND(G234*H234,6)</f>
      </c>
      <c r="L234" s="38">
        <v>0</v>
      </c>
      <c s="32">
        <f>ROUND(ROUND(L234,2)*ROUND(G234,3),2)</f>
      </c>
      <c s="36" t="s">
        <v>74</v>
      </c>
      <c>
        <f>(M234*21)/100</f>
      </c>
      <c t="s">
        <v>28</v>
      </c>
    </row>
    <row r="235" spans="1:5" ht="12.75">
      <c r="A235" s="35" t="s">
        <v>55</v>
      </c>
      <c r="E235" s="39" t="s">
        <v>5</v>
      </c>
    </row>
    <row r="236" spans="1:5" ht="12.75">
      <c r="A236" s="35" t="s">
        <v>57</v>
      </c>
      <c r="E236" s="40" t="s">
        <v>606</v>
      </c>
    </row>
    <row r="237" spans="1:5" ht="12.75">
      <c r="A237" t="s">
        <v>58</v>
      </c>
      <c r="E237" s="39" t="s">
        <v>607</v>
      </c>
    </row>
    <row r="238" spans="1:16" ht="38.25">
      <c r="A238" t="s">
        <v>50</v>
      </c>
      <c s="34" t="s">
        <v>237</v>
      </c>
      <c s="34" t="s">
        <v>1062</v>
      </c>
      <c s="35" t="s">
        <v>48</v>
      </c>
      <c s="6" t="s">
        <v>1063</v>
      </c>
      <c s="36" t="s">
        <v>109</v>
      </c>
      <c s="37">
        <v>4</v>
      </c>
      <c s="36">
        <v>0</v>
      </c>
      <c s="36">
        <f>ROUND(G238*H238,6)</f>
      </c>
      <c r="L238" s="38">
        <v>0</v>
      </c>
      <c s="32">
        <f>ROUND(ROUND(L238,2)*ROUND(G238,3),2)</f>
      </c>
      <c s="36" t="s">
        <v>74</v>
      </c>
      <c>
        <f>(M238*21)/100</f>
      </c>
      <c t="s">
        <v>28</v>
      </c>
    </row>
    <row r="239" spans="1:5" ht="12.75">
      <c r="A239" s="35" t="s">
        <v>55</v>
      </c>
      <c r="E239" s="39" t="s">
        <v>5</v>
      </c>
    </row>
    <row r="240" spans="1:5" ht="12.75">
      <c r="A240" s="35" t="s">
        <v>57</v>
      </c>
      <c r="E240" s="40" t="s">
        <v>606</v>
      </c>
    </row>
    <row r="241" spans="1:5" ht="12.75">
      <c r="A241" t="s">
        <v>58</v>
      </c>
      <c r="E241" s="39" t="s">
        <v>607</v>
      </c>
    </row>
    <row r="242" spans="1:16" ht="12.75">
      <c r="A242" t="s">
        <v>50</v>
      </c>
      <c s="34" t="s">
        <v>240</v>
      </c>
      <c s="34" t="s">
        <v>1064</v>
      </c>
      <c s="35" t="s">
        <v>48</v>
      </c>
      <c s="6" t="s">
        <v>1065</v>
      </c>
      <c s="36" t="s">
        <v>1066</v>
      </c>
      <c s="37">
        <v>1</v>
      </c>
      <c s="36">
        <v>0</v>
      </c>
      <c s="36">
        <f>ROUND(G242*H242,6)</f>
      </c>
      <c r="L242" s="38">
        <v>0</v>
      </c>
      <c s="32">
        <f>ROUND(ROUND(L242,2)*ROUND(G242,3),2)</f>
      </c>
      <c s="36" t="s">
        <v>654</v>
      </c>
      <c>
        <f>(M242*21)/100</f>
      </c>
      <c t="s">
        <v>28</v>
      </c>
    </row>
    <row r="243" spans="1:5" ht="12.75">
      <c r="A243" s="35" t="s">
        <v>55</v>
      </c>
      <c r="E243" s="39" t="s">
        <v>5</v>
      </c>
    </row>
    <row r="244" spans="1:5" ht="12.75">
      <c r="A244" s="35" t="s">
        <v>57</v>
      </c>
      <c r="E244" s="40" t="s">
        <v>606</v>
      </c>
    </row>
    <row r="245" spans="1:5" ht="127.5">
      <c r="A245" t="s">
        <v>58</v>
      </c>
      <c r="E245" s="39" t="s">
        <v>1067</v>
      </c>
    </row>
    <row r="246" spans="1:16" ht="12.75">
      <c r="A246" t="s">
        <v>50</v>
      </c>
      <c s="34" t="s">
        <v>243</v>
      </c>
      <c s="34" t="s">
        <v>1068</v>
      </c>
      <c s="35" t="s">
        <v>48</v>
      </c>
      <c s="6" t="s">
        <v>1069</v>
      </c>
      <c s="36" t="s">
        <v>448</v>
      </c>
      <c s="37">
        <v>32</v>
      </c>
      <c s="36">
        <v>0</v>
      </c>
      <c s="36">
        <f>ROUND(G246*H246,6)</f>
      </c>
      <c r="L246" s="38">
        <v>0</v>
      </c>
      <c s="32">
        <f>ROUND(ROUND(L246,2)*ROUND(G246,3),2)</f>
      </c>
      <c s="36" t="s">
        <v>654</v>
      </c>
      <c>
        <f>(M246*21)/100</f>
      </c>
      <c t="s">
        <v>28</v>
      </c>
    </row>
    <row r="247" spans="1:5" ht="12.75">
      <c r="A247" s="35" t="s">
        <v>55</v>
      </c>
      <c r="E247" s="39" t="s">
        <v>5</v>
      </c>
    </row>
    <row r="248" spans="1:5" ht="12.75">
      <c r="A248" s="35" t="s">
        <v>57</v>
      </c>
      <c r="E248" s="40" t="s">
        <v>606</v>
      </c>
    </row>
    <row r="249" spans="1:5" ht="127.5">
      <c r="A249" t="s">
        <v>58</v>
      </c>
      <c r="E249" s="39" t="s">
        <v>1070</v>
      </c>
    </row>
    <row r="250" spans="1:16" ht="12.75">
      <c r="A250" t="s">
        <v>50</v>
      </c>
      <c s="34" t="s">
        <v>247</v>
      </c>
      <c s="34" t="s">
        <v>1071</v>
      </c>
      <c s="35" t="s">
        <v>48</v>
      </c>
      <c s="6" t="s">
        <v>1072</v>
      </c>
      <c s="36" t="s">
        <v>448</v>
      </c>
      <c s="37">
        <v>48</v>
      </c>
      <c s="36">
        <v>0</v>
      </c>
      <c s="36">
        <f>ROUND(G250*H250,6)</f>
      </c>
      <c r="L250" s="38">
        <v>0</v>
      </c>
      <c s="32">
        <f>ROUND(ROUND(L250,2)*ROUND(G250,3),2)</f>
      </c>
      <c s="36" t="s">
        <v>654</v>
      </c>
      <c>
        <f>(M250*21)/100</f>
      </c>
      <c t="s">
        <v>28</v>
      </c>
    </row>
    <row r="251" spans="1:5" ht="12.75">
      <c r="A251" s="35" t="s">
        <v>55</v>
      </c>
      <c r="E251" s="39" t="s">
        <v>5</v>
      </c>
    </row>
    <row r="252" spans="1:5" ht="12.75">
      <c r="A252" s="35" t="s">
        <v>57</v>
      </c>
      <c r="E252" s="40" t="s">
        <v>606</v>
      </c>
    </row>
    <row r="253" spans="1:5" ht="127.5">
      <c r="A253" t="s">
        <v>58</v>
      </c>
      <c r="E253" s="39" t="s">
        <v>1073</v>
      </c>
    </row>
    <row r="254" spans="1:16" ht="12.75">
      <c r="A254" t="s">
        <v>50</v>
      </c>
      <c s="34" t="s">
        <v>250</v>
      </c>
      <c s="34" t="s">
        <v>1074</v>
      </c>
      <c s="35" t="s">
        <v>48</v>
      </c>
      <c s="6" t="s">
        <v>1075</v>
      </c>
      <c s="36" t="s">
        <v>448</v>
      </c>
      <c s="37">
        <v>32</v>
      </c>
      <c s="36">
        <v>0</v>
      </c>
      <c s="36">
        <f>ROUND(G254*H254,6)</f>
      </c>
      <c r="L254" s="38">
        <v>0</v>
      </c>
      <c s="32">
        <f>ROUND(ROUND(L254,2)*ROUND(G254,3),2)</f>
      </c>
      <c s="36" t="s">
        <v>654</v>
      </c>
      <c>
        <f>(M254*21)/100</f>
      </c>
      <c t="s">
        <v>28</v>
      </c>
    </row>
    <row r="255" spans="1:5" ht="12.75">
      <c r="A255" s="35" t="s">
        <v>55</v>
      </c>
      <c r="E255" s="39" t="s">
        <v>5</v>
      </c>
    </row>
    <row r="256" spans="1:5" ht="12.75">
      <c r="A256" s="35" t="s">
        <v>57</v>
      </c>
      <c r="E256" s="40" t="s">
        <v>606</v>
      </c>
    </row>
    <row r="257" spans="1:5" ht="127.5">
      <c r="A257" t="s">
        <v>58</v>
      </c>
      <c r="E257" s="39" t="s">
        <v>1070</v>
      </c>
    </row>
    <row r="258" spans="1:13" ht="12.75">
      <c r="A258" t="s">
        <v>47</v>
      </c>
      <c r="C258" s="31" t="s">
        <v>28</v>
      </c>
      <c r="E258" s="33" t="s">
        <v>952</v>
      </c>
      <c r="J258" s="32">
        <f>0</f>
      </c>
      <c s="32">
        <f>0</f>
      </c>
      <c s="32">
        <f>0+L259+L263+L267</f>
      </c>
      <c s="32">
        <f>0+M259+M263+M267</f>
      </c>
    </row>
    <row r="259" spans="1:16" ht="25.5">
      <c r="A259" t="s">
        <v>50</v>
      </c>
      <c s="34" t="s">
        <v>253</v>
      </c>
      <c s="34" t="s">
        <v>953</v>
      </c>
      <c s="35" t="s">
        <v>48</v>
      </c>
      <c s="6" t="s">
        <v>954</v>
      </c>
      <c s="36" t="s">
        <v>53</v>
      </c>
      <c s="37">
        <v>0.05</v>
      </c>
      <c s="36">
        <v>0</v>
      </c>
      <c s="36">
        <f>ROUND(G259*H259,6)</f>
      </c>
      <c r="L259" s="38">
        <v>0</v>
      </c>
      <c s="32">
        <f>ROUND(ROUND(L259,2)*ROUND(G259,3),2)</f>
      </c>
      <c s="36" t="s">
        <v>54</v>
      </c>
      <c>
        <f>(M259*21)/100</f>
      </c>
      <c t="s">
        <v>28</v>
      </c>
    </row>
    <row r="260" spans="1:5" ht="25.5">
      <c r="A260" s="35" t="s">
        <v>55</v>
      </c>
      <c r="E260" s="39" t="s">
        <v>56</v>
      </c>
    </row>
    <row r="261" spans="1:5" ht="12.75">
      <c r="A261" s="35" t="s">
        <v>57</v>
      </c>
      <c r="E261" s="40" t="s">
        <v>606</v>
      </c>
    </row>
    <row r="262" spans="1:5" ht="165.75">
      <c r="A262" t="s">
        <v>58</v>
      </c>
      <c r="E262" s="39" t="s">
        <v>59</v>
      </c>
    </row>
    <row r="263" spans="1:16" ht="38.25">
      <c r="A263" t="s">
        <v>50</v>
      </c>
      <c s="34" t="s">
        <v>256</v>
      </c>
      <c s="34" t="s">
        <v>1076</v>
      </c>
      <c s="35" t="s">
        <v>48</v>
      </c>
      <c s="6" t="s">
        <v>1077</v>
      </c>
      <c s="36" t="s">
        <v>53</v>
      </c>
      <c s="37">
        <v>0.01</v>
      </c>
      <c s="36">
        <v>0</v>
      </c>
      <c s="36">
        <f>ROUND(G263*H263,6)</f>
      </c>
      <c r="L263" s="38">
        <v>0</v>
      </c>
      <c s="32">
        <f>ROUND(ROUND(L263,2)*ROUND(G263,3),2)</f>
      </c>
      <c s="36" t="s">
        <v>54</v>
      </c>
      <c>
        <f>(M263*21)/100</f>
      </c>
      <c t="s">
        <v>28</v>
      </c>
    </row>
    <row r="264" spans="1:5" ht="25.5">
      <c r="A264" s="35" t="s">
        <v>55</v>
      </c>
      <c r="E264" s="39" t="s">
        <v>56</v>
      </c>
    </row>
    <row r="265" spans="1:5" ht="12.75">
      <c r="A265" s="35" t="s">
        <v>57</v>
      </c>
      <c r="E265" s="40" t="s">
        <v>606</v>
      </c>
    </row>
    <row r="266" spans="1:5" ht="165.75">
      <c r="A266" t="s">
        <v>58</v>
      </c>
      <c r="E266" s="39" t="s">
        <v>59</v>
      </c>
    </row>
    <row r="267" spans="1:16" ht="25.5">
      <c r="A267" t="s">
        <v>50</v>
      </c>
      <c s="34" t="s">
        <v>259</v>
      </c>
      <c s="34" t="s">
        <v>820</v>
      </c>
      <c s="35" t="s">
        <v>48</v>
      </c>
      <c s="6" t="s">
        <v>821</v>
      </c>
      <c s="36" t="s">
        <v>53</v>
      </c>
      <c s="37">
        <v>0.01</v>
      </c>
      <c s="36">
        <v>0</v>
      </c>
      <c s="36">
        <f>ROUND(G267*H267,6)</f>
      </c>
      <c r="L267" s="38">
        <v>0</v>
      </c>
      <c s="32">
        <f>ROUND(ROUND(L267,2)*ROUND(G267,3),2)</f>
      </c>
      <c s="36" t="s">
        <v>54</v>
      </c>
      <c>
        <f>(M267*21)/100</f>
      </c>
      <c t="s">
        <v>28</v>
      </c>
    </row>
    <row r="268" spans="1:5" ht="25.5">
      <c r="A268" s="35" t="s">
        <v>55</v>
      </c>
      <c r="E268" s="39" t="s">
        <v>56</v>
      </c>
    </row>
    <row r="269" spans="1:5" ht="12.75">
      <c r="A269" s="35" t="s">
        <v>57</v>
      </c>
      <c r="E269" s="40" t="s">
        <v>606</v>
      </c>
    </row>
    <row r="270" spans="1:5" ht="165.75">
      <c r="A270" t="s">
        <v>58</v>
      </c>
      <c r="E270"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xml><?xml version="1.0" encoding="utf-8"?>
<worksheet xmlns="http://schemas.openxmlformats.org/spreadsheetml/2006/main" xmlns:r="http://schemas.openxmlformats.org/officeDocument/2006/relationships">
  <dimension ref="A1:T21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646</v>
      </c>
      <c s="41">
        <f>Rekapitulace!C14</f>
      </c>
      <c s="20" t="s">
        <v>0</v>
      </c>
      <c t="s">
        <v>23</v>
      </c>
      <c t="s">
        <v>28</v>
      </c>
    </row>
    <row r="4" spans="1:16" ht="32" customHeight="1">
      <c r="A4" s="24" t="s">
        <v>20</v>
      </c>
      <c s="25" t="s">
        <v>29</v>
      </c>
      <c s="27" t="s">
        <v>646</v>
      </c>
      <c r="E4" s="26" t="s">
        <v>647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COUNTIFS(L8:L215,"=0",A8:A215,"P")+COUNTIFS(L8:L215,"",A8:A215,"P")+SUM(Q8:Q215)</f>
      </c>
    </row>
    <row r="8" spans="1:13" ht="12.75">
      <c r="A8" t="s">
        <v>45</v>
      </c>
      <c r="C8" s="28" t="s">
        <v>1080</v>
      </c>
      <c r="E8" s="30" t="s">
        <v>1079</v>
      </c>
      <c r="J8" s="29">
        <f>0+J9+J210</f>
      </c>
      <c s="29">
        <f>0+K9+K210</f>
      </c>
      <c s="29">
        <f>0+L9+L210</f>
      </c>
      <c s="29">
        <f>0+M9+M210</f>
      </c>
    </row>
    <row r="9" spans="1:13" ht="12.75">
      <c r="A9" t="s">
        <v>47</v>
      </c>
      <c r="C9" s="31" t="s">
        <v>4</v>
      </c>
      <c r="E9" s="33" t="s">
        <v>1081</v>
      </c>
      <c r="J9" s="32">
        <f>0</f>
      </c>
      <c s="32">
        <f>0</f>
      </c>
      <c s="32">
        <f>0+L10+L14+L18+L22+L26+L30+L34+L38+L42+L46+L50+L54+L58+L62+L66+L70+L74+L78+L82+L86+L90+L94+L98+L102+L106+L110+L114+L118+L122+L126+L130+L134+L138+L142+L146+L150+L154+L158+L162+L166+L170+L174+L178+L182+L186+L190+L194+L198+L202+L206</f>
      </c>
      <c s="32">
        <f>0+M10+M14+M18+M22+M26+M30+M34+M38+M42+M46+M50+M54+M58+M62+M66+M70+M74+M78+M82+M86+M90+M94+M98+M102+M106+M110+M114+M118+M122+M126+M130+M134+M138+M142+M146+M150+M154+M158+M162+M166+M170+M174+M178+M182+M186+M190+M194+M198+M202+M206</f>
      </c>
    </row>
    <row r="10" spans="1:16" ht="12.75">
      <c r="A10" t="s">
        <v>50</v>
      </c>
      <c s="34" t="s">
        <v>4</v>
      </c>
      <c s="34" t="s">
        <v>1082</v>
      </c>
      <c s="35" t="s">
        <v>48</v>
      </c>
      <c s="6" t="s">
        <v>1083</v>
      </c>
      <c s="36" t="s">
        <v>109</v>
      </c>
      <c s="37">
        <v>2</v>
      </c>
      <c s="36">
        <v>0</v>
      </c>
      <c s="36">
        <f>ROUND(G10*H10,6)</f>
      </c>
      <c r="L10" s="38">
        <v>0</v>
      </c>
      <c s="32">
        <f>ROUND(ROUND(L10,2)*ROUND(G10,3),2)</f>
      </c>
      <c s="36" t="s">
        <v>74</v>
      </c>
      <c>
        <f>(M10*21)/100</f>
      </c>
      <c t="s">
        <v>28</v>
      </c>
    </row>
    <row r="11" spans="1:5" ht="12.75">
      <c r="A11" s="35" t="s">
        <v>55</v>
      </c>
      <c r="E11" s="39" t="s">
        <v>5</v>
      </c>
    </row>
    <row r="12" spans="1:5" ht="12.75">
      <c r="A12" s="35" t="s">
        <v>57</v>
      </c>
      <c r="E12" s="40" t="s">
        <v>606</v>
      </c>
    </row>
    <row r="13" spans="1:5" ht="12.75">
      <c r="A13" t="s">
        <v>58</v>
      </c>
      <c r="E13" s="39" t="s">
        <v>75</v>
      </c>
    </row>
    <row r="14" spans="1:16" ht="12.75">
      <c r="A14" t="s">
        <v>50</v>
      </c>
      <c s="34" t="s">
        <v>28</v>
      </c>
      <c s="34" t="s">
        <v>1084</v>
      </c>
      <c s="35" t="s">
        <v>48</v>
      </c>
      <c s="6" t="s">
        <v>1085</v>
      </c>
      <c s="36" t="s">
        <v>109</v>
      </c>
      <c s="37">
        <v>2</v>
      </c>
      <c s="36">
        <v>0</v>
      </c>
      <c s="36">
        <f>ROUND(G14*H14,6)</f>
      </c>
      <c r="L14" s="38">
        <v>0</v>
      </c>
      <c s="32">
        <f>ROUND(ROUND(L14,2)*ROUND(G14,3),2)</f>
      </c>
      <c s="36" t="s">
        <v>74</v>
      </c>
      <c>
        <f>(M14*21)/100</f>
      </c>
      <c t="s">
        <v>28</v>
      </c>
    </row>
    <row r="15" spans="1:5" ht="12.75">
      <c r="A15" s="35" t="s">
        <v>55</v>
      </c>
      <c r="E15" s="39" t="s">
        <v>5</v>
      </c>
    </row>
    <row r="16" spans="1:5" ht="12.75">
      <c r="A16" s="35" t="s">
        <v>57</v>
      </c>
      <c r="E16" s="40" t="s">
        <v>606</v>
      </c>
    </row>
    <row r="17" spans="1:5" ht="12.75">
      <c r="A17" t="s">
        <v>58</v>
      </c>
      <c r="E17" s="39" t="s">
        <v>75</v>
      </c>
    </row>
    <row r="18" spans="1:16" ht="12.75">
      <c r="A18" t="s">
        <v>50</v>
      </c>
      <c s="34" t="s">
        <v>26</v>
      </c>
      <c s="34" t="s">
        <v>1086</v>
      </c>
      <c s="35" t="s">
        <v>48</v>
      </c>
      <c s="6" t="s">
        <v>1087</v>
      </c>
      <c s="36" t="s">
        <v>109</v>
      </c>
      <c s="37">
        <v>4</v>
      </c>
      <c s="36">
        <v>0</v>
      </c>
      <c s="36">
        <f>ROUND(G18*H18,6)</f>
      </c>
      <c r="L18" s="38">
        <v>0</v>
      </c>
      <c s="32">
        <f>ROUND(ROUND(L18,2)*ROUND(G18,3),2)</f>
      </c>
      <c s="36" t="s">
        <v>74</v>
      </c>
      <c>
        <f>(M18*21)/100</f>
      </c>
      <c t="s">
        <v>28</v>
      </c>
    </row>
    <row r="19" spans="1:5" ht="12.75">
      <c r="A19" s="35" t="s">
        <v>55</v>
      </c>
      <c r="E19" s="39" t="s">
        <v>5</v>
      </c>
    </row>
    <row r="20" spans="1:5" ht="12.75">
      <c r="A20" s="35" t="s">
        <v>57</v>
      </c>
      <c r="E20" s="40" t="s">
        <v>606</v>
      </c>
    </row>
    <row r="21" spans="1:5" ht="12.75">
      <c r="A21" t="s">
        <v>58</v>
      </c>
      <c r="E21" s="39" t="s">
        <v>75</v>
      </c>
    </row>
    <row r="22" spans="1:16" ht="12.75">
      <c r="A22" t="s">
        <v>50</v>
      </c>
      <c s="34" t="s">
        <v>64</v>
      </c>
      <c s="34" t="s">
        <v>1088</v>
      </c>
      <c s="35" t="s">
        <v>48</v>
      </c>
      <c s="6" t="s">
        <v>1089</v>
      </c>
      <c s="36" t="s">
        <v>1066</v>
      </c>
      <c s="37">
        <v>4</v>
      </c>
      <c s="36">
        <v>0</v>
      </c>
      <c s="36">
        <f>ROUND(G22*H22,6)</f>
      </c>
      <c r="L22" s="38">
        <v>0</v>
      </c>
      <c s="32">
        <f>ROUND(ROUND(L22,2)*ROUND(G22,3),2)</f>
      </c>
      <c s="36" t="s">
        <v>654</v>
      </c>
      <c>
        <f>(M22*21)/100</f>
      </c>
      <c t="s">
        <v>28</v>
      </c>
    </row>
    <row r="23" spans="1:5" ht="12.75">
      <c r="A23" s="35" t="s">
        <v>55</v>
      </c>
      <c r="E23" s="39" t="s">
        <v>5</v>
      </c>
    </row>
    <row r="24" spans="1:5" ht="12.75">
      <c r="A24" s="35" t="s">
        <v>57</v>
      </c>
      <c r="E24" s="40" t="s">
        <v>606</v>
      </c>
    </row>
    <row r="25" spans="1:5" ht="102">
      <c r="A25" t="s">
        <v>58</v>
      </c>
      <c r="E25" s="39" t="s">
        <v>1090</v>
      </c>
    </row>
    <row r="26" spans="1:16" ht="12.75">
      <c r="A26" t="s">
        <v>50</v>
      </c>
      <c s="34" t="s">
        <v>67</v>
      </c>
      <c s="34" t="s">
        <v>1091</v>
      </c>
      <c s="35" t="s">
        <v>48</v>
      </c>
      <c s="6" t="s">
        <v>1092</v>
      </c>
      <c s="36" t="s">
        <v>109</v>
      </c>
      <c s="37">
        <v>4</v>
      </c>
      <c s="36">
        <v>0</v>
      </c>
      <c s="36">
        <f>ROUND(G26*H26,6)</f>
      </c>
      <c r="L26" s="38">
        <v>0</v>
      </c>
      <c s="32">
        <f>ROUND(ROUND(L26,2)*ROUND(G26,3),2)</f>
      </c>
      <c s="36" t="s">
        <v>74</v>
      </c>
      <c>
        <f>(M26*21)/100</f>
      </c>
      <c t="s">
        <v>28</v>
      </c>
    </row>
    <row r="27" spans="1:5" ht="12.75">
      <c r="A27" s="35" t="s">
        <v>55</v>
      </c>
      <c r="E27" s="39" t="s">
        <v>5</v>
      </c>
    </row>
    <row r="28" spans="1:5" ht="12.75">
      <c r="A28" s="35" t="s">
        <v>57</v>
      </c>
      <c r="E28" s="40" t="s">
        <v>606</v>
      </c>
    </row>
    <row r="29" spans="1:5" ht="12.75">
      <c r="A29" t="s">
        <v>58</v>
      </c>
      <c r="E29" s="39" t="s">
        <v>75</v>
      </c>
    </row>
    <row r="30" spans="1:16" ht="25.5">
      <c r="A30" t="s">
        <v>50</v>
      </c>
      <c s="34" t="s">
        <v>27</v>
      </c>
      <c s="34" t="s">
        <v>1093</v>
      </c>
      <c s="35" t="s">
        <v>48</v>
      </c>
      <c s="6" t="s">
        <v>1094</v>
      </c>
      <c s="36" t="s">
        <v>109</v>
      </c>
      <c s="37">
        <v>4</v>
      </c>
      <c s="36">
        <v>0</v>
      </c>
      <c s="36">
        <f>ROUND(G30*H30,6)</f>
      </c>
      <c r="L30" s="38">
        <v>0</v>
      </c>
      <c s="32">
        <f>ROUND(ROUND(L30,2)*ROUND(G30,3),2)</f>
      </c>
      <c s="36" t="s">
        <v>74</v>
      </c>
      <c>
        <f>(M30*21)/100</f>
      </c>
      <c t="s">
        <v>28</v>
      </c>
    </row>
    <row r="31" spans="1:5" ht="12.75">
      <c r="A31" s="35" t="s">
        <v>55</v>
      </c>
      <c r="E31" s="39" t="s">
        <v>5</v>
      </c>
    </row>
    <row r="32" spans="1:5" ht="12.75">
      <c r="A32" s="35" t="s">
        <v>57</v>
      </c>
      <c r="E32" s="40" t="s">
        <v>606</v>
      </c>
    </row>
    <row r="33" spans="1:5" ht="12.75">
      <c r="A33" t="s">
        <v>58</v>
      </c>
      <c r="E33" s="39" t="s">
        <v>75</v>
      </c>
    </row>
    <row r="34" spans="1:16" ht="25.5">
      <c r="A34" t="s">
        <v>50</v>
      </c>
      <c s="34" t="s">
        <v>76</v>
      </c>
      <c s="34" t="s">
        <v>1095</v>
      </c>
      <c s="35" t="s">
        <v>48</v>
      </c>
      <c s="6" t="s">
        <v>1096</v>
      </c>
      <c s="36" t="s">
        <v>109</v>
      </c>
      <c s="37">
        <v>4</v>
      </c>
      <c s="36">
        <v>0</v>
      </c>
      <c s="36">
        <f>ROUND(G34*H34,6)</f>
      </c>
      <c r="L34" s="38">
        <v>0</v>
      </c>
      <c s="32">
        <f>ROUND(ROUND(L34,2)*ROUND(G34,3),2)</f>
      </c>
      <c s="36" t="s">
        <v>74</v>
      </c>
      <c>
        <f>(M34*21)/100</f>
      </c>
      <c t="s">
        <v>28</v>
      </c>
    </row>
    <row r="35" spans="1:5" ht="12.75">
      <c r="A35" s="35" t="s">
        <v>55</v>
      </c>
      <c r="E35" s="39" t="s">
        <v>5</v>
      </c>
    </row>
    <row r="36" spans="1:5" ht="12.75">
      <c r="A36" s="35" t="s">
        <v>57</v>
      </c>
      <c r="E36" s="40" t="s">
        <v>606</v>
      </c>
    </row>
    <row r="37" spans="1:5" ht="12.75">
      <c r="A37" t="s">
        <v>58</v>
      </c>
      <c r="E37" s="39" t="s">
        <v>75</v>
      </c>
    </row>
    <row r="38" spans="1:16" ht="12.75">
      <c r="A38" t="s">
        <v>50</v>
      </c>
      <c s="34" t="s">
        <v>80</v>
      </c>
      <c s="34" t="s">
        <v>1097</v>
      </c>
      <c s="35" t="s">
        <v>48</v>
      </c>
      <c s="6" t="s">
        <v>1098</v>
      </c>
      <c s="36" t="s">
        <v>109</v>
      </c>
      <c s="37">
        <v>8</v>
      </c>
      <c s="36">
        <v>0</v>
      </c>
      <c s="36">
        <f>ROUND(G38*H38,6)</f>
      </c>
      <c r="L38" s="38">
        <v>0</v>
      </c>
      <c s="32">
        <f>ROUND(ROUND(L38,2)*ROUND(G38,3),2)</f>
      </c>
      <c s="36" t="s">
        <v>74</v>
      </c>
      <c>
        <f>(M38*21)/100</f>
      </c>
      <c t="s">
        <v>28</v>
      </c>
    </row>
    <row r="39" spans="1:5" ht="12.75">
      <c r="A39" s="35" t="s">
        <v>55</v>
      </c>
      <c r="E39" s="39" t="s">
        <v>5</v>
      </c>
    </row>
    <row r="40" spans="1:5" ht="12.75">
      <c r="A40" s="35" t="s">
        <v>57</v>
      </c>
      <c r="E40" s="40" t="s">
        <v>606</v>
      </c>
    </row>
    <row r="41" spans="1:5" ht="12.75">
      <c r="A41" t="s">
        <v>58</v>
      </c>
      <c r="E41" s="39" t="s">
        <v>75</v>
      </c>
    </row>
    <row r="42" spans="1:16" ht="12.75">
      <c r="A42" t="s">
        <v>50</v>
      </c>
      <c s="34" t="s">
        <v>84</v>
      </c>
      <c s="34" t="s">
        <v>1099</v>
      </c>
      <c s="35" t="s">
        <v>48</v>
      </c>
      <c s="6" t="s">
        <v>1100</v>
      </c>
      <c s="36" t="s">
        <v>109</v>
      </c>
      <c s="37">
        <v>2</v>
      </c>
      <c s="36">
        <v>0</v>
      </c>
      <c s="36">
        <f>ROUND(G42*H42,6)</f>
      </c>
      <c r="L42" s="38">
        <v>0</v>
      </c>
      <c s="32">
        <f>ROUND(ROUND(L42,2)*ROUND(G42,3),2)</f>
      </c>
      <c s="36" t="s">
        <v>74</v>
      </c>
      <c>
        <f>(M42*21)/100</f>
      </c>
      <c t="s">
        <v>28</v>
      </c>
    </row>
    <row r="43" spans="1:5" ht="12.75">
      <c r="A43" s="35" t="s">
        <v>55</v>
      </c>
      <c r="E43" s="39" t="s">
        <v>5</v>
      </c>
    </row>
    <row r="44" spans="1:5" ht="12.75">
      <c r="A44" s="35" t="s">
        <v>57</v>
      </c>
      <c r="E44" s="40" t="s">
        <v>606</v>
      </c>
    </row>
    <row r="45" spans="1:5" ht="12.75">
      <c r="A45" t="s">
        <v>58</v>
      </c>
      <c r="E45" s="39" t="s">
        <v>75</v>
      </c>
    </row>
    <row r="46" spans="1:16" ht="12.75">
      <c r="A46" t="s">
        <v>50</v>
      </c>
      <c s="34" t="s">
        <v>87</v>
      </c>
      <c s="34" t="s">
        <v>1101</v>
      </c>
      <c s="35" t="s">
        <v>48</v>
      </c>
      <c s="6" t="s">
        <v>1102</v>
      </c>
      <c s="36" t="s">
        <v>109</v>
      </c>
      <c s="37">
        <v>2</v>
      </c>
      <c s="36">
        <v>0</v>
      </c>
      <c s="36">
        <f>ROUND(G46*H46,6)</f>
      </c>
      <c r="L46" s="38">
        <v>0</v>
      </c>
      <c s="32">
        <f>ROUND(ROUND(L46,2)*ROUND(G46,3),2)</f>
      </c>
      <c s="36" t="s">
        <v>74</v>
      </c>
      <c>
        <f>(M46*21)/100</f>
      </c>
      <c t="s">
        <v>28</v>
      </c>
    </row>
    <row r="47" spans="1:5" ht="12.75">
      <c r="A47" s="35" t="s">
        <v>55</v>
      </c>
      <c r="E47" s="39" t="s">
        <v>5</v>
      </c>
    </row>
    <row r="48" spans="1:5" ht="12.75">
      <c r="A48" s="35" t="s">
        <v>57</v>
      </c>
      <c r="E48" s="40" t="s">
        <v>606</v>
      </c>
    </row>
    <row r="49" spans="1:5" ht="12.75">
      <c r="A49" t="s">
        <v>58</v>
      </c>
      <c r="E49" s="39" t="s">
        <v>75</v>
      </c>
    </row>
    <row r="50" spans="1:16" ht="12.75">
      <c r="A50" t="s">
        <v>50</v>
      </c>
      <c s="34" t="s">
        <v>90</v>
      </c>
      <c s="34" t="s">
        <v>1103</v>
      </c>
      <c s="35" t="s">
        <v>48</v>
      </c>
      <c s="6" t="s">
        <v>1104</v>
      </c>
      <c s="36" t="s">
        <v>109</v>
      </c>
      <c s="37">
        <v>22</v>
      </c>
      <c s="36">
        <v>0</v>
      </c>
      <c s="36">
        <f>ROUND(G50*H50,6)</f>
      </c>
      <c r="L50" s="38">
        <v>0</v>
      </c>
      <c s="32">
        <f>ROUND(ROUND(L50,2)*ROUND(G50,3),2)</f>
      </c>
      <c s="36" t="s">
        <v>74</v>
      </c>
      <c>
        <f>(M50*21)/100</f>
      </c>
      <c t="s">
        <v>28</v>
      </c>
    </row>
    <row r="51" spans="1:5" ht="12.75">
      <c r="A51" s="35" t="s">
        <v>55</v>
      </c>
      <c r="E51" s="39" t="s">
        <v>5</v>
      </c>
    </row>
    <row r="52" spans="1:5" ht="12.75">
      <c r="A52" s="35" t="s">
        <v>57</v>
      </c>
      <c r="E52" s="40" t="s">
        <v>606</v>
      </c>
    </row>
    <row r="53" spans="1:5" ht="12.75">
      <c r="A53" t="s">
        <v>58</v>
      </c>
      <c r="E53" s="39" t="s">
        <v>75</v>
      </c>
    </row>
    <row r="54" spans="1:16" ht="12.75">
      <c r="A54" t="s">
        <v>50</v>
      </c>
      <c s="34" t="s">
        <v>94</v>
      </c>
      <c s="34" t="s">
        <v>1105</v>
      </c>
      <c s="35" t="s">
        <v>48</v>
      </c>
      <c s="6" t="s">
        <v>1106</v>
      </c>
      <c s="36" t="s">
        <v>109</v>
      </c>
      <c s="37">
        <v>7</v>
      </c>
      <c s="36">
        <v>0</v>
      </c>
      <c s="36">
        <f>ROUND(G54*H54,6)</f>
      </c>
      <c r="L54" s="38">
        <v>0</v>
      </c>
      <c s="32">
        <f>ROUND(ROUND(L54,2)*ROUND(G54,3),2)</f>
      </c>
      <c s="36" t="s">
        <v>74</v>
      </c>
      <c>
        <f>(M54*21)/100</f>
      </c>
      <c t="s">
        <v>28</v>
      </c>
    </row>
    <row r="55" spans="1:5" ht="12.75">
      <c r="A55" s="35" t="s">
        <v>55</v>
      </c>
      <c r="E55" s="39" t="s">
        <v>5</v>
      </c>
    </row>
    <row r="56" spans="1:5" ht="12.75">
      <c r="A56" s="35" t="s">
        <v>57</v>
      </c>
      <c r="E56" s="40" t="s">
        <v>606</v>
      </c>
    </row>
    <row r="57" spans="1:5" ht="12.75">
      <c r="A57" t="s">
        <v>58</v>
      </c>
      <c r="E57" s="39" t="s">
        <v>75</v>
      </c>
    </row>
    <row r="58" spans="1:16" ht="12.75">
      <c r="A58" t="s">
        <v>50</v>
      </c>
      <c s="34" t="s">
        <v>97</v>
      </c>
      <c s="34" t="s">
        <v>1107</v>
      </c>
      <c s="35" t="s">
        <v>48</v>
      </c>
      <c s="6" t="s">
        <v>1108</v>
      </c>
      <c s="36" t="s">
        <v>109</v>
      </c>
      <c s="37">
        <v>29</v>
      </c>
      <c s="36">
        <v>0</v>
      </c>
      <c s="36">
        <f>ROUND(G58*H58,6)</f>
      </c>
      <c r="L58" s="38">
        <v>0</v>
      </c>
      <c s="32">
        <f>ROUND(ROUND(L58,2)*ROUND(G58,3),2)</f>
      </c>
      <c s="36" t="s">
        <v>74</v>
      </c>
      <c>
        <f>(M58*21)/100</f>
      </c>
      <c t="s">
        <v>28</v>
      </c>
    </row>
    <row r="59" spans="1:5" ht="12.75">
      <c r="A59" s="35" t="s">
        <v>55</v>
      </c>
      <c r="E59" s="39" t="s">
        <v>5</v>
      </c>
    </row>
    <row r="60" spans="1:5" ht="12.75">
      <c r="A60" s="35" t="s">
        <v>57</v>
      </c>
      <c r="E60" s="40" t="s">
        <v>606</v>
      </c>
    </row>
    <row r="61" spans="1:5" ht="12.75">
      <c r="A61" t="s">
        <v>58</v>
      </c>
      <c r="E61" s="39" t="s">
        <v>75</v>
      </c>
    </row>
    <row r="62" spans="1:16" ht="12.75">
      <c r="A62" t="s">
        <v>50</v>
      </c>
      <c s="34" t="s">
        <v>102</v>
      </c>
      <c s="34" t="s">
        <v>1109</v>
      </c>
      <c s="35" t="s">
        <v>48</v>
      </c>
      <c s="6" t="s">
        <v>1110</v>
      </c>
      <c s="36" t="s">
        <v>109</v>
      </c>
      <c s="37">
        <v>16</v>
      </c>
      <c s="36">
        <v>0</v>
      </c>
      <c s="36">
        <f>ROUND(G62*H62,6)</f>
      </c>
      <c r="L62" s="38">
        <v>0</v>
      </c>
      <c s="32">
        <f>ROUND(ROUND(L62,2)*ROUND(G62,3),2)</f>
      </c>
      <c s="36" t="s">
        <v>74</v>
      </c>
      <c>
        <f>(M62*21)/100</f>
      </c>
      <c t="s">
        <v>28</v>
      </c>
    </row>
    <row r="63" spans="1:5" ht="12.75">
      <c r="A63" s="35" t="s">
        <v>55</v>
      </c>
      <c r="E63" s="39" t="s">
        <v>5</v>
      </c>
    </row>
    <row r="64" spans="1:5" ht="12.75">
      <c r="A64" s="35" t="s">
        <v>57</v>
      </c>
      <c r="E64" s="40" t="s">
        <v>606</v>
      </c>
    </row>
    <row r="65" spans="1:5" ht="12.75">
      <c r="A65" t="s">
        <v>58</v>
      </c>
      <c r="E65" s="39" t="s">
        <v>75</v>
      </c>
    </row>
    <row r="66" spans="1:16" ht="12.75">
      <c r="A66" t="s">
        <v>50</v>
      </c>
      <c s="34" t="s">
        <v>106</v>
      </c>
      <c s="34" t="s">
        <v>1111</v>
      </c>
      <c s="35" t="s">
        <v>48</v>
      </c>
      <c s="6" t="s">
        <v>1112</v>
      </c>
      <c s="36" t="s">
        <v>109</v>
      </c>
      <c s="37">
        <v>16</v>
      </c>
      <c s="36">
        <v>0</v>
      </c>
      <c s="36">
        <f>ROUND(G66*H66,6)</f>
      </c>
      <c r="L66" s="38">
        <v>0</v>
      </c>
      <c s="32">
        <f>ROUND(ROUND(L66,2)*ROUND(G66,3),2)</f>
      </c>
      <c s="36" t="s">
        <v>74</v>
      </c>
      <c>
        <f>(M66*21)/100</f>
      </c>
      <c t="s">
        <v>28</v>
      </c>
    </row>
    <row r="67" spans="1:5" ht="12.75">
      <c r="A67" s="35" t="s">
        <v>55</v>
      </c>
      <c r="E67" s="39" t="s">
        <v>5</v>
      </c>
    </row>
    <row r="68" spans="1:5" ht="12.75">
      <c r="A68" s="35" t="s">
        <v>57</v>
      </c>
      <c r="E68" s="40" t="s">
        <v>606</v>
      </c>
    </row>
    <row r="69" spans="1:5" ht="12.75">
      <c r="A69" t="s">
        <v>58</v>
      </c>
      <c r="E69" s="39" t="s">
        <v>75</v>
      </c>
    </row>
    <row r="70" spans="1:16" ht="12.75">
      <c r="A70" t="s">
        <v>50</v>
      </c>
      <c s="34" t="s">
        <v>110</v>
      </c>
      <c s="34" t="s">
        <v>1113</v>
      </c>
      <c s="35" t="s">
        <v>48</v>
      </c>
      <c s="6" t="s">
        <v>1114</v>
      </c>
      <c s="36" t="s">
        <v>109</v>
      </c>
      <c s="37">
        <v>21</v>
      </c>
      <c s="36">
        <v>0</v>
      </c>
      <c s="36">
        <f>ROUND(G70*H70,6)</f>
      </c>
      <c r="L70" s="38">
        <v>0</v>
      </c>
      <c s="32">
        <f>ROUND(ROUND(L70,2)*ROUND(G70,3),2)</f>
      </c>
      <c s="36" t="s">
        <v>74</v>
      </c>
      <c>
        <f>(M70*21)/100</f>
      </c>
      <c t="s">
        <v>28</v>
      </c>
    </row>
    <row r="71" spans="1:5" ht="12.75">
      <c r="A71" s="35" t="s">
        <v>55</v>
      </c>
      <c r="E71" s="39" t="s">
        <v>5</v>
      </c>
    </row>
    <row r="72" spans="1:5" ht="12.75">
      <c r="A72" s="35" t="s">
        <v>57</v>
      </c>
      <c r="E72" s="40" t="s">
        <v>606</v>
      </c>
    </row>
    <row r="73" spans="1:5" ht="12.75">
      <c r="A73" t="s">
        <v>58</v>
      </c>
      <c r="E73" s="39" t="s">
        <v>75</v>
      </c>
    </row>
    <row r="74" spans="1:16" ht="12.75">
      <c r="A74" t="s">
        <v>50</v>
      </c>
      <c s="34" t="s">
        <v>113</v>
      </c>
      <c s="34" t="s">
        <v>1115</v>
      </c>
      <c s="35" t="s">
        <v>48</v>
      </c>
      <c s="6" t="s">
        <v>1116</v>
      </c>
      <c s="36" t="s">
        <v>109</v>
      </c>
      <c s="37">
        <v>21</v>
      </c>
      <c s="36">
        <v>0</v>
      </c>
      <c s="36">
        <f>ROUND(G74*H74,6)</f>
      </c>
      <c r="L74" s="38">
        <v>0</v>
      </c>
      <c s="32">
        <f>ROUND(ROUND(L74,2)*ROUND(G74,3),2)</f>
      </c>
      <c s="36" t="s">
        <v>74</v>
      </c>
      <c>
        <f>(M74*21)/100</f>
      </c>
      <c t="s">
        <v>28</v>
      </c>
    </row>
    <row r="75" spans="1:5" ht="12.75">
      <c r="A75" s="35" t="s">
        <v>55</v>
      </c>
      <c r="E75" s="39" t="s">
        <v>5</v>
      </c>
    </row>
    <row r="76" spans="1:5" ht="12.75">
      <c r="A76" s="35" t="s">
        <v>57</v>
      </c>
      <c r="E76" s="40" t="s">
        <v>606</v>
      </c>
    </row>
    <row r="77" spans="1:5" ht="12.75">
      <c r="A77" t="s">
        <v>58</v>
      </c>
      <c r="E77" s="39" t="s">
        <v>75</v>
      </c>
    </row>
    <row r="78" spans="1:16" ht="12.75">
      <c r="A78" t="s">
        <v>50</v>
      </c>
      <c s="34" t="s">
        <v>116</v>
      </c>
      <c s="34" t="s">
        <v>1117</v>
      </c>
      <c s="35" t="s">
        <v>48</v>
      </c>
      <c s="6" t="s">
        <v>1118</v>
      </c>
      <c s="36" t="s">
        <v>109</v>
      </c>
      <c s="37">
        <v>9</v>
      </c>
      <c s="36">
        <v>0</v>
      </c>
      <c s="36">
        <f>ROUND(G78*H78,6)</f>
      </c>
      <c r="L78" s="38">
        <v>0</v>
      </c>
      <c s="32">
        <f>ROUND(ROUND(L78,2)*ROUND(G78,3),2)</f>
      </c>
      <c s="36" t="s">
        <v>74</v>
      </c>
      <c>
        <f>(M78*21)/100</f>
      </c>
      <c t="s">
        <v>28</v>
      </c>
    </row>
    <row r="79" spans="1:5" ht="12.75">
      <c r="A79" s="35" t="s">
        <v>55</v>
      </c>
      <c r="E79" s="39" t="s">
        <v>5</v>
      </c>
    </row>
    <row r="80" spans="1:5" ht="12.75">
      <c r="A80" s="35" t="s">
        <v>57</v>
      </c>
      <c r="E80" s="40" t="s">
        <v>606</v>
      </c>
    </row>
    <row r="81" spans="1:5" ht="12.75">
      <c r="A81" t="s">
        <v>58</v>
      </c>
      <c r="E81" s="39" t="s">
        <v>75</v>
      </c>
    </row>
    <row r="82" spans="1:16" ht="12.75">
      <c r="A82" t="s">
        <v>50</v>
      </c>
      <c s="34" t="s">
        <v>119</v>
      </c>
      <c s="34" t="s">
        <v>1119</v>
      </c>
      <c s="35" t="s">
        <v>48</v>
      </c>
      <c s="6" t="s">
        <v>1120</v>
      </c>
      <c s="36" t="s">
        <v>109</v>
      </c>
      <c s="37">
        <v>9</v>
      </c>
      <c s="36">
        <v>0</v>
      </c>
      <c s="36">
        <f>ROUND(G82*H82,6)</f>
      </c>
      <c r="L82" s="38">
        <v>0</v>
      </c>
      <c s="32">
        <f>ROUND(ROUND(L82,2)*ROUND(G82,3),2)</f>
      </c>
      <c s="36" t="s">
        <v>74</v>
      </c>
      <c>
        <f>(M82*21)/100</f>
      </c>
      <c t="s">
        <v>28</v>
      </c>
    </row>
    <row r="83" spans="1:5" ht="12.75">
      <c r="A83" s="35" t="s">
        <v>55</v>
      </c>
      <c r="E83" s="39" t="s">
        <v>5</v>
      </c>
    </row>
    <row r="84" spans="1:5" ht="12.75">
      <c r="A84" s="35" t="s">
        <v>57</v>
      </c>
      <c r="E84" s="40" t="s">
        <v>606</v>
      </c>
    </row>
    <row r="85" spans="1:5" ht="12.75">
      <c r="A85" t="s">
        <v>58</v>
      </c>
      <c r="E85" s="39" t="s">
        <v>75</v>
      </c>
    </row>
    <row r="86" spans="1:16" ht="12.75">
      <c r="A86" t="s">
        <v>50</v>
      </c>
      <c s="34" t="s">
        <v>122</v>
      </c>
      <c s="34" t="s">
        <v>1121</v>
      </c>
      <c s="35" t="s">
        <v>48</v>
      </c>
      <c s="6" t="s">
        <v>1122</v>
      </c>
      <c s="36" t="s">
        <v>109</v>
      </c>
      <c s="37">
        <v>9</v>
      </c>
      <c s="36">
        <v>0</v>
      </c>
      <c s="36">
        <f>ROUND(G86*H86,6)</f>
      </c>
      <c r="L86" s="38">
        <v>0</v>
      </c>
      <c s="32">
        <f>ROUND(ROUND(L86,2)*ROUND(G86,3),2)</f>
      </c>
      <c s="36" t="s">
        <v>74</v>
      </c>
      <c>
        <f>(M86*21)/100</f>
      </c>
      <c t="s">
        <v>28</v>
      </c>
    </row>
    <row r="87" spans="1:5" ht="12.75">
      <c r="A87" s="35" t="s">
        <v>55</v>
      </c>
      <c r="E87" s="39" t="s">
        <v>5</v>
      </c>
    </row>
    <row r="88" spans="1:5" ht="12.75">
      <c r="A88" s="35" t="s">
        <v>57</v>
      </c>
      <c r="E88" s="40" t="s">
        <v>606</v>
      </c>
    </row>
    <row r="89" spans="1:5" ht="12.75">
      <c r="A89" t="s">
        <v>58</v>
      </c>
      <c r="E89" s="39" t="s">
        <v>75</v>
      </c>
    </row>
    <row r="90" spans="1:16" ht="12.75">
      <c r="A90" t="s">
        <v>50</v>
      </c>
      <c s="34" t="s">
        <v>125</v>
      </c>
      <c s="34" t="s">
        <v>1123</v>
      </c>
      <c s="35" t="s">
        <v>48</v>
      </c>
      <c s="6" t="s">
        <v>1124</v>
      </c>
      <c s="36" t="s">
        <v>109</v>
      </c>
      <c s="37">
        <v>9</v>
      </c>
      <c s="36">
        <v>0</v>
      </c>
      <c s="36">
        <f>ROUND(G90*H90,6)</f>
      </c>
      <c r="L90" s="38">
        <v>0</v>
      </c>
      <c s="32">
        <f>ROUND(ROUND(L90,2)*ROUND(G90,3),2)</f>
      </c>
      <c s="36" t="s">
        <v>74</v>
      </c>
      <c>
        <f>(M90*21)/100</f>
      </c>
      <c t="s">
        <v>28</v>
      </c>
    </row>
    <row r="91" spans="1:5" ht="12.75">
      <c r="A91" s="35" t="s">
        <v>55</v>
      </c>
      <c r="E91" s="39" t="s">
        <v>5</v>
      </c>
    </row>
    <row r="92" spans="1:5" ht="12.75">
      <c r="A92" s="35" t="s">
        <v>57</v>
      </c>
      <c r="E92" s="40" t="s">
        <v>606</v>
      </c>
    </row>
    <row r="93" spans="1:5" ht="12.75">
      <c r="A93" t="s">
        <v>58</v>
      </c>
      <c r="E93" s="39" t="s">
        <v>75</v>
      </c>
    </row>
    <row r="94" spans="1:16" ht="12.75">
      <c r="A94" t="s">
        <v>50</v>
      </c>
      <c s="34" t="s">
        <v>128</v>
      </c>
      <c s="34" t="s">
        <v>1125</v>
      </c>
      <c s="35" t="s">
        <v>48</v>
      </c>
      <c s="6" t="s">
        <v>1126</v>
      </c>
      <c s="36" t="s">
        <v>109</v>
      </c>
      <c s="37">
        <v>4</v>
      </c>
      <c s="36">
        <v>0</v>
      </c>
      <c s="36">
        <f>ROUND(G94*H94,6)</f>
      </c>
      <c r="L94" s="38">
        <v>0</v>
      </c>
      <c s="32">
        <f>ROUND(ROUND(L94,2)*ROUND(G94,3),2)</f>
      </c>
      <c s="36" t="s">
        <v>74</v>
      </c>
      <c>
        <f>(M94*21)/100</f>
      </c>
      <c t="s">
        <v>28</v>
      </c>
    </row>
    <row r="95" spans="1:5" ht="12.75">
      <c r="A95" s="35" t="s">
        <v>55</v>
      </c>
      <c r="E95" s="39" t="s">
        <v>1127</v>
      </c>
    </row>
    <row r="96" spans="1:5" ht="12.75">
      <c r="A96" s="35" t="s">
        <v>57</v>
      </c>
      <c r="E96" s="40" t="s">
        <v>606</v>
      </c>
    </row>
    <row r="97" spans="1:5" ht="12.75">
      <c r="A97" t="s">
        <v>58</v>
      </c>
      <c r="E97" s="39" t="s">
        <v>75</v>
      </c>
    </row>
    <row r="98" spans="1:16" ht="12.75">
      <c r="A98" t="s">
        <v>50</v>
      </c>
      <c s="34" t="s">
        <v>131</v>
      </c>
      <c s="34" t="s">
        <v>1128</v>
      </c>
      <c s="35" t="s">
        <v>48</v>
      </c>
      <c s="6" t="s">
        <v>1129</v>
      </c>
      <c s="36" t="s">
        <v>109</v>
      </c>
      <c s="37">
        <v>4</v>
      </c>
      <c s="36">
        <v>0</v>
      </c>
      <c s="36">
        <f>ROUND(G98*H98,6)</f>
      </c>
      <c r="L98" s="38">
        <v>0</v>
      </c>
      <c s="32">
        <f>ROUND(ROUND(L98,2)*ROUND(G98,3),2)</f>
      </c>
      <c s="36" t="s">
        <v>74</v>
      </c>
      <c>
        <f>(M98*21)/100</f>
      </c>
      <c t="s">
        <v>28</v>
      </c>
    </row>
    <row r="99" spans="1:5" ht="12.75">
      <c r="A99" s="35" t="s">
        <v>55</v>
      </c>
      <c r="E99" s="39" t="s">
        <v>5</v>
      </c>
    </row>
    <row r="100" spans="1:5" ht="12.75">
      <c r="A100" s="35" t="s">
        <v>57</v>
      </c>
      <c r="E100" s="40" t="s">
        <v>606</v>
      </c>
    </row>
    <row r="101" spans="1:5" ht="12.75">
      <c r="A101" t="s">
        <v>58</v>
      </c>
      <c r="E101" s="39" t="s">
        <v>75</v>
      </c>
    </row>
    <row r="102" spans="1:16" ht="25.5">
      <c r="A102" t="s">
        <v>50</v>
      </c>
      <c s="34" t="s">
        <v>134</v>
      </c>
      <c s="34" t="s">
        <v>1130</v>
      </c>
      <c s="35" t="s">
        <v>48</v>
      </c>
      <c s="6" t="s">
        <v>1131</v>
      </c>
      <c s="36" t="s">
        <v>109</v>
      </c>
      <c s="37">
        <v>7</v>
      </c>
      <c s="36">
        <v>0</v>
      </c>
      <c s="36">
        <f>ROUND(G102*H102,6)</f>
      </c>
      <c r="L102" s="38">
        <v>0</v>
      </c>
      <c s="32">
        <f>ROUND(ROUND(L102,2)*ROUND(G102,3),2)</f>
      </c>
      <c s="36" t="s">
        <v>74</v>
      </c>
      <c>
        <f>(M102*21)/100</f>
      </c>
      <c t="s">
        <v>28</v>
      </c>
    </row>
    <row r="103" spans="1:5" ht="12.75">
      <c r="A103" s="35" t="s">
        <v>55</v>
      </c>
      <c r="E103" s="39" t="s">
        <v>5</v>
      </c>
    </row>
    <row r="104" spans="1:5" ht="12.75">
      <c r="A104" s="35" t="s">
        <v>57</v>
      </c>
      <c r="E104" s="40" t="s">
        <v>606</v>
      </c>
    </row>
    <row r="105" spans="1:5" ht="12.75">
      <c r="A105" t="s">
        <v>58</v>
      </c>
      <c r="E105" s="39" t="s">
        <v>75</v>
      </c>
    </row>
    <row r="106" spans="1:16" ht="25.5">
      <c r="A106" t="s">
        <v>50</v>
      </c>
      <c s="34" t="s">
        <v>137</v>
      </c>
      <c s="34" t="s">
        <v>1132</v>
      </c>
      <c s="35" t="s">
        <v>48</v>
      </c>
      <c s="6" t="s">
        <v>1133</v>
      </c>
      <c s="36" t="s">
        <v>109</v>
      </c>
      <c s="37">
        <v>2</v>
      </c>
      <c s="36">
        <v>0</v>
      </c>
      <c s="36">
        <f>ROUND(G106*H106,6)</f>
      </c>
      <c r="L106" s="38">
        <v>0</v>
      </c>
      <c s="32">
        <f>ROUND(ROUND(L106,2)*ROUND(G106,3),2)</f>
      </c>
      <c s="36" t="s">
        <v>74</v>
      </c>
      <c>
        <f>(M106*21)/100</f>
      </c>
      <c t="s">
        <v>28</v>
      </c>
    </row>
    <row r="107" spans="1:5" ht="12.75">
      <c r="A107" s="35" t="s">
        <v>55</v>
      </c>
      <c r="E107" s="39" t="s">
        <v>5</v>
      </c>
    </row>
    <row r="108" spans="1:5" ht="12.75">
      <c r="A108" s="35" t="s">
        <v>57</v>
      </c>
      <c r="E108" s="40" t="s">
        <v>606</v>
      </c>
    </row>
    <row r="109" spans="1:5" ht="12.75">
      <c r="A109" t="s">
        <v>58</v>
      </c>
      <c r="E109" s="39" t="s">
        <v>75</v>
      </c>
    </row>
    <row r="110" spans="1:16" ht="12.75">
      <c r="A110" t="s">
        <v>50</v>
      </c>
      <c s="34" t="s">
        <v>140</v>
      </c>
      <c s="34" t="s">
        <v>1134</v>
      </c>
      <c s="35" t="s">
        <v>48</v>
      </c>
      <c s="6" t="s">
        <v>1135</v>
      </c>
      <c s="36" t="s">
        <v>109</v>
      </c>
      <c s="37">
        <v>9</v>
      </c>
      <c s="36">
        <v>0</v>
      </c>
      <c s="36">
        <f>ROUND(G110*H110,6)</f>
      </c>
      <c r="L110" s="38">
        <v>0</v>
      </c>
      <c s="32">
        <f>ROUND(ROUND(L110,2)*ROUND(G110,3),2)</f>
      </c>
      <c s="36" t="s">
        <v>74</v>
      </c>
      <c>
        <f>(M110*21)/100</f>
      </c>
      <c t="s">
        <v>28</v>
      </c>
    </row>
    <row r="111" spans="1:5" ht="12.75">
      <c r="A111" s="35" t="s">
        <v>55</v>
      </c>
      <c r="E111" s="39" t="s">
        <v>5</v>
      </c>
    </row>
    <row r="112" spans="1:5" ht="12.75">
      <c r="A112" s="35" t="s">
        <v>57</v>
      </c>
      <c r="E112" s="40" t="s">
        <v>606</v>
      </c>
    </row>
    <row r="113" spans="1:5" ht="12.75">
      <c r="A113" t="s">
        <v>58</v>
      </c>
      <c r="E113" s="39" t="s">
        <v>75</v>
      </c>
    </row>
    <row r="114" spans="1:16" ht="12.75">
      <c r="A114" t="s">
        <v>50</v>
      </c>
      <c s="34" t="s">
        <v>143</v>
      </c>
      <c s="34" t="s">
        <v>1136</v>
      </c>
      <c s="35" t="s">
        <v>48</v>
      </c>
      <c s="6" t="s">
        <v>1137</v>
      </c>
      <c s="36" t="s">
        <v>109</v>
      </c>
      <c s="37">
        <v>1</v>
      </c>
      <c s="36">
        <v>0</v>
      </c>
      <c s="36">
        <f>ROUND(G114*H114,6)</f>
      </c>
      <c r="L114" s="38">
        <v>0</v>
      </c>
      <c s="32">
        <f>ROUND(ROUND(L114,2)*ROUND(G114,3),2)</f>
      </c>
      <c s="36" t="s">
        <v>74</v>
      </c>
      <c>
        <f>(M114*21)/100</f>
      </c>
      <c t="s">
        <v>28</v>
      </c>
    </row>
    <row r="115" spans="1:5" ht="12.75">
      <c r="A115" s="35" t="s">
        <v>55</v>
      </c>
      <c r="E115" s="39" t="s">
        <v>5</v>
      </c>
    </row>
    <row r="116" spans="1:5" ht="12.75">
      <c r="A116" s="35" t="s">
        <v>57</v>
      </c>
      <c r="E116" s="40" t="s">
        <v>606</v>
      </c>
    </row>
    <row r="117" spans="1:5" ht="12.75">
      <c r="A117" t="s">
        <v>58</v>
      </c>
      <c r="E117" s="39" t="s">
        <v>75</v>
      </c>
    </row>
    <row r="118" spans="1:16" ht="12.75">
      <c r="A118" t="s">
        <v>50</v>
      </c>
      <c s="34" t="s">
        <v>146</v>
      </c>
      <c s="34" t="s">
        <v>1138</v>
      </c>
      <c s="35" t="s">
        <v>48</v>
      </c>
      <c s="6" t="s">
        <v>1139</v>
      </c>
      <c s="36" t="s">
        <v>109</v>
      </c>
      <c s="37">
        <v>1</v>
      </c>
      <c s="36">
        <v>0</v>
      </c>
      <c s="36">
        <f>ROUND(G118*H118,6)</f>
      </c>
      <c r="L118" s="38">
        <v>0</v>
      </c>
      <c s="32">
        <f>ROUND(ROUND(L118,2)*ROUND(G118,3),2)</f>
      </c>
      <c s="36" t="s">
        <v>74</v>
      </c>
      <c>
        <f>(M118*21)/100</f>
      </c>
      <c t="s">
        <v>28</v>
      </c>
    </row>
    <row r="119" spans="1:5" ht="12.75">
      <c r="A119" s="35" t="s">
        <v>55</v>
      </c>
      <c r="E119" s="39" t="s">
        <v>5</v>
      </c>
    </row>
    <row r="120" spans="1:5" ht="12.75">
      <c r="A120" s="35" t="s">
        <v>57</v>
      </c>
      <c r="E120" s="40" t="s">
        <v>606</v>
      </c>
    </row>
    <row r="121" spans="1:5" ht="12.75">
      <c r="A121" t="s">
        <v>58</v>
      </c>
      <c r="E121" s="39" t="s">
        <v>75</v>
      </c>
    </row>
    <row r="122" spans="1:16" ht="12.75">
      <c r="A122" t="s">
        <v>50</v>
      </c>
      <c s="34" t="s">
        <v>149</v>
      </c>
      <c s="34" t="s">
        <v>1028</v>
      </c>
      <c s="35" t="s">
        <v>48</v>
      </c>
      <c s="6" t="s">
        <v>1029</v>
      </c>
      <c s="36" t="s">
        <v>109</v>
      </c>
      <c s="37">
        <v>6</v>
      </c>
      <c s="36">
        <v>0</v>
      </c>
      <c s="36">
        <f>ROUND(G122*H122,6)</f>
      </c>
      <c r="L122" s="38">
        <v>0</v>
      </c>
      <c s="32">
        <f>ROUND(ROUND(L122,2)*ROUND(G122,3),2)</f>
      </c>
      <c s="36" t="s">
        <v>74</v>
      </c>
      <c>
        <f>(M122*21)/100</f>
      </c>
      <c t="s">
        <v>28</v>
      </c>
    </row>
    <row r="123" spans="1:5" ht="12.75">
      <c r="A123" s="35" t="s">
        <v>55</v>
      </c>
      <c r="E123" s="39" t="s">
        <v>5</v>
      </c>
    </row>
    <row r="124" spans="1:5" ht="12.75">
      <c r="A124" s="35" t="s">
        <v>57</v>
      </c>
      <c r="E124" s="40" t="s">
        <v>606</v>
      </c>
    </row>
    <row r="125" spans="1:5" ht="12.75">
      <c r="A125" t="s">
        <v>58</v>
      </c>
      <c r="E125" s="39" t="s">
        <v>75</v>
      </c>
    </row>
    <row r="126" spans="1:16" ht="12.75">
      <c r="A126" t="s">
        <v>50</v>
      </c>
      <c s="34" t="s">
        <v>152</v>
      </c>
      <c s="34" t="s">
        <v>523</v>
      </c>
      <c s="35" t="s">
        <v>48</v>
      </c>
      <c s="6" t="s">
        <v>524</v>
      </c>
      <c s="36" t="s">
        <v>109</v>
      </c>
      <c s="37">
        <v>6</v>
      </c>
      <c s="36">
        <v>0</v>
      </c>
      <c s="36">
        <f>ROUND(G126*H126,6)</f>
      </c>
      <c r="L126" s="38">
        <v>0</v>
      </c>
      <c s="32">
        <f>ROUND(ROUND(L126,2)*ROUND(G126,3),2)</f>
      </c>
      <c s="36" t="s">
        <v>74</v>
      </c>
      <c>
        <f>(M126*21)/100</f>
      </c>
      <c t="s">
        <v>28</v>
      </c>
    </row>
    <row r="127" spans="1:5" ht="12.75">
      <c r="A127" s="35" t="s">
        <v>55</v>
      </c>
      <c r="E127" s="39" t="s">
        <v>5</v>
      </c>
    </row>
    <row r="128" spans="1:5" ht="12.75">
      <c r="A128" s="35" t="s">
        <v>57</v>
      </c>
      <c r="E128" s="40" t="s">
        <v>606</v>
      </c>
    </row>
    <row r="129" spans="1:5" ht="12.75">
      <c r="A129" t="s">
        <v>58</v>
      </c>
      <c r="E129" s="39" t="s">
        <v>75</v>
      </c>
    </row>
    <row r="130" spans="1:16" ht="12.75">
      <c r="A130" t="s">
        <v>50</v>
      </c>
      <c s="34" t="s">
        <v>155</v>
      </c>
      <c s="34" t="s">
        <v>1140</v>
      </c>
      <c s="35" t="s">
        <v>48</v>
      </c>
      <c s="6" t="s">
        <v>1141</v>
      </c>
      <c s="36" t="s">
        <v>109</v>
      </c>
      <c s="37">
        <v>32</v>
      </c>
      <c s="36">
        <v>0</v>
      </c>
      <c s="36">
        <f>ROUND(G130*H130,6)</f>
      </c>
      <c r="L130" s="38">
        <v>0</v>
      </c>
      <c s="32">
        <f>ROUND(ROUND(L130,2)*ROUND(G130,3),2)</f>
      </c>
      <c s="36" t="s">
        <v>74</v>
      </c>
      <c>
        <f>(M130*21)/100</f>
      </c>
      <c t="s">
        <v>28</v>
      </c>
    </row>
    <row r="131" spans="1:5" ht="12.75">
      <c r="A131" s="35" t="s">
        <v>55</v>
      </c>
      <c r="E131" s="39" t="s">
        <v>5</v>
      </c>
    </row>
    <row r="132" spans="1:5" ht="12.75">
      <c r="A132" s="35" t="s">
        <v>57</v>
      </c>
      <c r="E132" s="40" t="s">
        <v>606</v>
      </c>
    </row>
    <row r="133" spans="1:5" ht="12.75">
      <c r="A133" t="s">
        <v>58</v>
      </c>
      <c r="E133" s="39" t="s">
        <v>75</v>
      </c>
    </row>
    <row r="134" spans="1:16" ht="12.75">
      <c r="A134" t="s">
        <v>50</v>
      </c>
      <c s="34" t="s">
        <v>158</v>
      </c>
      <c s="34" t="s">
        <v>1142</v>
      </c>
      <c s="35" t="s">
        <v>48</v>
      </c>
      <c s="6" t="s">
        <v>1143</v>
      </c>
      <c s="36" t="s">
        <v>109</v>
      </c>
      <c s="37">
        <v>32</v>
      </c>
      <c s="36">
        <v>0</v>
      </c>
      <c s="36">
        <f>ROUND(G134*H134,6)</f>
      </c>
      <c r="L134" s="38">
        <v>0</v>
      </c>
      <c s="32">
        <f>ROUND(ROUND(L134,2)*ROUND(G134,3),2)</f>
      </c>
      <c s="36" t="s">
        <v>74</v>
      </c>
      <c>
        <f>(M134*21)/100</f>
      </c>
      <c t="s">
        <v>28</v>
      </c>
    </row>
    <row r="135" spans="1:5" ht="12.75">
      <c r="A135" s="35" t="s">
        <v>55</v>
      </c>
      <c r="E135" s="39" t="s">
        <v>5</v>
      </c>
    </row>
    <row r="136" spans="1:5" ht="12.75">
      <c r="A136" s="35" t="s">
        <v>57</v>
      </c>
      <c r="E136" s="40" t="s">
        <v>606</v>
      </c>
    </row>
    <row r="137" spans="1:5" ht="12.75">
      <c r="A137" t="s">
        <v>58</v>
      </c>
      <c r="E137" s="39" t="s">
        <v>75</v>
      </c>
    </row>
    <row r="138" spans="1:16" ht="12.75">
      <c r="A138" t="s">
        <v>50</v>
      </c>
      <c s="34" t="s">
        <v>161</v>
      </c>
      <c s="34" t="s">
        <v>916</v>
      </c>
      <c s="35" t="s">
        <v>48</v>
      </c>
      <c s="6" t="s">
        <v>917</v>
      </c>
      <c s="36" t="s">
        <v>164</v>
      </c>
      <c s="37">
        <v>1.6</v>
      </c>
      <c s="36">
        <v>0</v>
      </c>
      <c s="36">
        <f>ROUND(G138*H138,6)</f>
      </c>
      <c r="L138" s="38">
        <v>0</v>
      </c>
      <c s="32">
        <f>ROUND(ROUND(L138,2)*ROUND(G138,3),2)</f>
      </c>
      <c s="36" t="s">
        <v>74</v>
      </c>
      <c>
        <f>(M138*21)/100</f>
      </c>
      <c t="s">
        <v>28</v>
      </c>
    </row>
    <row r="139" spans="1:5" ht="12.75">
      <c r="A139" s="35" t="s">
        <v>55</v>
      </c>
      <c r="E139" s="39" t="s">
        <v>5</v>
      </c>
    </row>
    <row r="140" spans="1:5" ht="12.75">
      <c r="A140" s="35" t="s">
        <v>57</v>
      </c>
      <c r="E140" s="40" t="s">
        <v>606</v>
      </c>
    </row>
    <row r="141" spans="1:5" ht="12.75">
      <c r="A141" t="s">
        <v>58</v>
      </c>
      <c r="E141" s="39" t="s">
        <v>75</v>
      </c>
    </row>
    <row r="142" spans="1:16" ht="12.75">
      <c r="A142" t="s">
        <v>50</v>
      </c>
      <c s="34" t="s">
        <v>165</v>
      </c>
      <c s="34" t="s">
        <v>918</v>
      </c>
      <c s="35" t="s">
        <v>48</v>
      </c>
      <c s="6" t="s">
        <v>919</v>
      </c>
      <c s="36" t="s">
        <v>164</v>
      </c>
      <c s="37">
        <v>1.6</v>
      </c>
      <c s="36">
        <v>0</v>
      </c>
      <c s="36">
        <f>ROUND(G142*H142,6)</f>
      </c>
      <c r="L142" s="38">
        <v>0</v>
      </c>
      <c s="32">
        <f>ROUND(ROUND(L142,2)*ROUND(G142,3),2)</f>
      </c>
      <c s="36" t="s">
        <v>74</v>
      </c>
      <c>
        <f>(M142*21)/100</f>
      </c>
      <c t="s">
        <v>28</v>
      </c>
    </row>
    <row r="143" spans="1:5" ht="12.75">
      <c r="A143" s="35" t="s">
        <v>55</v>
      </c>
      <c r="E143" s="39" t="s">
        <v>5</v>
      </c>
    </row>
    <row r="144" spans="1:5" ht="12.75">
      <c r="A144" s="35" t="s">
        <v>57</v>
      </c>
      <c r="E144" s="40" t="s">
        <v>606</v>
      </c>
    </row>
    <row r="145" spans="1:5" ht="12.75">
      <c r="A145" t="s">
        <v>58</v>
      </c>
      <c r="E145" s="39" t="s">
        <v>75</v>
      </c>
    </row>
    <row r="146" spans="1:16" ht="12.75">
      <c r="A146" t="s">
        <v>50</v>
      </c>
      <c s="34" t="s">
        <v>168</v>
      </c>
      <c s="34" t="s">
        <v>692</v>
      </c>
      <c s="35" t="s">
        <v>48</v>
      </c>
      <c s="6" t="s">
        <v>693</v>
      </c>
      <c s="36" t="s">
        <v>164</v>
      </c>
      <c s="37">
        <v>1.8</v>
      </c>
      <c s="36">
        <v>0</v>
      </c>
      <c s="36">
        <f>ROUND(G146*H146,6)</f>
      </c>
      <c r="L146" s="38">
        <v>0</v>
      </c>
      <c s="32">
        <f>ROUND(ROUND(L146,2)*ROUND(G146,3),2)</f>
      </c>
      <c s="36" t="s">
        <v>74</v>
      </c>
      <c>
        <f>(M146*21)/100</f>
      </c>
      <c t="s">
        <v>28</v>
      </c>
    </row>
    <row r="147" spans="1:5" ht="12.75">
      <c r="A147" s="35" t="s">
        <v>55</v>
      </c>
      <c r="E147" s="39" t="s">
        <v>5</v>
      </c>
    </row>
    <row r="148" spans="1:5" ht="12.75">
      <c r="A148" s="35" t="s">
        <v>57</v>
      </c>
      <c r="E148" s="40" t="s">
        <v>606</v>
      </c>
    </row>
    <row r="149" spans="1:5" ht="12.75">
      <c r="A149" t="s">
        <v>58</v>
      </c>
      <c r="E149" s="39" t="s">
        <v>75</v>
      </c>
    </row>
    <row r="150" spans="1:16" ht="12.75">
      <c r="A150" t="s">
        <v>50</v>
      </c>
      <c s="34" t="s">
        <v>171</v>
      </c>
      <c s="34" t="s">
        <v>923</v>
      </c>
      <c s="35" t="s">
        <v>48</v>
      </c>
      <c s="6" t="s">
        <v>924</v>
      </c>
      <c s="36" t="s">
        <v>79</v>
      </c>
      <c s="37">
        <v>800</v>
      </c>
      <c s="36">
        <v>0</v>
      </c>
      <c s="36">
        <f>ROUND(G150*H150,6)</f>
      </c>
      <c r="L150" s="38">
        <v>0</v>
      </c>
      <c s="32">
        <f>ROUND(ROUND(L150,2)*ROUND(G150,3),2)</f>
      </c>
      <c s="36" t="s">
        <v>74</v>
      </c>
      <c>
        <f>(M150*21)/100</f>
      </c>
      <c t="s">
        <v>28</v>
      </c>
    </row>
    <row r="151" spans="1:5" ht="12.75">
      <c r="A151" s="35" t="s">
        <v>55</v>
      </c>
      <c r="E151" s="39" t="s">
        <v>5</v>
      </c>
    </row>
    <row r="152" spans="1:5" ht="12.75">
      <c r="A152" s="35" t="s">
        <v>57</v>
      </c>
      <c r="E152" s="40" t="s">
        <v>606</v>
      </c>
    </row>
    <row r="153" spans="1:5" ht="12.75">
      <c r="A153" t="s">
        <v>58</v>
      </c>
      <c r="E153" s="39" t="s">
        <v>75</v>
      </c>
    </row>
    <row r="154" spans="1:16" ht="12.75">
      <c r="A154" t="s">
        <v>50</v>
      </c>
      <c s="34" t="s">
        <v>174</v>
      </c>
      <c s="34" t="s">
        <v>920</v>
      </c>
      <c s="35" t="s">
        <v>48</v>
      </c>
      <c s="6" t="s">
        <v>921</v>
      </c>
      <c s="36" t="s">
        <v>79</v>
      </c>
      <c s="37">
        <v>220</v>
      </c>
      <c s="36">
        <v>0</v>
      </c>
      <c s="36">
        <f>ROUND(G154*H154,6)</f>
      </c>
      <c r="L154" s="38">
        <v>0</v>
      </c>
      <c s="32">
        <f>ROUND(ROUND(L154,2)*ROUND(G154,3),2)</f>
      </c>
      <c s="36" t="s">
        <v>74</v>
      </c>
      <c>
        <f>(M154*21)/100</f>
      </c>
      <c t="s">
        <v>28</v>
      </c>
    </row>
    <row r="155" spans="1:5" ht="12.75">
      <c r="A155" s="35" t="s">
        <v>55</v>
      </c>
      <c r="E155" s="39" t="s">
        <v>5</v>
      </c>
    </row>
    <row r="156" spans="1:5" ht="12.75">
      <c r="A156" s="35" t="s">
        <v>57</v>
      </c>
      <c r="E156" s="40" t="s">
        <v>606</v>
      </c>
    </row>
    <row r="157" spans="1:5" ht="12.75">
      <c r="A157" t="s">
        <v>58</v>
      </c>
      <c r="E157" s="39" t="s">
        <v>75</v>
      </c>
    </row>
    <row r="158" spans="1:16" ht="25.5">
      <c r="A158" t="s">
        <v>50</v>
      </c>
      <c s="34" t="s">
        <v>177</v>
      </c>
      <c s="34" t="s">
        <v>123</v>
      </c>
      <c s="35" t="s">
        <v>48</v>
      </c>
      <c s="6" t="s">
        <v>124</v>
      </c>
      <c s="36" t="s">
        <v>79</v>
      </c>
      <c s="37">
        <v>140</v>
      </c>
      <c s="36">
        <v>0</v>
      </c>
      <c s="36">
        <f>ROUND(G158*H158,6)</f>
      </c>
      <c r="L158" s="38">
        <v>0</v>
      </c>
      <c s="32">
        <f>ROUND(ROUND(L158,2)*ROUND(G158,3),2)</f>
      </c>
      <c s="36" t="s">
        <v>74</v>
      </c>
      <c>
        <f>(M158*21)/100</f>
      </c>
      <c t="s">
        <v>28</v>
      </c>
    </row>
    <row r="159" spans="1:5" ht="12.75">
      <c r="A159" s="35" t="s">
        <v>55</v>
      </c>
      <c r="E159" s="39" t="s">
        <v>5</v>
      </c>
    </row>
    <row r="160" spans="1:5" ht="12.75">
      <c r="A160" s="35" t="s">
        <v>57</v>
      </c>
      <c r="E160" s="40" t="s">
        <v>606</v>
      </c>
    </row>
    <row r="161" spans="1:5" ht="12.75">
      <c r="A161" t="s">
        <v>58</v>
      </c>
      <c r="E161" s="39" t="s">
        <v>75</v>
      </c>
    </row>
    <row r="162" spans="1:16" ht="12.75">
      <c r="A162" t="s">
        <v>50</v>
      </c>
      <c s="34" t="s">
        <v>180</v>
      </c>
      <c s="34" t="s">
        <v>1144</v>
      </c>
      <c s="35" t="s">
        <v>48</v>
      </c>
      <c s="6" t="s">
        <v>1145</v>
      </c>
      <c s="36" t="s">
        <v>79</v>
      </c>
      <c s="37">
        <v>50</v>
      </c>
      <c s="36">
        <v>0</v>
      </c>
      <c s="36">
        <f>ROUND(G162*H162,6)</f>
      </c>
      <c r="L162" s="38">
        <v>0</v>
      </c>
      <c s="32">
        <f>ROUND(ROUND(L162,2)*ROUND(G162,3),2)</f>
      </c>
      <c s="36" t="s">
        <v>654</v>
      </c>
      <c>
        <f>(M162*21)/100</f>
      </c>
      <c t="s">
        <v>28</v>
      </c>
    </row>
    <row r="163" spans="1:5" ht="12.75">
      <c r="A163" s="35" t="s">
        <v>55</v>
      </c>
      <c r="E163" s="39" t="s">
        <v>5</v>
      </c>
    </row>
    <row r="164" spans="1:5" ht="12.75">
      <c r="A164" s="35" t="s">
        <v>57</v>
      </c>
      <c r="E164" s="40" t="s">
        <v>606</v>
      </c>
    </row>
    <row r="165" spans="1:5" ht="63.75">
      <c r="A165" t="s">
        <v>58</v>
      </c>
      <c r="E165" s="39" t="s">
        <v>1146</v>
      </c>
    </row>
    <row r="166" spans="1:16" ht="12.75">
      <c r="A166" t="s">
        <v>50</v>
      </c>
      <c s="34" t="s">
        <v>183</v>
      </c>
      <c s="34" t="s">
        <v>910</v>
      </c>
      <c s="35" t="s">
        <v>48</v>
      </c>
      <c s="6" t="s">
        <v>911</v>
      </c>
      <c s="36" t="s">
        <v>79</v>
      </c>
      <c s="37">
        <v>80</v>
      </c>
      <c s="36">
        <v>0</v>
      </c>
      <c s="36">
        <f>ROUND(G166*H166,6)</f>
      </c>
      <c r="L166" s="38">
        <v>0</v>
      </c>
      <c s="32">
        <f>ROUND(ROUND(L166,2)*ROUND(G166,3),2)</f>
      </c>
      <c s="36" t="s">
        <v>74</v>
      </c>
      <c>
        <f>(M166*21)/100</f>
      </c>
      <c t="s">
        <v>28</v>
      </c>
    </row>
    <row r="167" spans="1:5" ht="12.75">
      <c r="A167" s="35" t="s">
        <v>55</v>
      </c>
      <c r="E167" s="39" t="s">
        <v>5</v>
      </c>
    </row>
    <row r="168" spans="1:5" ht="12.75">
      <c r="A168" s="35" t="s">
        <v>57</v>
      </c>
      <c r="E168" s="40" t="s">
        <v>606</v>
      </c>
    </row>
    <row r="169" spans="1:5" ht="12.75">
      <c r="A169" t="s">
        <v>58</v>
      </c>
      <c r="E169" s="39" t="s">
        <v>75</v>
      </c>
    </row>
    <row r="170" spans="1:16" ht="25.5">
      <c r="A170" t="s">
        <v>50</v>
      </c>
      <c s="34" t="s">
        <v>186</v>
      </c>
      <c s="34" t="s">
        <v>1053</v>
      </c>
      <c s="35" t="s">
        <v>48</v>
      </c>
      <c s="6" t="s">
        <v>1054</v>
      </c>
      <c s="36" t="s">
        <v>109</v>
      </c>
      <c s="37">
        <v>12</v>
      </c>
      <c s="36">
        <v>0</v>
      </c>
      <c s="36">
        <f>ROUND(G170*H170,6)</f>
      </c>
      <c r="L170" s="38">
        <v>0</v>
      </c>
      <c s="32">
        <f>ROUND(ROUND(L170,2)*ROUND(G170,3),2)</f>
      </c>
      <c s="36" t="s">
        <v>74</v>
      </c>
      <c>
        <f>(M170*21)/100</f>
      </c>
      <c t="s">
        <v>28</v>
      </c>
    </row>
    <row r="171" spans="1:5" ht="12.75">
      <c r="A171" s="35" t="s">
        <v>55</v>
      </c>
      <c r="E171" s="39" t="s">
        <v>5</v>
      </c>
    </row>
    <row r="172" spans="1:5" ht="12.75">
      <c r="A172" s="35" t="s">
        <v>57</v>
      </c>
      <c r="E172" s="40" t="s">
        <v>606</v>
      </c>
    </row>
    <row r="173" spans="1:5" ht="12.75">
      <c r="A173" t="s">
        <v>58</v>
      </c>
      <c r="E173" s="39" t="s">
        <v>75</v>
      </c>
    </row>
    <row r="174" spans="1:16" ht="12.75">
      <c r="A174" t="s">
        <v>50</v>
      </c>
      <c s="34" t="s">
        <v>189</v>
      </c>
      <c s="34" t="s">
        <v>900</v>
      </c>
      <c s="35" t="s">
        <v>48</v>
      </c>
      <c s="6" t="s">
        <v>901</v>
      </c>
      <c s="36" t="s">
        <v>109</v>
      </c>
      <c s="37">
        <v>6</v>
      </c>
      <c s="36">
        <v>0</v>
      </c>
      <c s="36">
        <f>ROUND(G174*H174,6)</f>
      </c>
      <c r="L174" s="38">
        <v>0</v>
      </c>
      <c s="32">
        <f>ROUND(ROUND(L174,2)*ROUND(G174,3),2)</f>
      </c>
      <c s="36" t="s">
        <v>74</v>
      </c>
      <c>
        <f>(M174*21)/100</f>
      </c>
      <c t="s">
        <v>28</v>
      </c>
    </row>
    <row r="175" spans="1:5" ht="12.75">
      <c r="A175" s="35" t="s">
        <v>55</v>
      </c>
      <c r="E175" s="39" t="s">
        <v>5</v>
      </c>
    </row>
    <row r="176" spans="1:5" ht="12.75">
      <c r="A176" s="35" t="s">
        <v>57</v>
      </c>
      <c r="E176" s="40" t="s">
        <v>606</v>
      </c>
    </row>
    <row r="177" spans="1:5" ht="12.75">
      <c r="A177" t="s">
        <v>58</v>
      </c>
      <c r="E177" s="39" t="s">
        <v>75</v>
      </c>
    </row>
    <row r="178" spans="1:16" ht="12.75">
      <c r="A178" t="s">
        <v>50</v>
      </c>
      <c s="34" t="s">
        <v>192</v>
      </c>
      <c s="34" t="s">
        <v>1147</v>
      </c>
      <c s="35" t="s">
        <v>48</v>
      </c>
      <c s="6" t="s">
        <v>1148</v>
      </c>
      <c s="36" t="s">
        <v>109</v>
      </c>
      <c s="37">
        <v>18</v>
      </c>
      <c s="36">
        <v>0</v>
      </c>
      <c s="36">
        <f>ROUND(G178*H178,6)</f>
      </c>
      <c r="L178" s="38">
        <v>0</v>
      </c>
      <c s="32">
        <f>ROUND(ROUND(L178,2)*ROUND(G178,3),2)</f>
      </c>
      <c s="36" t="s">
        <v>74</v>
      </c>
      <c>
        <f>(M178*21)/100</f>
      </c>
      <c t="s">
        <v>28</v>
      </c>
    </row>
    <row r="179" spans="1:5" ht="12.75">
      <c r="A179" s="35" t="s">
        <v>55</v>
      </c>
      <c r="E179" s="39" t="s">
        <v>5</v>
      </c>
    </row>
    <row r="180" spans="1:5" ht="12.75">
      <c r="A180" s="35" t="s">
        <v>57</v>
      </c>
      <c r="E180" s="40" t="s">
        <v>606</v>
      </c>
    </row>
    <row r="181" spans="1:5" ht="12.75">
      <c r="A181" t="s">
        <v>58</v>
      </c>
      <c r="E181" s="39" t="s">
        <v>75</v>
      </c>
    </row>
    <row r="182" spans="1:16" ht="25.5">
      <c r="A182" t="s">
        <v>50</v>
      </c>
      <c s="34" t="s">
        <v>195</v>
      </c>
      <c s="34" t="s">
        <v>696</v>
      </c>
      <c s="35" t="s">
        <v>48</v>
      </c>
      <c s="6" t="s">
        <v>697</v>
      </c>
      <c s="36" t="s">
        <v>79</v>
      </c>
      <c s="37">
        <v>15</v>
      </c>
      <c s="36">
        <v>0</v>
      </c>
      <c s="36">
        <f>ROUND(G182*H182,6)</f>
      </c>
      <c r="L182" s="38">
        <v>0</v>
      </c>
      <c s="32">
        <f>ROUND(ROUND(L182,2)*ROUND(G182,3),2)</f>
      </c>
      <c s="36" t="s">
        <v>74</v>
      </c>
      <c>
        <f>(M182*21)/100</f>
      </c>
      <c t="s">
        <v>28</v>
      </c>
    </row>
    <row r="183" spans="1:5" ht="12.75">
      <c r="A183" s="35" t="s">
        <v>55</v>
      </c>
      <c r="E183" s="39" t="s">
        <v>5</v>
      </c>
    </row>
    <row r="184" spans="1:5" ht="12.75">
      <c r="A184" s="35" t="s">
        <v>57</v>
      </c>
      <c r="E184" s="40" t="s">
        <v>606</v>
      </c>
    </row>
    <row r="185" spans="1:5" ht="12.75">
      <c r="A185" t="s">
        <v>58</v>
      </c>
      <c r="E185" s="39" t="s">
        <v>75</v>
      </c>
    </row>
    <row r="186" spans="1:16" ht="12.75">
      <c r="A186" t="s">
        <v>50</v>
      </c>
      <c s="34" t="s">
        <v>198</v>
      </c>
      <c s="34" t="s">
        <v>1149</v>
      </c>
      <c s="35" t="s">
        <v>48</v>
      </c>
      <c s="6" t="s">
        <v>1150</v>
      </c>
      <c s="36" t="s">
        <v>109</v>
      </c>
      <c s="37">
        <v>18</v>
      </c>
      <c s="36">
        <v>0</v>
      </c>
      <c s="36">
        <f>ROUND(G186*H186,6)</f>
      </c>
      <c r="L186" s="38">
        <v>0</v>
      </c>
      <c s="32">
        <f>ROUND(ROUND(L186,2)*ROUND(G186,3),2)</f>
      </c>
      <c s="36" t="s">
        <v>74</v>
      </c>
      <c>
        <f>(M186*21)/100</f>
      </c>
      <c t="s">
        <v>28</v>
      </c>
    </row>
    <row r="187" spans="1:5" ht="12.75">
      <c r="A187" s="35" t="s">
        <v>55</v>
      </c>
      <c r="E187" s="39" t="s">
        <v>5</v>
      </c>
    </row>
    <row r="188" spans="1:5" ht="12.75">
      <c r="A188" s="35" t="s">
        <v>57</v>
      </c>
      <c r="E188" s="40" t="s">
        <v>606</v>
      </c>
    </row>
    <row r="189" spans="1:5" ht="12.75">
      <c r="A189" t="s">
        <v>58</v>
      </c>
      <c r="E189" s="39" t="s">
        <v>75</v>
      </c>
    </row>
    <row r="190" spans="1:16" ht="12.75">
      <c r="A190" t="s">
        <v>50</v>
      </c>
      <c s="34" t="s">
        <v>201</v>
      </c>
      <c s="34" t="s">
        <v>1151</v>
      </c>
      <c s="35" t="s">
        <v>48</v>
      </c>
      <c s="6" t="s">
        <v>1152</v>
      </c>
      <c s="36" t="s">
        <v>448</v>
      </c>
      <c s="37">
        <v>16</v>
      </c>
      <c s="36">
        <v>0</v>
      </c>
      <c s="36">
        <f>ROUND(G190*H190,6)</f>
      </c>
      <c r="L190" s="38">
        <v>0</v>
      </c>
      <c s="32">
        <f>ROUND(ROUND(L190,2)*ROUND(G190,3),2)</f>
      </c>
      <c s="36" t="s">
        <v>74</v>
      </c>
      <c>
        <f>(M190*21)/100</f>
      </c>
      <c t="s">
        <v>28</v>
      </c>
    </row>
    <row r="191" spans="1:5" ht="12.75">
      <c r="A191" s="35" t="s">
        <v>55</v>
      </c>
      <c r="E191" s="39" t="s">
        <v>5</v>
      </c>
    </row>
    <row r="192" spans="1:5" ht="12.75">
      <c r="A192" s="35" t="s">
        <v>57</v>
      </c>
      <c r="E192" s="40" t="s">
        <v>606</v>
      </c>
    </row>
    <row r="193" spans="1:5" ht="12.75">
      <c r="A193" t="s">
        <v>58</v>
      </c>
      <c r="E193" s="39" t="s">
        <v>75</v>
      </c>
    </row>
    <row r="194" spans="1:16" ht="25.5">
      <c r="A194" t="s">
        <v>50</v>
      </c>
      <c s="34" t="s">
        <v>204</v>
      </c>
      <c s="34" t="s">
        <v>1153</v>
      </c>
      <c s="35" t="s">
        <v>48</v>
      </c>
      <c s="6" t="s">
        <v>1154</v>
      </c>
      <c s="36" t="s">
        <v>109</v>
      </c>
      <c s="37">
        <v>4</v>
      </c>
      <c s="36">
        <v>0</v>
      </c>
      <c s="36">
        <f>ROUND(G194*H194,6)</f>
      </c>
      <c r="L194" s="38">
        <v>0</v>
      </c>
      <c s="32">
        <f>ROUND(ROUND(L194,2)*ROUND(G194,3),2)</f>
      </c>
      <c s="36" t="s">
        <v>74</v>
      </c>
      <c>
        <f>(M194*21)/100</f>
      </c>
      <c t="s">
        <v>28</v>
      </c>
    </row>
    <row r="195" spans="1:5" ht="12.75">
      <c r="A195" s="35" t="s">
        <v>55</v>
      </c>
      <c r="E195" s="39" t="s">
        <v>5</v>
      </c>
    </row>
    <row r="196" spans="1:5" ht="12.75">
      <c r="A196" s="35" t="s">
        <v>57</v>
      </c>
      <c r="E196" s="40" t="s">
        <v>606</v>
      </c>
    </row>
    <row r="197" spans="1:5" ht="12.75">
      <c r="A197" t="s">
        <v>58</v>
      </c>
      <c r="E197" s="39" t="s">
        <v>75</v>
      </c>
    </row>
    <row r="198" spans="1:16" ht="12.75">
      <c r="A198" t="s">
        <v>50</v>
      </c>
      <c s="34" t="s">
        <v>207</v>
      </c>
      <c s="34" t="s">
        <v>1155</v>
      </c>
      <c s="35" t="s">
        <v>48</v>
      </c>
      <c s="6" t="s">
        <v>1156</v>
      </c>
      <c s="36" t="s">
        <v>109</v>
      </c>
      <c s="37">
        <v>4</v>
      </c>
      <c s="36">
        <v>0</v>
      </c>
      <c s="36">
        <f>ROUND(G198*H198,6)</f>
      </c>
      <c r="L198" s="38">
        <v>0</v>
      </c>
      <c s="32">
        <f>ROUND(ROUND(L198,2)*ROUND(G198,3),2)</f>
      </c>
      <c s="36" t="s">
        <v>74</v>
      </c>
      <c>
        <f>(M198*21)/100</f>
      </c>
      <c t="s">
        <v>28</v>
      </c>
    </row>
    <row r="199" spans="1:5" ht="12.75">
      <c r="A199" s="35" t="s">
        <v>55</v>
      </c>
      <c r="E199" s="39" t="s">
        <v>5</v>
      </c>
    </row>
    <row r="200" spans="1:5" ht="12.75">
      <c r="A200" s="35" t="s">
        <v>57</v>
      </c>
      <c r="E200" s="40" t="s">
        <v>606</v>
      </c>
    </row>
    <row r="201" spans="1:5" ht="12.75">
      <c r="A201" t="s">
        <v>58</v>
      </c>
      <c r="E201" s="39" t="s">
        <v>75</v>
      </c>
    </row>
    <row r="202" spans="1:16" ht="12.75">
      <c r="A202" t="s">
        <v>50</v>
      </c>
      <c s="34" t="s">
        <v>210</v>
      </c>
      <c s="34" t="s">
        <v>1157</v>
      </c>
      <c s="35" t="s">
        <v>48</v>
      </c>
      <c s="6" t="s">
        <v>1158</v>
      </c>
      <c s="36" t="s">
        <v>109</v>
      </c>
      <c s="37">
        <v>4</v>
      </c>
      <c s="36">
        <v>0</v>
      </c>
      <c s="36">
        <f>ROUND(G202*H202,6)</f>
      </c>
      <c r="L202" s="38">
        <v>0</v>
      </c>
      <c s="32">
        <f>ROUND(ROUND(L202,2)*ROUND(G202,3),2)</f>
      </c>
      <c s="36" t="s">
        <v>74</v>
      </c>
      <c>
        <f>(M202*21)/100</f>
      </c>
      <c t="s">
        <v>28</v>
      </c>
    </row>
    <row r="203" spans="1:5" ht="12.75">
      <c r="A203" s="35" t="s">
        <v>55</v>
      </c>
      <c r="E203" s="39" t="s">
        <v>5</v>
      </c>
    </row>
    <row r="204" spans="1:5" ht="12.75">
      <c r="A204" s="35" t="s">
        <v>57</v>
      </c>
      <c r="E204" s="40" t="s">
        <v>606</v>
      </c>
    </row>
    <row r="205" spans="1:5" ht="12.75">
      <c r="A205" t="s">
        <v>58</v>
      </c>
      <c r="E205" s="39" t="s">
        <v>75</v>
      </c>
    </row>
    <row r="206" spans="1:16" ht="25.5">
      <c r="A206" t="s">
        <v>50</v>
      </c>
      <c s="34" t="s">
        <v>213</v>
      </c>
      <c s="34" t="s">
        <v>937</v>
      </c>
      <c s="35" t="s">
        <v>48</v>
      </c>
      <c s="6" t="s">
        <v>938</v>
      </c>
      <c s="36" t="s">
        <v>109</v>
      </c>
      <c s="37">
        <v>4</v>
      </c>
      <c s="36">
        <v>0</v>
      </c>
      <c s="36">
        <f>ROUND(G206*H206,6)</f>
      </c>
      <c r="L206" s="38">
        <v>0</v>
      </c>
      <c s="32">
        <f>ROUND(ROUND(L206,2)*ROUND(G206,3),2)</f>
      </c>
      <c s="36" t="s">
        <v>74</v>
      </c>
      <c>
        <f>(M206*21)/100</f>
      </c>
      <c t="s">
        <v>28</v>
      </c>
    </row>
    <row r="207" spans="1:5" ht="12.75">
      <c r="A207" s="35" t="s">
        <v>55</v>
      </c>
      <c r="E207" s="39" t="s">
        <v>5</v>
      </c>
    </row>
    <row r="208" spans="1:5" ht="12.75">
      <c r="A208" s="35" t="s">
        <v>57</v>
      </c>
      <c r="E208" s="40" t="s">
        <v>606</v>
      </c>
    </row>
    <row r="209" spans="1:5" ht="12.75">
      <c r="A209" t="s">
        <v>58</v>
      </c>
      <c r="E209" s="39" t="s">
        <v>75</v>
      </c>
    </row>
    <row r="210" spans="1:13" ht="12.75">
      <c r="A210" t="s">
        <v>47</v>
      </c>
      <c r="C210" s="31" t="s">
        <v>951</v>
      </c>
      <c r="E210" s="33" t="s">
        <v>952</v>
      </c>
      <c r="J210" s="32">
        <f>0</f>
      </c>
      <c s="32">
        <f>0</f>
      </c>
      <c s="32">
        <f>0+L211+L215</f>
      </c>
      <c s="32">
        <f>0+M211+M215</f>
      </c>
    </row>
    <row r="211" spans="1:16" ht="25.5">
      <c r="A211" t="s">
        <v>50</v>
      </c>
      <c s="34" t="s">
        <v>216</v>
      </c>
      <c s="34" t="s">
        <v>953</v>
      </c>
      <c s="35" t="s">
        <v>1159</v>
      </c>
      <c s="6" t="s">
        <v>1160</v>
      </c>
      <c s="36" t="s">
        <v>53</v>
      </c>
      <c s="37">
        <v>0.1</v>
      </c>
      <c s="36">
        <v>0</v>
      </c>
      <c s="36">
        <f>ROUND(G211*H211,6)</f>
      </c>
      <c r="L211" s="38">
        <v>0</v>
      </c>
      <c s="32">
        <f>ROUND(ROUND(L211,2)*ROUND(G211,3),2)</f>
      </c>
      <c s="36" t="s">
        <v>54</v>
      </c>
      <c>
        <f>(M211*21)/100</f>
      </c>
      <c t="s">
        <v>28</v>
      </c>
    </row>
    <row r="212" spans="1:5" ht="25.5">
      <c r="A212" s="35" t="s">
        <v>55</v>
      </c>
      <c r="E212" s="39" t="s">
        <v>56</v>
      </c>
    </row>
    <row r="213" spans="1:5" ht="12.75">
      <c r="A213" s="35" t="s">
        <v>57</v>
      </c>
      <c r="E213" s="40" t="s">
        <v>606</v>
      </c>
    </row>
    <row r="214" spans="1:5" ht="165.75">
      <c r="A214" t="s">
        <v>58</v>
      </c>
      <c r="E214" s="39" t="s">
        <v>59</v>
      </c>
    </row>
    <row r="215" spans="1:16" ht="25.5">
      <c r="A215" t="s">
        <v>50</v>
      </c>
      <c s="34" t="s">
        <v>219</v>
      </c>
      <c s="34" t="s">
        <v>818</v>
      </c>
      <c s="35" t="s">
        <v>1161</v>
      </c>
      <c s="6" t="s">
        <v>1162</v>
      </c>
      <c s="36" t="s">
        <v>53</v>
      </c>
      <c s="37">
        <v>0.1</v>
      </c>
      <c s="36">
        <v>0</v>
      </c>
      <c s="36">
        <f>ROUND(G215*H215,6)</f>
      </c>
      <c r="L215" s="38">
        <v>0</v>
      </c>
      <c s="32">
        <f>ROUND(ROUND(L215,2)*ROUND(G215,3),2)</f>
      </c>
      <c s="36" t="s">
        <v>54</v>
      </c>
      <c>
        <f>(M215*21)/100</f>
      </c>
      <c t="s">
        <v>28</v>
      </c>
    </row>
    <row r="216" spans="1:5" ht="25.5">
      <c r="A216" s="35" t="s">
        <v>55</v>
      </c>
      <c r="E216" s="39" t="s">
        <v>56</v>
      </c>
    </row>
    <row r="217" spans="1:5" ht="12.75">
      <c r="A217" s="35" t="s">
        <v>57</v>
      </c>
      <c r="E217" s="40" t="s">
        <v>606</v>
      </c>
    </row>
    <row r="218" spans="1:5" ht="165.75">
      <c r="A218" t="s">
        <v>58</v>
      </c>
      <c r="E21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xml><?xml version="1.0" encoding="utf-8"?>
<worksheet xmlns="http://schemas.openxmlformats.org/spreadsheetml/2006/main" xmlns:r="http://schemas.openxmlformats.org/officeDocument/2006/relationships">
  <dimension ref="A1:T27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646</v>
      </c>
      <c s="41">
        <f>Rekapitulace!C14</f>
      </c>
      <c s="20" t="s">
        <v>0</v>
      </c>
      <c t="s">
        <v>23</v>
      </c>
      <c t="s">
        <v>28</v>
      </c>
    </row>
    <row r="4" spans="1:16" ht="32" customHeight="1">
      <c r="A4" s="24" t="s">
        <v>20</v>
      </c>
      <c s="25" t="s">
        <v>29</v>
      </c>
      <c s="27" t="s">
        <v>646</v>
      </c>
      <c r="E4" s="26" t="s">
        <v>647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COUNTIFS(L8:L271,"=0",A8:A271,"P")+COUNTIFS(L8:L271,"",A8:A271,"P")+SUM(Q8:Q271)</f>
      </c>
    </row>
    <row r="8" spans="1:13" ht="12.75">
      <c r="A8" t="s">
        <v>45</v>
      </c>
      <c r="C8" s="28" t="s">
        <v>1165</v>
      </c>
      <c r="E8" s="30" t="s">
        <v>1164</v>
      </c>
      <c r="J8" s="29">
        <f>0+J9+J266</f>
      </c>
      <c s="29">
        <f>0+K9+K266</f>
      </c>
      <c s="29">
        <f>0+L9+L266</f>
      </c>
      <c s="29">
        <f>0+M9+M266</f>
      </c>
    </row>
    <row r="9" spans="1:13" ht="12.75">
      <c r="A9" t="s">
        <v>47</v>
      </c>
      <c r="C9" s="31" t="s">
        <v>4</v>
      </c>
      <c r="E9" s="33" t="s">
        <v>1166</v>
      </c>
      <c r="J9" s="32">
        <f>0</f>
      </c>
      <c s="32">
        <f>0</f>
      </c>
      <c s="32">
        <f>0+L10+L14+L18+L22+L26+L30+L34+L38+L42+L46+L50+L54+L58+L62+L66+L70+L74+L78+L82+L86+L90+L94+L98+L102+L106+L110+L114+L118+L122+L126+L130+L134+L138+L142+L146+L150+L154+L158+L162+L166+L170+L174+L178+L182+L186+L190+L194+L198+L202+L206+L210+L214+L218+L222+L226+L230+L234+L238+L242+L246+L250+L254+L258+L262</f>
      </c>
      <c s="32">
        <f>0+M10+M14+M18+M22+M26+M30+M34+M38+M42+M46+M50+M54+M58+M62+M66+M70+M74+M78+M82+M86+M90+M94+M98+M102+M106+M110+M114+M118+M122+M126+M130+M134+M138+M142+M146+M150+M154+M158+M162+M166+M170+M174+M178+M182+M186+M190+M194+M198+M202+M206+M210+M214+M218+M222+M226+M230+M234+M238+M242+M246+M250+M254+M258+M262</f>
      </c>
    </row>
    <row r="10" spans="1:16" ht="12.75">
      <c r="A10" t="s">
        <v>50</v>
      </c>
      <c s="34" t="s">
        <v>4</v>
      </c>
      <c s="34" t="s">
        <v>1167</v>
      </c>
      <c s="35" t="s">
        <v>48</v>
      </c>
      <c s="6" t="s">
        <v>1168</v>
      </c>
      <c s="36" t="s">
        <v>109</v>
      </c>
      <c s="37">
        <v>3</v>
      </c>
      <c s="36">
        <v>0</v>
      </c>
      <c s="36">
        <f>ROUND(G10*H10,6)</f>
      </c>
      <c r="L10" s="38">
        <v>0</v>
      </c>
      <c s="32">
        <f>ROUND(ROUND(L10,2)*ROUND(G10,3),2)</f>
      </c>
      <c s="36" t="s">
        <v>74</v>
      </c>
      <c>
        <f>(M10*21)/100</f>
      </c>
      <c t="s">
        <v>28</v>
      </c>
    </row>
    <row r="11" spans="1:5" ht="12.75">
      <c r="A11" s="35" t="s">
        <v>55</v>
      </c>
      <c r="E11" s="39" t="s">
        <v>5</v>
      </c>
    </row>
    <row r="12" spans="1:5" ht="12.75">
      <c r="A12" s="35" t="s">
        <v>57</v>
      </c>
      <c r="E12" s="40" t="s">
        <v>606</v>
      </c>
    </row>
    <row r="13" spans="1:5" ht="12.75">
      <c r="A13" t="s">
        <v>58</v>
      </c>
      <c r="E13" s="39" t="s">
        <v>607</v>
      </c>
    </row>
    <row r="14" spans="1:16" ht="12.75">
      <c r="A14" t="s">
        <v>50</v>
      </c>
      <c s="34" t="s">
        <v>28</v>
      </c>
      <c s="34" t="s">
        <v>1169</v>
      </c>
      <c s="35" t="s">
        <v>48</v>
      </c>
      <c s="6" t="s">
        <v>1170</v>
      </c>
      <c s="36" t="s">
        <v>109</v>
      </c>
      <c s="37">
        <v>5</v>
      </c>
      <c s="36">
        <v>0</v>
      </c>
      <c s="36">
        <f>ROUND(G14*H14,6)</f>
      </c>
      <c r="L14" s="38">
        <v>0</v>
      </c>
      <c s="32">
        <f>ROUND(ROUND(L14,2)*ROUND(G14,3),2)</f>
      </c>
      <c s="36" t="s">
        <v>74</v>
      </c>
      <c>
        <f>(M14*21)/100</f>
      </c>
      <c t="s">
        <v>28</v>
      </c>
    </row>
    <row r="15" spans="1:5" ht="12.75">
      <c r="A15" s="35" t="s">
        <v>55</v>
      </c>
      <c r="E15" s="39" t="s">
        <v>5</v>
      </c>
    </row>
    <row r="16" spans="1:5" ht="12.75">
      <c r="A16" s="35" t="s">
        <v>57</v>
      </c>
      <c r="E16" s="40" t="s">
        <v>606</v>
      </c>
    </row>
    <row r="17" spans="1:5" ht="12.75">
      <c r="A17" t="s">
        <v>58</v>
      </c>
      <c r="E17" s="39" t="s">
        <v>607</v>
      </c>
    </row>
    <row r="18" spans="1:16" ht="12.75">
      <c r="A18" t="s">
        <v>50</v>
      </c>
      <c s="34" t="s">
        <v>26</v>
      </c>
      <c s="34" t="s">
        <v>1171</v>
      </c>
      <c s="35" t="s">
        <v>48</v>
      </c>
      <c s="6" t="s">
        <v>1172</v>
      </c>
      <c s="36" t="s">
        <v>109</v>
      </c>
      <c s="37">
        <v>10</v>
      </c>
      <c s="36">
        <v>0</v>
      </c>
      <c s="36">
        <f>ROUND(G18*H18,6)</f>
      </c>
      <c r="L18" s="38">
        <v>0</v>
      </c>
      <c s="32">
        <f>ROUND(ROUND(L18,2)*ROUND(G18,3),2)</f>
      </c>
      <c s="36" t="s">
        <v>74</v>
      </c>
      <c>
        <f>(M18*21)/100</f>
      </c>
      <c t="s">
        <v>28</v>
      </c>
    </row>
    <row r="19" spans="1:5" ht="12.75">
      <c r="A19" s="35" t="s">
        <v>55</v>
      </c>
      <c r="E19" s="39" t="s">
        <v>5</v>
      </c>
    </row>
    <row r="20" spans="1:5" ht="12.75">
      <c r="A20" s="35" t="s">
        <v>57</v>
      </c>
      <c r="E20" s="40" t="s">
        <v>606</v>
      </c>
    </row>
    <row r="21" spans="1:5" ht="12.75">
      <c r="A21" t="s">
        <v>58</v>
      </c>
      <c r="E21" s="39" t="s">
        <v>607</v>
      </c>
    </row>
    <row r="22" spans="1:16" ht="12.75">
      <c r="A22" t="s">
        <v>50</v>
      </c>
      <c s="34" t="s">
        <v>64</v>
      </c>
      <c s="34" t="s">
        <v>1173</v>
      </c>
      <c s="35" t="s">
        <v>48</v>
      </c>
      <c s="6" t="s">
        <v>1174</v>
      </c>
      <c s="36" t="s">
        <v>109</v>
      </c>
      <c s="37">
        <v>10</v>
      </c>
      <c s="36">
        <v>0</v>
      </c>
      <c s="36">
        <f>ROUND(G22*H22,6)</f>
      </c>
      <c r="L22" s="38">
        <v>0</v>
      </c>
      <c s="32">
        <f>ROUND(ROUND(L22,2)*ROUND(G22,3),2)</f>
      </c>
      <c s="36" t="s">
        <v>74</v>
      </c>
      <c>
        <f>(M22*21)/100</f>
      </c>
      <c t="s">
        <v>28</v>
      </c>
    </row>
    <row r="23" spans="1:5" ht="12.75">
      <c r="A23" s="35" t="s">
        <v>55</v>
      </c>
      <c r="E23" s="39" t="s">
        <v>5</v>
      </c>
    </row>
    <row r="24" spans="1:5" ht="12.75">
      <c r="A24" s="35" t="s">
        <v>57</v>
      </c>
      <c r="E24" s="40" t="s">
        <v>606</v>
      </c>
    </row>
    <row r="25" spans="1:5" ht="12.75">
      <c r="A25" t="s">
        <v>58</v>
      </c>
      <c r="E25" s="39" t="s">
        <v>607</v>
      </c>
    </row>
    <row r="26" spans="1:16" ht="12.75">
      <c r="A26" t="s">
        <v>50</v>
      </c>
      <c s="34" t="s">
        <v>67</v>
      </c>
      <c s="34" t="s">
        <v>1175</v>
      </c>
      <c s="35" t="s">
        <v>48</v>
      </c>
      <c s="6" t="s">
        <v>1176</v>
      </c>
      <c s="36" t="s">
        <v>109</v>
      </c>
      <c s="37">
        <v>2</v>
      </c>
      <c s="36">
        <v>0</v>
      </c>
      <c s="36">
        <f>ROUND(G26*H26,6)</f>
      </c>
      <c r="L26" s="38">
        <v>0</v>
      </c>
      <c s="32">
        <f>ROUND(ROUND(L26,2)*ROUND(G26,3),2)</f>
      </c>
      <c s="36" t="s">
        <v>74</v>
      </c>
      <c>
        <f>(M26*21)/100</f>
      </c>
      <c t="s">
        <v>28</v>
      </c>
    </row>
    <row r="27" spans="1:5" ht="12.75">
      <c r="A27" s="35" t="s">
        <v>55</v>
      </c>
      <c r="E27" s="39" t="s">
        <v>5</v>
      </c>
    </row>
    <row r="28" spans="1:5" ht="12.75">
      <c r="A28" s="35" t="s">
        <v>57</v>
      </c>
      <c r="E28" s="40" t="s">
        <v>606</v>
      </c>
    </row>
    <row r="29" spans="1:5" ht="12.75">
      <c r="A29" t="s">
        <v>58</v>
      </c>
      <c r="E29" s="39" t="s">
        <v>607</v>
      </c>
    </row>
    <row r="30" spans="1:16" ht="12.75">
      <c r="A30" t="s">
        <v>50</v>
      </c>
      <c s="34" t="s">
        <v>27</v>
      </c>
      <c s="34" t="s">
        <v>1177</v>
      </c>
      <c s="35" t="s">
        <v>48</v>
      </c>
      <c s="6" t="s">
        <v>1178</v>
      </c>
      <c s="36" t="s">
        <v>109</v>
      </c>
      <c s="37">
        <v>10</v>
      </c>
      <c s="36">
        <v>0</v>
      </c>
      <c s="36">
        <f>ROUND(G30*H30,6)</f>
      </c>
      <c r="L30" s="38">
        <v>0</v>
      </c>
      <c s="32">
        <f>ROUND(ROUND(L30,2)*ROUND(G30,3),2)</f>
      </c>
      <c s="36" t="s">
        <v>74</v>
      </c>
      <c>
        <f>(M30*21)/100</f>
      </c>
      <c t="s">
        <v>28</v>
      </c>
    </row>
    <row r="31" spans="1:5" ht="12.75">
      <c r="A31" s="35" t="s">
        <v>55</v>
      </c>
      <c r="E31" s="39" t="s">
        <v>5</v>
      </c>
    </row>
    <row r="32" spans="1:5" ht="12.75">
      <c r="A32" s="35" t="s">
        <v>57</v>
      </c>
      <c r="E32" s="40" t="s">
        <v>606</v>
      </c>
    </row>
    <row r="33" spans="1:5" ht="12.75">
      <c r="A33" t="s">
        <v>58</v>
      </c>
      <c r="E33" s="39" t="s">
        <v>607</v>
      </c>
    </row>
    <row r="34" spans="1:16" ht="12.75">
      <c r="A34" t="s">
        <v>50</v>
      </c>
      <c s="34" t="s">
        <v>76</v>
      </c>
      <c s="34" t="s">
        <v>1179</v>
      </c>
      <c s="35" t="s">
        <v>48</v>
      </c>
      <c s="6" t="s">
        <v>1180</v>
      </c>
      <c s="36" t="s">
        <v>109</v>
      </c>
      <c s="37">
        <v>5</v>
      </c>
      <c s="36">
        <v>0</v>
      </c>
      <c s="36">
        <f>ROUND(G34*H34,6)</f>
      </c>
      <c r="L34" s="38">
        <v>0</v>
      </c>
      <c s="32">
        <f>ROUND(ROUND(L34,2)*ROUND(G34,3),2)</f>
      </c>
      <c s="36" t="s">
        <v>74</v>
      </c>
      <c>
        <f>(M34*21)/100</f>
      </c>
      <c t="s">
        <v>28</v>
      </c>
    </row>
    <row r="35" spans="1:5" ht="12.75">
      <c r="A35" s="35" t="s">
        <v>55</v>
      </c>
      <c r="E35" s="39" t="s">
        <v>5</v>
      </c>
    </row>
    <row r="36" spans="1:5" ht="12.75">
      <c r="A36" s="35" t="s">
        <v>57</v>
      </c>
      <c r="E36" s="40" t="s">
        <v>606</v>
      </c>
    </row>
    <row r="37" spans="1:5" ht="12.75">
      <c r="A37" t="s">
        <v>58</v>
      </c>
      <c r="E37" s="39" t="s">
        <v>607</v>
      </c>
    </row>
    <row r="38" spans="1:16" ht="12.75">
      <c r="A38" t="s">
        <v>50</v>
      </c>
      <c s="34" t="s">
        <v>80</v>
      </c>
      <c s="34" t="s">
        <v>1181</v>
      </c>
      <c s="35" t="s">
        <v>48</v>
      </c>
      <c s="6" t="s">
        <v>1182</v>
      </c>
      <c s="36" t="s">
        <v>109</v>
      </c>
      <c s="37">
        <v>3</v>
      </c>
      <c s="36">
        <v>0</v>
      </c>
      <c s="36">
        <f>ROUND(G38*H38,6)</f>
      </c>
      <c r="L38" s="38">
        <v>0</v>
      </c>
      <c s="32">
        <f>ROUND(ROUND(L38,2)*ROUND(G38,3),2)</f>
      </c>
      <c s="36" t="s">
        <v>74</v>
      </c>
      <c>
        <f>(M38*21)/100</f>
      </c>
      <c t="s">
        <v>28</v>
      </c>
    </row>
    <row r="39" spans="1:5" ht="12.75">
      <c r="A39" s="35" t="s">
        <v>55</v>
      </c>
      <c r="E39" s="39" t="s">
        <v>5</v>
      </c>
    </row>
    <row r="40" spans="1:5" ht="12.75">
      <c r="A40" s="35" t="s">
        <v>57</v>
      </c>
      <c r="E40" s="40" t="s">
        <v>606</v>
      </c>
    </row>
    <row r="41" spans="1:5" ht="12.75">
      <c r="A41" t="s">
        <v>58</v>
      </c>
      <c r="E41" s="39" t="s">
        <v>607</v>
      </c>
    </row>
    <row r="42" spans="1:16" ht="12.75">
      <c r="A42" t="s">
        <v>50</v>
      </c>
      <c s="34" t="s">
        <v>84</v>
      </c>
      <c s="34" t="s">
        <v>1183</v>
      </c>
      <c s="35" t="s">
        <v>48</v>
      </c>
      <c s="6" t="s">
        <v>1184</v>
      </c>
      <c s="36" t="s">
        <v>109</v>
      </c>
      <c s="37">
        <v>3</v>
      </c>
      <c s="36">
        <v>0</v>
      </c>
      <c s="36">
        <f>ROUND(G42*H42,6)</f>
      </c>
      <c r="L42" s="38">
        <v>0</v>
      </c>
      <c s="32">
        <f>ROUND(ROUND(L42,2)*ROUND(G42,3),2)</f>
      </c>
      <c s="36" t="s">
        <v>74</v>
      </c>
      <c>
        <f>(M42*21)/100</f>
      </c>
      <c t="s">
        <v>28</v>
      </c>
    </row>
    <row r="43" spans="1:5" ht="12.75">
      <c r="A43" s="35" t="s">
        <v>55</v>
      </c>
      <c r="E43" s="39" t="s">
        <v>5</v>
      </c>
    </row>
    <row r="44" spans="1:5" ht="12.75">
      <c r="A44" s="35" t="s">
        <v>57</v>
      </c>
      <c r="E44" s="40" t="s">
        <v>606</v>
      </c>
    </row>
    <row r="45" spans="1:5" ht="12.75">
      <c r="A45" t="s">
        <v>58</v>
      </c>
      <c r="E45" s="39" t="s">
        <v>607</v>
      </c>
    </row>
    <row r="46" spans="1:16" ht="12.75">
      <c r="A46" t="s">
        <v>50</v>
      </c>
      <c s="34" t="s">
        <v>87</v>
      </c>
      <c s="34" t="s">
        <v>1185</v>
      </c>
      <c s="35" t="s">
        <v>48</v>
      </c>
      <c s="6" t="s">
        <v>1186</v>
      </c>
      <c s="36" t="s">
        <v>109</v>
      </c>
      <c s="37">
        <v>2</v>
      </c>
      <c s="36">
        <v>0</v>
      </c>
      <c s="36">
        <f>ROUND(G46*H46,6)</f>
      </c>
      <c r="L46" s="38">
        <v>0</v>
      </c>
      <c s="32">
        <f>ROUND(ROUND(L46,2)*ROUND(G46,3),2)</f>
      </c>
      <c s="36" t="s">
        <v>74</v>
      </c>
      <c>
        <f>(M46*21)/100</f>
      </c>
      <c t="s">
        <v>28</v>
      </c>
    </row>
    <row r="47" spans="1:5" ht="12.75">
      <c r="A47" s="35" t="s">
        <v>55</v>
      </c>
      <c r="E47" s="39" t="s">
        <v>5</v>
      </c>
    </row>
    <row r="48" spans="1:5" ht="12.75">
      <c r="A48" s="35" t="s">
        <v>57</v>
      </c>
      <c r="E48" s="40" t="s">
        <v>606</v>
      </c>
    </row>
    <row r="49" spans="1:5" ht="12.75">
      <c r="A49" t="s">
        <v>58</v>
      </c>
      <c r="E49" s="39" t="s">
        <v>607</v>
      </c>
    </row>
    <row r="50" spans="1:16" ht="12.75">
      <c r="A50" t="s">
        <v>50</v>
      </c>
      <c s="34" t="s">
        <v>90</v>
      </c>
      <c s="34" t="s">
        <v>1187</v>
      </c>
      <c s="35" t="s">
        <v>48</v>
      </c>
      <c s="6" t="s">
        <v>1188</v>
      </c>
      <c s="36" t="s">
        <v>109</v>
      </c>
      <c s="37">
        <v>2</v>
      </c>
      <c s="36">
        <v>0</v>
      </c>
      <c s="36">
        <f>ROUND(G50*H50,6)</f>
      </c>
      <c r="L50" s="38">
        <v>0</v>
      </c>
      <c s="32">
        <f>ROUND(ROUND(L50,2)*ROUND(G50,3),2)</f>
      </c>
      <c s="36" t="s">
        <v>74</v>
      </c>
      <c>
        <f>(M50*21)/100</f>
      </c>
      <c t="s">
        <v>28</v>
      </c>
    </row>
    <row r="51" spans="1:5" ht="12.75">
      <c r="A51" s="35" t="s">
        <v>55</v>
      </c>
      <c r="E51" s="39" t="s">
        <v>5</v>
      </c>
    </row>
    <row r="52" spans="1:5" ht="12.75">
      <c r="A52" s="35" t="s">
        <v>57</v>
      </c>
      <c r="E52" s="40" t="s">
        <v>606</v>
      </c>
    </row>
    <row r="53" spans="1:5" ht="12.75">
      <c r="A53" t="s">
        <v>58</v>
      </c>
      <c r="E53" s="39" t="s">
        <v>607</v>
      </c>
    </row>
    <row r="54" spans="1:16" ht="25.5">
      <c r="A54" t="s">
        <v>50</v>
      </c>
      <c s="34" t="s">
        <v>94</v>
      </c>
      <c s="34" t="s">
        <v>1189</v>
      </c>
      <c s="35" t="s">
        <v>48</v>
      </c>
      <c s="6" t="s">
        <v>1190</v>
      </c>
      <c s="36" t="s">
        <v>109</v>
      </c>
      <c s="37">
        <v>3</v>
      </c>
      <c s="36">
        <v>0</v>
      </c>
      <c s="36">
        <f>ROUND(G54*H54,6)</f>
      </c>
      <c r="L54" s="38">
        <v>0</v>
      </c>
      <c s="32">
        <f>ROUND(ROUND(L54,2)*ROUND(G54,3),2)</f>
      </c>
      <c s="36" t="s">
        <v>74</v>
      </c>
      <c>
        <f>(M54*21)/100</f>
      </c>
      <c t="s">
        <v>28</v>
      </c>
    </row>
    <row r="55" spans="1:5" ht="12.75">
      <c r="A55" s="35" t="s">
        <v>55</v>
      </c>
      <c r="E55" s="39" t="s">
        <v>5</v>
      </c>
    </row>
    <row r="56" spans="1:5" ht="12.75">
      <c r="A56" s="35" t="s">
        <v>57</v>
      </c>
      <c r="E56" s="40" t="s">
        <v>606</v>
      </c>
    </row>
    <row r="57" spans="1:5" ht="12.75">
      <c r="A57" t="s">
        <v>58</v>
      </c>
      <c r="E57" s="39" t="s">
        <v>607</v>
      </c>
    </row>
    <row r="58" spans="1:16" ht="12.75">
      <c r="A58" t="s">
        <v>50</v>
      </c>
      <c s="34" t="s">
        <v>97</v>
      </c>
      <c s="34" t="s">
        <v>1191</v>
      </c>
      <c s="35" t="s">
        <v>48</v>
      </c>
      <c s="6" t="s">
        <v>1192</v>
      </c>
      <c s="36" t="s">
        <v>109</v>
      </c>
      <c s="37">
        <v>6</v>
      </c>
      <c s="36">
        <v>0</v>
      </c>
      <c s="36">
        <f>ROUND(G58*H58,6)</f>
      </c>
      <c r="L58" s="38">
        <v>0</v>
      </c>
      <c s="32">
        <f>ROUND(ROUND(L58,2)*ROUND(G58,3),2)</f>
      </c>
      <c s="36" t="s">
        <v>74</v>
      </c>
      <c>
        <f>(M58*21)/100</f>
      </c>
      <c t="s">
        <v>28</v>
      </c>
    </row>
    <row r="59" spans="1:5" ht="12.75">
      <c r="A59" s="35" t="s">
        <v>55</v>
      </c>
      <c r="E59" s="39" t="s">
        <v>5</v>
      </c>
    </row>
    <row r="60" spans="1:5" ht="12.75">
      <c r="A60" s="35" t="s">
        <v>57</v>
      </c>
      <c r="E60" s="40" t="s">
        <v>606</v>
      </c>
    </row>
    <row r="61" spans="1:5" ht="12.75">
      <c r="A61" t="s">
        <v>58</v>
      </c>
      <c r="E61" s="39" t="s">
        <v>607</v>
      </c>
    </row>
    <row r="62" spans="1:16" ht="12.75">
      <c r="A62" t="s">
        <v>50</v>
      </c>
      <c s="34" t="s">
        <v>102</v>
      </c>
      <c s="34" t="s">
        <v>1193</v>
      </c>
      <c s="35" t="s">
        <v>48</v>
      </c>
      <c s="6" t="s">
        <v>1194</v>
      </c>
      <c s="36" t="s">
        <v>109</v>
      </c>
      <c s="37">
        <v>9</v>
      </c>
      <c s="36">
        <v>0</v>
      </c>
      <c s="36">
        <f>ROUND(G62*H62,6)</f>
      </c>
      <c r="L62" s="38">
        <v>0</v>
      </c>
      <c s="32">
        <f>ROUND(ROUND(L62,2)*ROUND(G62,3),2)</f>
      </c>
      <c s="36" t="s">
        <v>74</v>
      </c>
      <c>
        <f>(M62*21)/100</f>
      </c>
      <c t="s">
        <v>28</v>
      </c>
    </row>
    <row r="63" spans="1:5" ht="12.75">
      <c r="A63" s="35" t="s">
        <v>55</v>
      </c>
      <c r="E63" s="39" t="s">
        <v>5</v>
      </c>
    </row>
    <row r="64" spans="1:5" ht="12.75">
      <c r="A64" s="35" t="s">
        <v>57</v>
      </c>
      <c r="E64" s="40" t="s">
        <v>606</v>
      </c>
    </row>
    <row r="65" spans="1:5" ht="12.75">
      <c r="A65" t="s">
        <v>58</v>
      </c>
      <c r="E65" s="39" t="s">
        <v>607</v>
      </c>
    </row>
    <row r="66" spans="1:16" ht="25.5">
      <c r="A66" t="s">
        <v>50</v>
      </c>
      <c s="34" t="s">
        <v>106</v>
      </c>
      <c s="34" t="s">
        <v>1195</v>
      </c>
      <c s="35" t="s">
        <v>48</v>
      </c>
      <c s="6" t="s">
        <v>1196</v>
      </c>
      <c s="36" t="s">
        <v>109</v>
      </c>
      <c s="37">
        <v>2</v>
      </c>
      <c s="36">
        <v>0</v>
      </c>
      <c s="36">
        <f>ROUND(G66*H66,6)</f>
      </c>
      <c r="L66" s="38">
        <v>0</v>
      </c>
      <c s="32">
        <f>ROUND(ROUND(L66,2)*ROUND(G66,3),2)</f>
      </c>
      <c s="36" t="s">
        <v>74</v>
      </c>
      <c>
        <f>(M66*21)/100</f>
      </c>
      <c t="s">
        <v>28</v>
      </c>
    </row>
    <row r="67" spans="1:5" ht="12.75">
      <c r="A67" s="35" t="s">
        <v>55</v>
      </c>
      <c r="E67" s="39" t="s">
        <v>5</v>
      </c>
    </row>
    <row r="68" spans="1:5" ht="12.75">
      <c r="A68" s="35" t="s">
        <v>57</v>
      </c>
      <c r="E68" s="40" t="s">
        <v>606</v>
      </c>
    </row>
    <row r="69" spans="1:5" ht="12.75">
      <c r="A69" t="s">
        <v>58</v>
      </c>
      <c r="E69" s="39" t="s">
        <v>607</v>
      </c>
    </row>
    <row r="70" spans="1:16" ht="12.75">
      <c r="A70" t="s">
        <v>50</v>
      </c>
      <c s="34" t="s">
        <v>110</v>
      </c>
      <c s="34" t="s">
        <v>1197</v>
      </c>
      <c s="35" t="s">
        <v>48</v>
      </c>
      <c s="6" t="s">
        <v>1198</v>
      </c>
      <c s="36" t="s">
        <v>109</v>
      </c>
      <c s="37">
        <v>1</v>
      </c>
      <c s="36">
        <v>0</v>
      </c>
      <c s="36">
        <f>ROUND(G70*H70,6)</f>
      </c>
      <c r="L70" s="38">
        <v>0</v>
      </c>
      <c s="32">
        <f>ROUND(ROUND(L70,2)*ROUND(G70,3),2)</f>
      </c>
      <c s="36" t="s">
        <v>74</v>
      </c>
      <c>
        <f>(M70*21)/100</f>
      </c>
      <c t="s">
        <v>28</v>
      </c>
    </row>
    <row r="71" spans="1:5" ht="12.75">
      <c r="A71" s="35" t="s">
        <v>55</v>
      </c>
      <c r="E71" s="39" t="s">
        <v>5</v>
      </c>
    </row>
    <row r="72" spans="1:5" ht="12.75">
      <c r="A72" s="35" t="s">
        <v>57</v>
      </c>
      <c r="E72" s="40" t="s">
        <v>606</v>
      </c>
    </row>
    <row r="73" spans="1:5" ht="12.75">
      <c r="A73" t="s">
        <v>58</v>
      </c>
      <c r="E73" s="39" t="s">
        <v>607</v>
      </c>
    </row>
    <row r="74" spans="1:16" ht="12.75">
      <c r="A74" t="s">
        <v>50</v>
      </c>
      <c s="34" t="s">
        <v>113</v>
      </c>
      <c s="34" t="s">
        <v>1199</v>
      </c>
      <c s="35" t="s">
        <v>48</v>
      </c>
      <c s="6" t="s">
        <v>1200</v>
      </c>
      <c s="36" t="s">
        <v>109</v>
      </c>
      <c s="37">
        <v>2</v>
      </c>
      <c s="36">
        <v>0</v>
      </c>
      <c s="36">
        <f>ROUND(G74*H74,6)</f>
      </c>
      <c r="L74" s="38">
        <v>0</v>
      </c>
      <c s="32">
        <f>ROUND(ROUND(L74,2)*ROUND(G74,3),2)</f>
      </c>
      <c s="36" t="s">
        <v>74</v>
      </c>
      <c>
        <f>(M74*21)/100</f>
      </c>
      <c t="s">
        <v>28</v>
      </c>
    </row>
    <row r="75" spans="1:5" ht="12.75">
      <c r="A75" s="35" t="s">
        <v>55</v>
      </c>
      <c r="E75" s="39" t="s">
        <v>5</v>
      </c>
    </row>
    <row r="76" spans="1:5" ht="12.75">
      <c r="A76" s="35" t="s">
        <v>57</v>
      </c>
      <c r="E76" s="40" t="s">
        <v>606</v>
      </c>
    </row>
    <row r="77" spans="1:5" ht="12.75">
      <c r="A77" t="s">
        <v>58</v>
      </c>
      <c r="E77" s="39" t="s">
        <v>607</v>
      </c>
    </row>
    <row r="78" spans="1:16" ht="12.75">
      <c r="A78" t="s">
        <v>50</v>
      </c>
      <c s="34" t="s">
        <v>116</v>
      </c>
      <c s="34" t="s">
        <v>1201</v>
      </c>
      <c s="35" t="s">
        <v>48</v>
      </c>
      <c s="6" t="s">
        <v>1202</v>
      </c>
      <c s="36" t="s">
        <v>109</v>
      </c>
      <c s="37">
        <v>1</v>
      </c>
      <c s="36">
        <v>0</v>
      </c>
      <c s="36">
        <f>ROUND(G78*H78,6)</f>
      </c>
      <c r="L78" s="38">
        <v>0</v>
      </c>
      <c s="32">
        <f>ROUND(ROUND(L78,2)*ROUND(G78,3),2)</f>
      </c>
      <c s="36" t="s">
        <v>654</v>
      </c>
      <c>
        <f>(M78*21)/100</f>
      </c>
      <c t="s">
        <v>28</v>
      </c>
    </row>
    <row r="79" spans="1:5" ht="12.75">
      <c r="A79" s="35" t="s">
        <v>55</v>
      </c>
      <c r="E79" s="39" t="s">
        <v>5</v>
      </c>
    </row>
    <row r="80" spans="1:5" ht="12.75">
      <c r="A80" s="35" t="s">
        <v>57</v>
      </c>
      <c r="E80" s="40" t="s">
        <v>606</v>
      </c>
    </row>
    <row r="81" spans="1:5" ht="191.25">
      <c r="A81" t="s">
        <v>58</v>
      </c>
      <c r="E81" s="39" t="s">
        <v>1203</v>
      </c>
    </row>
    <row r="82" spans="1:16" ht="12.75">
      <c r="A82" t="s">
        <v>50</v>
      </c>
      <c s="34" t="s">
        <v>119</v>
      </c>
      <c s="34" t="s">
        <v>1204</v>
      </c>
      <c s="35" t="s">
        <v>48</v>
      </c>
      <c s="6" t="s">
        <v>1205</v>
      </c>
      <c s="36" t="s">
        <v>109</v>
      </c>
      <c s="37">
        <v>2</v>
      </c>
      <c s="36">
        <v>0</v>
      </c>
      <c s="36">
        <f>ROUND(G82*H82,6)</f>
      </c>
      <c r="L82" s="38">
        <v>0</v>
      </c>
      <c s="32">
        <f>ROUND(ROUND(L82,2)*ROUND(G82,3),2)</f>
      </c>
      <c s="36" t="s">
        <v>654</v>
      </c>
      <c>
        <f>(M82*21)/100</f>
      </c>
      <c t="s">
        <v>28</v>
      </c>
    </row>
    <row r="83" spans="1:5" ht="12.75">
      <c r="A83" s="35" t="s">
        <v>55</v>
      </c>
      <c r="E83" s="39" t="s">
        <v>5</v>
      </c>
    </row>
    <row r="84" spans="1:5" ht="12.75">
      <c r="A84" s="35" t="s">
        <v>57</v>
      </c>
      <c r="E84" s="40" t="s">
        <v>606</v>
      </c>
    </row>
    <row r="85" spans="1:5" ht="191.25">
      <c r="A85" t="s">
        <v>58</v>
      </c>
      <c r="E85" s="39" t="s">
        <v>1203</v>
      </c>
    </row>
    <row r="86" spans="1:16" ht="12.75">
      <c r="A86" t="s">
        <v>50</v>
      </c>
      <c s="34" t="s">
        <v>122</v>
      </c>
      <c s="34" t="s">
        <v>1206</v>
      </c>
      <c s="35" t="s">
        <v>48</v>
      </c>
      <c s="6" t="s">
        <v>1207</v>
      </c>
      <c s="36" t="s">
        <v>109</v>
      </c>
      <c s="37">
        <v>2</v>
      </c>
      <c s="36">
        <v>0</v>
      </c>
      <c s="36">
        <f>ROUND(G86*H86,6)</f>
      </c>
      <c r="L86" s="38">
        <v>0</v>
      </c>
      <c s="32">
        <f>ROUND(ROUND(L86,2)*ROUND(G86,3),2)</f>
      </c>
      <c s="36" t="s">
        <v>74</v>
      </c>
      <c>
        <f>(M86*21)/100</f>
      </c>
      <c t="s">
        <v>28</v>
      </c>
    </row>
    <row r="87" spans="1:5" ht="12.75">
      <c r="A87" s="35" t="s">
        <v>55</v>
      </c>
      <c r="E87" s="39" t="s">
        <v>5</v>
      </c>
    </row>
    <row r="88" spans="1:5" ht="12.75">
      <c r="A88" s="35" t="s">
        <v>57</v>
      </c>
      <c r="E88" s="40" t="s">
        <v>606</v>
      </c>
    </row>
    <row r="89" spans="1:5" ht="12.75">
      <c r="A89" t="s">
        <v>58</v>
      </c>
      <c r="E89" s="39" t="s">
        <v>607</v>
      </c>
    </row>
    <row r="90" spans="1:16" ht="12.75">
      <c r="A90" t="s">
        <v>50</v>
      </c>
      <c s="34" t="s">
        <v>125</v>
      </c>
      <c s="34" t="s">
        <v>1208</v>
      </c>
      <c s="35" t="s">
        <v>48</v>
      </c>
      <c s="6" t="s">
        <v>1209</v>
      </c>
      <c s="36" t="s">
        <v>109</v>
      </c>
      <c s="37">
        <v>2</v>
      </c>
      <c s="36">
        <v>0</v>
      </c>
      <c s="36">
        <f>ROUND(G90*H90,6)</f>
      </c>
      <c r="L90" s="38">
        <v>0</v>
      </c>
      <c s="32">
        <f>ROUND(ROUND(L90,2)*ROUND(G90,3),2)</f>
      </c>
      <c s="36" t="s">
        <v>74</v>
      </c>
      <c>
        <f>(M90*21)/100</f>
      </c>
      <c t="s">
        <v>28</v>
      </c>
    </row>
    <row r="91" spans="1:5" ht="12.75">
      <c r="A91" s="35" t="s">
        <v>55</v>
      </c>
      <c r="E91" s="39" t="s">
        <v>5</v>
      </c>
    </row>
    <row r="92" spans="1:5" ht="12.75">
      <c r="A92" s="35" t="s">
        <v>57</v>
      </c>
      <c r="E92" s="40" t="s">
        <v>606</v>
      </c>
    </row>
    <row r="93" spans="1:5" ht="12.75">
      <c r="A93" t="s">
        <v>58</v>
      </c>
      <c r="E93" s="39" t="s">
        <v>607</v>
      </c>
    </row>
    <row r="94" spans="1:16" ht="12.75">
      <c r="A94" t="s">
        <v>50</v>
      </c>
      <c s="34" t="s">
        <v>128</v>
      </c>
      <c s="34" t="s">
        <v>1210</v>
      </c>
      <c s="35" t="s">
        <v>48</v>
      </c>
      <c s="6" t="s">
        <v>1211</v>
      </c>
      <c s="36" t="s">
        <v>109</v>
      </c>
      <c s="37">
        <v>3</v>
      </c>
      <c s="36">
        <v>0</v>
      </c>
      <c s="36">
        <f>ROUND(G94*H94,6)</f>
      </c>
      <c r="L94" s="38">
        <v>0</v>
      </c>
      <c s="32">
        <f>ROUND(ROUND(L94,2)*ROUND(G94,3),2)</f>
      </c>
      <c s="36" t="s">
        <v>654</v>
      </c>
      <c>
        <f>(M94*21)/100</f>
      </c>
      <c t="s">
        <v>28</v>
      </c>
    </row>
    <row r="95" spans="1:5" ht="12.75">
      <c r="A95" s="35" t="s">
        <v>55</v>
      </c>
      <c r="E95" s="39" t="s">
        <v>5</v>
      </c>
    </row>
    <row r="96" spans="1:5" ht="12.75">
      <c r="A96" s="35" t="s">
        <v>57</v>
      </c>
      <c r="E96" s="40" t="s">
        <v>606</v>
      </c>
    </row>
    <row r="97" spans="1:5" ht="12.75">
      <c r="A97" t="s">
        <v>58</v>
      </c>
      <c r="E97" s="39" t="s">
        <v>1212</v>
      </c>
    </row>
    <row r="98" spans="1:16" ht="25.5">
      <c r="A98" t="s">
        <v>50</v>
      </c>
      <c s="34" t="s">
        <v>131</v>
      </c>
      <c s="34" t="s">
        <v>1213</v>
      </c>
      <c s="35" t="s">
        <v>48</v>
      </c>
      <c s="6" t="s">
        <v>1214</v>
      </c>
      <c s="36" t="s">
        <v>109</v>
      </c>
      <c s="37">
        <v>2</v>
      </c>
      <c s="36">
        <v>0</v>
      </c>
      <c s="36">
        <f>ROUND(G98*H98,6)</f>
      </c>
      <c r="L98" s="38">
        <v>0</v>
      </c>
      <c s="32">
        <f>ROUND(ROUND(L98,2)*ROUND(G98,3),2)</f>
      </c>
      <c s="36" t="s">
        <v>74</v>
      </c>
      <c>
        <f>(M98*21)/100</f>
      </c>
      <c t="s">
        <v>28</v>
      </c>
    </row>
    <row r="99" spans="1:5" ht="12.75">
      <c r="A99" s="35" t="s">
        <v>55</v>
      </c>
      <c r="E99" s="39" t="s">
        <v>5</v>
      </c>
    </row>
    <row r="100" spans="1:5" ht="12.75">
      <c r="A100" s="35" t="s">
        <v>57</v>
      </c>
      <c r="E100" s="40" t="s">
        <v>606</v>
      </c>
    </row>
    <row r="101" spans="1:5" ht="12.75">
      <c r="A101" t="s">
        <v>58</v>
      </c>
      <c r="E101" s="39" t="s">
        <v>1212</v>
      </c>
    </row>
    <row r="102" spans="1:16" ht="25.5">
      <c r="A102" t="s">
        <v>50</v>
      </c>
      <c s="34" t="s">
        <v>134</v>
      </c>
      <c s="34" t="s">
        <v>1215</v>
      </c>
      <c s="35" t="s">
        <v>48</v>
      </c>
      <c s="6" t="s">
        <v>1216</v>
      </c>
      <c s="36" t="s">
        <v>109</v>
      </c>
      <c s="37">
        <v>1</v>
      </c>
      <c s="36">
        <v>0</v>
      </c>
      <c s="36">
        <f>ROUND(G102*H102,6)</f>
      </c>
      <c r="L102" s="38">
        <v>0</v>
      </c>
      <c s="32">
        <f>ROUND(ROUND(L102,2)*ROUND(G102,3),2)</f>
      </c>
      <c s="36" t="s">
        <v>74</v>
      </c>
      <c>
        <f>(M102*21)/100</f>
      </c>
      <c t="s">
        <v>28</v>
      </c>
    </row>
    <row r="103" spans="1:5" ht="12.75">
      <c r="A103" s="35" t="s">
        <v>55</v>
      </c>
      <c r="E103" s="39" t="s">
        <v>5</v>
      </c>
    </row>
    <row r="104" spans="1:5" ht="12.75">
      <c r="A104" s="35" t="s">
        <v>57</v>
      </c>
      <c r="E104" s="40" t="s">
        <v>606</v>
      </c>
    </row>
    <row r="105" spans="1:5" ht="12.75">
      <c r="A105" t="s">
        <v>58</v>
      </c>
      <c r="E105" s="39" t="s">
        <v>1212</v>
      </c>
    </row>
    <row r="106" spans="1:16" ht="12.75">
      <c r="A106" t="s">
        <v>50</v>
      </c>
      <c s="34" t="s">
        <v>137</v>
      </c>
      <c s="34" t="s">
        <v>1217</v>
      </c>
      <c s="35" t="s">
        <v>48</v>
      </c>
      <c s="6" t="s">
        <v>1218</v>
      </c>
      <c s="36" t="s">
        <v>109</v>
      </c>
      <c s="37">
        <v>3</v>
      </c>
      <c s="36">
        <v>0</v>
      </c>
      <c s="36">
        <f>ROUND(G106*H106,6)</f>
      </c>
      <c r="L106" s="38">
        <v>0</v>
      </c>
      <c s="32">
        <f>ROUND(ROUND(L106,2)*ROUND(G106,3),2)</f>
      </c>
      <c s="36" t="s">
        <v>74</v>
      </c>
      <c>
        <f>(M106*21)/100</f>
      </c>
      <c t="s">
        <v>28</v>
      </c>
    </row>
    <row r="107" spans="1:5" ht="12.75">
      <c r="A107" s="35" t="s">
        <v>55</v>
      </c>
      <c r="E107" s="39" t="s">
        <v>5</v>
      </c>
    </row>
    <row r="108" spans="1:5" ht="12.75">
      <c r="A108" s="35" t="s">
        <v>57</v>
      </c>
      <c r="E108" s="40" t="s">
        <v>606</v>
      </c>
    </row>
    <row r="109" spans="1:5" ht="12.75">
      <c r="A109" t="s">
        <v>58</v>
      </c>
      <c r="E109" s="39" t="s">
        <v>607</v>
      </c>
    </row>
    <row r="110" spans="1:16" ht="12.75">
      <c r="A110" t="s">
        <v>50</v>
      </c>
      <c s="34" t="s">
        <v>140</v>
      </c>
      <c s="34" t="s">
        <v>1219</v>
      </c>
      <c s="35" t="s">
        <v>48</v>
      </c>
      <c s="6" t="s">
        <v>1220</v>
      </c>
      <c s="36" t="s">
        <v>109</v>
      </c>
      <c s="37">
        <v>20</v>
      </c>
      <c s="36">
        <v>0</v>
      </c>
      <c s="36">
        <f>ROUND(G110*H110,6)</f>
      </c>
      <c r="L110" s="38">
        <v>0</v>
      </c>
      <c s="32">
        <f>ROUND(ROUND(L110,2)*ROUND(G110,3),2)</f>
      </c>
      <c s="36" t="s">
        <v>74</v>
      </c>
      <c>
        <f>(M110*21)/100</f>
      </c>
      <c t="s">
        <v>28</v>
      </c>
    </row>
    <row r="111" spans="1:5" ht="12.75">
      <c r="A111" s="35" t="s">
        <v>55</v>
      </c>
      <c r="E111" s="39" t="s">
        <v>5</v>
      </c>
    </row>
    <row r="112" spans="1:5" ht="12.75">
      <c r="A112" s="35" t="s">
        <v>57</v>
      </c>
      <c r="E112" s="40" t="s">
        <v>606</v>
      </c>
    </row>
    <row r="113" spans="1:5" ht="12.75">
      <c r="A113" t="s">
        <v>58</v>
      </c>
      <c r="E113" s="39" t="s">
        <v>607</v>
      </c>
    </row>
    <row r="114" spans="1:16" ht="12.75">
      <c r="A114" t="s">
        <v>50</v>
      </c>
      <c s="34" t="s">
        <v>143</v>
      </c>
      <c s="34" t="s">
        <v>1221</v>
      </c>
      <c s="35" t="s">
        <v>48</v>
      </c>
      <c s="6" t="s">
        <v>1222</v>
      </c>
      <c s="36" t="s">
        <v>109</v>
      </c>
      <c s="37">
        <v>20</v>
      </c>
      <c s="36">
        <v>0</v>
      </c>
      <c s="36">
        <f>ROUND(G114*H114,6)</f>
      </c>
      <c r="L114" s="38">
        <v>0</v>
      </c>
      <c s="32">
        <f>ROUND(ROUND(L114,2)*ROUND(G114,3),2)</f>
      </c>
      <c s="36" t="s">
        <v>74</v>
      </c>
      <c>
        <f>(M114*21)/100</f>
      </c>
      <c t="s">
        <v>28</v>
      </c>
    </row>
    <row r="115" spans="1:5" ht="12.75">
      <c r="A115" s="35" t="s">
        <v>55</v>
      </c>
      <c r="E115" s="39" t="s">
        <v>5</v>
      </c>
    </row>
    <row r="116" spans="1:5" ht="12.75">
      <c r="A116" s="35" t="s">
        <v>57</v>
      </c>
      <c r="E116" s="40" t="s">
        <v>606</v>
      </c>
    </row>
    <row r="117" spans="1:5" ht="12.75">
      <c r="A117" t="s">
        <v>58</v>
      </c>
      <c r="E117" s="39" t="s">
        <v>607</v>
      </c>
    </row>
    <row r="118" spans="1:16" ht="12.75">
      <c r="A118" t="s">
        <v>50</v>
      </c>
      <c s="34" t="s">
        <v>146</v>
      </c>
      <c s="34" t="s">
        <v>890</v>
      </c>
      <c s="35" t="s">
        <v>48</v>
      </c>
      <c s="6" t="s">
        <v>891</v>
      </c>
      <c s="36" t="s">
        <v>79</v>
      </c>
      <c s="37">
        <v>2</v>
      </c>
      <c s="36">
        <v>0</v>
      </c>
      <c s="36">
        <f>ROUND(G118*H118,6)</f>
      </c>
      <c r="L118" s="38">
        <v>0</v>
      </c>
      <c s="32">
        <f>ROUND(ROUND(L118,2)*ROUND(G118,3),2)</f>
      </c>
      <c s="36" t="s">
        <v>74</v>
      </c>
      <c>
        <f>(M118*21)/100</f>
      </c>
      <c t="s">
        <v>28</v>
      </c>
    </row>
    <row r="119" spans="1:5" ht="12.75">
      <c r="A119" s="35" t="s">
        <v>55</v>
      </c>
      <c r="E119" s="39" t="s">
        <v>5</v>
      </c>
    </row>
    <row r="120" spans="1:5" ht="12.75">
      <c r="A120" s="35" t="s">
        <v>57</v>
      </c>
      <c r="E120" s="40" t="s">
        <v>606</v>
      </c>
    </row>
    <row r="121" spans="1:5" ht="12.75">
      <c r="A121" t="s">
        <v>58</v>
      </c>
      <c r="E121" s="39" t="s">
        <v>607</v>
      </c>
    </row>
    <row r="122" spans="1:16" ht="12.75">
      <c r="A122" t="s">
        <v>50</v>
      </c>
      <c s="34" t="s">
        <v>149</v>
      </c>
      <c s="34" t="s">
        <v>892</v>
      </c>
      <c s="35" t="s">
        <v>48</v>
      </c>
      <c s="6" t="s">
        <v>893</v>
      </c>
      <c s="36" t="s">
        <v>79</v>
      </c>
      <c s="37">
        <v>2</v>
      </c>
      <c s="36">
        <v>0</v>
      </c>
      <c s="36">
        <f>ROUND(G122*H122,6)</f>
      </c>
      <c r="L122" s="38">
        <v>0</v>
      </c>
      <c s="32">
        <f>ROUND(ROUND(L122,2)*ROUND(G122,3),2)</f>
      </c>
      <c s="36" t="s">
        <v>74</v>
      </c>
      <c>
        <f>(M122*21)/100</f>
      </c>
      <c t="s">
        <v>28</v>
      </c>
    </row>
    <row r="123" spans="1:5" ht="12.75">
      <c r="A123" s="35" t="s">
        <v>55</v>
      </c>
      <c r="E123" s="39" t="s">
        <v>5</v>
      </c>
    </row>
    <row r="124" spans="1:5" ht="12.75">
      <c r="A124" s="35" t="s">
        <v>57</v>
      </c>
      <c r="E124" s="40" t="s">
        <v>606</v>
      </c>
    </row>
    <row r="125" spans="1:5" ht="12.75">
      <c r="A125" t="s">
        <v>58</v>
      </c>
      <c r="E125" s="39" t="s">
        <v>607</v>
      </c>
    </row>
    <row r="126" spans="1:16" ht="12.75">
      <c r="A126" t="s">
        <v>50</v>
      </c>
      <c s="34" t="s">
        <v>152</v>
      </c>
      <c s="34" t="s">
        <v>1055</v>
      </c>
      <c s="35" t="s">
        <v>48</v>
      </c>
      <c s="6" t="s">
        <v>1056</v>
      </c>
      <c s="36" t="s">
        <v>109</v>
      </c>
      <c s="37">
        <v>5</v>
      </c>
      <c s="36">
        <v>0</v>
      </c>
      <c s="36">
        <f>ROUND(G126*H126,6)</f>
      </c>
      <c r="L126" s="38">
        <v>0</v>
      </c>
      <c s="32">
        <f>ROUND(ROUND(L126,2)*ROUND(G126,3),2)</f>
      </c>
      <c s="36" t="s">
        <v>74</v>
      </c>
      <c>
        <f>(M126*21)/100</f>
      </c>
      <c t="s">
        <v>28</v>
      </c>
    </row>
    <row r="127" spans="1:5" ht="12.75">
      <c r="A127" s="35" t="s">
        <v>55</v>
      </c>
      <c r="E127" s="39" t="s">
        <v>5</v>
      </c>
    </row>
    <row r="128" spans="1:5" ht="12.75">
      <c r="A128" s="35" t="s">
        <v>57</v>
      </c>
      <c r="E128" s="40" t="s">
        <v>606</v>
      </c>
    </row>
    <row r="129" spans="1:5" ht="12.75">
      <c r="A129" t="s">
        <v>58</v>
      </c>
      <c r="E129" s="39" t="s">
        <v>607</v>
      </c>
    </row>
    <row r="130" spans="1:16" ht="25.5">
      <c r="A130" t="s">
        <v>50</v>
      </c>
      <c s="34" t="s">
        <v>155</v>
      </c>
      <c s="34" t="s">
        <v>1223</v>
      </c>
      <c s="35" t="s">
        <v>48</v>
      </c>
      <c s="6" t="s">
        <v>1224</v>
      </c>
      <c s="36" t="s">
        <v>79</v>
      </c>
      <c s="37">
        <v>20</v>
      </c>
      <c s="36">
        <v>0</v>
      </c>
      <c s="36">
        <f>ROUND(G130*H130,6)</f>
      </c>
      <c r="L130" s="38">
        <v>0</v>
      </c>
      <c s="32">
        <f>ROUND(ROUND(L130,2)*ROUND(G130,3),2)</f>
      </c>
      <c s="36" t="s">
        <v>74</v>
      </c>
      <c>
        <f>(M130*21)/100</f>
      </c>
      <c t="s">
        <v>28</v>
      </c>
    </row>
    <row r="131" spans="1:5" ht="12.75">
      <c r="A131" s="35" t="s">
        <v>55</v>
      </c>
      <c r="E131" s="39" t="s">
        <v>5</v>
      </c>
    </row>
    <row r="132" spans="1:5" ht="12.75">
      <c r="A132" s="35" t="s">
        <v>57</v>
      </c>
      <c r="E132" s="40" t="s">
        <v>606</v>
      </c>
    </row>
    <row r="133" spans="1:5" ht="12.75">
      <c r="A133" t="s">
        <v>58</v>
      </c>
      <c r="E133" s="39" t="s">
        <v>607</v>
      </c>
    </row>
    <row r="134" spans="1:16" ht="12.75">
      <c r="A134" t="s">
        <v>50</v>
      </c>
      <c s="34" t="s">
        <v>158</v>
      </c>
      <c s="34" t="s">
        <v>916</v>
      </c>
      <c s="35" t="s">
        <v>48</v>
      </c>
      <c s="6" t="s">
        <v>917</v>
      </c>
      <c s="36" t="s">
        <v>164</v>
      </c>
      <c s="37">
        <v>1.2</v>
      </c>
      <c s="36">
        <v>0</v>
      </c>
      <c s="36">
        <f>ROUND(G134*H134,6)</f>
      </c>
      <c r="L134" s="38">
        <v>0</v>
      </c>
      <c s="32">
        <f>ROUND(ROUND(L134,2)*ROUND(G134,3),2)</f>
      </c>
      <c s="36" t="s">
        <v>74</v>
      </c>
      <c>
        <f>(M134*21)/100</f>
      </c>
      <c t="s">
        <v>28</v>
      </c>
    </row>
    <row r="135" spans="1:5" ht="12.75">
      <c r="A135" s="35" t="s">
        <v>55</v>
      </c>
      <c r="E135" s="39" t="s">
        <v>5</v>
      </c>
    </row>
    <row r="136" spans="1:5" ht="12.75">
      <c r="A136" s="35" t="s">
        <v>57</v>
      </c>
      <c r="E136" s="40" t="s">
        <v>606</v>
      </c>
    </row>
    <row r="137" spans="1:5" ht="12.75">
      <c r="A137" t="s">
        <v>58</v>
      </c>
      <c r="E137" s="39" t="s">
        <v>607</v>
      </c>
    </row>
    <row r="138" spans="1:16" ht="12.75">
      <c r="A138" t="s">
        <v>50</v>
      </c>
      <c s="34" t="s">
        <v>161</v>
      </c>
      <c s="34" t="s">
        <v>918</v>
      </c>
      <c s="35" t="s">
        <v>48</v>
      </c>
      <c s="6" t="s">
        <v>919</v>
      </c>
      <c s="36" t="s">
        <v>164</v>
      </c>
      <c s="37">
        <v>1.2</v>
      </c>
      <c s="36">
        <v>0</v>
      </c>
      <c s="36">
        <f>ROUND(G138*H138,6)</f>
      </c>
      <c r="L138" s="38">
        <v>0</v>
      </c>
      <c s="32">
        <f>ROUND(ROUND(L138,2)*ROUND(G138,3),2)</f>
      </c>
      <c s="36" t="s">
        <v>74</v>
      </c>
      <c>
        <f>(M138*21)/100</f>
      </c>
      <c t="s">
        <v>28</v>
      </c>
    </row>
    <row r="139" spans="1:5" ht="12.75">
      <c r="A139" s="35" t="s">
        <v>55</v>
      </c>
      <c r="E139" s="39" t="s">
        <v>5</v>
      </c>
    </row>
    <row r="140" spans="1:5" ht="12.75">
      <c r="A140" s="35" t="s">
        <v>57</v>
      </c>
      <c r="E140" s="40" t="s">
        <v>606</v>
      </c>
    </row>
    <row r="141" spans="1:5" ht="12.75">
      <c r="A141" t="s">
        <v>58</v>
      </c>
      <c r="E141" s="39" t="s">
        <v>607</v>
      </c>
    </row>
    <row r="142" spans="1:16" ht="12.75">
      <c r="A142" t="s">
        <v>50</v>
      </c>
      <c s="34" t="s">
        <v>165</v>
      </c>
      <c s="34" t="s">
        <v>827</v>
      </c>
      <c s="35" t="s">
        <v>48</v>
      </c>
      <c s="6" t="s">
        <v>828</v>
      </c>
      <c s="36" t="s">
        <v>79</v>
      </c>
      <c s="37">
        <v>120</v>
      </c>
      <c s="36">
        <v>0</v>
      </c>
      <c s="36">
        <f>ROUND(G142*H142,6)</f>
      </c>
      <c r="L142" s="38">
        <v>0</v>
      </c>
      <c s="32">
        <f>ROUND(ROUND(L142,2)*ROUND(G142,3),2)</f>
      </c>
      <c s="36" t="s">
        <v>74</v>
      </c>
      <c>
        <f>(M142*21)/100</f>
      </c>
      <c t="s">
        <v>28</v>
      </c>
    </row>
    <row r="143" spans="1:5" ht="12.75">
      <c r="A143" s="35" t="s">
        <v>55</v>
      </c>
      <c r="E143" s="39" t="s">
        <v>5</v>
      </c>
    </row>
    <row r="144" spans="1:5" ht="12.75">
      <c r="A144" s="35" t="s">
        <v>57</v>
      </c>
      <c r="E144" s="40" t="s">
        <v>606</v>
      </c>
    </row>
    <row r="145" spans="1:5" ht="12.75">
      <c r="A145" t="s">
        <v>58</v>
      </c>
      <c r="E145" s="39" t="s">
        <v>607</v>
      </c>
    </row>
    <row r="146" spans="1:16" ht="25.5">
      <c r="A146" t="s">
        <v>50</v>
      </c>
      <c s="34" t="s">
        <v>168</v>
      </c>
      <c s="34" t="s">
        <v>1225</v>
      </c>
      <c s="35" t="s">
        <v>48</v>
      </c>
      <c s="6" t="s">
        <v>1226</v>
      </c>
      <c s="36" t="s">
        <v>79</v>
      </c>
      <c s="37">
        <v>80</v>
      </c>
      <c s="36">
        <v>0</v>
      </c>
      <c s="36">
        <f>ROUND(G146*H146,6)</f>
      </c>
      <c r="L146" s="38">
        <v>0</v>
      </c>
      <c s="32">
        <f>ROUND(ROUND(L146,2)*ROUND(G146,3),2)</f>
      </c>
      <c s="36" t="s">
        <v>74</v>
      </c>
      <c>
        <f>(M146*21)/100</f>
      </c>
      <c t="s">
        <v>28</v>
      </c>
    </row>
    <row r="147" spans="1:5" ht="12.75">
      <c r="A147" s="35" t="s">
        <v>55</v>
      </c>
      <c r="E147" s="39" t="s">
        <v>5</v>
      </c>
    </row>
    <row r="148" spans="1:5" ht="12.75">
      <c r="A148" s="35" t="s">
        <v>57</v>
      </c>
      <c r="E148" s="40" t="s">
        <v>606</v>
      </c>
    </row>
    <row r="149" spans="1:5" ht="12.75">
      <c r="A149" t="s">
        <v>58</v>
      </c>
      <c r="E149" s="39" t="s">
        <v>607</v>
      </c>
    </row>
    <row r="150" spans="1:16" ht="25.5">
      <c r="A150" t="s">
        <v>50</v>
      </c>
      <c s="34" t="s">
        <v>171</v>
      </c>
      <c s="34" t="s">
        <v>696</v>
      </c>
      <c s="35" t="s">
        <v>48</v>
      </c>
      <c s="6" t="s">
        <v>697</v>
      </c>
      <c s="36" t="s">
        <v>79</v>
      </c>
      <c s="37">
        <v>40</v>
      </c>
      <c s="36">
        <v>0</v>
      </c>
      <c s="36">
        <f>ROUND(G150*H150,6)</f>
      </c>
      <c r="L150" s="38">
        <v>0</v>
      </c>
      <c s="32">
        <f>ROUND(ROUND(L150,2)*ROUND(G150,3),2)</f>
      </c>
      <c s="36" t="s">
        <v>74</v>
      </c>
      <c>
        <f>(M150*21)/100</f>
      </c>
      <c t="s">
        <v>28</v>
      </c>
    </row>
    <row r="151" spans="1:5" ht="12.75">
      <c r="A151" s="35" t="s">
        <v>55</v>
      </c>
      <c r="E151" s="39" t="s">
        <v>5</v>
      </c>
    </row>
    <row r="152" spans="1:5" ht="12.75">
      <c r="A152" s="35" t="s">
        <v>57</v>
      </c>
      <c r="E152" s="40" t="s">
        <v>606</v>
      </c>
    </row>
    <row r="153" spans="1:5" ht="12.75">
      <c r="A153" t="s">
        <v>58</v>
      </c>
      <c r="E153" s="39" t="s">
        <v>607</v>
      </c>
    </row>
    <row r="154" spans="1:16" ht="12.75">
      <c r="A154" t="s">
        <v>50</v>
      </c>
      <c s="34" t="s">
        <v>174</v>
      </c>
      <c s="34" t="s">
        <v>910</v>
      </c>
      <c s="35" t="s">
        <v>48</v>
      </c>
      <c s="6" t="s">
        <v>911</v>
      </c>
      <c s="36" t="s">
        <v>79</v>
      </c>
      <c s="37">
        <v>50</v>
      </c>
      <c s="36">
        <v>0</v>
      </c>
      <c s="36">
        <f>ROUND(G154*H154,6)</f>
      </c>
      <c r="L154" s="38">
        <v>0</v>
      </c>
      <c s="32">
        <f>ROUND(ROUND(L154,2)*ROUND(G154,3),2)</f>
      </c>
      <c s="36" t="s">
        <v>74</v>
      </c>
      <c>
        <f>(M154*21)/100</f>
      </c>
      <c t="s">
        <v>28</v>
      </c>
    </row>
    <row r="155" spans="1:5" ht="12.75">
      <c r="A155" s="35" t="s">
        <v>55</v>
      </c>
      <c r="E155" s="39" t="s">
        <v>5</v>
      </c>
    </row>
    <row r="156" spans="1:5" ht="12.75">
      <c r="A156" s="35" t="s">
        <v>57</v>
      </c>
      <c r="E156" s="40" t="s">
        <v>606</v>
      </c>
    </row>
    <row r="157" spans="1:5" ht="12.75">
      <c r="A157" t="s">
        <v>58</v>
      </c>
      <c r="E157" s="39" t="s">
        <v>607</v>
      </c>
    </row>
    <row r="158" spans="1:16" ht="25.5">
      <c r="A158" t="s">
        <v>50</v>
      </c>
      <c s="34" t="s">
        <v>177</v>
      </c>
      <c s="34" t="s">
        <v>776</v>
      </c>
      <c s="35" t="s">
        <v>48</v>
      </c>
      <c s="6" t="s">
        <v>777</v>
      </c>
      <c s="36" t="s">
        <v>79</v>
      </c>
      <c s="37">
        <v>15</v>
      </c>
      <c s="36">
        <v>0</v>
      </c>
      <c s="36">
        <f>ROUND(G158*H158,6)</f>
      </c>
      <c r="L158" s="38">
        <v>0</v>
      </c>
      <c s="32">
        <f>ROUND(ROUND(L158,2)*ROUND(G158,3),2)</f>
      </c>
      <c s="36" t="s">
        <v>74</v>
      </c>
      <c>
        <f>(M158*21)/100</f>
      </c>
      <c t="s">
        <v>28</v>
      </c>
    </row>
    <row r="159" spans="1:5" ht="12.75">
      <c r="A159" s="35" t="s">
        <v>55</v>
      </c>
      <c r="E159" s="39" t="s">
        <v>5</v>
      </c>
    </row>
    <row r="160" spans="1:5" ht="12.75">
      <c r="A160" s="35" t="s">
        <v>57</v>
      </c>
      <c r="E160" s="40" t="s">
        <v>606</v>
      </c>
    </row>
    <row r="161" spans="1:5" ht="12.75">
      <c r="A161" t="s">
        <v>58</v>
      </c>
      <c r="E161" s="39" t="s">
        <v>607</v>
      </c>
    </row>
    <row r="162" spans="1:16" ht="12.75">
      <c r="A162" t="s">
        <v>50</v>
      </c>
      <c s="34" t="s">
        <v>180</v>
      </c>
      <c s="34" t="s">
        <v>1227</v>
      </c>
      <c s="35" t="s">
        <v>48</v>
      </c>
      <c s="6" t="s">
        <v>1228</v>
      </c>
      <c s="36" t="s">
        <v>109</v>
      </c>
      <c s="37">
        <v>2</v>
      </c>
      <c s="36">
        <v>0</v>
      </c>
      <c s="36">
        <f>ROUND(G162*H162,6)</f>
      </c>
      <c r="L162" s="38">
        <v>0</v>
      </c>
      <c s="32">
        <f>ROUND(ROUND(L162,2)*ROUND(G162,3),2)</f>
      </c>
      <c s="36" t="s">
        <v>74</v>
      </c>
      <c>
        <f>(M162*21)/100</f>
      </c>
      <c t="s">
        <v>28</v>
      </c>
    </row>
    <row r="163" spans="1:5" ht="12.75">
      <c r="A163" s="35" t="s">
        <v>55</v>
      </c>
      <c r="E163" s="39" t="s">
        <v>5</v>
      </c>
    </row>
    <row r="164" spans="1:5" ht="12.75">
      <c r="A164" s="35" t="s">
        <v>57</v>
      </c>
      <c r="E164" s="40" t="s">
        <v>606</v>
      </c>
    </row>
    <row r="165" spans="1:5" ht="12.75">
      <c r="A165" t="s">
        <v>58</v>
      </c>
      <c r="E165" s="39" t="s">
        <v>607</v>
      </c>
    </row>
    <row r="166" spans="1:16" ht="12.75">
      <c r="A166" t="s">
        <v>50</v>
      </c>
      <c s="34" t="s">
        <v>183</v>
      </c>
      <c s="34" t="s">
        <v>1229</v>
      </c>
      <c s="35" t="s">
        <v>48</v>
      </c>
      <c s="6" t="s">
        <v>1230</v>
      </c>
      <c s="36" t="s">
        <v>109</v>
      </c>
      <c s="37">
        <v>15</v>
      </c>
      <c s="36">
        <v>0</v>
      </c>
      <c s="36">
        <f>ROUND(G166*H166,6)</f>
      </c>
      <c r="L166" s="38">
        <v>0</v>
      </c>
      <c s="32">
        <f>ROUND(ROUND(L166,2)*ROUND(G166,3),2)</f>
      </c>
      <c s="36" t="s">
        <v>74</v>
      </c>
      <c>
        <f>(M166*21)/100</f>
      </c>
      <c t="s">
        <v>28</v>
      </c>
    </row>
    <row r="167" spans="1:5" ht="12.75">
      <c r="A167" s="35" t="s">
        <v>55</v>
      </c>
      <c r="E167" s="39" t="s">
        <v>5</v>
      </c>
    </row>
    <row r="168" spans="1:5" ht="12.75">
      <c r="A168" s="35" t="s">
        <v>57</v>
      </c>
      <c r="E168" s="40" t="s">
        <v>606</v>
      </c>
    </row>
    <row r="169" spans="1:5" ht="12.75">
      <c r="A169" t="s">
        <v>58</v>
      </c>
      <c r="E169" s="39" t="s">
        <v>607</v>
      </c>
    </row>
    <row r="170" spans="1:16" ht="12.75">
      <c r="A170" t="s">
        <v>50</v>
      </c>
      <c s="34" t="s">
        <v>186</v>
      </c>
      <c s="34" t="s">
        <v>1231</v>
      </c>
      <c s="35" t="s">
        <v>48</v>
      </c>
      <c s="6" t="s">
        <v>1232</v>
      </c>
      <c s="36" t="s">
        <v>109</v>
      </c>
      <c s="37">
        <v>15</v>
      </c>
      <c s="36">
        <v>0</v>
      </c>
      <c s="36">
        <f>ROUND(G170*H170,6)</f>
      </c>
      <c r="L170" s="38">
        <v>0</v>
      </c>
      <c s="32">
        <f>ROUND(ROUND(L170,2)*ROUND(G170,3),2)</f>
      </c>
      <c s="36" t="s">
        <v>74</v>
      </c>
      <c>
        <f>(M170*21)/100</f>
      </c>
      <c t="s">
        <v>28</v>
      </c>
    </row>
    <row r="171" spans="1:5" ht="12.75">
      <c r="A171" s="35" t="s">
        <v>55</v>
      </c>
      <c r="E171" s="39" t="s">
        <v>5</v>
      </c>
    </row>
    <row r="172" spans="1:5" ht="12.75">
      <c r="A172" s="35" t="s">
        <v>57</v>
      </c>
      <c r="E172" s="40" t="s">
        <v>606</v>
      </c>
    </row>
    <row r="173" spans="1:5" ht="12.75">
      <c r="A173" t="s">
        <v>58</v>
      </c>
      <c r="E173" s="39" t="s">
        <v>607</v>
      </c>
    </row>
    <row r="174" spans="1:16" ht="12.75">
      <c r="A174" t="s">
        <v>50</v>
      </c>
      <c s="34" t="s">
        <v>189</v>
      </c>
      <c s="34" t="s">
        <v>1233</v>
      </c>
      <c s="35" t="s">
        <v>48</v>
      </c>
      <c s="6" t="s">
        <v>1234</v>
      </c>
      <c s="36" t="s">
        <v>109</v>
      </c>
      <c s="37">
        <v>2</v>
      </c>
      <c s="36">
        <v>0</v>
      </c>
      <c s="36">
        <f>ROUND(G174*H174,6)</f>
      </c>
      <c r="L174" s="38">
        <v>0</v>
      </c>
      <c s="32">
        <f>ROUND(ROUND(L174,2)*ROUND(G174,3),2)</f>
      </c>
      <c s="36" t="s">
        <v>74</v>
      </c>
      <c>
        <f>(M174*21)/100</f>
      </c>
      <c t="s">
        <v>28</v>
      </c>
    </row>
    <row r="175" spans="1:5" ht="12.75">
      <c r="A175" s="35" t="s">
        <v>55</v>
      </c>
      <c r="E175" s="39" t="s">
        <v>5</v>
      </c>
    </row>
    <row r="176" spans="1:5" ht="12.75">
      <c r="A176" s="35" t="s">
        <v>57</v>
      </c>
      <c r="E176" s="40" t="s">
        <v>606</v>
      </c>
    </row>
    <row r="177" spans="1:5" ht="12.75">
      <c r="A177" t="s">
        <v>58</v>
      </c>
      <c r="E177" s="39" t="s">
        <v>607</v>
      </c>
    </row>
    <row r="178" spans="1:16" ht="12.75">
      <c r="A178" t="s">
        <v>50</v>
      </c>
      <c s="34" t="s">
        <v>192</v>
      </c>
      <c s="34" t="s">
        <v>1235</v>
      </c>
      <c s="35" t="s">
        <v>48</v>
      </c>
      <c s="6" t="s">
        <v>1236</v>
      </c>
      <c s="36" t="s">
        <v>109</v>
      </c>
      <c s="37">
        <v>34</v>
      </c>
      <c s="36">
        <v>0</v>
      </c>
      <c s="36">
        <f>ROUND(G178*H178,6)</f>
      </c>
      <c r="L178" s="38">
        <v>0</v>
      </c>
      <c s="32">
        <f>ROUND(ROUND(L178,2)*ROUND(G178,3),2)</f>
      </c>
      <c s="36" t="s">
        <v>74</v>
      </c>
      <c>
        <f>(M178*21)/100</f>
      </c>
      <c t="s">
        <v>28</v>
      </c>
    </row>
    <row r="179" spans="1:5" ht="12.75">
      <c r="A179" s="35" t="s">
        <v>55</v>
      </c>
      <c r="E179" s="39" t="s">
        <v>5</v>
      </c>
    </row>
    <row r="180" spans="1:5" ht="12.75">
      <c r="A180" s="35" t="s">
        <v>57</v>
      </c>
      <c r="E180" s="40" t="s">
        <v>606</v>
      </c>
    </row>
    <row r="181" spans="1:5" ht="12.75">
      <c r="A181" t="s">
        <v>58</v>
      </c>
      <c r="E181" s="39" t="s">
        <v>607</v>
      </c>
    </row>
    <row r="182" spans="1:16" ht="25.5">
      <c r="A182" t="s">
        <v>50</v>
      </c>
      <c s="34" t="s">
        <v>195</v>
      </c>
      <c s="34" t="s">
        <v>778</v>
      </c>
      <c s="35" t="s">
        <v>48</v>
      </c>
      <c s="6" t="s">
        <v>779</v>
      </c>
      <c s="36" t="s">
        <v>109</v>
      </c>
      <c s="37">
        <v>4</v>
      </c>
      <c s="36">
        <v>0</v>
      </c>
      <c s="36">
        <f>ROUND(G182*H182,6)</f>
      </c>
      <c r="L182" s="38">
        <v>0</v>
      </c>
      <c s="32">
        <f>ROUND(ROUND(L182,2)*ROUND(G182,3),2)</f>
      </c>
      <c s="36" t="s">
        <v>74</v>
      </c>
      <c>
        <f>(M182*21)/100</f>
      </c>
      <c t="s">
        <v>28</v>
      </c>
    </row>
    <row r="183" spans="1:5" ht="12.75">
      <c r="A183" s="35" t="s">
        <v>55</v>
      </c>
      <c r="E183" s="39" t="s">
        <v>5</v>
      </c>
    </row>
    <row r="184" spans="1:5" ht="12.75">
      <c r="A184" s="35" t="s">
        <v>57</v>
      </c>
      <c r="E184" s="40" t="s">
        <v>606</v>
      </c>
    </row>
    <row r="185" spans="1:5" ht="12.75">
      <c r="A185" t="s">
        <v>58</v>
      </c>
      <c r="E185" s="39" t="s">
        <v>607</v>
      </c>
    </row>
    <row r="186" spans="1:16" ht="25.5">
      <c r="A186" t="s">
        <v>50</v>
      </c>
      <c s="34" t="s">
        <v>198</v>
      </c>
      <c s="34" t="s">
        <v>1053</v>
      </c>
      <c s="35" t="s">
        <v>48</v>
      </c>
      <c s="6" t="s">
        <v>1054</v>
      </c>
      <c s="36" t="s">
        <v>109</v>
      </c>
      <c s="37">
        <v>4</v>
      </c>
      <c s="36">
        <v>0</v>
      </c>
      <c s="36">
        <f>ROUND(G186*H186,6)</f>
      </c>
      <c r="L186" s="38">
        <v>0</v>
      </c>
      <c s="32">
        <f>ROUND(ROUND(L186,2)*ROUND(G186,3),2)</f>
      </c>
      <c s="36" t="s">
        <v>74</v>
      </c>
      <c>
        <f>(M186*21)/100</f>
      </c>
      <c t="s">
        <v>28</v>
      </c>
    </row>
    <row r="187" spans="1:5" ht="12.75">
      <c r="A187" s="35" t="s">
        <v>55</v>
      </c>
      <c r="E187" s="39" t="s">
        <v>5</v>
      </c>
    </row>
    <row r="188" spans="1:5" ht="12.75">
      <c r="A188" s="35" t="s">
        <v>57</v>
      </c>
      <c r="E188" s="40" t="s">
        <v>606</v>
      </c>
    </row>
    <row r="189" spans="1:5" ht="12.75">
      <c r="A189" t="s">
        <v>58</v>
      </c>
      <c r="E189" s="39" t="s">
        <v>607</v>
      </c>
    </row>
    <row r="190" spans="1:16" ht="12.75">
      <c r="A190" t="s">
        <v>50</v>
      </c>
      <c s="34" t="s">
        <v>201</v>
      </c>
      <c s="34" t="s">
        <v>1237</v>
      </c>
      <c s="35" t="s">
        <v>48</v>
      </c>
      <c s="6" t="s">
        <v>1238</v>
      </c>
      <c s="36" t="s">
        <v>109</v>
      </c>
      <c s="37">
        <v>2</v>
      </c>
      <c s="36">
        <v>0</v>
      </c>
      <c s="36">
        <f>ROUND(G190*H190,6)</f>
      </c>
      <c r="L190" s="38">
        <v>0</v>
      </c>
      <c s="32">
        <f>ROUND(ROUND(L190,2)*ROUND(G190,3),2)</f>
      </c>
      <c s="36" t="s">
        <v>74</v>
      </c>
      <c>
        <f>(M190*21)/100</f>
      </c>
      <c t="s">
        <v>28</v>
      </c>
    </row>
    <row r="191" spans="1:5" ht="12.75">
      <c r="A191" s="35" t="s">
        <v>55</v>
      </c>
      <c r="E191" s="39" t="s">
        <v>5</v>
      </c>
    </row>
    <row r="192" spans="1:5" ht="12.75">
      <c r="A192" s="35" t="s">
        <v>57</v>
      </c>
      <c r="E192" s="40" t="s">
        <v>606</v>
      </c>
    </row>
    <row r="193" spans="1:5" ht="12.75">
      <c r="A193" t="s">
        <v>58</v>
      </c>
      <c r="E193" s="39" t="s">
        <v>607</v>
      </c>
    </row>
    <row r="194" spans="1:16" ht="25.5">
      <c r="A194" t="s">
        <v>50</v>
      </c>
      <c s="34" t="s">
        <v>204</v>
      </c>
      <c s="34" t="s">
        <v>1045</v>
      </c>
      <c s="35" t="s">
        <v>48</v>
      </c>
      <c s="6" t="s">
        <v>1046</v>
      </c>
      <c s="36" t="s">
        <v>109</v>
      </c>
      <c s="37">
        <v>2</v>
      </c>
      <c s="36">
        <v>0</v>
      </c>
      <c s="36">
        <f>ROUND(G194*H194,6)</f>
      </c>
      <c r="L194" s="38">
        <v>0</v>
      </c>
      <c s="32">
        <f>ROUND(ROUND(L194,2)*ROUND(G194,3),2)</f>
      </c>
      <c s="36" t="s">
        <v>74</v>
      </c>
      <c>
        <f>(M194*21)/100</f>
      </c>
      <c t="s">
        <v>28</v>
      </c>
    </row>
    <row r="195" spans="1:5" ht="12.75">
      <c r="A195" s="35" t="s">
        <v>55</v>
      </c>
      <c r="E195" s="39" t="s">
        <v>5</v>
      </c>
    </row>
    <row r="196" spans="1:5" ht="12.75">
      <c r="A196" s="35" t="s">
        <v>57</v>
      </c>
      <c r="E196" s="40" t="s">
        <v>606</v>
      </c>
    </row>
    <row r="197" spans="1:5" ht="12.75">
      <c r="A197" t="s">
        <v>58</v>
      </c>
      <c r="E197" s="39" t="s">
        <v>607</v>
      </c>
    </row>
    <row r="198" spans="1:16" ht="12.75">
      <c r="A198" t="s">
        <v>50</v>
      </c>
      <c s="34" t="s">
        <v>207</v>
      </c>
      <c s="34" t="s">
        <v>902</v>
      </c>
      <c s="35" t="s">
        <v>48</v>
      </c>
      <c s="6" t="s">
        <v>903</v>
      </c>
      <c s="36" t="s">
        <v>109</v>
      </c>
      <c s="37">
        <v>2</v>
      </c>
      <c s="36">
        <v>0</v>
      </c>
      <c s="36">
        <f>ROUND(G198*H198,6)</f>
      </c>
      <c r="L198" s="38">
        <v>0</v>
      </c>
      <c s="32">
        <f>ROUND(ROUND(L198,2)*ROUND(G198,3),2)</f>
      </c>
      <c s="36" t="s">
        <v>74</v>
      </c>
      <c>
        <f>(M198*21)/100</f>
      </c>
      <c t="s">
        <v>28</v>
      </c>
    </row>
    <row r="199" spans="1:5" ht="12.75">
      <c r="A199" s="35" t="s">
        <v>55</v>
      </c>
      <c r="E199" s="39" t="s">
        <v>5</v>
      </c>
    </row>
    <row r="200" spans="1:5" ht="12.75">
      <c r="A200" s="35" t="s">
        <v>57</v>
      </c>
      <c r="E200" s="40" t="s">
        <v>606</v>
      </c>
    </row>
    <row r="201" spans="1:5" ht="12.75">
      <c r="A201" t="s">
        <v>58</v>
      </c>
      <c r="E201" s="39" t="s">
        <v>607</v>
      </c>
    </row>
    <row r="202" spans="1:16" ht="12.75">
      <c r="A202" t="s">
        <v>50</v>
      </c>
      <c s="34" t="s">
        <v>210</v>
      </c>
      <c s="34" t="s">
        <v>1239</v>
      </c>
      <c s="35" t="s">
        <v>48</v>
      </c>
      <c s="6" t="s">
        <v>1240</v>
      </c>
      <c s="36" t="s">
        <v>100</v>
      </c>
      <c s="37">
        <v>1</v>
      </c>
      <c s="36">
        <v>0</v>
      </c>
      <c s="36">
        <f>ROUND(G202*H202,6)</f>
      </c>
      <c r="L202" s="38">
        <v>0</v>
      </c>
      <c s="32">
        <f>ROUND(ROUND(L202,2)*ROUND(G202,3),2)</f>
      </c>
      <c s="36" t="s">
        <v>74</v>
      </c>
      <c>
        <f>(M202*21)/100</f>
      </c>
      <c t="s">
        <v>28</v>
      </c>
    </row>
    <row r="203" spans="1:5" ht="12.75">
      <c r="A203" s="35" t="s">
        <v>55</v>
      </c>
      <c r="E203" s="39" t="s">
        <v>5</v>
      </c>
    </row>
    <row r="204" spans="1:5" ht="12.75">
      <c r="A204" s="35" t="s">
        <v>57</v>
      </c>
      <c r="E204" s="40" t="s">
        <v>606</v>
      </c>
    </row>
    <row r="205" spans="1:5" ht="12.75">
      <c r="A205" t="s">
        <v>58</v>
      </c>
      <c r="E205" s="39" t="s">
        <v>607</v>
      </c>
    </row>
    <row r="206" spans="1:16" ht="12.75">
      <c r="A206" t="s">
        <v>50</v>
      </c>
      <c s="34" t="s">
        <v>213</v>
      </c>
      <c s="34" t="s">
        <v>1241</v>
      </c>
      <c s="35" t="s">
        <v>48</v>
      </c>
      <c s="6" t="s">
        <v>1242</v>
      </c>
      <c s="36" t="s">
        <v>100</v>
      </c>
      <c s="37">
        <v>1</v>
      </c>
      <c s="36">
        <v>0</v>
      </c>
      <c s="36">
        <f>ROUND(G206*H206,6)</f>
      </c>
      <c r="L206" s="38">
        <v>0</v>
      </c>
      <c s="32">
        <f>ROUND(ROUND(L206,2)*ROUND(G206,3),2)</f>
      </c>
      <c s="36" t="s">
        <v>74</v>
      </c>
      <c>
        <f>(M206*21)/100</f>
      </c>
      <c t="s">
        <v>28</v>
      </c>
    </row>
    <row r="207" spans="1:5" ht="12.75">
      <c r="A207" s="35" t="s">
        <v>55</v>
      </c>
      <c r="E207" s="39" t="s">
        <v>5</v>
      </c>
    </row>
    <row r="208" spans="1:5" ht="12.75">
      <c r="A208" s="35" t="s">
        <v>57</v>
      </c>
      <c r="E208" s="40" t="s">
        <v>606</v>
      </c>
    </row>
    <row r="209" spans="1:5" ht="12.75">
      <c r="A209" t="s">
        <v>58</v>
      </c>
      <c r="E209" s="39" t="s">
        <v>607</v>
      </c>
    </row>
    <row r="210" spans="1:16" ht="12.75">
      <c r="A210" t="s">
        <v>50</v>
      </c>
      <c s="34" t="s">
        <v>216</v>
      </c>
      <c s="34" t="s">
        <v>1149</v>
      </c>
      <c s="35" t="s">
        <v>48</v>
      </c>
      <c s="6" t="s">
        <v>1150</v>
      </c>
      <c s="36" t="s">
        <v>109</v>
      </c>
      <c s="37">
        <v>8</v>
      </c>
      <c s="36">
        <v>0</v>
      </c>
      <c s="36">
        <f>ROUND(G210*H210,6)</f>
      </c>
      <c r="L210" s="38">
        <v>0</v>
      </c>
      <c s="32">
        <f>ROUND(ROUND(L210,2)*ROUND(G210,3),2)</f>
      </c>
      <c s="36" t="s">
        <v>74</v>
      </c>
      <c>
        <f>(M210*21)/100</f>
      </c>
      <c t="s">
        <v>28</v>
      </c>
    </row>
    <row r="211" spans="1:5" ht="12.75">
      <c r="A211" s="35" t="s">
        <v>55</v>
      </c>
      <c r="E211" s="39" t="s">
        <v>5</v>
      </c>
    </row>
    <row r="212" spans="1:5" ht="12.75">
      <c r="A212" s="35" t="s">
        <v>57</v>
      </c>
      <c r="E212" s="40" t="s">
        <v>606</v>
      </c>
    </row>
    <row r="213" spans="1:5" ht="12.75">
      <c r="A213" t="s">
        <v>58</v>
      </c>
      <c r="E213" s="39" t="s">
        <v>607</v>
      </c>
    </row>
    <row r="214" spans="1:16" ht="25.5">
      <c r="A214" t="s">
        <v>50</v>
      </c>
      <c s="34" t="s">
        <v>219</v>
      </c>
      <c s="34" t="s">
        <v>670</v>
      </c>
      <c s="35" t="s">
        <v>48</v>
      </c>
      <c s="6" t="s">
        <v>671</v>
      </c>
      <c s="36" t="s">
        <v>109</v>
      </c>
      <c s="37">
        <v>10</v>
      </c>
      <c s="36">
        <v>0</v>
      </c>
      <c s="36">
        <f>ROUND(G214*H214,6)</f>
      </c>
      <c r="L214" s="38">
        <v>0</v>
      </c>
      <c s="32">
        <f>ROUND(ROUND(L214,2)*ROUND(G214,3),2)</f>
      </c>
      <c s="36" t="s">
        <v>74</v>
      </c>
      <c>
        <f>(M214*21)/100</f>
      </c>
      <c t="s">
        <v>28</v>
      </c>
    </row>
    <row r="215" spans="1:5" ht="12.75">
      <c r="A215" s="35" t="s">
        <v>55</v>
      </c>
      <c r="E215" s="39" t="s">
        <v>5</v>
      </c>
    </row>
    <row r="216" spans="1:5" ht="12.75">
      <c r="A216" s="35" t="s">
        <v>57</v>
      </c>
      <c r="E216" s="40" t="s">
        <v>606</v>
      </c>
    </row>
    <row r="217" spans="1:5" ht="12.75">
      <c r="A217" t="s">
        <v>58</v>
      </c>
      <c r="E217" s="39" t="s">
        <v>607</v>
      </c>
    </row>
    <row r="218" spans="1:16" ht="12.75">
      <c r="A218" t="s">
        <v>50</v>
      </c>
      <c s="34" t="s">
        <v>222</v>
      </c>
      <c s="34" t="s">
        <v>1243</v>
      </c>
      <c s="35" t="s">
        <v>48</v>
      </c>
      <c s="6" t="s">
        <v>1244</v>
      </c>
      <c s="36" t="s">
        <v>109</v>
      </c>
      <c s="37">
        <v>20</v>
      </c>
      <c s="36">
        <v>0</v>
      </c>
      <c s="36">
        <f>ROUND(G218*H218,6)</f>
      </c>
      <c r="L218" s="38">
        <v>0</v>
      </c>
      <c s="32">
        <f>ROUND(ROUND(L218,2)*ROUND(G218,3),2)</f>
      </c>
      <c s="36" t="s">
        <v>74</v>
      </c>
      <c>
        <f>(M218*21)/100</f>
      </c>
      <c t="s">
        <v>28</v>
      </c>
    </row>
    <row r="219" spans="1:5" ht="12.75">
      <c r="A219" s="35" t="s">
        <v>55</v>
      </c>
      <c r="E219" s="39" t="s">
        <v>5</v>
      </c>
    </row>
    <row r="220" spans="1:5" ht="12.75">
      <c r="A220" s="35" t="s">
        <v>57</v>
      </c>
      <c r="E220" s="40" t="s">
        <v>606</v>
      </c>
    </row>
    <row r="221" spans="1:5" ht="12.75">
      <c r="A221" t="s">
        <v>58</v>
      </c>
      <c r="E221" s="39" t="s">
        <v>607</v>
      </c>
    </row>
    <row r="222" spans="1:16" ht="12.75">
      <c r="A222" t="s">
        <v>50</v>
      </c>
      <c s="34" t="s">
        <v>225</v>
      </c>
      <c s="34" t="s">
        <v>1245</v>
      </c>
      <c s="35" t="s">
        <v>48</v>
      </c>
      <c s="6" t="s">
        <v>1246</v>
      </c>
      <c s="36" t="s">
        <v>109</v>
      </c>
      <c s="37">
        <v>30</v>
      </c>
      <c s="36">
        <v>0</v>
      </c>
      <c s="36">
        <f>ROUND(G222*H222,6)</f>
      </c>
      <c r="L222" s="38">
        <v>0</v>
      </c>
      <c s="32">
        <f>ROUND(ROUND(L222,2)*ROUND(G222,3),2)</f>
      </c>
      <c s="36" t="s">
        <v>74</v>
      </c>
      <c>
        <f>(M222*21)/100</f>
      </c>
      <c t="s">
        <v>28</v>
      </c>
    </row>
    <row r="223" spans="1:5" ht="12.75">
      <c r="A223" s="35" t="s">
        <v>55</v>
      </c>
      <c r="E223" s="39" t="s">
        <v>5</v>
      </c>
    </row>
    <row r="224" spans="1:5" ht="12.75">
      <c r="A224" s="35" t="s">
        <v>57</v>
      </c>
      <c r="E224" s="40" t="s">
        <v>606</v>
      </c>
    </row>
    <row r="225" spans="1:5" ht="12.75">
      <c r="A225" t="s">
        <v>58</v>
      </c>
      <c r="E225" s="39" t="s">
        <v>607</v>
      </c>
    </row>
    <row r="226" spans="1:16" ht="12.75">
      <c r="A226" t="s">
        <v>50</v>
      </c>
      <c s="34" t="s">
        <v>228</v>
      </c>
      <c s="34" t="s">
        <v>914</v>
      </c>
      <c s="35" t="s">
        <v>48</v>
      </c>
      <c s="6" t="s">
        <v>915</v>
      </c>
      <c s="36" t="s">
        <v>109</v>
      </c>
      <c s="37">
        <v>30</v>
      </c>
      <c s="36">
        <v>0</v>
      </c>
      <c s="36">
        <f>ROUND(G226*H226,6)</f>
      </c>
      <c r="L226" s="38">
        <v>0</v>
      </c>
      <c s="32">
        <f>ROUND(ROUND(L226,2)*ROUND(G226,3),2)</f>
      </c>
      <c s="36" t="s">
        <v>74</v>
      </c>
      <c>
        <f>(M226*21)/100</f>
      </c>
      <c t="s">
        <v>28</v>
      </c>
    </row>
    <row r="227" spans="1:5" ht="12.75">
      <c r="A227" s="35" t="s">
        <v>55</v>
      </c>
      <c r="E227" s="39" t="s">
        <v>5</v>
      </c>
    </row>
    <row r="228" spans="1:5" ht="12.75">
      <c r="A228" s="35" t="s">
        <v>57</v>
      </c>
      <c r="E228" s="40" t="s">
        <v>606</v>
      </c>
    </row>
    <row r="229" spans="1:5" ht="12.75">
      <c r="A229" t="s">
        <v>58</v>
      </c>
      <c r="E229" s="39" t="s">
        <v>607</v>
      </c>
    </row>
    <row r="230" spans="1:16" ht="12.75">
      <c r="A230" t="s">
        <v>50</v>
      </c>
      <c s="34" t="s">
        <v>231</v>
      </c>
      <c s="34" t="s">
        <v>1247</v>
      </c>
      <c s="35" t="s">
        <v>48</v>
      </c>
      <c s="6" t="s">
        <v>1248</v>
      </c>
      <c s="36" t="s">
        <v>1066</v>
      </c>
      <c s="37">
        <v>1</v>
      </c>
      <c s="36">
        <v>0</v>
      </c>
      <c s="36">
        <f>ROUND(G230*H230,6)</f>
      </c>
      <c r="L230" s="38">
        <v>0</v>
      </c>
      <c s="32">
        <f>ROUND(ROUND(L230,2)*ROUND(G230,3),2)</f>
      </c>
      <c s="36" t="s">
        <v>654</v>
      </c>
      <c>
        <f>(M230*21)/100</f>
      </c>
      <c t="s">
        <v>28</v>
      </c>
    </row>
    <row r="231" spans="1:5" ht="12.75">
      <c r="A231" s="35" t="s">
        <v>55</v>
      </c>
      <c r="E231" s="39" t="s">
        <v>5</v>
      </c>
    </row>
    <row r="232" spans="1:5" ht="12.75">
      <c r="A232" s="35" t="s">
        <v>57</v>
      </c>
      <c r="E232" s="40" t="s">
        <v>1249</v>
      </c>
    </row>
    <row r="233" spans="1:5" ht="165.75">
      <c r="A233" t="s">
        <v>58</v>
      </c>
      <c r="E233" s="39" t="s">
        <v>1250</v>
      </c>
    </row>
    <row r="234" spans="1:16" ht="12.75">
      <c r="A234" t="s">
        <v>50</v>
      </c>
      <c s="34" t="s">
        <v>234</v>
      </c>
      <c s="34" t="s">
        <v>1251</v>
      </c>
      <c s="35" t="s">
        <v>48</v>
      </c>
      <c s="6" t="s">
        <v>1252</v>
      </c>
      <c s="36" t="s">
        <v>109</v>
      </c>
      <c s="37">
        <v>15</v>
      </c>
      <c s="36">
        <v>0</v>
      </c>
      <c s="36">
        <f>ROUND(G234*H234,6)</f>
      </c>
      <c r="L234" s="38">
        <v>0</v>
      </c>
      <c s="32">
        <f>ROUND(ROUND(L234,2)*ROUND(G234,3),2)</f>
      </c>
      <c s="36" t="s">
        <v>74</v>
      </c>
      <c>
        <f>(M234*21)/100</f>
      </c>
      <c t="s">
        <v>28</v>
      </c>
    </row>
    <row r="235" spans="1:5" ht="12.75">
      <c r="A235" s="35" t="s">
        <v>55</v>
      </c>
      <c r="E235" s="39" t="s">
        <v>5</v>
      </c>
    </row>
    <row r="236" spans="1:5" ht="12.75">
      <c r="A236" s="35" t="s">
        <v>57</v>
      </c>
      <c r="E236" s="40" t="s">
        <v>606</v>
      </c>
    </row>
    <row r="237" spans="1:5" ht="12.75">
      <c r="A237" t="s">
        <v>58</v>
      </c>
      <c r="E237" s="39" t="s">
        <v>607</v>
      </c>
    </row>
    <row r="238" spans="1:16" ht="12.75">
      <c r="A238" t="s">
        <v>50</v>
      </c>
      <c s="34" t="s">
        <v>237</v>
      </c>
      <c s="34" t="s">
        <v>1253</v>
      </c>
      <c s="35" t="s">
        <v>48</v>
      </c>
      <c s="6" t="s">
        <v>1254</v>
      </c>
      <c s="36" t="s">
        <v>109</v>
      </c>
      <c s="37">
        <v>15</v>
      </c>
      <c s="36">
        <v>0</v>
      </c>
      <c s="36">
        <f>ROUND(G238*H238,6)</f>
      </c>
      <c r="L238" s="38">
        <v>0</v>
      </c>
      <c s="32">
        <f>ROUND(ROUND(L238,2)*ROUND(G238,3),2)</f>
      </c>
      <c s="36" t="s">
        <v>74</v>
      </c>
      <c>
        <f>(M238*21)/100</f>
      </c>
      <c t="s">
        <v>28</v>
      </c>
    </row>
    <row r="239" spans="1:5" ht="12.75">
      <c r="A239" s="35" t="s">
        <v>55</v>
      </c>
      <c r="E239" s="39" t="s">
        <v>5</v>
      </c>
    </row>
    <row r="240" spans="1:5" ht="12.75">
      <c r="A240" s="35" t="s">
        <v>57</v>
      </c>
      <c r="E240" s="40" t="s">
        <v>606</v>
      </c>
    </row>
    <row r="241" spans="1:5" ht="12.75">
      <c r="A241" t="s">
        <v>58</v>
      </c>
      <c r="E241" s="39" t="s">
        <v>607</v>
      </c>
    </row>
    <row r="242" spans="1:16" ht="12.75">
      <c r="A242" t="s">
        <v>50</v>
      </c>
      <c s="34" t="s">
        <v>240</v>
      </c>
      <c s="34" t="s">
        <v>1255</v>
      </c>
      <c s="35" t="s">
        <v>48</v>
      </c>
      <c s="6" t="s">
        <v>1256</v>
      </c>
      <c s="36" t="s">
        <v>928</v>
      </c>
      <c s="37">
        <v>1</v>
      </c>
      <c s="36">
        <v>0</v>
      </c>
      <c s="36">
        <f>ROUND(G242*H242,6)</f>
      </c>
      <c r="L242" s="38">
        <v>0</v>
      </c>
      <c s="32">
        <f>ROUND(ROUND(L242,2)*ROUND(G242,3),2)</f>
      </c>
      <c s="36" t="s">
        <v>74</v>
      </c>
      <c>
        <f>(M242*21)/100</f>
      </c>
      <c t="s">
        <v>28</v>
      </c>
    </row>
    <row r="243" spans="1:5" ht="12.75">
      <c r="A243" s="35" t="s">
        <v>55</v>
      </c>
      <c r="E243" s="39" t="s">
        <v>5</v>
      </c>
    </row>
    <row r="244" spans="1:5" ht="12.75">
      <c r="A244" s="35" t="s">
        <v>57</v>
      </c>
      <c r="E244" s="40" t="s">
        <v>606</v>
      </c>
    </row>
    <row r="245" spans="1:5" ht="12.75">
      <c r="A245" t="s">
        <v>58</v>
      </c>
      <c r="E245" s="39" t="s">
        <v>607</v>
      </c>
    </row>
    <row r="246" spans="1:16" ht="12.75">
      <c r="A246" t="s">
        <v>50</v>
      </c>
      <c s="34" t="s">
        <v>243</v>
      </c>
      <c s="34" t="s">
        <v>1257</v>
      </c>
      <c s="35" t="s">
        <v>48</v>
      </c>
      <c s="6" t="s">
        <v>1258</v>
      </c>
      <c s="36" t="s">
        <v>109</v>
      </c>
      <c s="37">
        <v>2</v>
      </c>
      <c s="36">
        <v>0</v>
      </c>
      <c s="36">
        <f>ROUND(G246*H246,6)</f>
      </c>
      <c r="L246" s="38">
        <v>0</v>
      </c>
      <c s="32">
        <f>ROUND(ROUND(L246,2)*ROUND(G246,3),2)</f>
      </c>
      <c s="36" t="s">
        <v>74</v>
      </c>
      <c>
        <f>(M246*21)/100</f>
      </c>
      <c t="s">
        <v>28</v>
      </c>
    </row>
    <row r="247" spans="1:5" ht="12.75">
      <c r="A247" s="35" t="s">
        <v>55</v>
      </c>
      <c r="E247" s="39" t="s">
        <v>5</v>
      </c>
    </row>
    <row r="248" spans="1:5" ht="12.75">
      <c r="A248" s="35" t="s">
        <v>57</v>
      </c>
      <c r="E248" s="40" t="s">
        <v>606</v>
      </c>
    </row>
    <row r="249" spans="1:5" ht="12.75">
      <c r="A249" t="s">
        <v>58</v>
      </c>
      <c r="E249" s="39" t="s">
        <v>607</v>
      </c>
    </row>
    <row r="250" spans="1:16" ht="12.75">
      <c r="A250" t="s">
        <v>50</v>
      </c>
      <c s="34" t="s">
        <v>247</v>
      </c>
      <c s="34" t="s">
        <v>1259</v>
      </c>
      <c s="35" t="s">
        <v>48</v>
      </c>
      <c s="6" t="s">
        <v>1260</v>
      </c>
      <c s="36" t="s">
        <v>448</v>
      </c>
      <c s="37">
        <v>8</v>
      </c>
      <c s="36">
        <v>0</v>
      </c>
      <c s="36">
        <f>ROUND(G250*H250,6)</f>
      </c>
      <c r="L250" s="38">
        <v>0</v>
      </c>
      <c s="32">
        <f>ROUND(ROUND(L250,2)*ROUND(G250,3),2)</f>
      </c>
      <c s="36" t="s">
        <v>654</v>
      </c>
      <c>
        <f>(M250*21)/100</f>
      </c>
      <c t="s">
        <v>28</v>
      </c>
    </row>
    <row r="251" spans="1:5" ht="12.75">
      <c r="A251" s="35" t="s">
        <v>55</v>
      </c>
      <c r="E251" s="39" t="s">
        <v>5</v>
      </c>
    </row>
    <row r="252" spans="1:5" ht="12.75">
      <c r="A252" s="35" t="s">
        <v>57</v>
      </c>
      <c r="E252" s="40" t="s">
        <v>606</v>
      </c>
    </row>
    <row r="253" spans="1:5" ht="12.75">
      <c r="A253" t="s">
        <v>58</v>
      </c>
      <c r="E253" s="39" t="s">
        <v>607</v>
      </c>
    </row>
    <row r="254" spans="1:16" ht="12.75">
      <c r="A254" t="s">
        <v>50</v>
      </c>
      <c s="34" t="s">
        <v>250</v>
      </c>
      <c s="34" t="s">
        <v>898</v>
      </c>
      <c s="35" t="s">
        <v>48</v>
      </c>
      <c s="6" t="s">
        <v>899</v>
      </c>
      <c s="36" t="s">
        <v>109</v>
      </c>
      <c s="37">
        <v>2</v>
      </c>
      <c s="36">
        <v>0</v>
      </c>
      <c s="36">
        <f>ROUND(G254*H254,6)</f>
      </c>
      <c r="L254" s="38">
        <v>0</v>
      </c>
      <c s="32">
        <f>ROUND(ROUND(L254,2)*ROUND(G254,3),2)</f>
      </c>
      <c s="36" t="s">
        <v>74</v>
      </c>
      <c>
        <f>(M254*21)/100</f>
      </c>
      <c t="s">
        <v>28</v>
      </c>
    </row>
    <row r="255" spans="1:5" ht="12.75">
      <c r="A255" s="35" t="s">
        <v>55</v>
      </c>
      <c r="E255" s="39" t="s">
        <v>5</v>
      </c>
    </row>
    <row r="256" spans="1:5" ht="12.75">
      <c r="A256" s="35" t="s">
        <v>57</v>
      </c>
      <c r="E256" s="40" t="s">
        <v>606</v>
      </c>
    </row>
    <row r="257" spans="1:5" ht="12.75">
      <c r="A257" t="s">
        <v>58</v>
      </c>
      <c r="E257" s="39" t="s">
        <v>607</v>
      </c>
    </row>
    <row r="258" spans="1:16" ht="12.75">
      <c r="A258" t="s">
        <v>50</v>
      </c>
      <c s="34" t="s">
        <v>253</v>
      </c>
      <c s="34" t="s">
        <v>1261</v>
      </c>
      <c s="35" t="s">
        <v>48</v>
      </c>
      <c s="6" t="s">
        <v>1262</v>
      </c>
      <c s="36" t="s">
        <v>109</v>
      </c>
      <c s="37">
        <v>1</v>
      </c>
      <c s="36">
        <v>0</v>
      </c>
      <c s="36">
        <f>ROUND(G258*H258,6)</f>
      </c>
      <c r="L258" s="38">
        <v>0</v>
      </c>
      <c s="32">
        <f>ROUND(ROUND(L258,2)*ROUND(G258,3),2)</f>
      </c>
      <c s="36" t="s">
        <v>74</v>
      </c>
      <c>
        <f>(M258*21)/100</f>
      </c>
      <c t="s">
        <v>28</v>
      </c>
    </row>
    <row r="259" spans="1:5" ht="12.75">
      <c r="A259" s="35" t="s">
        <v>55</v>
      </c>
      <c r="E259" s="39" t="s">
        <v>5</v>
      </c>
    </row>
    <row r="260" spans="1:5" ht="12.75">
      <c r="A260" s="35" t="s">
        <v>57</v>
      </c>
      <c r="E260" s="40" t="s">
        <v>606</v>
      </c>
    </row>
    <row r="261" spans="1:5" ht="12.75">
      <c r="A261" t="s">
        <v>58</v>
      </c>
      <c r="E261" s="39" t="s">
        <v>607</v>
      </c>
    </row>
    <row r="262" spans="1:16" ht="25.5">
      <c r="A262" t="s">
        <v>50</v>
      </c>
      <c s="34" t="s">
        <v>256</v>
      </c>
      <c s="34" t="s">
        <v>1263</v>
      </c>
      <c s="35" t="s">
        <v>48</v>
      </c>
      <c s="6" t="s">
        <v>1264</v>
      </c>
      <c s="36" t="s">
        <v>448</v>
      </c>
      <c s="37">
        <v>16</v>
      </c>
      <c s="36">
        <v>0</v>
      </c>
      <c s="36">
        <f>ROUND(G262*H262,6)</f>
      </c>
      <c r="L262" s="38">
        <v>0</v>
      </c>
      <c s="32">
        <f>ROUND(ROUND(L262,2)*ROUND(G262,3),2)</f>
      </c>
      <c s="36" t="s">
        <v>74</v>
      </c>
      <c>
        <f>(M262*21)/100</f>
      </c>
      <c t="s">
        <v>28</v>
      </c>
    </row>
    <row r="263" spans="1:5" ht="12.75">
      <c r="A263" s="35" t="s">
        <v>55</v>
      </c>
      <c r="E263" s="39" t="s">
        <v>5</v>
      </c>
    </row>
    <row r="264" spans="1:5" ht="12.75">
      <c r="A264" s="35" t="s">
        <v>57</v>
      </c>
      <c r="E264" s="40" t="s">
        <v>606</v>
      </c>
    </row>
    <row r="265" spans="1:5" ht="12.75">
      <c r="A265" t="s">
        <v>58</v>
      </c>
      <c r="E265" s="39" t="s">
        <v>607</v>
      </c>
    </row>
    <row r="266" spans="1:13" ht="12.75">
      <c r="A266" t="s">
        <v>47</v>
      </c>
      <c r="C266" s="31" t="s">
        <v>951</v>
      </c>
      <c r="E266" s="33" t="s">
        <v>952</v>
      </c>
      <c r="J266" s="32">
        <f>0</f>
      </c>
      <c s="32">
        <f>0</f>
      </c>
      <c s="32">
        <f>0+L267+L271</f>
      </c>
      <c s="32">
        <f>0+M267+M271</f>
      </c>
    </row>
    <row r="267" spans="1:16" ht="25.5">
      <c r="A267" t="s">
        <v>50</v>
      </c>
      <c s="34" t="s">
        <v>259</v>
      </c>
      <c s="34" t="s">
        <v>953</v>
      </c>
      <c s="35" t="s">
        <v>48</v>
      </c>
      <c s="6" t="s">
        <v>954</v>
      </c>
      <c s="36" t="s">
        <v>53</v>
      </c>
      <c s="37">
        <v>0.1</v>
      </c>
      <c s="36">
        <v>0</v>
      </c>
      <c s="36">
        <f>ROUND(G267*H267,6)</f>
      </c>
      <c r="L267" s="38">
        <v>0</v>
      </c>
      <c s="32">
        <f>ROUND(ROUND(L267,2)*ROUND(G267,3),2)</f>
      </c>
      <c s="36" t="s">
        <v>54</v>
      </c>
      <c>
        <f>(M267*21)/100</f>
      </c>
      <c t="s">
        <v>28</v>
      </c>
    </row>
    <row r="268" spans="1:5" ht="25.5">
      <c r="A268" s="35" t="s">
        <v>55</v>
      </c>
      <c r="E268" s="39" t="s">
        <v>56</v>
      </c>
    </row>
    <row r="269" spans="1:5" ht="12.75">
      <c r="A269" s="35" t="s">
        <v>57</v>
      </c>
      <c r="E269" s="40" t="s">
        <v>5</v>
      </c>
    </row>
    <row r="270" spans="1:5" ht="165.75">
      <c r="A270" t="s">
        <v>58</v>
      </c>
      <c r="E270" s="39" t="s">
        <v>59</v>
      </c>
    </row>
    <row r="271" spans="1:16" ht="25.5">
      <c r="A271" t="s">
        <v>50</v>
      </c>
      <c s="34" t="s">
        <v>262</v>
      </c>
      <c s="34" t="s">
        <v>818</v>
      </c>
      <c s="35" t="s">
        <v>48</v>
      </c>
      <c s="6" t="s">
        <v>819</v>
      </c>
      <c s="36" t="s">
        <v>53</v>
      </c>
      <c s="37">
        <v>0.1</v>
      </c>
      <c s="36">
        <v>0</v>
      </c>
      <c s="36">
        <f>ROUND(G271*H271,6)</f>
      </c>
      <c r="L271" s="38">
        <v>0</v>
      </c>
      <c s="32">
        <f>ROUND(ROUND(L271,2)*ROUND(G271,3),2)</f>
      </c>
      <c s="36" t="s">
        <v>54</v>
      </c>
      <c>
        <f>(M271*21)/100</f>
      </c>
      <c t="s">
        <v>28</v>
      </c>
    </row>
    <row r="272" spans="1:5" ht="25.5">
      <c r="A272" s="35" t="s">
        <v>55</v>
      </c>
      <c r="E272" s="39" t="s">
        <v>56</v>
      </c>
    </row>
    <row r="273" spans="1:5" ht="12.75">
      <c r="A273" s="35" t="s">
        <v>57</v>
      </c>
      <c r="E273" s="40" t="s">
        <v>5</v>
      </c>
    </row>
    <row r="274" spans="1:5" ht="165.75">
      <c r="A274" t="s">
        <v>58</v>
      </c>
      <c r="E27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xml><?xml version="1.0" encoding="utf-8"?>
<worksheet xmlns="http://schemas.openxmlformats.org/spreadsheetml/2006/main" xmlns:r="http://schemas.openxmlformats.org/officeDocument/2006/relationships">
  <dimension ref="A1:T19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646</v>
      </c>
      <c s="41">
        <f>Rekapitulace!C14</f>
      </c>
      <c s="20" t="s">
        <v>0</v>
      </c>
      <c t="s">
        <v>23</v>
      </c>
      <c t="s">
        <v>28</v>
      </c>
    </row>
    <row r="4" spans="1:16" ht="32" customHeight="1">
      <c r="A4" s="24" t="s">
        <v>20</v>
      </c>
      <c s="25" t="s">
        <v>29</v>
      </c>
      <c s="27" t="s">
        <v>646</v>
      </c>
      <c r="E4" s="26" t="s">
        <v>647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COUNTIFS(L8:L195,"=0",A8:A195,"P")+COUNTIFS(L8:L195,"",A8:A195,"P")+SUM(Q8:Q195)</f>
      </c>
    </row>
    <row r="8" spans="1:13" ht="12.75">
      <c r="A8" t="s">
        <v>45</v>
      </c>
      <c r="C8" s="28" t="s">
        <v>1267</v>
      </c>
      <c r="E8" s="30" t="s">
        <v>1266</v>
      </c>
      <c r="J8" s="29">
        <f>0+J9+J190</f>
      </c>
      <c s="29">
        <f>0+K9+K190</f>
      </c>
      <c s="29">
        <f>0+L9+L190</f>
      </c>
      <c s="29">
        <f>0+M9+M190</f>
      </c>
    </row>
    <row r="9" spans="1:13" ht="12.75">
      <c r="A9" t="s">
        <v>47</v>
      </c>
      <c r="C9" s="31" t="s">
        <v>4</v>
      </c>
      <c r="E9" s="33" t="s">
        <v>1081</v>
      </c>
      <c r="J9" s="32">
        <f>0</f>
      </c>
      <c s="32">
        <f>0</f>
      </c>
      <c s="32">
        <f>0+L10+L14+L18+L22+L26+L30+L34+L38+L42+L46+L50+L54+L58+L62+L66+L70+L74+L78+L82+L86+L90+L94+L98+L102+L106+L110+L114+L118+L122+L126+L130+L134+L138+L142+L146+L150+L154+L158+L162+L166+L170+L174+L178+L182+L186</f>
      </c>
      <c s="32">
        <f>0+M10+M14+M18+M22+M26+M30+M34+M38+M42+M46+M50+M54+M58+M62+M66+M70+M74+M78+M82+M86+M90+M94+M98+M102+M106+M110+M114+M118+M122+M126+M130+M134+M138+M142+M146+M150+M154+M158+M162+M166+M170+M174+M178+M182+M186</f>
      </c>
    </row>
    <row r="10" spans="1:16" ht="12.75">
      <c r="A10" t="s">
        <v>50</v>
      </c>
      <c s="34" t="s">
        <v>4</v>
      </c>
      <c s="34" t="s">
        <v>1082</v>
      </c>
      <c s="35" t="s">
        <v>48</v>
      </c>
      <c s="6" t="s">
        <v>1083</v>
      </c>
      <c s="36" t="s">
        <v>109</v>
      </c>
      <c s="37">
        <v>1</v>
      </c>
      <c s="36">
        <v>0</v>
      </c>
      <c s="36">
        <f>ROUND(G10*H10,6)</f>
      </c>
      <c r="L10" s="38">
        <v>0</v>
      </c>
      <c s="32">
        <f>ROUND(ROUND(L10,2)*ROUND(G10,3),2)</f>
      </c>
      <c s="36" t="s">
        <v>74</v>
      </c>
      <c>
        <f>(M10*21)/100</f>
      </c>
      <c t="s">
        <v>28</v>
      </c>
    </row>
    <row r="11" spans="1:5" ht="12.75">
      <c r="A11" s="35" t="s">
        <v>55</v>
      </c>
      <c r="E11" s="39" t="s">
        <v>5</v>
      </c>
    </row>
    <row r="12" spans="1:5" ht="12.75">
      <c r="A12" s="35" t="s">
        <v>57</v>
      </c>
      <c r="E12" s="40" t="s">
        <v>606</v>
      </c>
    </row>
    <row r="13" spans="1:5" ht="12.75">
      <c r="A13" t="s">
        <v>58</v>
      </c>
      <c r="E13" s="39" t="s">
        <v>75</v>
      </c>
    </row>
    <row r="14" spans="1:16" ht="12.75">
      <c r="A14" t="s">
        <v>50</v>
      </c>
      <c s="34" t="s">
        <v>28</v>
      </c>
      <c s="34" t="s">
        <v>1084</v>
      </c>
      <c s="35" t="s">
        <v>48</v>
      </c>
      <c s="6" t="s">
        <v>1085</v>
      </c>
      <c s="36" t="s">
        <v>109</v>
      </c>
      <c s="37">
        <v>1</v>
      </c>
      <c s="36">
        <v>0</v>
      </c>
      <c s="36">
        <f>ROUND(G14*H14,6)</f>
      </c>
      <c r="L14" s="38">
        <v>0</v>
      </c>
      <c s="32">
        <f>ROUND(ROUND(L14,2)*ROUND(G14,3),2)</f>
      </c>
      <c s="36" t="s">
        <v>74</v>
      </c>
      <c>
        <f>(M14*21)/100</f>
      </c>
      <c t="s">
        <v>28</v>
      </c>
    </row>
    <row r="15" spans="1:5" ht="12.75">
      <c r="A15" s="35" t="s">
        <v>55</v>
      </c>
      <c r="E15" s="39" t="s">
        <v>5</v>
      </c>
    </row>
    <row r="16" spans="1:5" ht="12.75">
      <c r="A16" s="35" t="s">
        <v>57</v>
      </c>
      <c r="E16" s="40" t="s">
        <v>606</v>
      </c>
    </row>
    <row r="17" spans="1:5" ht="12.75">
      <c r="A17" t="s">
        <v>58</v>
      </c>
      <c r="E17" s="39" t="s">
        <v>75</v>
      </c>
    </row>
    <row r="18" spans="1:16" ht="12.75">
      <c r="A18" t="s">
        <v>50</v>
      </c>
      <c s="34" t="s">
        <v>26</v>
      </c>
      <c s="34" t="s">
        <v>1086</v>
      </c>
      <c s="35" t="s">
        <v>48</v>
      </c>
      <c s="6" t="s">
        <v>1087</v>
      </c>
      <c s="36" t="s">
        <v>109</v>
      </c>
      <c s="37">
        <v>2</v>
      </c>
      <c s="36">
        <v>0</v>
      </c>
      <c s="36">
        <f>ROUND(G18*H18,6)</f>
      </c>
      <c r="L18" s="38">
        <v>0</v>
      </c>
      <c s="32">
        <f>ROUND(ROUND(L18,2)*ROUND(G18,3),2)</f>
      </c>
      <c s="36" t="s">
        <v>74</v>
      </c>
      <c>
        <f>(M18*21)/100</f>
      </c>
      <c t="s">
        <v>28</v>
      </c>
    </row>
    <row r="19" spans="1:5" ht="12.75">
      <c r="A19" s="35" t="s">
        <v>55</v>
      </c>
      <c r="E19" s="39" t="s">
        <v>5</v>
      </c>
    </row>
    <row r="20" spans="1:5" ht="12.75">
      <c r="A20" s="35" t="s">
        <v>57</v>
      </c>
      <c r="E20" s="40" t="s">
        <v>606</v>
      </c>
    </row>
    <row r="21" spans="1:5" ht="12.75">
      <c r="A21" t="s">
        <v>58</v>
      </c>
      <c r="E21" s="39" t="s">
        <v>75</v>
      </c>
    </row>
    <row r="22" spans="1:16" ht="12.75">
      <c r="A22" t="s">
        <v>50</v>
      </c>
      <c s="34" t="s">
        <v>64</v>
      </c>
      <c s="34" t="s">
        <v>1088</v>
      </c>
      <c s="35" t="s">
        <v>48</v>
      </c>
      <c s="6" t="s">
        <v>1089</v>
      </c>
      <c s="36" t="s">
        <v>1066</v>
      </c>
      <c s="37">
        <v>2</v>
      </c>
      <c s="36">
        <v>0</v>
      </c>
      <c s="36">
        <f>ROUND(G22*H22,6)</f>
      </c>
      <c r="L22" s="38">
        <v>0</v>
      </c>
      <c s="32">
        <f>ROUND(ROUND(L22,2)*ROUND(G22,3),2)</f>
      </c>
      <c s="36" t="s">
        <v>654</v>
      </c>
      <c>
        <f>(M22*21)/100</f>
      </c>
      <c t="s">
        <v>28</v>
      </c>
    </row>
    <row r="23" spans="1:5" ht="12.75">
      <c r="A23" s="35" t="s">
        <v>55</v>
      </c>
      <c r="E23" s="39" t="s">
        <v>5</v>
      </c>
    </row>
    <row r="24" spans="1:5" ht="12.75">
      <c r="A24" s="35" t="s">
        <v>57</v>
      </c>
      <c r="E24" s="40" t="s">
        <v>606</v>
      </c>
    </row>
    <row r="25" spans="1:5" ht="102">
      <c r="A25" t="s">
        <v>58</v>
      </c>
      <c r="E25" s="39" t="s">
        <v>1090</v>
      </c>
    </row>
    <row r="26" spans="1:16" ht="12.75">
      <c r="A26" t="s">
        <v>50</v>
      </c>
      <c s="34" t="s">
        <v>67</v>
      </c>
      <c s="34" t="s">
        <v>1091</v>
      </c>
      <c s="35" t="s">
        <v>48</v>
      </c>
      <c s="6" t="s">
        <v>1092</v>
      </c>
      <c s="36" t="s">
        <v>109</v>
      </c>
      <c s="37">
        <v>2</v>
      </c>
      <c s="36">
        <v>0</v>
      </c>
      <c s="36">
        <f>ROUND(G26*H26,6)</f>
      </c>
      <c r="L26" s="38">
        <v>0</v>
      </c>
      <c s="32">
        <f>ROUND(ROUND(L26,2)*ROUND(G26,3),2)</f>
      </c>
      <c s="36" t="s">
        <v>74</v>
      </c>
      <c>
        <f>(M26*21)/100</f>
      </c>
      <c t="s">
        <v>28</v>
      </c>
    </row>
    <row r="27" spans="1:5" ht="12.75">
      <c r="A27" s="35" t="s">
        <v>55</v>
      </c>
      <c r="E27" s="39" t="s">
        <v>5</v>
      </c>
    </row>
    <row r="28" spans="1:5" ht="12.75">
      <c r="A28" s="35" t="s">
        <v>57</v>
      </c>
      <c r="E28" s="40" t="s">
        <v>606</v>
      </c>
    </row>
    <row r="29" spans="1:5" ht="12.75">
      <c r="A29" t="s">
        <v>58</v>
      </c>
      <c r="E29" s="39" t="s">
        <v>75</v>
      </c>
    </row>
    <row r="30" spans="1:16" ht="25.5">
      <c r="A30" t="s">
        <v>50</v>
      </c>
      <c s="34" t="s">
        <v>27</v>
      </c>
      <c s="34" t="s">
        <v>1093</v>
      </c>
      <c s="35" t="s">
        <v>48</v>
      </c>
      <c s="6" t="s">
        <v>1094</v>
      </c>
      <c s="36" t="s">
        <v>109</v>
      </c>
      <c s="37">
        <v>2</v>
      </c>
      <c s="36">
        <v>0</v>
      </c>
      <c s="36">
        <f>ROUND(G30*H30,6)</f>
      </c>
      <c r="L30" s="38">
        <v>0</v>
      </c>
      <c s="32">
        <f>ROUND(ROUND(L30,2)*ROUND(G30,3),2)</f>
      </c>
      <c s="36" t="s">
        <v>74</v>
      </c>
      <c>
        <f>(M30*21)/100</f>
      </c>
      <c t="s">
        <v>28</v>
      </c>
    </row>
    <row r="31" spans="1:5" ht="12.75">
      <c r="A31" s="35" t="s">
        <v>55</v>
      </c>
      <c r="E31" s="39" t="s">
        <v>5</v>
      </c>
    </row>
    <row r="32" spans="1:5" ht="12.75">
      <c r="A32" s="35" t="s">
        <v>57</v>
      </c>
      <c r="E32" s="40" t="s">
        <v>606</v>
      </c>
    </row>
    <row r="33" spans="1:5" ht="12.75">
      <c r="A33" t="s">
        <v>58</v>
      </c>
      <c r="E33" s="39" t="s">
        <v>75</v>
      </c>
    </row>
    <row r="34" spans="1:16" ht="25.5">
      <c r="A34" t="s">
        <v>50</v>
      </c>
      <c s="34" t="s">
        <v>76</v>
      </c>
      <c s="34" t="s">
        <v>1095</v>
      </c>
      <c s="35" t="s">
        <v>48</v>
      </c>
      <c s="6" t="s">
        <v>1096</v>
      </c>
      <c s="36" t="s">
        <v>109</v>
      </c>
      <c s="37">
        <v>2</v>
      </c>
      <c s="36">
        <v>0</v>
      </c>
      <c s="36">
        <f>ROUND(G34*H34,6)</f>
      </c>
      <c r="L34" s="38">
        <v>0</v>
      </c>
      <c s="32">
        <f>ROUND(ROUND(L34,2)*ROUND(G34,3),2)</f>
      </c>
      <c s="36" t="s">
        <v>74</v>
      </c>
      <c>
        <f>(M34*21)/100</f>
      </c>
      <c t="s">
        <v>28</v>
      </c>
    </row>
    <row r="35" spans="1:5" ht="12.75">
      <c r="A35" s="35" t="s">
        <v>55</v>
      </c>
      <c r="E35" s="39" t="s">
        <v>5</v>
      </c>
    </row>
    <row r="36" spans="1:5" ht="12.75">
      <c r="A36" s="35" t="s">
        <v>57</v>
      </c>
      <c r="E36" s="40" t="s">
        <v>606</v>
      </c>
    </row>
    <row r="37" spans="1:5" ht="12.75">
      <c r="A37" t="s">
        <v>58</v>
      </c>
      <c r="E37" s="39" t="s">
        <v>75</v>
      </c>
    </row>
    <row r="38" spans="1:16" ht="12.75">
      <c r="A38" t="s">
        <v>50</v>
      </c>
      <c s="34" t="s">
        <v>80</v>
      </c>
      <c s="34" t="s">
        <v>1097</v>
      </c>
      <c s="35" t="s">
        <v>48</v>
      </c>
      <c s="6" t="s">
        <v>1098</v>
      </c>
      <c s="36" t="s">
        <v>109</v>
      </c>
      <c s="37">
        <v>4</v>
      </c>
      <c s="36">
        <v>0</v>
      </c>
      <c s="36">
        <f>ROUND(G38*H38,6)</f>
      </c>
      <c r="L38" s="38">
        <v>0</v>
      </c>
      <c s="32">
        <f>ROUND(ROUND(L38,2)*ROUND(G38,3),2)</f>
      </c>
      <c s="36" t="s">
        <v>74</v>
      </c>
      <c>
        <f>(M38*21)/100</f>
      </c>
      <c t="s">
        <v>28</v>
      </c>
    </row>
    <row r="39" spans="1:5" ht="12.75">
      <c r="A39" s="35" t="s">
        <v>55</v>
      </c>
      <c r="E39" s="39" t="s">
        <v>5</v>
      </c>
    </row>
    <row r="40" spans="1:5" ht="12.75">
      <c r="A40" s="35" t="s">
        <v>57</v>
      </c>
      <c r="E40" s="40" t="s">
        <v>606</v>
      </c>
    </row>
    <row r="41" spans="1:5" ht="12.75">
      <c r="A41" t="s">
        <v>58</v>
      </c>
      <c r="E41" s="39" t="s">
        <v>75</v>
      </c>
    </row>
    <row r="42" spans="1:16" ht="12.75">
      <c r="A42" t="s">
        <v>50</v>
      </c>
      <c s="34" t="s">
        <v>84</v>
      </c>
      <c s="34" t="s">
        <v>1099</v>
      </c>
      <c s="35" t="s">
        <v>48</v>
      </c>
      <c s="6" t="s">
        <v>1100</v>
      </c>
      <c s="36" t="s">
        <v>109</v>
      </c>
      <c s="37">
        <v>1</v>
      </c>
      <c s="36">
        <v>0</v>
      </c>
      <c s="36">
        <f>ROUND(G42*H42,6)</f>
      </c>
      <c r="L42" s="38">
        <v>0</v>
      </c>
      <c s="32">
        <f>ROUND(ROUND(L42,2)*ROUND(G42,3),2)</f>
      </c>
      <c s="36" t="s">
        <v>74</v>
      </c>
      <c>
        <f>(M42*21)/100</f>
      </c>
      <c t="s">
        <v>28</v>
      </c>
    </row>
    <row r="43" spans="1:5" ht="12.75">
      <c r="A43" s="35" t="s">
        <v>55</v>
      </c>
      <c r="E43" s="39" t="s">
        <v>5</v>
      </c>
    </row>
    <row r="44" spans="1:5" ht="12.75">
      <c r="A44" s="35" t="s">
        <v>57</v>
      </c>
      <c r="E44" s="40" t="s">
        <v>606</v>
      </c>
    </row>
    <row r="45" spans="1:5" ht="12.75">
      <c r="A45" t="s">
        <v>58</v>
      </c>
      <c r="E45" s="39" t="s">
        <v>75</v>
      </c>
    </row>
    <row r="46" spans="1:16" ht="12.75">
      <c r="A46" t="s">
        <v>50</v>
      </c>
      <c s="34" t="s">
        <v>87</v>
      </c>
      <c s="34" t="s">
        <v>1101</v>
      </c>
      <c s="35" t="s">
        <v>48</v>
      </c>
      <c s="6" t="s">
        <v>1102</v>
      </c>
      <c s="36" t="s">
        <v>109</v>
      </c>
      <c s="37">
        <v>1</v>
      </c>
      <c s="36">
        <v>0</v>
      </c>
      <c s="36">
        <f>ROUND(G46*H46,6)</f>
      </c>
      <c r="L46" s="38">
        <v>0</v>
      </c>
      <c s="32">
        <f>ROUND(ROUND(L46,2)*ROUND(G46,3),2)</f>
      </c>
      <c s="36" t="s">
        <v>74</v>
      </c>
      <c>
        <f>(M46*21)/100</f>
      </c>
      <c t="s">
        <v>28</v>
      </c>
    </row>
    <row r="47" spans="1:5" ht="12.75">
      <c r="A47" s="35" t="s">
        <v>55</v>
      </c>
      <c r="E47" s="39" t="s">
        <v>5</v>
      </c>
    </row>
    <row r="48" spans="1:5" ht="12.75">
      <c r="A48" s="35" t="s">
        <v>57</v>
      </c>
      <c r="E48" s="40" t="s">
        <v>606</v>
      </c>
    </row>
    <row r="49" spans="1:5" ht="12.75">
      <c r="A49" t="s">
        <v>58</v>
      </c>
      <c r="E49" s="39" t="s">
        <v>75</v>
      </c>
    </row>
    <row r="50" spans="1:16" ht="12.75">
      <c r="A50" t="s">
        <v>50</v>
      </c>
      <c s="34" t="s">
        <v>90</v>
      </c>
      <c s="34" t="s">
        <v>1103</v>
      </c>
      <c s="35" t="s">
        <v>48</v>
      </c>
      <c s="6" t="s">
        <v>1104</v>
      </c>
      <c s="36" t="s">
        <v>109</v>
      </c>
      <c s="37">
        <v>14</v>
      </c>
      <c s="36">
        <v>0</v>
      </c>
      <c s="36">
        <f>ROUND(G50*H50,6)</f>
      </c>
      <c r="L50" s="38">
        <v>0</v>
      </c>
      <c s="32">
        <f>ROUND(ROUND(L50,2)*ROUND(G50,3),2)</f>
      </c>
      <c s="36" t="s">
        <v>74</v>
      </c>
      <c>
        <f>(M50*21)/100</f>
      </c>
      <c t="s">
        <v>28</v>
      </c>
    </row>
    <row r="51" spans="1:5" ht="12.75">
      <c r="A51" s="35" t="s">
        <v>55</v>
      </c>
      <c r="E51" s="39" t="s">
        <v>5</v>
      </c>
    </row>
    <row r="52" spans="1:5" ht="12.75">
      <c r="A52" s="35" t="s">
        <v>57</v>
      </c>
      <c r="E52" s="40" t="s">
        <v>606</v>
      </c>
    </row>
    <row r="53" spans="1:5" ht="12.75">
      <c r="A53" t="s">
        <v>58</v>
      </c>
      <c r="E53" s="39" t="s">
        <v>75</v>
      </c>
    </row>
    <row r="54" spans="1:16" ht="12.75">
      <c r="A54" t="s">
        <v>50</v>
      </c>
      <c s="34" t="s">
        <v>94</v>
      </c>
      <c s="34" t="s">
        <v>1107</v>
      </c>
      <c s="35" t="s">
        <v>48</v>
      </c>
      <c s="6" t="s">
        <v>1108</v>
      </c>
      <c s="36" t="s">
        <v>109</v>
      </c>
      <c s="37">
        <v>14</v>
      </c>
      <c s="36">
        <v>0</v>
      </c>
      <c s="36">
        <f>ROUND(G54*H54,6)</f>
      </c>
      <c r="L54" s="38">
        <v>0</v>
      </c>
      <c s="32">
        <f>ROUND(ROUND(L54,2)*ROUND(G54,3),2)</f>
      </c>
      <c s="36" t="s">
        <v>74</v>
      </c>
      <c>
        <f>(M54*21)/100</f>
      </c>
      <c t="s">
        <v>28</v>
      </c>
    </row>
    <row r="55" spans="1:5" ht="12.75">
      <c r="A55" s="35" t="s">
        <v>55</v>
      </c>
      <c r="E55" s="39" t="s">
        <v>5</v>
      </c>
    </row>
    <row r="56" spans="1:5" ht="12.75">
      <c r="A56" s="35" t="s">
        <v>57</v>
      </c>
      <c r="E56" s="40" t="s">
        <v>606</v>
      </c>
    </row>
    <row r="57" spans="1:5" ht="12.75">
      <c r="A57" t="s">
        <v>58</v>
      </c>
      <c r="E57" s="39" t="s">
        <v>75</v>
      </c>
    </row>
    <row r="58" spans="1:16" ht="12.75">
      <c r="A58" t="s">
        <v>50</v>
      </c>
      <c s="34" t="s">
        <v>97</v>
      </c>
      <c s="34" t="s">
        <v>1109</v>
      </c>
      <c s="35" t="s">
        <v>48</v>
      </c>
      <c s="6" t="s">
        <v>1110</v>
      </c>
      <c s="36" t="s">
        <v>109</v>
      </c>
      <c s="37">
        <v>10</v>
      </c>
      <c s="36">
        <v>0</v>
      </c>
      <c s="36">
        <f>ROUND(G58*H58,6)</f>
      </c>
      <c r="L58" s="38">
        <v>0</v>
      </c>
      <c s="32">
        <f>ROUND(ROUND(L58,2)*ROUND(G58,3),2)</f>
      </c>
      <c s="36" t="s">
        <v>74</v>
      </c>
      <c>
        <f>(M58*21)/100</f>
      </c>
      <c t="s">
        <v>28</v>
      </c>
    </row>
    <row r="59" spans="1:5" ht="12.75">
      <c r="A59" s="35" t="s">
        <v>55</v>
      </c>
      <c r="E59" s="39" t="s">
        <v>5</v>
      </c>
    </row>
    <row r="60" spans="1:5" ht="12.75">
      <c r="A60" s="35" t="s">
        <v>57</v>
      </c>
      <c r="E60" s="40" t="s">
        <v>606</v>
      </c>
    </row>
    <row r="61" spans="1:5" ht="12.75">
      <c r="A61" t="s">
        <v>58</v>
      </c>
      <c r="E61" s="39" t="s">
        <v>75</v>
      </c>
    </row>
    <row r="62" spans="1:16" ht="12.75">
      <c r="A62" t="s">
        <v>50</v>
      </c>
      <c s="34" t="s">
        <v>102</v>
      </c>
      <c s="34" t="s">
        <v>1111</v>
      </c>
      <c s="35" t="s">
        <v>48</v>
      </c>
      <c s="6" t="s">
        <v>1112</v>
      </c>
      <c s="36" t="s">
        <v>109</v>
      </c>
      <c s="37">
        <v>10</v>
      </c>
      <c s="36">
        <v>0</v>
      </c>
      <c s="36">
        <f>ROUND(G62*H62,6)</f>
      </c>
      <c r="L62" s="38">
        <v>0</v>
      </c>
      <c s="32">
        <f>ROUND(ROUND(L62,2)*ROUND(G62,3),2)</f>
      </c>
      <c s="36" t="s">
        <v>74</v>
      </c>
      <c>
        <f>(M62*21)/100</f>
      </c>
      <c t="s">
        <v>28</v>
      </c>
    </row>
    <row r="63" spans="1:5" ht="12.75">
      <c r="A63" s="35" t="s">
        <v>55</v>
      </c>
      <c r="E63" s="39" t="s">
        <v>5</v>
      </c>
    </row>
    <row r="64" spans="1:5" ht="12.75">
      <c r="A64" s="35" t="s">
        <v>57</v>
      </c>
      <c r="E64" s="40" t="s">
        <v>606</v>
      </c>
    </row>
    <row r="65" spans="1:5" ht="12.75">
      <c r="A65" t="s">
        <v>58</v>
      </c>
      <c r="E65" s="39" t="s">
        <v>75</v>
      </c>
    </row>
    <row r="66" spans="1:16" ht="12.75">
      <c r="A66" t="s">
        <v>50</v>
      </c>
      <c s="34" t="s">
        <v>106</v>
      </c>
      <c s="34" t="s">
        <v>1113</v>
      </c>
      <c s="35" t="s">
        <v>48</v>
      </c>
      <c s="6" t="s">
        <v>1114</v>
      </c>
      <c s="36" t="s">
        <v>109</v>
      </c>
      <c s="37">
        <v>13</v>
      </c>
      <c s="36">
        <v>0</v>
      </c>
      <c s="36">
        <f>ROUND(G66*H66,6)</f>
      </c>
      <c r="L66" s="38">
        <v>0</v>
      </c>
      <c s="32">
        <f>ROUND(ROUND(L66,2)*ROUND(G66,3),2)</f>
      </c>
      <c s="36" t="s">
        <v>74</v>
      </c>
      <c>
        <f>(M66*21)/100</f>
      </c>
      <c t="s">
        <v>28</v>
      </c>
    </row>
    <row r="67" spans="1:5" ht="12.75">
      <c r="A67" s="35" t="s">
        <v>55</v>
      </c>
      <c r="E67" s="39" t="s">
        <v>5</v>
      </c>
    </row>
    <row r="68" spans="1:5" ht="12.75">
      <c r="A68" s="35" t="s">
        <v>57</v>
      </c>
      <c r="E68" s="40" t="s">
        <v>606</v>
      </c>
    </row>
    <row r="69" spans="1:5" ht="12.75">
      <c r="A69" t="s">
        <v>58</v>
      </c>
      <c r="E69" s="39" t="s">
        <v>75</v>
      </c>
    </row>
    <row r="70" spans="1:16" ht="12.75">
      <c r="A70" t="s">
        <v>50</v>
      </c>
      <c s="34" t="s">
        <v>110</v>
      </c>
      <c s="34" t="s">
        <v>1115</v>
      </c>
      <c s="35" t="s">
        <v>48</v>
      </c>
      <c s="6" t="s">
        <v>1116</v>
      </c>
      <c s="36" t="s">
        <v>109</v>
      </c>
      <c s="37">
        <v>13</v>
      </c>
      <c s="36">
        <v>0</v>
      </c>
      <c s="36">
        <f>ROUND(G70*H70,6)</f>
      </c>
      <c r="L70" s="38">
        <v>0</v>
      </c>
      <c s="32">
        <f>ROUND(ROUND(L70,2)*ROUND(G70,3),2)</f>
      </c>
      <c s="36" t="s">
        <v>74</v>
      </c>
      <c>
        <f>(M70*21)/100</f>
      </c>
      <c t="s">
        <v>28</v>
      </c>
    </row>
    <row r="71" spans="1:5" ht="12.75">
      <c r="A71" s="35" t="s">
        <v>55</v>
      </c>
      <c r="E71" s="39" t="s">
        <v>5</v>
      </c>
    </row>
    <row r="72" spans="1:5" ht="12.75">
      <c r="A72" s="35" t="s">
        <v>57</v>
      </c>
      <c r="E72" s="40" t="s">
        <v>606</v>
      </c>
    </row>
    <row r="73" spans="1:5" ht="12.75">
      <c r="A73" t="s">
        <v>58</v>
      </c>
      <c r="E73" s="39" t="s">
        <v>75</v>
      </c>
    </row>
    <row r="74" spans="1:16" ht="12.75">
      <c r="A74" t="s">
        <v>50</v>
      </c>
      <c s="34" t="s">
        <v>113</v>
      </c>
      <c s="34" t="s">
        <v>1117</v>
      </c>
      <c s="35" t="s">
        <v>48</v>
      </c>
      <c s="6" t="s">
        <v>1118</v>
      </c>
      <c s="36" t="s">
        <v>109</v>
      </c>
      <c s="37">
        <v>8</v>
      </c>
      <c s="36">
        <v>0</v>
      </c>
      <c s="36">
        <f>ROUND(G74*H74,6)</f>
      </c>
      <c r="L74" s="38">
        <v>0</v>
      </c>
      <c s="32">
        <f>ROUND(ROUND(L74,2)*ROUND(G74,3),2)</f>
      </c>
      <c s="36" t="s">
        <v>74</v>
      </c>
      <c>
        <f>(M74*21)/100</f>
      </c>
      <c t="s">
        <v>28</v>
      </c>
    </row>
    <row r="75" spans="1:5" ht="12.75">
      <c r="A75" s="35" t="s">
        <v>55</v>
      </c>
      <c r="E75" s="39" t="s">
        <v>5</v>
      </c>
    </row>
    <row r="76" spans="1:5" ht="12.75">
      <c r="A76" s="35" t="s">
        <v>57</v>
      </c>
      <c r="E76" s="40" t="s">
        <v>606</v>
      </c>
    </row>
    <row r="77" spans="1:5" ht="12.75">
      <c r="A77" t="s">
        <v>58</v>
      </c>
      <c r="E77" s="39" t="s">
        <v>75</v>
      </c>
    </row>
    <row r="78" spans="1:16" ht="12.75">
      <c r="A78" t="s">
        <v>50</v>
      </c>
      <c s="34" t="s">
        <v>116</v>
      </c>
      <c s="34" t="s">
        <v>1119</v>
      </c>
      <c s="35" t="s">
        <v>48</v>
      </c>
      <c s="6" t="s">
        <v>1120</v>
      </c>
      <c s="36" t="s">
        <v>109</v>
      </c>
      <c s="37">
        <v>8</v>
      </c>
      <c s="36">
        <v>0</v>
      </c>
      <c s="36">
        <f>ROUND(G78*H78,6)</f>
      </c>
      <c r="L78" s="38">
        <v>0</v>
      </c>
      <c s="32">
        <f>ROUND(ROUND(L78,2)*ROUND(G78,3),2)</f>
      </c>
      <c s="36" t="s">
        <v>74</v>
      </c>
      <c>
        <f>(M78*21)/100</f>
      </c>
      <c t="s">
        <v>28</v>
      </c>
    </row>
    <row r="79" spans="1:5" ht="12.75">
      <c r="A79" s="35" t="s">
        <v>55</v>
      </c>
      <c r="E79" s="39" t="s">
        <v>5</v>
      </c>
    </row>
    <row r="80" spans="1:5" ht="12.75">
      <c r="A80" s="35" t="s">
        <v>57</v>
      </c>
      <c r="E80" s="40" t="s">
        <v>606</v>
      </c>
    </row>
    <row r="81" spans="1:5" ht="12.75">
      <c r="A81" t="s">
        <v>58</v>
      </c>
      <c r="E81" s="39" t="s">
        <v>75</v>
      </c>
    </row>
    <row r="82" spans="1:16" ht="12.75">
      <c r="A82" t="s">
        <v>50</v>
      </c>
      <c s="34" t="s">
        <v>119</v>
      </c>
      <c s="34" t="s">
        <v>1121</v>
      </c>
      <c s="35" t="s">
        <v>48</v>
      </c>
      <c s="6" t="s">
        <v>1122</v>
      </c>
      <c s="36" t="s">
        <v>109</v>
      </c>
      <c s="37">
        <v>8</v>
      </c>
      <c s="36">
        <v>0</v>
      </c>
      <c s="36">
        <f>ROUND(G82*H82,6)</f>
      </c>
      <c r="L82" s="38">
        <v>0</v>
      </c>
      <c s="32">
        <f>ROUND(ROUND(L82,2)*ROUND(G82,3),2)</f>
      </c>
      <c s="36" t="s">
        <v>74</v>
      </c>
      <c>
        <f>(M82*21)/100</f>
      </c>
      <c t="s">
        <v>28</v>
      </c>
    </row>
    <row r="83" spans="1:5" ht="12.75">
      <c r="A83" s="35" t="s">
        <v>55</v>
      </c>
      <c r="E83" s="39" t="s">
        <v>5</v>
      </c>
    </row>
    <row r="84" spans="1:5" ht="12.75">
      <c r="A84" s="35" t="s">
        <v>57</v>
      </c>
      <c r="E84" s="40" t="s">
        <v>606</v>
      </c>
    </row>
    <row r="85" spans="1:5" ht="12.75">
      <c r="A85" t="s">
        <v>58</v>
      </c>
      <c r="E85" s="39" t="s">
        <v>75</v>
      </c>
    </row>
    <row r="86" spans="1:16" ht="12.75">
      <c r="A86" t="s">
        <v>50</v>
      </c>
      <c s="34" t="s">
        <v>122</v>
      </c>
      <c s="34" t="s">
        <v>1123</v>
      </c>
      <c s="35" t="s">
        <v>48</v>
      </c>
      <c s="6" t="s">
        <v>1124</v>
      </c>
      <c s="36" t="s">
        <v>109</v>
      </c>
      <c s="37">
        <v>8</v>
      </c>
      <c s="36">
        <v>0</v>
      </c>
      <c s="36">
        <f>ROUND(G86*H86,6)</f>
      </c>
      <c r="L86" s="38">
        <v>0</v>
      </c>
      <c s="32">
        <f>ROUND(ROUND(L86,2)*ROUND(G86,3),2)</f>
      </c>
      <c s="36" t="s">
        <v>74</v>
      </c>
      <c>
        <f>(M86*21)/100</f>
      </c>
      <c t="s">
        <v>28</v>
      </c>
    </row>
    <row r="87" spans="1:5" ht="12.75">
      <c r="A87" s="35" t="s">
        <v>55</v>
      </c>
      <c r="E87" s="39" t="s">
        <v>5</v>
      </c>
    </row>
    <row r="88" spans="1:5" ht="12.75">
      <c r="A88" s="35" t="s">
        <v>57</v>
      </c>
      <c r="E88" s="40" t="s">
        <v>606</v>
      </c>
    </row>
    <row r="89" spans="1:5" ht="12.75">
      <c r="A89" t="s">
        <v>58</v>
      </c>
      <c r="E89" s="39" t="s">
        <v>75</v>
      </c>
    </row>
    <row r="90" spans="1:16" ht="12.75">
      <c r="A90" t="s">
        <v>50</v>
      </c>
      <c s="34" t="s">
        <v>125</v>
      </c>
      <c s="34" t="s">
        <v>1125</v>
      </c>
      <c s="35" t="s">
        <v>48</v>
      </c>
      <c s="6" t="s">
        <v>1126</v>
      </c>
      <c s="36" t="s">
        <v>109</v>
      </c>
      <c s="37">
        <v>2</v>
      </c>
      <c s="36">
        <v>0</v>
      </c>
      <c s="36">
        <f>ROUND(G90*H90,6)</f>
      </c>
      <c r="L90" s="38">
        <v>0</v>
      </c>
      <c s="32">
        <f>ROUND(ROUND(L90,2)*ROUND(G90,3),2)</f>
      </c>
      <c s="36" t="s">
        <v>74</v>
      </c>
      <c>
        <f>(M90*21)/100</f>
      </c>
      <c t="s">
        <v>28</v>
      </c>
    </row>
    <row r="91" spans="1:5" ht="12.75">
      <c r="A91" s="35" t="s">
        <v>55</v>
      </c>
      <c r="E91" s="39" t="s">
        <v>1127</v>
      </c>
    </row>
    <row r="92" spans="1:5" ht="12.75">
      <c r="A92" s="35" t="s">
        <v>57</v>
      </c>
      <c r="E92" s="40" t="s">
        <v>606</v>
      </c>
    </row>
    <row r="93" spans="1:5" ht="12.75">
      <c r="A93" t="s">
        <v>58</v>
      </c>
      <c r="E93" s="39" t="s">
        <v>75</v>
      </c>
    </row>
    <row r="94" spans="1:16" ht="12.75">
      <c r="A94" t="s">
        <v>50</v>
      </c>
      <c s="34" t="s">
        <v>128</v>
      </c>
      <c s="34" t="s">
        <v>1128</v>
      </c>
      <c s="35" t="s">
        <v>48</v>
      </c>
      <c s="6" t="s">
        <v>1129</v>
      </c>
      <c s="36" t="s">
        <v>109</v>
      </c>
      <c s="37">
        <v>2</v>
      </c>
      <c s="36">
        <v>0</v>
      </c>
      <c s="36">
        <f>ROUND(G94*H94,6)</f>
      </c>
      <c r="L94" s="38">
        <v>0</v>
      </c>
      <c s="32">
        <f>ROUND(ROUND(L94,2)*ROUND(G94,3),2)</f>
      </c>
      <c s="36" t="s">
        <v>74</v>
      </c>
      <c>
        <f>(M94*21)/100</f>
      </c>
      <c t="s">
        <v>28</v>
      </c>
    </row>
    <row r="95" spans="1:5" ht="12.75">
      <c r="A95" s="35" t="s">
        <v>55</v>
      </c>
      <c r="E95" s="39" t="s">
        <v>5</v>
      </c>
    </row>
    <row r="96" spans="1:5" ht="12.75">
      <c r="A96" s="35" t="s">
        <v>57</v>
      </c>
      <c r="E96" s="40" t="s">
        <v>606</v>
      </c>
    </row>
    <row r="97" spans="1:5" ht="12.75">
      <c r="A97" t="s">
        <v>58</v>
      </c>
      <c r="E97" s="39" t="s">
        <v>75</v>
      </c>
    </row>
    <row r="98" spans="1:16" ht="25.5">
      <c r="A98" t="s">
        <v>50</v>
      </c>
      <c s="34" t="s">
        <v>131</v>
      </c>
      <c s="34" t="s">
        <v>1130</v>
      </c>
      <c s="35" t="s">
        <v>48</v>
      </c>
      <c s="6" t="s">
        <v>1131</v>
      </c>
      <c s="36" t="s">
        <v>109</v>
      </c>
      <c s="37">
        <v>4</v>
      </c>
      <c s="36">
        <v>0</v>
      </c>
      <c s="36">
        <f>ROUND(G98*H98,6)</f>
      </c>
      <c r="L98" s="38">
        <v>0</v>
      </c>
      <c s="32">
        <f>ROUND(ROUND(L98,2)*ROUND(G98,3),2)</f>
      </c>
      <c s="36" t="s">
        <v>74</v>
      </c>
      <c>
        <f>(M98*21)/100</f>
      </c>
      <c t="s">
        <v>28</v>
      </c>
    </row>
    <row r="99" spans="1:5" ht="12.75">
      <c r="A99" s="35" t="s">
        <v>55</v>
      </c>
      <c r="E99" s="39" t="s">
        <v>5</v>
      </c>
    </row>
    <row r="100" spans="1:5" ht="12.75">
      <c r="A100" s="35" t="s">
        <v>57</v>
      </c>
      <c r="E100" s="40" t="s">
        <v>606</v>
      </c>
    </row>
    <row r="101" spans="1:5" ht="12.75">
      <c r="A101" t="s">
        <v>58</v>
      </c>
      <c r="E101" s="39" t="s">
        <v>75</v>
      </c>
    </row>
    <row r="102" spans="1:16" ht="25.5">
      <c r="A102" t="s">
        <v>50</v>
      </c>
      <c s="34" t="s">
        <v>134</v>
      </c>
      <c s="34" t="s">
        <v>1132</v>
      </c>
      <c s="35" t="s">
        <v>48</v>
      </c>
      <c s="6" t="s">
        <v>1133</v>
      </c>
      <c s="36" t="s">
        <v>109</v>
      </c>
      <c s="37">
        <v>1</v>
      </c>
      <c s="36">
        <v>0</v>
      </c>
      <c s="36">
        <f>ROUND(G102*H102,6)</f>
      </c>
      <c r="L102" s="38">
        <v>0</v>
      </c>
      <c s="32">
        <f>ROUND(ROUND(L102,2)*ROUND(G102,3),2)</f>
      </c>
      <c s="36" t="s">
        <v>74</v>
      </c>
      <c>
        <f>(M102*21)/100</f>
      </c>
      <c t="s">
        <v>28</v>
      </c>
    </row>
    <row r="103" spans="1:5" ht="12.75">
      <c r="A103" s="35" t="s">
        <v>55</v>
      </c>
      <c r="E103" s="39" t="s">
        <v>5</v>
      </c>
    </row>
    <row r="104" spans="1:5" ht="12.75">
      <c r="A104" s="35" t="s">
        <v>57</v>
      </c>
      <c r="E104" s="40" t="s">
        <v>606</v>
      </c>
    </row>
    <row r="105" spans="1:5" ht="12.75">
      <c r="A105" t="s">
        <v>58</v>
      </c>
      <c r="E105" s="39" t="s">
        <v>75</v>
      </c>
    </row>
    <row r="106" spans="1:16" ht="12.75">
      <c r="A106" t="s">
        <v>50</v>
      </c>
      <c s="34" t="s">
        <v>137</v>
      </c>
      <c s="34" t="s">
        <v>1134</v>
      </c>
      <c s="35" t="s">
        <v>48</v>
      </c>
      <c s="6" t="s">
        <v>1135</v>
      </c>
      <c s="36" t="s">
        <v>109</v>
      </c>
      <c s="37">
        <v>5</v>
      </c>
      <c s="36">
        <v>0</v>
      </c>
      <c s="36">
        <f>ROUND(G106*H106,6)</f>
      </c>
      <c r="L106" s="38">
        <v>0</v>
      </c>
      <c s="32">
        <f>ROUND(ROUND(L106,2)*ROUND(G106,3),2)</f>
      </c>
      <c s="36" t="s">
        <v>74</v>
      </c>
      <c>
        <f>(M106*21)/100</f>
      </c>
      <c t="s">
        <v>28</v>
      </c>
    </row>
    <row r="107" spans="1:5" ht="12.75">
      <c r="A107" s="35" t="s">
        <v>55</v>
      </c>
      <c r="E107" s="39" t="s">
        <v>5</v>
      </c>
    </row>
    <row r="108" spans="1:5" ht="12.75">
      <c r="A108" s="35" t="s">
        <v>57</v>
      </c>
      <c r="E108" s="40" t="s">
        <v>606</v>
      </c>
    </row>
    <row r="109" spans="1:5" ht="12.75">
      <c r="A109" t="s">
        <v>58</v>
      </c>
      <c r="E109" s="39" t="s">
        <v>75</v>
      </c>
    </row>
    <row r="110" spans="1:16" ht="12.75">
      <c r="A110" t="s">
        <v>50</v>
      </c>
      <c s="34" t="s">
        <v>140</v>
      </c>
      <c s="34" t="s">
        <v>1028</v>
      </c>
      <c s="35" t="s">
        <v>48</v>
      </c>
      <c s="6" t="s">
        <v>1029</v>
      </c>
      <c s="36" t="s">
        <v>109</v>
      </c>
      <c s="37">
        <v>3</v>
      </c>
      <c s="36">
        <v>0</v>
      </c>
      <c s="36">
        <f>ROUND(G110*H110,6)</f>
      </c>
      <c r="L110" s="38">
        <v>0</v>
      </c>
      <c s="32">
        <f>ROUND(ROUND(L110,2)*ROUND(G110,3),2)</f>
      </c>
      <c s="36" t="s">
        <v>74</v>
      </c>
      <c>
        <f>(M110*21)/100</f>
      </c>
      <c t="s">
        <v>28</v>
      </c>
    </row>
    <row r="111" spans="1:5" ht="12.75">
      <c r="A111" s="35" t="s">
        <v>55</v>
      </c>
      <c r="E111" s="39" t="s">
        <v>5</v>
      </c>
    </row>
    <row r="112" spans="1:5" ht="12.75">
      <c r="A112" s="35" t="s">
        <v>57</v>
      </c>
      <c r="E112" s="40" t="s">
        <v>606</v>
      </c>
    </row>
    <row r="113" spans="1:5" ht="12.75">
      <c r="A113" t="s">
        <v>58</v>
      </c>
      <c r="E113" s="39" t="s">
        <v>75</v>
      </c>
    </row>
    <row r="114" spans="1:16" ht="12.75">
      <c r="A114" t="s">
        <v>50</v>
      </c>
      <c s="34" t="s">
        <v>143</v>
      </c>
      <c s="34" t="s">
        <v>523</v>
      </c>
      <c s="35" t="s">
        <v>48</v>
      </c>
      <c s="6" t="s">
        <v>524</v>
      </c>
      <c s="36" t="s">
        <v>109</v>
      </c>
      <c s="37">
        <v>3</v>
      </c>
      <c s="36">
        <v>0</v>
      </c>
      <c s="36">
        <f>ROUND(G114*H114,6)</f>
      </c>
      <c r="L114" s="38">
        <v>0</v>
      </c>
      <c s="32">
        <f>ROUND(ROUND(L114,2)*ROUND(G114,3),2)</f>
      </c>
      <c s="36" t="s">
        <v>74</v>
      </c>
      <c>
        <f>(M114*21)/100</f>
      </c>
      <c t="s">
        <v>28</v>
      </c>
    </row>
    <row r="115" spans="1:5" ht="12.75">
      <c r="A115" s="35" t="s">
        <v>55</v>
      </c>
      <c r="E115" s="39" t="s">
        <v>5</v>
      </c>
    </row>
    <row r="116" spans="1:5" ht="12.75">
      <c r="A116" s="35" t="s">
        <v>57</v>
      </c>
      <c r="E116" s="40" t="s">
        <v>606</v>
      </c>
    </row>
    <row r="117" spans="1:5" ht="12.75">
      <c r="A117" t="s">
        <v>58</v>
      </c>
      <c r="E117" s="39" t="s">
        <v>75</v>
      </c>
    </row>
    <row r="118" spans="1:16" ht="12.75">
      <c r="A118" t="s">
        <v>50</v>
      </c>
      <c s="34" t="s">
        <v>146</v>
      </c>
      <c s="34" t="s">
        <v>1140</v>
      </c>
      <c s="35" t="s">
        <v>48</v>
      </c>
      <c s="6" t="s">
        <v>1141</v>
      </c>
      <c s="36" t="s">
        <v>109</v>
      </c>
      <c s="37">
        <v>15</v>
      </c>
      <c s="36">
        <v>0</v>
      </c>
      <c s="36">
        <f>ROUND(G118*H118,6)</f>
      </c>
      <c r="L118" s="38">
        <v>0</v>
      </c>
      <c s="32">
        <f>ROUND(ROUND(L118,2)*ROUND(G118,3),2)</f>
      </c>
      <c s="36" t="s">
        <v>74</v>
      </c>
      <c>
        <f>(M118*21)/100</f>
      </c>
      <c t="s">
        <v>28</v>
      </c>
    </row>
    <row r="119" spans="1:5" ht="12.75">
      <c r="A119" s="35" t="s">
        <v>55</v>
      </c>
      <c r="E119" s="39" t="s">
        <v>5</v>
      </c>
    </row>
    <row r="120" spans="1:5" ht="12.75">
      <c r="A120" s="35" t="s">
        <v>57</v>
      </c>
      <c r="E120" s="40" t="s">
        <v>606</v>
      </c>
    </row>
    <row r="121" spans="1:5" ht="12.75">
      <c r="A121" t="s">
        <v>58</v>
      </c>
      <c r="E121" s="39" t="s">
        <v>75</v>
      </c>
    </row>
    <row r="122" spans="1:16" ht="12.75">
      <c r="A122" t="s">
        <v>50</v>
      </c>
      <c s="34" t="s">
        <v>149</v>
      </c>
      <c s="34" t="s">
        <v>1142</v>
      </c>
      <c s="35" t="s">
        <v>48</v>
      </c>
      <c s="6" t="s">
        <v>1143</v>
      </c>
      <c s="36" t="s">
        <v>109</v>
      </c>
      <c s="37">
        <v>15</v>
      </c>
      <c s="36">
        <v>0</v>
      </c>
      <c s="36">
        <f>ROUND(G122*H122,6)</f>
      </c>
      <c r="L122" s="38">
        <v>0</v>
      </c>
      <c s="32">
        <f>ROUND(ROUND(L122,2)*ROUND(G122,3),2)</f>
      </c>
      <c s="36" t="s">
        <v>74</v>
      </c>
      <c>
        <f>(M122*21)/100</f>
      </c>
      <c t="s">
        <v>28</v>
      </c>
    </row>
    <row r="123" spans="1:5" ht="12.75">
      <c r="A123" s="35" t="s">
        <v>55</v>
      </c>
      <c r="E123" s="39" t="s">
        <v>5</v>
      </c>
    </row>
    <row r="124" spans="1:5" ht="12.75">
      <c r="A124" s="35" t="s">
        <v>57</v>
      </c>
      <c r="E124" s="40" t="s">
        <v>606</v>
      </c>
    </row>
    <row r="125" spans="1:5" ht="12.75">
      <c r="A125" t="s">
        <v>58</v>
      </c>
      <c r="E125" s="39" t="s">
        <v>75</v>
      </c>
    </row>
    <row r="126" spans="1:16" ht="12.75">
      <c r="A126" t="s">
        <v>50</v>
      </c>
      <c s="34" t="s">
        <v>152</v>
      </c>
      <c s="34" t="s">
        <v>916</v>
      </c>
      <c s="35" t="s">
        <v>48</v>
      </c>
      <c s="6" t="s">
        <v>917</v>
      </c>
      <c s="36" t="s">
        <v>164</v>
      </c>
      <c s="37">
        <v>0.8</v>
      </c>
      <c s="36">
        <v>0</v>
      </c>
      <c s="36">
        <f>ROUND(G126*H126,6)</f>
      </c>
      <c r="L126" s="38">
        <v>0</v>
      </c>
      <c s="32">
        <f>ROUND(ROUND(L126,2)*ROUND(G126,3),2)</f>
      </c>
      <c s="36" t="s">
        <v>74</v>
      </c>
      <c>
        <f>(M126*21)/100</f>
      </c>
      <c t="s">
        <v>28</v>
      </c>
    </row>
    <row r="127" spans="1:5" ht="12.75">
      <c r="A127" s="35" t="s">
        <v>55</v>
      </c>
      <c r="E127" s="39" t="s">
        <v>5</v>
      </c>
    </row>
    <row r="128" spans="1:5" ht="12.75">
      <c r="A128" s="35" t="s">
        <v>57</v>
      </c>
      <c r="E128" s="40" t="s">
        <v>606</v>
      </c>
    </row>
    <row r="129" spans="1:5" ht="12.75">
      <c r="A129" t="s">
        <v>58</v>
      </c>
      <c r="E129" s="39" t="s">
        <v>75</v>
      </c>
    </row>
    <row r="130" spans="1:16" ht="12.75">
      <c r="A130" t="s">
        <v>50</v>
      </c>
      <c s="34" t="s">
        <v>155</v>
      </c>
      <c s="34" t="s">
        <v>918</v>
      </c>
      <c s="35" t="s">
        <v>48</v>
      </c>
      <c s="6" t="s">
        <v>919</v>
      </c>
      <c s="36" t="s">
        <v>164</v>
      </c>
      <c s="37">
        <v>0.8</v>
      </c>
      <c s="36">
        <v>0</v>
      </c>
      <c s="36">
        <f>ROUND(G130*H130,6)</f>
      </c>
      <c r="L130" s="38">
        <v>0</v>
      </c>
      <c s="32">
        <f>ROUND(ROUND(L130,2)*ROUND(G130,3),2)</f>
      </c>
      <c s="36" t="s">
        <v>74</v>
      </c>
      <c>
        <f>(M130*21)/100</f>
      </c>
      <c t="s">
        <v>28</v>
      </c>
    </row>
    <row r="131" spans="1:5" ht="12.75">
      <c r="A131" s="35" t="s">
        <v>55</v>
      </c>
      <c r="E131" s="39" t="s">
        <v>5</v>
      </c>
    </row>
    <row r="132" spans="1:5" ht="12.75">
      <c r="A132" s="35" t="s">
        <v>57</v>
      </c>
      <c r="E132" s="40" t="s">
        <v>606</v>
      </c>
    </row>
    <row r="133" spans="1:5" ht="12.75">
      <c r="A133" t="s">
        <v>58</v>
      </c>
      <c r="E133" s="39" t="s">
        <v>75</v>
      </c>
    </row>
    <row r="134" spans="1:16" ht="12.75">
      <c r="A134" t="s">
        <v>50</v>
      </c>
      <c s="34" t="s">
        <v>158</v>
      </c>
      <c s="34" t="s">
        <v>692</v>
      </c>
      <c s="35" t="s">
        <v>48</v>
      </c>
      <c s="6" t="s">
        <v>693</v>
      </c>
      <c s="36" t="s">
        <v>164</v>
      </c>
      <c s="37">
        <v>0.8</v>
      </c>
      <c s="36">
        <v>0</v>
      </c>
      <c s="36">
        <f>ROUND(G134*H134,6)</f>
      </c>
      <c r="L134" s="38">
        <v>0</v>
      </c>
      <c s="32">
        <f>ROUND(ROUND(L134,2)*ROUND(G134,3),2)</f>
      </c>
      <c s="36" t="s">
        <v>74</v>
      </c>
      <c>
        <f>(M134*21)/100</f>
      </c>
      <c t="s">
        <v>28</v>
      </c>
    </row>
    <row r="135" spans="1:5" ht="12.75">
      <c r="A135" s="35" t="s">
        <v>55</v>
      </c>
      <c r="E135" s="39" t="s">
        <v>5</v>
      </c>
    </row>
    <row r="136" spans="1:5" ht="12.75">
      <c r="A136" s="35" t="s">
        <v>57</v>
      </c>
      <c r="E136" s="40" t="s">
        <v>606</v>
      </c>
    </row>
    <row r="137" spans="1:5" ht="12.75">
      <c r="A137" t="s">
        <v>58</v>
      </c>
      <c r="E137" s="39" t="s">
        <v>75</v>
      </c>
    </row>
    <row r="138" spans="1:16" ht="12.75">
      <c r="A138" t="s">
        <v>50</v>
      </c>
      <c s="34" t="s">
        <v>161</v>
      </c>
      <c s="34" t="s">
        <v>923</v>
      </c>
      <c s="35" t="s">
        <v>48</v>
      </c>
      <c s="6" t="s">
        <v>924</v>
      </c>
      <c s="36" t="s">
        <v>79</v>
      </c>
      <c s="37">
        <v>400</v>
      </c>
      <c s="36">
        <v>0</v>
      </c>
      <c s="36">
        <f>ROUND(G138*H138,6)</f>
      </c>
      <c r="L138" s="38">
        <v>0</v>
      </c>
      <c s="32">
        <f>ROUND(ROUND(L138,2)*ROUND(G138,3),2)</f>
      </c>
      <c s="36" t="s">
        <v>74</v>
      </c>
      <c>
        <f>(M138*21)/100</f>
      </c>
      <c t="s">
        <v>28</v>
      </c>
    </row>
    <row r="139" spans="1:5" ht="12.75">
      <c r="A139" s="35" t="s">
        <v>55</v>
      </c>
      <c r="E139" s="39" t="s">
        <v>5</v>
      </c>
    </row>
    <row r="140" spans="1:5" ht="12.75">
      <c r="A140" s="35" t="s">
        <v>57</v>
      </c>
      <c r="E140" s="40" t="s">
        <v>606</v>
      </c>
    </row>
    <row r="141" spans="1:5" ht="12.75">
      <c r="A141" t="s">
        <v>58</v>
      </c>
      <c r="E141" s="39" t="s">
        <v>75</v>
      </c>
    </row>
    <row r="142" spans="1:16" ht="12.75">
      <c r="A142" t="s">
        <v>50</v>
      </c>
      <c s="34" t="s">
        <v>165</v>
      </c>
      <c s="34" t="s">
        <v>920</v>
      </c>
      <c s="35" t="s">
        <v>48</v>
      </c>
      <c s="6" t="s">
        <v>921</v>
      </c>
      <c s="36" t="s">
        <v>79</v>
      </c>
      <c s="37">
        <v>180</v>
      </c>
      <c s="36">
        <v>0</v>
      </c>
      <c s="36">
        <f>ROUND(G142*H142,6)</f>
      </c>
      <c r="L142" s="38">
        <v>0</v>
      </c>
      <c s="32">
        <f>ROUND(ROUND(L142,2)*ROUND(G142,3),2)</f>
      </c>
      <c s="36" t="s">
        <v>74</v>
      </c>
      <c>
        <f>(M142*21)/100</f>
      </c>
      <c t="s">
        <v>28</v>
      </c>
    </row>
    <row r="143" spans="1:5" ht="12.75">
      <c r="A143" s="35" t="s">
        <v>55</v>
      </c>
      <c r="E143" s="39" t="s">
        <v>5</v>
      </c>
    </row>
    <row r="144" spans="1:5" ht="12.75">
      <c r="A144" s="35" t="s">
        <v>57</v>
      </c>
      <c r="E144" s="40" t="s">
        <v>606</v>
      </c>
    </row>
    <row r="145" spans="1:5" ht="12.75">
      <c r="A145" t="s">
        <v>58</v>
      </c>
      <c r="E145" s="39" t="s">
        <v>75</v>
      </c>
    </row>
    <row r="146" spans="1:16" ht="12.75">
      <c r="A146" t="s">
        <v>50</v>
      </c>
      <c s="34" t="s">
        <v>168</v>
      </c>
      <c s="34" t="s">
        <v>910</v>
      </c>
      <c s="35" t="s">
        <v>48</v>
      </c>
      <c s="6" t="s">
        <v>911</v>
      </c>
      <c s="36" t="s">
        <v>79</v>
      </c>
      <c s="37">
        <v>40</v>
      </c>
      <c s="36">
        <v>0</v>
      </c>
      <c s="36">
        <f>ROUND(G146*H146,6)</f>
      </c>
      <c r="L146" s="38">
        <v>0</v>
      </c>
      <c s="32">
        <f>ROUND(ROUND(L146,2)*ROUND(G146,3),2)</f>
      </c>
      <c s="36" t="s">
        <v>74</v>
      </c>
      <c>
        <f>(M146*21)/100</f>
      </c>
      <c t="s">
        <v>28</v>
      </c>
    </row>
    <row r="147" spans="1:5" ht="12.75">
      <c r="A147" s="35" t="s">
        <v>55</v>
      </c>
      <c r="E147" s="39" t="s">
        <v>5</v>
      </c>
    </row>
    <row r="148" spans="1:5" ht="12.75">
      <c r="A148" s="35" t="s">
        <v>57</v>
      </c>
      <c r="E148" s="40" t="s">
        <v>606</v>
      </c>
    </row>
    <row r="149" spans="1:5" ht="12.75">
      <c r="A149" t="s">
        <v>58</v>
      </c>
      <c r="E149" s="39" t="s">
        <v>75</v>
      </c>
    </row>
    <row r="150" spans="1:16" ht="25.5">
      <c r="A150" t="s">
        <v>50</v>
      </c>
      <c s="34" t="s">
        <v>171</v>
      </c>
      <c s="34" t="s">
        <v>1053</v>
      </c>
      <c s="35" t="s">
        <v>48</v>
      </c>
      <c s="6" t="s">
        <v>1054</v>
      </c>
      <c s="36" t="s">
        <v>109</v>
      </c>
      <c s="37">
        <v>6</v>
      </c>
      <c s="36">
        <v>0</v>
      </c>
      <c s="36">
        <f>ROUND(G150*H150,6)</f>
      </c>
      <c r="L150" s="38">
        <v>0</v>
      </c>
      <c s="32">
        <f>ROUND(ROUND(L150,2)*ROUND(G150,3),2)</f>
      </c>
      <c s="36" t="s">
        <v>74</v>
      </c>
      <c>
        <f>(M150*21)/100</f>
      </c>
      <c t="s">
        <v>28</v>
      </c>
    </row>
    <row r="151" spans="1:5" ht="12.75">
      <c r="A151" s="35" t="s">
        <v>55</v>
      </c>
      <c r="E151" s="39" t="s">
        <v>5</v>
      </c>
    </row>
    <row r="152" spans="1:5" ht="12.75">
      <c r="A152" s="35" t="s">
        <v>57</v>
      </c>
      <c r="E152" s="40" t="s">
        <v>606</v>
      </c>
    </row>
    <row r="153" spans="1:5" ht="12.75">
      <c r="A153" t="s">
        <v>58</v>
      </c>
      <c r="E153" s="39" t="s">
        <v>75</v>
      </c>
    </row>
    <row r="154" spans="1:16" ht="12.75">
      <c r="A154" t="s">
        <v>50</v>
      </c>
      <c s="34" t="s">
        <v>174</v>
      </c>
      <c s="34" t="s">
        <v>900</v>
      </c>
      <c s="35" t="s">
        <v>48</v>
      </c>
      <c s="6" t="s">
        <v>901</v>
      </c>
      <c s="36" t="s">
        <v>109</v>
      </c>
      <c s="37">
        <v>3</v>
      </c>
      <c s="36">
        <v>0</v>
      </c>
      <c s="36">
        <f>ROUND(G154*H154,6)</f>
      </c>
      <c r="L154" s="38">
        <v>0</v>
      </c>
      <c s="32">
        <f>ROUND(ROUND(L154,2)*ROUND(G154,3),2)</f>
      </c>
      <c s="36" t="s">
        <v>74</v>
      </c>
      <c>
        <f>(M154*21)/100</f>
      </c>
      <c t="s">
        <v>28</v>
      </c>
    </row>
    <row r="155" spans="1:5" ht="12.75">
      <c r="A155" s="35" t="s">
        <v>55</v>
      </c>
      <c r="E155" s="39" t="s">
        <v>5</v>
      </c>
    </row>
    <row r="156" spans="1:5" ht="12.75">
      <c r="A156" s="35" t="s">
        <v>57</v>
      </c>
      <c r="E156" s="40" t="s">
        <v>606</v>
      </c>
    </row>
    <row r="157" spans="1:5" ht="12.75">
      <c r="A157" t="s">
        <v>58</v>
      </c>
      <c r="E157" s="39" t="s">
        <v>75</v>
      </c>
    </row>
    <row r="158" spans="1:16" ht="12.75">
      <c r="A158" t="s">
        <v>50</v>
      </c>
      <c s="34" t="s">
        <v>177</v>
      </c>
      <c s="34" t="s">
        <v>1147</v>
      </c>
      <c s="35" t="s">
        <v>48</v>
      </c>
      <c s="6" t="s">
        <v>1148</v>
      </c>
      <c s="36" t="s">
        <v>109</v>
      </c>
      <c s="37">
        <v>11</v>
      </c>
      <c s="36">
        <v>0</v>
      </c>
      <c s="36">
        <f>ROUND(G158*H158,6)</f>
      </c>
      <c r="L158" s="38">
        <v>0</v>
      </c>
      <c s="32">
        <f>ROUND(ROUND(L158,2)*ROUND(G158,3),2)</f>
      </c>
      <c s="36" t="s">
        <v>74</v>
      </c>
      <c>
        <f>(M158*21)/100</f>
      </c>
      <c t="s">
        <v>28</v>
      </c>
    </row>
    <row r="159" spans="1:5" ht="12.75">
      <c r="A159" s="35" t="s">
        <v>55</v>
      </c>
      <c r="E159" s="39" t="s">
        <v>5</v>
      </c>
    </row>
    <row r="160" spans="1:5" ht="12.75">
      <c r="A160" s="35" t="s">
        <v>57</v>
      </c>
      <c r="E160" s="40" t="s">
        <v>606</v>
      </c>
    </row>
    <row r="161" spans="1:5" ht="12.75">
      <c r="A161" t="s">
        <v>58</v>
      </c>
      <c r="E161" s="39" t="s">
        <v>75</v>
      </c>
    </row>
    <row r="162" spans="1:16" ht="25.5">
      <c r="A162" t="s">
        <v>50</v>
      </c>
      <c s="34" t="s">
        <v>180</v>
      </c>
      <c s="34" t="s">
        <v>696</v>
      </c>
      <c s="35" t="s">
        <v>48</v>
      </c>
      <c s="6" t="s">
        <v>697</v>
      </c>
      <c s="36" t="s">
        <v>79</v>
      </c>
      <c s="37">
        <v>8</v>
      </c>
      <c s="36">
        <v>0</v>
      </c>
      <c s="36">
        <f>ROUND(G162*H162,6)</f>
      </c>
      <c r="L162" s="38">
        <v>0</v>
      </c>
      <c s="32">
        <f>ROUND(ROUND(L162,2)*ROUND(G162,3),2)</f>
      </c>
      <c s="36" t="s">
        <v>74</v>
      </c>
      <c>
        <f>(M162*21)/100</f>
      </c>
      <c t="s">
        <v>28</v>
      </c>
    </row>
    <row r="163" spans="1:5" ht="12.75">
      <c r="A163" s="35" t="s">
        <v>55</v>
      </c>
      <c r="E163" s="39" t="s">
        <v>5</v>
      </c>
    </row>
    <row r="164" spans="1:5" ht="12.75">
      <c r="A164" s="35" t="s">
        <v>57</v>
      </c>
      <c r="E164" s="40" t="s">
        <v>606</v>
      </c>
    </row>
    <row r="165" spans="1:5" ht="12.75">
      <c r="A165" t="s">
        <v>58</v>
      </c>
      <c r="E165" s="39" t="s">
        <v>75</v>
      </c>
    </row>
    <row r="166" spans="1:16" ht="12.75">
      <c r="A166" t="s">
        <v>50</v>
      </c>
      <c s="34" t="s">
        <v>183</v>
      </c>
      <c s="34" t="s">
        <v>1149</v>
      </c>
      <c s="35" t="s">
        <v>48</v>
      </c>
      <c s="6" t="s">
        <v>1150</v>
      </c>
      <c s="36" t="s">
        <v>109</v>
      </c>
      <c s="37">
        <v>11</v>
      </c>
      <c s="36">
        <v>0</v>
      </c>
      <c s="36">
        <f>ROUND(G166*H166,6)</f>
      </c>
      <c r="L166" s="38">
        <v>0</v>
      </c>
      <c s="32">
        <f>ROUND(ROUND(L166,2)*ROUND(G166,3),2)</f>
      </c>
      <c s="36" t="s">
        <v>74</v>
      </c>
      <c>
        <f>(M166*21)/100</f>
      </c>
      <c t="s">
        <v>28</v>
      </c>
    </row>
    <row r="167" spans="1:5" ht="12.75">
      <c r="A167" s="35" t="s">
        <v>55</v>
      </c>
      <c r="E167" s="39" t="s">
        <v>5</v>
      </c>
    </row>
    <row r="168" spans="1:5" ht="12.75">
      <c r="A168" s="35" t="s">
        <v>57</v>
      </c>
      <c r="E168" s="40" t="s">
        <v>606</v>
      </c>
    </row>
    <row r="169" spans="1:5" ht="12.75">
      <c r="A169" t="s">
        <v>58</v>
      </c>
      <c r="E169" s="39" t="s">
        <v>75</v>
      </c>
    </row>
    <row r="170" spans="1:16" ht="12.75">
      <c r="A170" t="s">
        <v>50</v>
      </c>
      <c s="34" t="s">
        <v>186</v>
      </c>
      <c s="34" t="s">
        <v>1151</v>
      </c>
      <c s="35" t="s">
        <v>48</v>
      </c>
      <c s="6" t="s">
        <v>1152</v>
      </c>
      <c s="36" t="s">
        <v>448</v>
      </c>
      <c s="37">
        <v>8</v>
      </c>
      <c s="36">
        <v>0</v>
      </c>
      <c s="36">
        <f>ROUND(G170*H170,6)</f>
      </c>
      <c r="L170" s="38">
        <v>0</v>
      </c>
      <c s="32">
        <f>ROUND(ROUND(L170,2)*ROUND(G170,3),2)</f>
      </c>
      <c s="36" t="s">
        <v>74</v>
      </c>
      <c>
        <f>(M170*21)/100</f>
      </c>
      <c t="s">
        <v>28</v>
      </c>
    </row>
    <row r="171" spans="1:5" ht="12.75">
      <c r="A171" s="35" t="s">
        <v>55</v>
      </c>
      <c r="E171" s="39" t="s">
        <v>5</v>
      </c>
    </row>
    <row r="172" spans="1:5" ht="12.75">
      <c r="A172" s="35" t="s">
        <v>57</v>
      </c>
      <c r="E172" s="40" t="s">
        <v>606</v>
      </c>
    </row>
    <row r="173" spans="1:5" ht="12.75">
      <c r="A173" t="s">
        <v>58</v>
      </c>
      <c r="E173" s="39" t="s">
        <v>75</v>
      </c>
    </row>
    <row r="174" spans="1:16" ht="25.5">
      <c r="A174" t="s">
        <v>50</v>
      </c>
      <c s="34" t="s">
        <v>189</v>
      </c>
      <c s="34" t="s">
        <v>1153</v>
      </c>
      <c s="35" t="s">
        <v>48</v>
      </c>
      <c s="6" t="s">
        <v>1154</v>
      </c>
      <c s="36" t="s">
        <v>109</v>
      </c>
      <c s="37">
        <v>2</v>
      </c>
      <c s="36">
        <v>0</v>
      </c>
      <c s="36">
        <f>ROUND(G174*H174,6)</f>
      </c>
      <c r="L174" s="38">
        <v>0</v>
      </c>
      <c s="32">
        <f>ROUND(ROUND(L174,2)*ROUND(G174,3),2)</f>
      </c>
      <c s="36" t="s">
        <v>74</v>
      </c>
      <c>
        <f>(M174*21)/100</f>
      </c>
      <c t="s">
        <v>28</v>
      </c>
    </row>
    <row r="175" spans="1:5" ht="12.75">
      <c r="A175" s="35" t="s">
        <v>55</v>
      </c>
      <c r="E175" s="39" t="s">
        <v>5</v>
      </c>
    </row>
    <row r="176" spans="1:5" ht="12.75">
      <c r="A176" s="35" t="s">
        <v>57</v>
      </c>
      <c r="E176" s="40" t="s">
        <v>606</v>
      </c>
    </row>
    <row r="177" spans="1:5" ht="12.75">
      <c r="A177" t="s">
        <v>58</v>
      </c>
      <c r="E177" s="39" t="s">
        <v>75</v>
      </c>
    </row>
    <row r="178" spans="1:16" ht="12.75">
      <c r="A178" t="s">
        <v>50</v>
      </c>
      <c s="34" t="s">
        <v>192</v>
      </c>
      <c s="34" t="s">
        <v>1155</v>
      </c>
      <c s="35" t="s">
        <v>48</v>
      </c>
      <c s="6" t="s">
        <v>1156</v>
      </c>
      <c s="36" t="s">
        <v>109</v>
      </c>
      <c s="37">
        <v>2</v>
      </c>
      <c s="36">
        <v>0</v>
      </c>
      <c s="36">
        <f>ROUND(G178*H178,6)</f>
      </c>
      <c r="L178" s="38">
        <v>0</v>
      </c>
      <c s="32">
        <f>ROUND(ROUND(L178,2)*ROUND(G178,3),2)</f>
      </c>
      <c s="36" t="s">
        <v>74</v>
      </c>
      <c>
        <f>(M178*21)/100</f>
      </c>
      <c t="s">
        <v>28</v>
      </c>
    </row>
    <row r="179" spans="1:5" ht="12.75">
      <c r="A179" s="35" t="s">
        <v>55</v>
      </c>
      <c r="E179" s="39" t="s">
        <v>5</v>
      </c>
    </row>
    <row r="180" spans="1:5" ht="12.75">
      <c r="A180" s="35" t="s">
        <v>57</v>
      </c>
      <c r="E180" s="40" t="s">
        <v>606</v>
      </c>
    </row>
    <row r="181" spans="1:5" ht="12.75">
      <c r="A181" t="s">
        <v>58</v>
      </c>
      <c r="E181" s="39" t="s">
        <v>75</v>
      </c>
    </row>
    <row r="182" spans="1:16" ht="12.75">
      <c r="A182" t="s">
        <v>50</v>
      </c>
      <c s="34" t="s">
        <v>195</v>
      </c>
      <c s="34" t="s">
        <v>1157</v>
      </c>
      <c s="35" t="s">
        <v>48</v>
      </c>
      <c s="6" t="s">
        <v>1158</v>
      </c>
      <c s="36" t="s">
        <v>109</v>
      </c>
      <c s="37">
        <v>2</v>
      </c>
      <c s="36">
        <v>0</v>
      </c>
      <c s="36">
        <f>ROUND(G182*H182,6)</f>
      </c>
      <c r="L182" s="38">
        <v>0</v>
      </c>
      <c s="32">
        <f>ROUND(ROUND(L182,2)*ROUND(G182,3),2)</f>
      </c>
      <c s="36" t="s">
        <v>74</v>
      </c>
      <c>
        <f>(M182*21)/100</f>
      </c>
      <c t="s">
        <v>28</v>
      </c>
    </row>
    <row r="183" spans="1:5" ht="12.75">
      <c r="A183" s="35" t="s">
        <v>55</v>
      </c>
      <c r="E183" s="39" t="s">
        <v>5</v>
      </c>
    </row>
    <row r="184" spans="1:5" ht="12.75">
      <c r="A184" s="35" t="s">
        <v>57</v>
      </c>
      <c r="E184" s="40" t="s">
        <v>606</v>
      </c>
    </row>
    <row r="185" spans="1:5" ht="12.75">
      <c r="A185" t="s">
        <v>58</v>
      </c>
      <c r="E185" s="39" t="s">
        <v>75</v>
      </c>
    </row>
    <row r="186" spans="1:16" ht="25.5">
      <c r="A186" t="s">
        <v>50</v>
      </c>
      <c s="34" t="s">
        <v>198</v>
      </c>
      <c s="34" t="s">
        <v>937</v>
      </c>
      <c s="35" t="s">
        <v>48</v>
      </c>
      <c s="6" t="s">
        <v>938</v>
      </c>
      <c s="36" t="s">
        <v>109</v>
      </c>
      <c s="37">
        <v>2</v>
      </c>
      <c s="36">
        <v>0</v>
      </c>
      <c s="36">
        <f>ROUND(G186*H186,6)</f>
      </c>
      <c r="L186" s="38">
        <v>0</v>
      </c>
      <c s="32">
        <f>ROUND(ROUND(L186,2)*ROUND(G186,3),2)</f>
      </c>
      <c s="36" t="s">
        <v>74</v>
      </c>
      <c>
        <f>(M186*21)/100</f>
      </c>
      <c t="s">
        <v>28</v>
      </c>
    </row>
    <row r="187" spans="1:5" ht="12.75">
      <c r="A187" s="35" t="s">
        <v>55</v>
      </c>
      <c r="E187" s="39" t="s">
        <v>5</v>
      </c>
    </row>
    <row r="188" spans="1:5" ht="12.75">
      <c r="A188" s="35" t="s">
        <v>57</v>
      </c>
      <c r="E188" s="40" t="s">
        <v>606</v>
      </c>
    </row>
    <row r="189" spans="1:5" ht="12.75">
      <c r="A189" t="s">
        <v>58</v>
      </c>
      <c r="E189" s="39" t="s">
        <v>75</v>
      </c>
    </row>
    <row r="190" spans="1:13" ht="12.75">
      <c r="A190" t="s">
        <v>47</v>
      </c>
      <c r="C190" s="31" t="s">
        <v>951</v>
      </c>
      <c r="E190" s="33" t="s">
        <v>952</v>
      </c>
      <c r="J190" s="32">
        <f>0</f>
      </c>
      <c s="32">
        <f>0</f>
      </c>
      <c s="32">
        <f>0+L191+L195</f>
      </c>
      <c s="32">
        <f>0+M191+M195</f>
      </c>
    </row>
    <row r="191" spans="1:16" ht="25.5">
      <c r="A191" t="s">
        <v>50</v>
      </c>
      <c s="34" t="s">
        <v>201</v>
      </c>
      <c s="34" t="s">
        <v>953</v>
      </c>
      <c s="35" t="s">
        <v>1159</v>
      </c>
      <c s="6" t="s">
        <v>1160</v>
      </c>
      <c s="36" t="s">
        <v>53</v>
      </c>
      <c s="37">
        <v>0.05</v>
      </c>
      <c s="36">
        <v>0</v>
      </c>
      <c s="36">
        <f>ROUND(G191*H191,6)</f>
      </c>
      <c r="L191" s="38">
        <v>0</v>
      </c>
      <c s="32">
        <f>ROUND(ROUND(L191,2)*ROUND(G191,3),2)</f>
      </c>
      <c s="36" t="s">
        <v>54</v>
      </c>
      <c>
        <f>(M191*21)/100</f>
      </c>
      <c t="s">
        <v>28</v>
      </c>
    </row>
    <row r="192" spans="1:5" ht="25.5">
      <c r="A192" s="35" t="s">
        <v>55</v>
      </c>
      <c r="E192" s="39" t="s">
        <v>56</v>
      </c>
    </row>
    <row r="193" spans="1:5" ht="12.75">
      <c r="A193" s="35" t="s">
        <v>57</v>
      </c>
      <c r="E193" s="40" t="s">
        <v>606</v>
      </c>
    </row>
    <row r="194" spans="1:5" ht="165.75">
      <c r="A194" t="s">
        <v>58</v>
      </c>
      <c r="E194" s="39" t="s">
        <v>59</v>
      </c>
    </row>
    <row r="195" spans="1:16" ht="25.5">
      <c r="A195" t="s">
        <v>50</v>
      </c>
      <c s="34" t="s">
        <v>204</v>
      </c>
      <c s="34" t="s">
        <v>818</v>
      </c>
      <c s="35" t="s">
        <v>1161</v>
      </c>
      <c s="6" t="s">
        <v>1162</v>
      </c>
      <c s="36" t="s">
        <v>53</v>
      </c>
      <c s="37">
        <v>0.05</v>
      </c>
      <c s="36">
        <v>0</v>
      </c>
      <c s="36">
        <f>ROUND(G195*H195,6)</f>
      </c>
      <c r="L195" s="38">
        <v>0</v>
      </c>
      <c s="32">
        <f>ROUND(ROUND(L195,2)*ROUND(G195,3),2)</f>
      </c>
      <c s="36" t="s">
        <v>54</v>
      </c>
      <c>
        <f>(M195*21)/100</f>
      </c>
      <c t="s">
        <v>28</v>
      </c>
    </row>
    <row r="196" spans="1:5" ht="25.5">
      <c r="A196" s="35" t="s">
        <v>55</v>
      </c>
      <c r="E196" s="39" t="s">
        <v>56</v>
      </c>
    </row>
    <row r="197" spans="1:5" ht="12.75">
      <c r="A197" s="35" t="s">
        <v>57</v>
      </c>
      <c r="E197" s="40" t="s">
        <v>606</v>
      </c>
    </row>
    <row r="198" spans="1:5" ht="165.75">
      <c r="A198" t="s">
        <v>58</v>
      </c>
      <c r="E19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xml><?xml version="1.0" encoding="utf-8"?>
<worksheet xmlns="http://schemas.openxmlformats.org/spreadsheetml/2006/main" xmlns:r="http://schemas.openxmlformats.org/officeDocument/2006/relationships">
  <dimension ref="A1:T23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646</v>
      </c>
      <c s="41">
        <f>Rekapitulace!C14</f>
      </c>
      <c s="20" t="s">
        <v>0</v>
      </c>
      <c t="s">
        <v>23</v>
      </c>
      <c t="s">
        <v>28</v>
      </c>
    </row>
    <row r="4" spans="1:16" ht="32" customHeight="1">
      <c r="A4" s="24" t="s">
        <v>20</v>
      </c>
      <c s="25" t="s">
        <v>29</v>
      </c>
      <c s="27" t="s">
        <v>646</v>
      </c>
      <c r="E4" s="26" t="s">
        <v>647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COUNTIFS(L8:L236,"=0",A8:A236,"P")+COUNTIFS(L8:L236,"",A8:A236,"P")+SUM(Q8:Q236)</f>
      </c>
    </row>
    <row r="8" spans="1:13" ht="12.75">
      <c r="A8" t="s">
        <v>45</v>
      </c>
      <c r="C8" s="28" t="s">
        <v>1270</v>
      </c>
      <c r="E8" s="30" t="s">
        <v>1269</v>
      </c>
      <c r="J8" s="29">
        <f>0+J9+J46+J231</f>
      </c>
      <c s="29">
        <f>0+K9+K46+K231</f>
      </c>
      <c s="29">
        <f>0+L9+L46+L231</f>
      </c>
      <c s="29">
        <f>0+M9+M46+M231</f>
      </c>
    </row>
    <row r="9" spans="1:13" ht="12.75">
      <c r="A9" t="s">
        <v>47</v>
      </c>
      <c r="C9" s="31" t="s">
        <v>4</v>
      </c>
      <c r="E9" s="33" t="s">
        <v>70</v>
      </c>
      <c r="J9" s="32">
        <f>0</f>
      </c>
      <c s="32">
        <f>0</f>
      </c>
      <c s="32">
        <f>0+L10+L14+L18+L22+L26+L30+L34+L38+L42</f>
      </c>
      <c s="32">
        <f>0+M10+M14+M18+M22+M26+M30+M34+M38+M42</f>
      </c>
    </row>
    <row r="10" spans="1:16" ht="12.75">
      <c r="A10" t="s">
        <v>50</v>
      </c>
      <c s="34" t="s">
        <v>4</v>
      </c>
      <c s="34" t="s">
        <v>1271</v>
      </c>
      <c s="35" t="s">
        <v>48</v>
      </c>
      <c s="6" t="s">
        <v>1272</v>
      </c>
      <c s="36" t="s">
        <v>79</v>
      </c>
      <c s="37">
        <v>5</v>
      </c>
      <c s="36">
        <v>0</v>
      </c>
      <c s="36">
        <f>ROUND(G10*H10,6)</f>
      </c>
      <c r="L10" s="38">
        <v>0</v>
      </c>
      <c s="32">
        <f>ROUND(ROUND(L10,2)*ROUND(G10,3),2)</f>
      </c>
      <c s="36" t="s">
        <v>654</v>
      </c>
      <c>
        <f>(M10*21)/100</f>
      </c>
      <c t="s">
        <v>28</v>
      </c>
    </row>
    <row r="11" spans="1:5" ht="12.75">
      <c r="A11" s="35" t="s">
        <v>55</v>
      </c>
      <c r="E11" s="39" t="s">
        <v>1273</v>
      </c>
    </row>
    <row r="12" spans="1:5" ht="12.75">
      <c r="A12" s="35" t="s">
        <v>57</v>
      </c>
      <c r="E12" s="40" t="s">
        <v>606</v>
      </c>
    </row>
    <row r="13" spans="1:5" ht="12.75">
      <c r="A13" t="s">
        <v>58</v>
      </c>
      <c r="E13" s="39" t="s">
        <v>1212</v>
      </c>
    </row>
    <row r="14" spans="1:16" ht="25.5">
      <c r="A14" t="s">
        <v>50</v>
      </c>
      <c s="34" t="s">
        <v>28</v>
      </c>
      <c s="34" t="s">
        <v>126</v>
      </c>
      <c s="35" t="s">
        <v>48</v>
      </c>
      <c s="6" t="s">
        <v>127</v>
      </c>
      <c s="36" t="s">
        <v>109</v>
      </c>
      <c s="37">
        <v>1</v>
      </c>
      <c s="36">
        <v>0</v>
      </c>
      <c s="36">
        <f>ROUND(G14*H14,6)</f>
      </c>
      <c r="L14" s="38">
        <v>0</v>
      </c>
      <c s="32">
        <f>ROUND(ROUND(L14,2)*ROUND(G14,3),2)</f>
      </c>
      <c s="36" t="s">
        <v>74</v>
      </c>
      <c>
        <f>(M14*21)/100</f>
      </c>
      <c t="s">
        <v>28</v>
      </c>
    </row>
    <row r="15" spans="1:5" ht="12.75">
      <c r="A15" s="35" t="s">
        <v>55</v>
      </c>
      <c r="E15" s="39" t="s">
        <v>5</v>
      </c>
    </row>
    <row r="16" spans="1:5" ht="12.75">
      <c r="A16" s="35" t="s">
        <v>57</v>
      </c>
      <c r="E16" s="40" t="s">
        <v>606</v>
      </c>
    </row>
    <row r="17" spans="1:5" ht="12.75">
      <c r="A17" t="s">
        <v>58</v>
      </c>
      <c r="E17" s="39" t="s">
        <v>607</v>
      </c>
    </row>
    <row r="18" spans="1:16" ht="12.75">
      <c r="A18" t="s">
        <v>50</v>
      </c>
      <c s="34" t="s">
        <v>26</v>
      </c>
      <c s="34" t="s">
        <v>71</v>
      </c>
      <c s="35" t="s">
        <v>48</v>
      </c>
      <c s="6" t="s">
        <v>72</v>
      </c>
      <c s="36" t="s">
        <v>73</v>
      </c>
      <c s="37">
        <v>1.5</v>
      </c>
      <c s="36">
        <v>0</v>
      </c>
      <c s="36">
        <f>ROUND(G18*H18,6)</f>
      </c>
      <c r="L18" s="38">
        <v>0</v>
      </c>
      <c s="32">
        <f>ROUND(ROUND(L18,2)*ROUND(G18,3),2)</f>
      </c>
      <c s="36" t="s">
        <v>74</v>
      </c>
      <c>
        <f>(M18*21)/100</f>
      </c>
      <c t="s">
        <v>28</v>
      </c>
    </row>
    <row r="19" spans="1:5" ht="12.75">
      <c r="A19" s="35" t="s">
        <v>55</v>
      </c>
      <c r="E19" s="39" t="s">
        <v>5</v>
      </c>
    </row>
    <row r="20" spans="1:5" ht="12.75">
      <c r="A20" s="35" t="s">
        <v>57</v>
      </c>
      <c r="E20" s="40" t="s">
        <v>606</v>
      </c>
    </row>
    <row r="21" spans="1:5" ht="12.75">
      <c r="A21" t="s">
        <v>58</v>
      </c>
      <c r="E21" s="39" t="s">
        <v>607</v>
      </c>
    </row>
    <row r="22" spans="1:16" ht="12.75">
      <c r="A22" t="s">
        <v>50</v>
      </c>
      <c s="34" t="s">
        <v>64</v>
      </c>
      <c s="34" t="s">
        <v>111</v>
      </c>
      <c s="35" t="s">
        <v>48</v>
      </c>
      <c s="6" t="s">
        <v>112</v>
      </c>
      <c s="36" t="s">
        <v>79</v>
      </c>
      <c s="37">
        <v>5</v>
      </c>
      <c s="36">
        <v>0</v>
      </c>
      <c s="36">
        <f>ROUND(G22*H22,6)</f>
      </c>
      <c r="L22" s="38">
        <v>0</v>
      </c>
      <c s="32">
        <f>ROUND(ROUND(L22,2)*ROUND(G22,3),2)</f>
      </c>
      <c s="36" t="s">
        <v>74</v>
      </c>
      <c>
        <f>(M22*21)/100</f>
      </c>
      <c t="s">
        <v>28</v>
      </c>
    </row>
    <row r="23" spans="1:5" ht="12.75">
      <c r="A23" s="35" t="s">
        <v>55</v>
      </c>
      <c r="E23" s="39" t="s">
        <v>5</v>
      </c>
    </row>
    <row r="24" spans="1:5" ht="12.75">
      <c r="A24" s="35" t="s">
        <v>57</v>
      </c>
      <c r="E24" s="40" t="s">
        <v>606</v>
      </c>
    </row>
    <row r="25" spans="1:5" ht="12.75">
      <c r="A25" t="s">
        <v>58</v>
      </c>
      <c r="E25" s="39" t="s">
        <v>607</v>
      </c>
    </row>
    <row r="26" spans="1:16" ht="12.75">
      <c r="A26" t="s">
        <v>50</v>
      </c>
      <c s="34" t="s">
        <v>67</v>
      </c>
      <c s="34" t="s">
        <v>120</v>
      </c>
      <c s="35" t="s">
        <v>48</v>
      </c>
      <c s="6" t="s">
        <v>121</v>
      </c>
      <c s="36" t="s">
        <v>79</v>
      </c>
      <c s="37">
        <v>5</v>
      </c>
      <c s="36">
        <v>0</v>
      </c>
      <c s="36">
        <f>ROUND(G26*H26,6)</f>
      </c>
      <c r="L26" s="38">
        <v>0</v>
      </c>
      <c s="32">
        <f>ROUND(ROUND(L26,2)*ROUND(G26,3),2)</f>
      </c>
      <c s="36" t="s">
        <v>74</v>
      </c>
      <c>
        <f>(M26*21)/100</f>
      </c>
      <c t="s">
        <v>28</v>
      </c>
    </row>
    <row r="27" spans="1:5" ht="12.75">
      <c r="A27" s="35" t="s">
        <v>55</v>
      </c>
      <c r="E27" s="39" t="s">
        <v>5</v>
      </c>
    </row>
    <row r="28" spans="1:5" ht="12.75">
      <c r="A28" s="35" t="s">
        <v>57</v>
      </c>
      <c r="E28" s="40" t="s">
        <v>606</v>
      </c>
    </row>
    <row r="29" spans="1:5" ht="12.75">
      <c r="A29" t="s">
        <v>58</v>
      </c>
      <c r="E29" s="39" t="s">
        <v>607</v>
      </c>
    </row>
    <row r="30" spans="1:16" ht="25.5">
      <c r="A30" t="s">
        <v>50</v>
      </c>
      <c s="34" t="s">
        <v>27</v>
      </c>
      <c s="34" t="s">
        <v>663</v>
      </c>
      <c s="35" t="s">
        <v>48</v>
      </c>
      <c s="6" t="s">
        <v>664</v>
      </c>
      <c s="36" t="s">
        <v>79</v>
      </c>
      <c s="37">
        <v>5</v>
      </c>
      <c s="36">
        <v>0</v>
      </c>
      <c s="36">
        <f>ROUND(G30*H30,6)</f>
      </c>
      <c r="L30" s="38">
        <v>0</v>
      </c>
      <c s="32">
        <f>ROUND(ROUND(L30,2)*ROUND(G30,3),2)</f>
      </c>
      <c s="36" t="s">
        <v>74</v>
      </c>
      <c>
        <f>(M30*21)/100</f>
      </c>
      <c t="s">
        <v>28</v>
      </c>
    </row>
    <row r="31" spans="1:5" ht="12.75">
      <c r="A31" s="35" t="s">
        <v>55</v>
      </c>
      <c r="E31" s="39" t="s">
        <v>5</v>
      </c>
    </row>
    <row r="32" spans="1:5" ht="12.75">
      <c r="A32" s="35" t="s">
        <v>57</v>
      </c>
      <c r="E32" s="40" t="s">
        <v>606</v>
      </c>
    </row>
    <row r="33" spans="1:5" ht="12.75">
      <c r="A33" t="s">
        <v>58</v>
      </c>
      <c r="E33" s="39" t="s">
        <v>607</v>
      </c>
    </row>
    <row r="34" spans="1:16" ht="12.75">
      <c r="A34" t="s">
        <v>50</v>
      </c>
      <c s="34" t="s">
        <v>76</v>
      </c>
      <c s="34" t="s">
        <v>81</v>
      </c>
      <c s="35" t="s">
        <v>48</v>
      </c>
      <c s="6" t="s">
        <v>82</v>
      </c>
      <c s="36" t="s">
        <v>73</v>
      </c>
      <c s="37">
        <v>1.2</v>
      </c>
      <c s="36">
        <v>0</v>
      </c>
      <c s="36">
        <f>ROUND(G34*H34,6)</f>
      </c>
      <c r="L34" s="38">
        <v>0</v>
      </c>
      <c s="32">
        <f>ROUND(ROUND(L34,2)*ROUND(G34,3),2)</f>
      </c>
      <c s="36" t="s">
        <v>74</v>
      </c>
      <c>
        <f>(M34*21)/100</f>
      </c>
      <c t="s">
        <v>28</v>
      </c>
    </row>
    <row r="35" spans="1:5" ht="12.75">
      <c r="A35" s="35" t="s">
        <v>55</v>
      </c>
      <c r="E35" s="39" t="s">
        <v>5</v>
      </c>
    </row>
    <row r="36" spans="1:5" ht="12.75">
      <c r="A36" s="35" t="s">
        <v>57</v>
      </c>
      <c r="E36" s="40" t="s">
        <v>606</v>
      </c>
    </row>
    <row r="37" spans="1:5" ht="12.75">
      <c r="A37" t="s">
        <v>58</v>
      </c>
      <c r="E37" s="39" t="s">
        <v>607</v>
      </c>
    </row>
    <row r="38" spans="1:16" ht="25.5">
      <c r="A38" t="s">
        <v>50</v>
      </c>
      <c s="34" t="s">
        <v>80</v>
      </c>
      <c s="34" t="s">
        <v>676</v>
      </c>
      <c s="35" t="s">
        <v>48</v>
      </c>
      <c s="6" t="s">
        <v>677</v>
      </c>
      <c s="36" t="s">
        <v>109</v>
      </c>
      <c s="37">
        <v>5</v>
      </c>
      <c s="36">
        <v>0</v>
      </c>
      <c s="36">
        <f>ROUND(G38*H38,6)</f>
      </c>
      <c r="L38" s="38">
        <v>0</v>
      </c>
      <c s="32">
        <f>ROUND(ROUND(L38,2)*ROUND(G38,3),2)</f>
      </c>
      <c s="36" t="s">
        <v>74</v>
      </c>
      <c>
        <f>(M38*21)/100</f>
      </c>
      <c t="s">
        <v>28</v>
      </c>
    </row>
    <row r="39" spans="1:5" ht="12.75">
      <c r="A39" s="35" t="s">
        <v>55</v>
      </c>
      <c r="E39" s="39" t="s">
        <v>5</v>
      </c>
    </row>
    <row r="40" spans="1:5" ht="12.75">
      <c r="A40" s="35" t="s">
        <v>57</v>
      </c>
      <c r="E40" s="40" t="s">
        <v>606</v>
      </c>
    </row>
    <row r="41" spans="1:5" ht="12.75">
      <c r="A41" t="s">
        <v>58</v>
      </c>
      <c r="E41" s="39" t="s">
        <v>607</v>
      </c>
    </row>
    <row r="42" spans="1:16" ht="12.75">
      <c r="A42" t="s">
        <v>50</v>
      </c>
      <c s="34" t="s">
        <v>84</v>
      </c>
      <c s="34" t="s">
        <v>1274</v>
      </c>
      <c s="35" t="s">
        <v>48</v>
      </c>
      <c s="6" t="s">
        <v>1275</v>
      </c>
      <c s="36" t="s">
        <v>653</v>
      </c>
      <c s="37">
        <v>0.005</v>
      </c>
      <c s="36">
        <v>0</v>
      </c>
      <c s="36">
        <f>ROUND(G42*H42,6)</f>
      </c>
      <c r="L42" s="38">
        <v>0</v>
      </c>
      <c s="32">
        <f>ROUND(ROUND(L42,2)*ROUND(G42,3),2)</f>
      </c>
      <c s="36" t="s">
        <v>654</v>
      </c>
      <c>
        <f>(M42*21)/100</f>
      </c>
      <c t="s">
        <v>28</v>
      </c>
    </row>
    <row r="43" spans="1:5" ht="12.75">
      <c r="A43" s="35" t="s">
        <v>55</v>
      </c>
      <c r="E43" s="39" t="s">
        <v>5</v>
      </c>
    </row>
    <row r="44" spans="1:5" ht="12.75">
      <c r="A44" s="35" t="s">
        <v>57</v>
      </c>
      <c r="E44" s="40" t="s">
        <v>606</v>
      </c>
    </row>
    <row r="45" spans="1:5" ht="12.75">
      <c r="A45" t="s">
        <v>58</v>
      </c>
      <c r="E45" s="39" t="s">
        <v>1212</v>
      </c>
    </row>
    <row r="46" spans="1:13" ht="12.75">
      <c r="A46" t="s">
        <v>47</v>
      </c>
      <c r="C46" s="31" t="s">
        <v>28</v>
      </c>
      <c r="E46" s="33" t="s">
        <v>1166</v>
      </c>
      <c r="J46" s="32">
        <f>0</f>
      </c>
      <c s="32">
        <f>0</f>
      </c>
      <c s="32">
        <f>0+L47+L51+L55+L59+L63+L67+L71+L75+L79+L83+L87+L91+L95+L99+L103+L107+L111+L115+L119+L123+L127+L131+L135+L139+L143+L147+L151+L155+L159+L163+L167+L171+L175+L179+L183+L187+L191+L195+L199+L203+L207+L211+L215+L219+L223+L227</f>
      </c>
      <c s="32">
        <f>0+M47+M51+M55+M59+M63+M67+M71+M75+M79+M83+M87+M91+M95+M99+M103+M107+M111+M115+M119+M123+M127+M131+M135+M139+M143+M147+M151+M155+M159+M163+M167+M171+M175+M179+M183+M187+M191+M195+M199+M203+M207+M211+M215+M219+M223+M227</f>
      </c>
    </row>
    <row r="47" spans="1:16" ht="12.75">
      <c r="A47" t="s">
        <v>50</v>
      </c>
      <c s="34" t="s">
        <v>87</v>
      </c>
      <c s="34" t="s">
        <v>1167</v>
      </c>
      <c s="35" t="s">
        <v>48</v>
      </c>
      <c s="6" t="s">
        <v>1168</v>
      </c>
      <c s="36" t="s">
        <v>109</v>
      </c>
      <c s="37">
        <v>4</v>
      </c>
      <c s="36">
        <v>0</v>
      </c>
      <c s="36">
        <f>ROUND(G47*H47,6)</f>
      </c>
      <c r="L47" s="38">
        <v>0</v>
      </c>
      <c s="32">
        <f>ROUND(ROUND(L47,2)*ROUND(G47,3),2)</f>
      </c>
      <c s="36" t="s">
        <v>74</v>
      </c>
      <c>
        <f>(M47*21)/100</f>
      </c>
      <c t="s">
        <v>28</v>
      </c>
    </row>
    <row r="48" spans="1:5" ht="12.75">
      <c r="A48" s="35" t="s">
        <v>55</v>
      </c>
      <c r="E48" s="39" t="s">
        <v>5</v>
      </c>
    </row>
    <row r="49" spans="1:5" ht="12.75">
      <c r="A49" s="35" t="s">
        <v>57</v>
      </c>
      <c r="E49" s="40" t="s">
        <v>606</v>
      </c>
    </row>
    <row r="50" spans="1:5" ht="12.75">
      <c r="A50" t="s">
        <v>58</v>
      </c>
      <c r="E50" s="39" t="s">
        <v>607</v>
      </c>
    </row>
    <row r="51" spans="1:16" ht="12.75">
      <c r="A51" t="s">
        <v>50</v>
      </c>
      <c s="34" t="s">
        <v>90</v>
      </c>
      <c s="34" t="s">
        <v>1169</v>
      </c>
      <c s="35" t="s">
        <v>48</v>
      </c>
      <c s="6" t="s">
        <v>1170</v>
      </c>
      <c s="36" t="s">
        <v>109</v>
      </c>
      <c s="37">
        <v>4</v>
      </c>
      <c s="36">
        <v>0</v>
      </c>
      <c s="36">
        <f>ROUND(G51*H51,6)</f>
      </c>
      <c r="L51" s="38">
        <v>0</v>
      </c>
      <c s="32">
        <f>ROUND(ROUND(L51,2)*ROUND(G51,3),2)</f>
      </c>
      <c s="36" t="s">
        <v>74</v>
      </c>
      <c>
        <f>(M51*21)/100</f>
      </c>
      <c t="s">
        <v>28</v>
      </c>
    </row>
    <row r="52" spans="1:5" ht="12.75">
      <c r="A52" s="35" t="s">
        <v>55</v>
      </c>
      <c r="E52" s="39" t="s">
        <v>5</v>
      </c>
    </row>
    <row r="53" spans="1:5" ht="12.75">
      <c r="A53" s="35" t="s">
        <v>57</v>
      </c>
      <c r="E53" s="40" t="s">
        <v>606</v>
      </c>
    </row>
    <row r="54" spans="1:5" ht="12.75">
      <c r="A54" t="s">
        <v>58</v>
      </c>
      <c r="E54" s="39" t="s">
        <v>607</v>
      </c>
    </row>
    <row r="55" spans="1:16" ht="12.75">
      <c r="A55" t="s">
        <v>50</v>
      </c>
      <c s="34" t="s">
        <v>94</v>
      </c>
      <c s="34" t="s">
        <v>1171</v>
      </c>
      <c s="35" t="s">
        <v>48</v>
      </c>
      <c s="6" t="s">
        <v>1172</v>
      </c>
      <c s="36" t="s">
        <v>109</v>
      </c>
      <c s="37">
        <v>5</v>
      </c>
      <c s="36">
        <v>0</v>
      </c>
      <c s="36">
        <f>ROUND(G55*H55,6)</f>
      </c>
      <c r="L55" s="38">
        <v>0</v>
      </c>
      <c s="32">
        <f>ROUND(ROUND(L55,2)*ROUND(G55,3),2)</f>
      </c>
      <c s="36" t="s">
        <v>74</v>
      </c>
      <c>
        <f>(M55*21)/100</f>
      </c>
      <c t="s">
        <v>28</v>
      </c>
    </row>
    <row r="56" spans="1:5" ht="12.75">
      <c r="A56" s="35" t="s">
        <v>55</v>
      </c>
      <c r="E56" s="39" t="s">
        <v>5</v>
      </c>
    </row>
    <row r="57" spans="1:5" ht="12.75">
      <c r="A57" s="35" t="s">
        <v>57</v>
      </c>
      <c r="E57" s="40" t="s">
        <v>606</v>
      </c>
    </row>
    <row r="58" spans="1:5" ht="12.75">
      <c r="A58" t="s">
        <v>58</v>
      </c>
      <c r="E58" s="39" t="s">
        <v>607</v>
      </c>
    </row>
    <row r="59" spans="1:16" ht="12.75">
      <c r="A59" t="s">
        <v>50</v>
      </c>
      <c s="34" t="s">
        <v>97</v>
      </c>
      <c s="34" t="s">
        <v>1173</v>
      </c>
      <c s="35" t="s">
        <v>48</v>
      </c>
      <c s="6" t="s">
        <v>1174</v>
      </c>
      <c s="36" t="s">
        <v>109</v>
      </c>
      <c s="37">
        <v>5</v>
      </c>
      <c s="36">
        <v>0</v>
      </c>
      <c s="36">
        <f>ROUND(G59*H59,6)</f>
      </c>
      <c r="L59" s="38">
        <v>0</v>
      </c>
      <c s="32">
        <f>ROUND(ROUND(L59,2)*ROUND(G59,3),2)</f>
      </c>
      <c s="36" t="s">
        <v>74</v>
      </c>
      <c>
        <f>(M59*21)/100</f>
      </c>
      <c t="s">
        <v>28</v>
      </c>
    </row>
    <row r="60" spans="1:5" ht="12.75">
      <c r="A60" s="35" t="s">
        <v>55</v>
      </c>
      <c r="E60" s="39" t="s">
        <v>5</v>
      </c>
    </row>
    <row r="61" spans="1:5" ht="12.75">
      <c r="A61" s="35" t="s">
        <v>57</v>
      </c>
      <c r="E61" s="40" t="s">
        <v>606</v>
      </c>
    </row>
    <row r="62" spans="1:5" ht="12.75">
      <c r="A62" t="s">
        <v>58</v>
      </c>
      <c r="E62" s="39" t="s">
        <v>607</v>
      </c>
    </row>
    <row r="63" spans="1:16" ht="12.75">
      <c r="A63" t="s">
        <v>50</v>
      </c>
      <c s="34" t="s">
        <v>102</v>
      </c>
      <c s="34" t="s">
        <v>1177</v>
      </c>
      <c s="35" t="s">
        <v>48</v>
      </c>
      <c s="6" t="s">
        <v>1178</v>
      </c>
      <c s="36" t="s">
        <v>109</v>
      </c>
      <c s="37">
        <v>5</v>
      </c>
      <c s="36">
        <v>0</v>
      </c>
      <c s="36">
        <f>ROUND(G63*H63,6)</f>
      </c>
      <c r="L63" s="38">
        <v>0</v>
      </c>
      <c s="32">
        <f>ROUND(ROUND(L63,2)*ROUND(G63,3),2)</f>
      </c>
      <c s="36" t="s">
        <v>74</v>
      </c>
      <c>
        <f>(M63*21)/100</f>
      </c>
      <c t="s">
        <v>28</v>
      </c>
    </row>
    <row r="64" spans="1:5" ht="12.75">
      <c r="A64" s="35" t="s">
        <v>55</v>
      </c>
      <c r="E64" s="39" t="s">
        <v>5</v>
      </c>
    </row>
    <row r="65" spans="1:5" ht="12.75">
      <c r="A65" s="35" t="s">
        <v>57</v>
      </c>
      <c r="E65" s="40" t="s">
        <v>606</v>
      </c>
    </row>
    <row r="66" spans="1:5" ht="12.75">
      <c r="A66" t="s">
        <v>58</v>
      </c>
      <c r="E66" s="39" t="s">
        <v>607</v>
      </c>
    </row>
    <row r="67" spans="1:16" ht="12.75">
      <c r="A67" t="s">
        <v>50</v>
      </c>
      <c s="34" t="s">
        <v>106</v>
      </c>
      <c s="34" t="s">
        <v>1179</v>
      </c>
      <c s="35" t="s">
        <v>48</v>
      </c>
      <c s="6" t="s">
        <v>1180</v>
      </c>
      <c s="36" t="s">
        <v>109</v>
      </c>
      <c s="37">
        <v>4</v>
      </c>
      <c s="36">
        <v>0</v>
      </c>
      <c s="36">
        <f>ROUND(G67*H67,6)</f>
      </c>
      <c r="L67" s="38">
        <v>0</v>
      </c>
      <c s="32">
        <f>ROUND(ROUND(L67,2)*ROUND(G67,3),2)</f>
      </c>
      <c s="36" t="s">
        <v>74</v>
      </c>
      <c>
        <f>(M67*21)/100</f>
      </c>
      <c t="s">
        <v>28</v>
      </c>
    </row>
    <row r="68" spans="1:5" ht="12.75">
      <c r="A68" s="35" t="s">
        <v>55</v>
      </c>
      <c r="E68" s="39" t="s">
        <v>5</v>
      </c>
    </row>
    <row r="69" spans="1:5" ht="12.75">
      <c r="A69" s="35" t="s">
        <v>57</v>
      </c>
      <c r="E69" s="40" t="s">
        <v>606</v>
      </c>
    </row>
    <row r="70" spans="1:5" ht="12.75">
      <c r="A70" t="s">
        <v>58</v>
      </c>
      <c r="E70" s="39" t="s">
        <v>607</v>
      </c>
    </row>
    <row r="71" spans="1:16" ht="12.75">
      <c r="A71" t="s">
        <v>50</v>
      </c>
      <c s="34" t="s">
        <v>110</v>
      </c>
      <c s="34" t="s">
        <v>1276</v>
      </c>
      <c s="35" t="s">
        <v>48</v>
      </c>
      <c s="6" t="s">
        <v>1277</v>
      </c>
      <c s="36" t="s">
        <v>109</v>
      </c>
      <c s="37">
        <v>1</v>
      </c>
      <c s="36">
        <v>0</v>
      </c>
      <c s="36">
        <f>ROUND(G71*H71,6)</f>
      </c>
      <c r="L71" s="38">
        <v>0</v>
      </c>
      <c s="32">
        <f>ROUND(ROUND(L71,2)*ROUND(G71,3),2)</f>
      </c>
      <c s="36" t="s">
        <v>74</v>
      </c>
      <c>
        <f>(M71*21)/100</f>
      </c>
      <c t="s">
        <v>28</v>
      </c>
    </row>
    <row r="72" spans="1:5" ht="12.75">
      <c r="A72" s="35" t="s">
        <v>55</v>
      </c>
      <c r="E72" s="39" t="s">
        <v>5</v>
      </c>
    </row>
    <row r="73" spans="1:5" ht="12.75">
      <c r="A73" s="35" t="s">
        <v>57</v>
      </c>
      <c r="E73" s="40" t="s">
        <v>606</v>
      </c>
    </row>
    <row r="74" spans="1:5" ht="12.75">
      <c r="A74" t="s">
        <v>58</v>
      </c>
      <c r="E74" s="39" t="s">
        <v>607</v>
      </c>
    </row>
    <row r="75" spans="1:16" ht="12.75">
      <c r="A75" t="s">
        <v>50</v>
      </c>
      <c s="34" t="s">
        <v>113</v>
      </c>
      <c s="34" t="s">
        <v>1183</v>
      </c>
      <c s="35" t="s">
        <v>48</v>
      </c>
      <c s="6" t="s">
        <v>1184</v>
      </c>
      <c s="36" t="s">
        <v>109</v>
      </c>
      <c s="37">
        <v>1</v>
      </c>
      <c s="36">
        <v>0</v>
      </c>
      <c s="36">
        <f>ROUND(G75*H75,6)</f>
      </c>
      <c r="L75" s="38">
        <v>0</v>
      </c>
      <c s="32">
        <f>ROUND(ROUND(L75,2)*ROUND(G75,3),2)</f>
      </c>
      <c s="36" t="s">
        <v>74</v>
      </c>
      <c>
        <f>(M75*21)/100</f>
      </c>
      <c t="s">
        <v>28</v>
      </c>
    </row>
    <row r="76" spans="1:5" ht="12.75">
      <c r="A76" s="35" t="s">
        <v>55</v>
      </c>
      <c r="E76" s="39" t="s">
        <v>5</v>
      </c>
    </row>
    <row r="77" spans="1:5" ht="12.75">
      <c r="A77" s="35" t="s">
        <v>57</v>
      </c>
      <c r="E77" s="40" t="s">
        <v>606</v>
      </c>
    </row>
    <row r="78" spans="1:5" ht="12.75">
      <c r="A78" t="s">
        <v>58</v>
      </c>
      <c r="E78" s="39" t="s">
        <v>607</v>
      </c>
    </row>
    <row r="79" spans="1:16" ht="25.5">
      <c r="A79" t="s">
        <v>50</v>
      </c>
      <c s="34" t="s">
        <v>116</v>
      </c>
      <c s="34" t="s">
        <v>1278</v>
      </c>
      <c s="35" t="s">
        <v>48</v>
      </c>
      <c s="6" t="s">
        <v>1279</v>
      </c>
      <c s="36" t="s">
        <v>109</v>
      </c>
      <c s="37">
        <v>3</v>
      </c>
      <c s="36">
        <v>0</v>
      </c>
      <c s="36">
        <f>ROUND(G79*H79,6)</f>
      </c>
      <c r="L79" s="38">
        <v>0</v>
      </c>
      <c s="32">
        <f>ROUND(ROUND(L79,2)*ROUND(G79,3),2)</f>
      </c>
      <c s="36" t="s">
        <v>74</v>
      </c>
      <c>
        <f>(M79*21)/100</f>
      </c>
      <c t="s">
        <v>28</v>
      </c>
    </row>
    <row r="80" spans="1:5" ht="12.75">
      <c r="A80" s="35" t="s">
        <v>55</v>
      </c>
      <c r="E80" s="39" t="s">
        <v>5</v>
      </c>
    </row>
    <row r="81" spans="1:5" ht="12.75">
      <c r="A81" s="35" t="s">
        <v>57</v>
      </c>
      <c r="E81" s="40" t="s">
        <v>606</v>
      </c>
    </row>
    <row r="82" spans="1:5" ht="12.75">
      <c r="A82" t="s">
        <v>58</v>
      </c>
      <c r="E82" s="39" t="s">
        <v>607</v>
      </c>
    </row>
    <row r="83" spans="1:16" ht="12.75">
      <c r="A83" t="s">
        <v>50</v>
      </c>
      <c s="34" t="s">
        <v>119</v>
      </c>
      <c s="34" t="s">
        <v>1197</v>
      </c>
      <c s="35" t="s">
        <v>48</v>
      </c>
      <c s="6" t="s">
        <v>1198</v>
      </c>
      <c s="36" t="s">
        <v>109</v>
      </c>
      <c s="37">
        <v>3</v>
      </c>
      <c s="36">
        <v>0</v>
      </c>
      <c s="36">
        <f>ROUND(G83*H83,6)</f>
      </c>
      <c r="L83" s="38">
        <v>0</v>
      </c>
      <c s="32">
        <f>ROUND(ROUND(L83,2)*ROUND(G83,3),2)</f>
      </c>
      <c s="36" t="s">
        <v>74</v>
      </c>
      <c>
        <f>(M83*21)/100</f>
      </c>
      <c t="s">
        <v>28</v>
      </c>
    </row>
    <row r="84" spans="1:5" ht="12.75">
      <c r="A84" s="35" t="s">
        <v>55</v>
      </c>
      <c r="E84" s="39" t="s">
        <v>5</v>
      </c>
    </row>
    <row r="85" spans="1:5" ht="12.75">
      <c r="A85" s="35" t="s">
        <v>57</v>
      </c>
      <c r="E85" s="40" t="s">
        <v>606</v>
      </c>
    </row>
    <row r="86" spans="1:5" ht="12.75">
      <c r="A86" t="s">
        <v>58</v>
      </c>
      <c r="E86" s="39" t="s">
        <v>607</v>
      </c>
    </row>
    <row r="87" spans="1:16" ht="12.75">
      <c r="A87" t="s">
        <v>50</v>
      </c>
      <c s="34" t="s">
        <v>122</v>
      </c>
      <c s="34" t="s">
        <v>1280</v>
      </c>
      <c s="35" t="s">
        <v>48</v>
      </c>
      <c s="6" t="s">
        <v>1211</v>
      </c>
      <c s="36" t="s">
        <v>109</v>
      </c>
      <c s="37">
        <v>3</v>
      </c>
      <c s="36">
        <v>0</v>
      </c>
      <c s="36">
        <f>ROUND(G87*H87,6)</f>
      </c>
      <c r="L87" s="38">
        <v>0</v>
      </c>
      <c s="32">
        <f>ROUND(ROUND(L87,2)*ROUND(G87,3),2)</f>
      </c>
      <c s="36" t="s">
        <v>654</v>
      </c>
      <c>
        <f>(M87*21)/100</f>
      </c>
      <c t="s">
        <v>28</v>
      </c>
    </row>
    <row r="88" spans="1:5" ht="12.75">
      <c r="A88" s="35" t="s">
        <v>55</v>
      </c>
      <c r="E88" s="39" t="s">
        <v>5</v>
      </c>
    </row>
    <row r="89" spans="1:5" ht="12.75">
      <c r="A89" s="35" t="s">
        <v>57</v>
      </c>
      <c r="E89" s="40" t="s">
        <v>606</v>
      </c>
    </row>
    <row r="90" spans="1:5" ht="12.75">
      <c r="A90" t="s">
        <v>58</v>
      </c>
      <c r="E90" s="39" t="s">
        <v>1212</v>
      </c>
    </row>
    <row r="91" spans="1:16" ht="25.5">
      <c r="A91" t="s">
        <v>50</v>
      </c>
      <c s="34" t="s">
        <v>125</v>
      </c>
      <c s="34" t="s">
        <v>1213</v>
      </c>
      <c s="35" t="s">
        <v>48</v>
      </c>
      <c s="6" t="s">
        <v>1214</v>
      </c>
      <c s="36" t="s">
        <v>109</v>
      </c>
      <c s="37">
        <v>1</v>
      </c>
      <c s="36">
        <v>0</v>
      </c>
      <c s="36">
        <f>ROUND(G91*H91,6)</f>
      </c>
      <c r="L91" s="38">
        <v>0</v>
      </c>
      <c s="32">
        <f>ROUND(ROUND(L91,2)*ROUND(G91,3),2)</f>
      </c>
      <c s="36" t="s">
        <v>74</v>
      </c>
      <c>
        <f>(M91*21)/100</f>
      </c>
      <c t="s">
        <v>28</v>
      </c>
    </row>
    <row r="92" spans="1:5" ht="12.75">
      <c r="A92" s="35" t="s">
        <v>55</v>
      </c>
      <c r="E92" s="39" t="s">
        <v>5</v>
      </c>
    </row>
    <row r="93" spans="1:5" ht="12.75">
      <c r="A93" s="35" t="s">
        <v>57</v>
      </c>
      <c r="E93" s="40" t="s">
        <v>606</v>
      </c>
    </row>
    <row r="94" spans="1:5" ht="12.75">
      <c r="A94" t="s">
        <v>58</v>
      </c>
      <c r="E94" s="39" t="s">
        <v>1212</v>
      </c>
    </row>
    <row r="95" spans="1:16" ht="25.5">
      <c r="A95" t="s">
        <v>50</v>
      </c>
      <c s="34" t="s">
        <v>128</v>
      </c>
      <c s="34" t="s">
        <v>1215</v>
      </c>
      <c s="35" t="s">
        <v>48</v>
      </c>
      <c s="6" t="s">
        <v>1216</v>
      </c>
      <c s="36" t="s">
        <v>109</v>
      </c>
      <c s="37">
        <v>1</v>
      </c>
      <c s="36">
        <v>0</v>
      </c>
      <c s="36">
        <f>ROUND(G95*H95,6)</f>
      </c>
      <c r="L95" s="38">
        <v>0</v>
      </c>
      <c s="32">
        <f>ROUND(ROUND(L95,2)*ROUND(G95,3),2)</f>
      </c>
      <c s="36" t="s">
        <v>74</v>
      </c>
      <c>
        <f>(M95*21)/100</f>
      </c>
      <c t="s">
        <v>28</v>
      </c>
    </row>
    <row r="96" spans="1:5" ht="12.75">
      <c r="A96" s="35" t="s">
        <v>55</v>
      </c>
      <c r="E96" s="39" t="s">
        <v>5</v>
      </c>
    </row>
    <row r="97" spans="1:5" ht="12.75">
      <c r="A97" s="35" t="s">
        <v>57</v>
      </c>
      <c r="E97" s="40" t="s">
        <v>606</v>
      </c>
    </row>
    <row r="98" spans="1:5" ht="12.75">
      <c r="A98" t="s">
        <v>58</v>
      </c>
      <c r="E98" s="39" t="s">
        <v>1212</v>
      </c>
    </row>
    <row r="99" spans="1:16" ht="12.75">
      <c r="A99" t="s">
        <v>50</v>
      </c>
      <c s="34" t="s">
        <v>131</v>
      </c>
      <c s="34" t="s">
        <v>1217</v>
      </c>
      <c s="35" t="s">
        <v>48</v>
      </c>
      <c s="6" t="s">
        <v>1218</v>
      </c>
      <c s="36" t="s">
        <v>109</v>
      </c>
      <c s="37">
        <v>2</v>
      </c>
      <c s="36">
        <v>0</v>
      </c>
      <c s="36">
        <f>ROUND(G99*H99,6)</f>
      </c>
      <c r="L99" s="38">
        <v>0</v>
      </c>
      <c s="32">
        <f>ROUND(ROUND(L99,2)*ROUND(G99,3),2)</f>
      </c>
      <c s="36" t="s">
        <v>74</v>
      </c>
      <c>
        <f>(M99*21)/100</f>
      </c>
      <c t="s">
        <v>28</v>
      </c>
    </row>
    <row r="100" spans="1:5" ht="12.75">
      <c r="A100" s="35" t="s">
        <v>55</v>
      </c>
      <c r="E100" s="39" t="s">
        <v>5</v>
      </c>
    </row>
    <row r="101" spans="1:5" ht="12.75">
      <c r="A101" s="35" t="s">
        <v>57</v>
      </c>
      <c r="E101" s="40" t="s">
        <v>606</v>
      </c>
    </row>
    <row r="102" spans="1:5" ht="12.75">
      <c r="A102" t="s">
        <v>58</v>
      </c>
      <c r="E102" s="39" t="s">
        <v>607</v>
      </c>
    </row>
    <row r="103" spans="1:16" ht="12.75">
      <c r="A103" t="s">
        <v>50</v>
      </c>
      <c s="34" t="s">
        <v>134</v>
      </c>
      <c s="34" t="s">
        <v>1219</v>
      </c>
      <c s="35" t="s">
        <v>48</v>
      </c>
      <c s="6" t="s">
        <v>1220</v>
      </c>
      <c s="36" t="s">
        <v>109</v>
      </c>
      <c s="37">
        <v>10</v>
      </c>
      <c s="36">
        <v>0</v>
      </c>
      <c s="36">
        <f>ROUND(G103*H103,6)</f>
      </c>
      <c r="L103" s="38">
        <v>0</v>
      </c>
      <c s="32">
        <f>ROUND(ROUND(L103,2)*ROUND(G103,3),2)</f>
      </c>
      <c s="36" t="s">
        <v>74</v>
      </c>
      <c>
        <f>(M103*21)/100</f>
      </c>
      <c t="s">
        <v>28</v>
      </c>
    </row>
    <row r="104" spans="1:5" ht="12.75">
      <c r="A104" s="35" t="s">
        <v>55</v>
      </c>
      <c r="E104" s="39" t="s">
        <v>5</v>
      </c>
    </row>
    <row r="105" spans="1:5" ht="12.75">
      <c r="A105" s="35" t="s">
        <v>57</v>
      </c>
      <c r="E105" s="40" t="s">
        <v>606</v>
      </c>
    </row>
    <row r="106" spans="1:5" ht="12.75">
      <c r="A106" t="s">
        <v>58</v>
      </c>
      <c r="E106" s="39" t="s">
        <v>607</v>
      </c>
    </row>
    <row r="107" spans="1:16" ht="12.75">
      <c r="A107" t="s">
        <v>50</v>
      </c>
      <c s="34" t="s">
        <v>137</v>
      </c>
      <c s="34" t="s">
        <v>1221</v>
      </c>
      <c s="35" t="s">
        <v>48</v>
      </c>
      <c s="6" t="s">
        <v>1222</v>
      </c>
      <c s="36" t="s">
        <v>109</v>
      </c>
      <c s="37">
        <v>10</v>
      </c>
      <c s="36">
        <v>0</v>
      </c>
      <c s="36">
        <f>ROUND(G107*H107,6)</f>
      </c>
      <c r="L107" s="38">
        <v>0</v>
      </c>
      <c s="32">
        <f>ROUND(ROUND(L107,2)*ROUND(G107,3),2)</f>
      </c>
      <c s="36" t="s">
        <v>74</v>
      </c>
      <c>
        <f>(M107*21)/100</f>
      </c>
      <c t="s">
        <v>28</v>
      </c>
    </row>
    <row r="108" spans="1:5" ht="12.75">
      <c r="A108" s="35" t="s">
        <v>55</v>
      </c>
      <c r="E108" s="39" t="s">
        <v>5</v>
      </c>
    </row>
    <row r="109" spans="1:5" ht="12.75">
      <c r="A109" s="35" t="s">
        <v>57</v>
      </c>
      <c r="E109" s="40" t="s">
        <v>606</v>
      </c>
    </row>
    <row r="110" spans="1:5" ht="12.75">
      <c r="A110" t="s">
        <v>58</v>
      </c>
      <c r="E110" s="39" t="s">
        <v>607</v>
      </c>
    </row>
    <row r="111" spans="1:16" ht="12.75">
      <c r="A111" t="s">
        <v>50</v>
      </c>
      <c s="34" t="s">
        <v>140</v>
      </c>
      <c s="34" t="s">
        <v>890</v>
      </c>
      <c s="35" t="s">
        <v>48</v>
      </c>
      <c s="6" t="s">
        <v>891</v>
      </c>
      <c s="36" t="s">
        <v>79</v>
      </c>
      <c s="37">
        <v>2</v>
      </c>
      <c s="36">
        <v>0</v>
      </c>
      <c s="36">
        <f>ROUND(G111*H111,6)</f>
      </c>
      <c r="L111" s="38">
        <v>0</v>
      </c>
      <c s="32">
        <f>ROUND(ROUND(L111,2)*ROUND(G111,3),2)</f>
      </c>
      <c s="36" t="s">
        <v>74</v>
      </c>
      <c>
        <f>(M111*21)/100</f>
      </c>
      <c t="s">
        <v>28</v>
      </c>
    </row>
    <row r="112" spans="1:5" ht="12.75">
      <c r="A112" s="35" t="s">
        <v>55</v>
      </c>
      <c r="E112" s="39" t="s">
        <v>5</v>
      </c>
    </row>
    <row r="113" spans="1:5" ht="12.75">
      <c r="A113" s="35" t="s">
        <v>57</v>
      </c>
      <c r="E113" s="40" t="s">
        <v>606</v>
      </c>
    </row>
    <row r="114" spans="1:5" ht="12.75">
      <c r="A114" t="s">
        <v>58</v>
      </c>
      <c r="E114" s="39" t="s">
        <v>607</v>
      </c>
    </row>
    <row r="115" spans="1:16" ht="12.75">
      <c r="A115" t="s">
        <v>50</v>
      </c>
      <c s="34" t="s">
        <v>143</v>
      </c>
      <c s="34" t="s">
        <v>892</v>
      </c>
      <c s="35" t="s">
        <v>48</v>
      </c>
      <c s="6" t="s">
        <v>893</v>
      </c>
      <c s="36" t="s">
        <v>79</v>
      </c>
      <c s="37">
        <v>2</v>
      </c>
      <c s="36">
        <v>0</v>
      </c>
      <c s="36">
        <f>ROUND(G115*H115,6)</f>
      </c>
      <c r="L115" s="38">
        <v>0</v>
      </c>
      <c s="32">
        <f>ROUND(ROUND(L115,2)*ROUND(G115,3),2)</f>
      </c>
      <c s="36" t="s">
        <v>74</v>
      </c>
      <c>
        <f>(M115*21)/100</f>
      </c>
      <c t="s">
        <v>28</v>
      </c>
    </row>
    <row r="116" spans="1:5" ht="12.75">
      <c r="A116" s="35" t="s">
        <v>55</v>
      </c>
      <c r="E116" s="39" t="s">
        <v>5</v>
      </c>
    </row>
    <row r="117" spans="1:5" ht="12.75">
      <c r="A117" s="35" t="s">
        <v>57</v>
      </c>
      <c r="E117" s="40" t="s">
        <v>606</v>
      </c>
    </row>
    <row r="118" spans="1:5" ht="12.75">
      <c r="A118" t="s">
        <v>58</v>
      </c>
      <c r="E118" s="39" t="s">
        <v>607</v>
      </c>
    </row>
    <row r="119" spans="1:16" ht="12.75">
      <c r="A119" t="s">
        <v>50</v>
      </c>
      <c s="34" t="s">
        <v>146</v>
      </c>
      <c s="34" t="s">
        <v>1055</v>
      </c>
      <c s="35" t="s">
        <v>48</v>
      </c>
      <c s="6" t="s">
        <v>1056</v>
      </c>
      <c s="36" t="s">
        <v>109</v>
      </c>
      <c s="37">
        <v>5</v>
      </c>
      <c s="36">
        <v>0</v>
      </c>
      <c s="36">
        <f>ROUND(G119*H119,6)</f>
      </c>
      <c r="L119" s="38">
        <v>0</v>
      </c>
      <c s="32">
        <f>ROUND(ROUND(L119,2)*ROUND(G119,3),2)</f>
      </c>
      <c s="36" t="s">
        <v>74</v>
      </c>
      <c>
        <f>(M119*21)/100</f>
      </c>
      <c t="s">
        <v>28</v>
      </c>
    </row>
    <row r="120" spans="1:5" ht="12.75">
      <c r="A120" s="35" t="s">
        <v>55</v>
      </c>
      <c r="E120" s="39" t="s">
        <v>5</v>
      </c>
    </row>
    <row r="121" spans="1:5" ht="12.75">
      <c r="A121" s="35" t="s">
        <v>57</v>
      </c>
      <c r="E121" s="40" t="s">
        <v>606</v>
      </c>
    </row>
    <row r="122" spans="1:5" ht="12.75">
      <c r="A122" t="s">
        <v>58</v>
      </c>
      <c r="E122" s="39" t="s">
        <v>607</v>
      </c>
    </row>
    <row r="123" spans="1:16" ht="12.75">
      <c r="A123" t="s">
        <v>50</v>
      </c>
      <c s="34" t="s">
        <v>149</v>
      </c>
      <c s="34" t="s">
        <v>916</v>
      </c>
      <c s="35" t="s">
        <v>48</v>
      </c>
      <c s="6" t="s">
        <v>917</v>
      </c>
      <c s="36" t="s">
        <v>164</v>
      </c>
      <c s="37">
        <v>1</v>
      </c>
      <c s="36">
        <v>0</v>
      </c>
      <c s="36">
        <f>ROUND(G123*H123,6)</f>
      </c>
      <c r="L123" s="38">
        <v>0</v>
      </c>
      <c s="32">
        <f>ROUND(ROUND(L123,2)*ROUND(G123,3),2)</f>
      </c>
      <c s="36" t="s">
        <v>74</v>
      </c>
      <c>
        <f>(M123*21)/100</f>
      </c>
      <c t="s">
        <v>28</v>
      </c>
    </row>
    <row r="124" spans="1:5" ht="12.75">
      <c r="A124" s="35" t="s">
        <v>55</v>
      </c>
      <c r="E124" s="39" t="s">
        <v>5</v>
      </c>
    </row>
    <row r="125" spans="1:5" ht="12.75">
      <c r="A125" s="35" t="s">
        <v>57</v>
      </c>
      <c r="E125" s="40" t="s">
        <v>606</v>
      </c>
    </row>
    <row r="126" spans="1:5" ht="12.75">
      <c r="A126" t="s">
        <v>58</v>
      </c>
      <c r="E126" s="39" t="s">
        <v>607</v>
      </c>
    </row>
    <row r="127" spans="1:16" ht="12.75">
      <c r="A127" t="s">
        <v>50</v>
      </c>
      <c s="34" t="s">
        <v>152</v>
      </c>
      <c s="34" t="s">
        <v>918</v>
      </c>
      <c s="35" t="s">
        <v>48</v>
      </c>
      <c s="6" t="s">
        <v>919</v>
      </c>
      <c s="36" t="s">
        <v>164</v>
      </c>
      <c s="37">
        <v>1</v>
      </c>
      <c s="36">
        <v>0</v>
      </c>
      <c s="36">
        <f>ROUND(G127*H127,6)</f>
      </c>
      <c r="L127" s="38">
        <v>0</v>
      </c>
      <c s="32">
        <f>ROUND(ROUND(L127,2)*ROUND(G127,3),2)</f>
      </c>
      <c s="36" t="s">
        <v>74</v>
      </c>
      <c>
        <f>(M127*21)/100</f>
      </c>
      <c t="s">
        <v>28</v>
      </c>
    </row>
    <row r="128" spans="1:5" ht="12.75">
      <c r="A128" s="35" t="s">
        <v>55</v>
      </c>
      <c r="E128" s="39" t="s">
        <v>5</v>
      </c>
    </row>
    <row r="129" spans="1:5" ht="12.75">
      <c r="A129" s="35" t="s">
        <v>57</v>
      </c>
      <c r="E129" s="40" t="s">
        <v>606</v>
      </c>
    </row>
    <row r="130" spans="1:5" ht="12.75">
      <c r="A130" t="s">
        <v>58</v>
      </c>
      <c r="E130" s="39" t="s">
        <v>607</v>
      </c>
    </row>
    <row r="131" spans="1:16" ht="12.75">
      <c r="A131" t="s">
        <v>50</v>
      </c>
      <c s="34" t="s">
        <v>155</v>
      </c>
      <c s="34" t="s">
        <v>827</v>
      </c>
      <c s="35" t="s">
        <v>48</v>
      </c>
      <c s="6" t="s">
        <v>828</v>
      </c>
      <c s="36" t="s">
        <v>79</v>
      </c>
      <c s="37">
        <v>50</v>
      </c>
      <c s="36">
        <v>0</v>
      </c>
      <c s="36">
        <f>ROUND(G131*H131,6)</f>
      </c>
      <c r="L131" s="38">
        <v>0</v>
      </c>
      <c s="32">
        <f>ROUND(ROUND(L131,2)*ROUND(G131,3),2)</f>
      </c>
      <c s="36" t="s">
        <v>74</v>
      </c>
      <c>
        <f>(M131*21)/100</f>
      </c>
      <c t="s">
        <v>28</v>
      </c>
    </row>
    <row r="132" spans="1:5" ht="12.75">
      <c r="A132" s="35" t="s">
        <v>55</v>
      </c>
      <c r="E132" s="39" t="s">
        <v>5</v>
      </c>
    </row>
    <row r="133" spans="1:5" ht="12.75">
      <c r="A133" s="35" t="s">
        <v>57</v>
      </c>
      <c r="E133" s="40" t="s">
        <v>606</v>
      </c>
    </row>
    <row r="134" spans="1:5" ht="12.75">
      <c r="A134" t="s">
        <v>58</v>
      </c>
      <c r="E134" s="39" t="s">
        <v>607</v>
      </c>
    </row>
    <row r="135" spans="1:16" ht="25.5">
      <c r="A135" t="s">
        <v>50</v>
      </c>
      <c s="34" t="s">
        <v>158</v>
      </c>
      <c s="34" t="s">
        <v>696</v>
      </c>
      <c s="35" t="s">
        <v>48</v>
      </c>
      <c s="6" t="s">
        <v>697</v>
      </c>
      <c s="36" t="s">
        <v>79</v>
      </c>
      <c s="37">
        <v>30</v>
      </c>
      <c s="36">
        <v>0</v>
      </c>
      <c s="36">
        <f>ROUND(G135*H135,6)</f>
      </c>
      <c r="L135" s="38">
        <v>0</v>
      </c>
      <c s="32">
        <f>ROUND(ROUND(L135,2)*ROUND(G135,3),2)</f>
      </c>
      <c s="36" t="s">
        <v>74</v>
      </c>
      <c>
        <f>(M135*21)/100</f>
      </c>
      <c t="s">
        <v>28</v>
      </c>
    </row>
    <row r="136" spans="1:5" ht="12.75">
      <c r="A136" s="35" t="s">
        <v>55</v>
      </c>
      <c r="E136" s="39" t="s">
        <v>5</v>
      </c>
    </row>
    <row r="137" spans="1:5" ht="12.75">
      <c r="A137" s="35" t="s">
        <v>57</v>
      </c>
      <c r="E137" s="40" t="s">
        <v>606</v>
      </c>
    </row>
    <row r="138" spans="1:5" ht="12.75">
      <c r="A138" t="s">
        <v>58</v>
      </c>
      <c r="E138" s="39" t="s">
        <v>607</v>
      </c>
    </row>
    <row r="139" spans="1:16" ht="25.5">
      <c r="A139" t="s">
        <v>50</v>
      </c>
      <c s="34" t="s">
        <v>161</v>
      </c>
      <c s="34" t="s">
        <v>1281</v>
      </c>
      <c s="35" t="s">
        <v>48</v>
      </c>
      <c s="6" t="s">
        <v>1282</v>
      </c>
      <c s="36" t="s">
        <v>79</v>
      </c>
      <c s="37">
        <v>25</v>
      </c>
      <c s="36">
        <v>0</v>
      </c>
      <c s="36">
        <f>ROUND(G139*H139,6)</f>
      </c>
      <c r="L139" s="38">
        <v>0</v>
      </c>
      <c s="32">
        <f>ROUND(ROUND(L139,2)*ROUND(G139,3),2)</f>
      </c>
      <c s="36" t="s">
        <v>74</v>
      </c>
      <c>
        <f>(M139*21)/100</f>
      </c>
      <c t="s">
        <v>28</v>
      </c>
    </row>
    <row r="140" spans="1:5" ht="12.75">
      <c r="A140" s="35" t="s">
        <v>55</v>
      </c>
      <c r="E140" s="39" t="s">
        <v>5</v>
      </c>
    </row>
    <row r="141" spans="1:5" ht="12.75">
      <c r="A141" s="35" t="s">
        <v>57</v>
      </c>
      <c r="E141" s="40" t="s">
        <v>606</v>
      </c>
    </row>
    <row r="142" spans="1:5" ht="12.75">
      <c r="A142" t="s">
        <v>58</v>
      </c>
      <c r="E142" s="39" t="s">
        <v>607</v>
      </c>
    </row>
    <row r="143" spans="1:16" ht="12.75">
      <c r="A143" t="s">
        <v>50</v>
      </c>
      <c s="34" t="s">
        <v>165</v>
      </c>
      <c s="34" t="s">
        <v>910</v>
      </c>
      <c s="35" t="s">
        <v>48</v>
      </c>
      <c s="6" t="s">
        <v>911</v>
      </c>
      <c s="36" t="s">
        <v>79</v>
      </c>
      <c s="37">
        <v>10</v>
      </c>
      <c s="36">
        <v>0</v>
      </c>
      <c s="36">
        <f>ROUND(G143*H143,6)</f>
      </c>
      <c r="L143" s="38">
        <v>0</v>
      </c>
      <c s="32">
        <f>ROUND(ROUND(L143,2)*ROUND(G143,3),2)</f>
      </c>
      <c s="36" t="s">
        <v>74</v>
      </c>
      <c>
        <f>(M143*21)/100</f>
      </c>
      <c t="s">
        <v>28</v>
      </c>
    </row>
    <row r="144" spans="1:5" ht="12.75">
      <c r="A144" s="35" t="s">
        <v>55</v>
      </c>
      <c r="E144" s="39" t="s">
        <v>5</v>
      </c>
    </row>
    <row r="145" spans="1:5" ht="12.75">
      <c r="A145" s="35" t="s">
        <v>57</v>
      </c>
      <c r="E145" s="40" t="s">
        <v>606</v>
      </c>
    </row>
    <row r="146" spans="1:5" ht="12.75">
      <c r="A146" t="s">
        <v>58</v>
      </c>
      <c r="E146" s="39" t="s">
        <v>607</v>
      </c>
    </row>
    <row r="147" spans="1:16" ht="12.75">
      <c r="A147" t="s">
        <v>50</v>
      </c>
      <c s="34" t="s">
        <v>168</v>
      </c>
      <c s="34" t="s">
        <v>1229</v>
      </c>
      <c s="35" t="s">
        <v>48</v>
      </c>
      <c s="6" t="s">
        <v>1230</v>
      </c>
      <c s="36" t="s">
        <v>109</v>
      </c>
      <c s="37">
        <v>9</v>
      </c>
      <c s="36">
        <v>0</v>
      </c>
      <c s="36">
        <f>ROUND(G147*H147,6)</f>
      </c>
      <c r="L147" s="38">
        <v>0</v>
      </c>
      <c s="32">
        <f>ROUND(ROUND(L147,2)*ROUND(G147,3),2)</f>
      </c>
      <c s="36" t="s">
        <v>74</v>
      </c>
      <c>
        <f>(M147*21)/100</f>
      </c>
      <c t="s">
        <v>28</v>
      </c>
    </row>
    <row r="148" spans="1:5" ht="12.75">
      <c r="A148" s="35" t="s">
        <v>55</v>
      </c>
      <c r="E148" s="39" t="s">
        <v>5</v>
      </c>
    </row>
    <row r="149" spans="1:5" ht="12.75">
      <c r="A149" s="35" t="s">
        <v>57</v>
      </c>
      <c r="E149" s="40" t="s">
        <v>606</v>
      </c>
    </row>
    <row r="150" spans="1:5" ht="12.75">
      <c r="A150" t="s">
        <v>58</v>
      </c>
      <c r="E150" s="39" t="s">
        <v>607</v>
      </c>
    </row>
    <row r="151" spans="1:16" ht="12.75">
      <c r="A151" t="s">
        <v>50</v>
      </c>
      <c s="34" t="s">
        <v>171</v>
      </c>
      <c s="34" t="s">
        <v>1231</v>
      </c>
      <c s="35" t="s">
        <v>48</v>
      </c>
      <c s="6" t="s">
        <v>1232</v>
      </c>
      <c s="36" t="s">
        <v>109</v>
      </c>
      <c s="37">
        <v>9</v>
      </c>
      <c s="36">
        <v>0</v>
      </c>
      <c s="36">
        <f>ROUND(G151*H151,6)</f>
      </c>
      <c r="L151" s="38">
        <v>0</v>
      </c>
      <c s="32">
        <f>ROUND(ROUND(L151,2)*ROUND(G151,3),2)</f>
      </c>
      <c s="36" t="s">
        <v>74</v>
      </c>
      <c>
        <f>(M151*21)/100</f>
      </c>
      <c t="s">
        <v>28</v>
      </c>
    </row>
    <row r="152" spans="1:5" ht="12.75">
      <c r="A152" s="35" t="s">
        <v>55</v>
      </c>
      <c r="E152" s="39" t="s">
        <v>5</v>
      </c>
    </row>
    <row r="153" spans="1:5" ht="12.75">
      <c r="A153" s="35" t="s">
        <v>57</v>
      </c>
      <c r="E153" s="40" t="s">
        <v>606</v>
      </c>
    </row>
    <row r="154" spans="1:5" ht="12.75">
      <c r="A154" t="s">
        <v>58</v>
      </c>
      <c r="E154" s="39" t="s">
        <v>607</v>
      </c>
    </row>
    <row r="155" spans="1:16" ht="12.75">
      <c r="A155" t="s">
        <v>50</v>
      </c>
      <c s="34" t="s">
        <v>174</v>
      </c>
      <c s="34" t="s">
        <v>1235</v>
      </c>
      <c s="35" t="s">
        <v>48</v>
      </c>
      <c s="6" t="s">
        <v>1236</v>
      </c>
      <c s="36" t="s">
        <v>109</v>
      </c>
      <c s="37">
        <v>18</v>
      </c>
      <c s="36">
        <v>0</v>
      </c>
      <c s="36">
        <f>ROUND(G155*H155,6)</f>
      </c>
      <c r="L155" s="38">
        <v>0</v>
      </c>
      <c s="32">
        <f>ROUND(ROUND(L155,2)*ROUND(G155,3),2)</f>
      </c>
      <c s="36" t="s">
        <v>74</v>
      </c>
      <c>
        <f>(M155*21)/100</f>
      </c>
      <c t="s">
        <v>28</v>
      </c>
    </row>
    <row r="156" spans="1:5" ht="12.75">
      <c r="A156" s="35" t="s">
        <v>55</v>
      </c>
      <c r="E156" s="39" t="s">
        <v>5</v>
      </c>
    </row>
    <row r="157" spans="1:5" ht="12.75">
      <c r="A157" s="35" t="s">
        <v>57</v>
      </c>
      <c r="E157" s="40" t="s">
        <v>606</v>
      </c>
    </row>
    <row r="158" spans="1:5" ht="12.75">
      <c r="A158" t="s">
        <v>58</v>
      </c>
      <c r="E158" s="39" t="s">
        <v>607</v>
      </c>
    </row>
    <row r="159" spans="1:16" ht="25.5">
      <c r="A159" t="s">
        <v>50</v>
      </c>
      <c s="34" t="s">
        <v>177</v>
      </c>
      <c s="34" t="s">
        <v>1053</v>
      </c>
      <c s="35" t="s">
        <v>48</v>
      </c>
      <c s="6" t="s">
        <v>1054</v>
      </c>
      <c s="36" t="s">
        <v>109</v>
      </c>
      <c s="37">
        <v>4</v>
      </c>
      <c s="36">
        <v>0</v>
      </c>
      <c s="36">
        <f>ROUND(G159*H159,6)</f>
      </c>
      <c r="L159" s="38">
        <v>0</v>
      </c>
      <c s="32">
        <f>ROUND(ROUND(L159,2)*ROUND(G159,3),2)</f>
      </c>
      <c s="36" t="s">
        <v>74</v>
      </c>
      <c>
        <f>(M159*21)/100</f>
      </c>
      <c t="s">
        <v>28</v>
      </c>
    </row>
    <row r="160" spans="1:5" ht="12.75">
      <c r="A160" s="35" t="s">
        <v>55</v>
      </c>
      <c r="E160" s="39" t="s">
        <v>5</v>
      </c>
    </row>
    <row r="161" spans="1:5" ht="12.75">
      <c r="A161" s="35" t="s">
        <v>57</v>
      </c>
      <c r="E161" s="40" t="s">
        <v>606</v>
      </c>
    </row>
    <row r="162" spans="1:5" ht="12.75">
      <c r="A162" t="s">
        <v>58</v>
      </c>
      <c r="E162" s="39" t="s">
        <v>607</v>
      </c>
    </row>
    <row r="163" spans="1:16" ht="12.75">
      <c r="A163" t="s">
        <v>50</v>
      </c>
      <c s="34" t="s">
        <v>180</v>
      </c>
      <c s="34" t="s">
        <v>900</v>
      </c>
      <c s="35" t="s">
        <v>48</v>
      </c>
      <c s="6" t="s">
        <v>901</v>
      </c>
      <c s="36" t="s">
        <v>109</v>
      </c>
      <c s="37">
        <v>2</v>
      </c>
      <c s="36">
        <v>0</v>
      </c>
      <c s="36">
        <f>ROUND(G163*H163,6)</f>
      </c>
      <c r="L163" s="38">
        <v>0</v>
      </c>
      <c s="32">
        <f>ROUND(ROUND(L163,2)*ROUND(G163,3),2)</f>
      </c>
      <c s="36" t="s">
        <v>74</v>
      </c>
      <c>
        <f>(M163*21)/100</f>
      </c>
      <c t="s">
        <v>28</v>
      </c>
    </row>
    <row r="164" spans="1:5" ht="12.75">
      <c r="A164" s="35" t="s">
        <v>55</v>
      </c>
      <c r="E164" s="39" t="s">
        <v>5</v>
      </c>
    </row>
    <row r="165" spans="1:5" ht="12.75">
      <c r="A165" s="35" t="s">
        <v>57</v>
      </c>
      <c r="E165" s="40" t="s">
        <v>606</v>
      </c>
    </row>
    <row r="166" spans="1:5" ht="12.75">
      <c r="A166" t="s">
        <v>58</v>
      </c>
      <c r="E166" s="39" t="s">
        <v>607</v>
      </c>
    </row>
    <row r="167" spans="1:16" ht="12.75">
      <c r="A167" t="s">
        <v>50</v>
      </c>
      <c s="34" t="s">
        <v>183</v>
      </c>
      <c s="34" t="s">
        <v>1239</v>
      </c>
      <c s="35" t="s">
        <v>48</v>
      </c>
      <c s="6" t="s">
        <v>1240</v>
      </c>
      <c s="36" t="s">
        <v>100</v>
      </c>
      <c s="37">
        <v>0.5</v>
      </c>
      <c s="36">
        <v>0</v>
      </c>
      <c s="36">
        <f>ROUND(G167*H167,6)</f>
      </c>
      <c r="L167" s="38">
        <v>0</v>
      </c>
      <c s="32">
        <f>ROUND(ROUND(L167,2)*ROUND(G167,3),2)</f>
      </c>
      <c s="36" t="s">
        <v>74</v>
      </c>
      <c>
        <f>(M167*21)/100</f>
      </c>
      <c t="s">
        <v>28</v>
      </c>
    </row>
    <row r="168" spans="1:5" ht="12.75">
      <c r="A168" s="35" t="s">
        <v>55</v>
      </c>
      <c r="E168" s="39" t="s">
        <v>5</v>
      </c>
    </row>
    <row r="169" spans="1:5" ht="12.75">
      <c r="A169" s="35" t="s">
        <v>57</v>
      </c>
      <c r="E169" s="40" t="s">
        <v>606</v>
      </c>
    </row>
    <row r="170" spans="1:5" ht="12.75">
      <c r="A170" t="s">
        <v>58</v>
      </c>
      <c r="E170" s="39" t="s">
        <v>607</v>
      </c>
    </row>
    <row r="171" spans="1:16" ht="12.75">
      <c r="A171" t="s">
        <v>50</v>
      </c>
      <c s="34" t="s">
        <v>186</v>
      </c>
      <c s="34" t="s">
        <v>1241</v>
      </c>
      <c s="35" t="s">
        <v>48</v>
      </c>
      <c s="6" t="s">
        <v>1242</v>
      </c>
      <c s="36" t="s">
        <v>100</v>
      </c>
      <c s="37">
        <v>0.5</v>
      </c>
      <c s="36">
        <v>0</v>
      </c>
      <c s="36">
        <f>ROUND(G171*H171,6)</f>
      </c>
      <c r="L171" s="38">
        <v>0</v>
      </c>
      <c s="32">
        <f>ROUND(ROUND(L171,2)*ROUND(G171,3),2)</f>
      </c>
      <c s="36" t="s">
        <v>74</v>
      </c>
      <c>
        <f>(M171*21)/100</f>
      </c>
      <c t="s">
        <v>28</v>
      </c>
    </row>
    <row r="172" spans="1:5" ht="12.75">
      <c r="A172" s="35" t="s">
        <v>55</v>
      </c>
      <c r="E172" s="39" t="s">
        <v>5</v>
      </c>
    </row>
    <row r="173" spans="1:5" ht="12.75">
      <c r="A173" s="35" t="s">
        <v>57</v>
      </c>
      <c r="E173" s="40" t="s">
        <v>606</v>
      </c>
    </row>
    <row r="174" spans="1:5" ht="12.75">
      <c r="A174" t="s">
        <v>58</v>
      </c>
      <c r="E174" s="39" t="s">
        <v>607</v>
      </c>
    </row>
    <row r="175" spans="1:16" ht="12.75">
      <c r="A175" t="s">
        <v>50</v>
      </c>
      <c s="34" t="s">
        <v>189</v>
      </c>
      <c s="34" t="s">
        <v>1149</v>
      </c>
      <c s="35" t="s">
        <v>48</v>
      </c>
      <c s="6" t="s">
        <v>1150</v>
      </c>
      <c s="36" t="s">
        <v>109</v>
      </c>
      <c s="37">
        <v>3</v>
      </c>
      <c s="36">
        <v>0</v>
      </c>
      <c s="36">
        <f>ROUND(G175*H175,6)</f>
      </c>
      <c r="L175" s="38">
        <v>0</v>
      </c>
      <c s="32">
        <f>ROUND(ROUND(L175,2)*ROUND(G175,3),2)</f>
      </c>
      <c s="36" t="s">
        <v>74</v>
      </c>
      <c>
        <f>(M175*21)/100</f>
      </c>
      <c t="s">
        <v>28</v>
      </c>
    </row>
    <row r="176" spans="1:5" ht="12.75">
      <c r="A176" s="35" t="s">
        <v>55</v>
      </c>
      <c r="E176" s="39" t="s">
        <v>5</v>
      </c>
    </row>
    <row r="177" spans="1:5" ht="12.75">
      <c r="A177" s="35" t="s">
        <v>57</v>
      </c>
      <c r="E177" s="40" t="s">
        <v>606</v>
      </c>
    </row>
    <row r="178" spans="1:5" ht="12.75">
      <c r="A178" t="s">
        <v>58</v>
      </c>
      <c r="E178" s="39" t="s">
        <v>607</v>
      </c>
    </row>
    <row r="179" spans="1:16" ht="25.5">
      <c r="A179" t="s">
        <v>50</v>
      </c>
      <c s="34" t="s">
        <v>192</v>
      </c>
      <c s="34" t="s">
        <v>670</v>
      </c>
      <c s="35" t="s">
        <v>48</v>
      </c>
      <c s="6" t="s">
        <v>671</v>
      </c>
      <c s="36" t="s">
        <v>109</v>
      </c>
      <c s="37">
        <v>5</v>
      </c>
      <c s="36">
        <v>0</v>
      </c>
      <c s="36">
        <f>ROUND(G179*H179,6)</f>
      </c>
      <c r="L179" s="38">
        <v>0</v>
      </c>
      <c s="32">
        <f>ROUND(ROUND(L179,2)*ROUND(G179,3),2)</f>
      </c>
      <c s="36" t="s">
        <v>74</v>
      </c>
      <c>
        <f>(M179*21)/100</f>
      </c>
      <c t="s">
        <v>28</v>
      </c>
    </row>
    <row r="180" spans="1:5" ht="12.75">
      <c r="A180" s="35" t="s">
        <v>55</v>
      </c>
      <c r="E180" s="39" t="s">
        <v>5</v>
      </c>
    </row>
    <row r="181" spans="1:5" ht="12.75">
      <c r="A181" s="35" t="s">
        <v>57</v>
      </c>
      <c r="E181" s="40" t="s">
        <v>606</v>
      </c>
    </row>
    <row r="182" spans="1:5" ht="12.75">
      <c r="A182" t="s">
        <v>58</v>
      </c>
      <c r="E182" s="39" t="s">
        <v>607</v>
      </c>
    </row>
    <row r="183" spans="1:16" ht="12.75">
      <c r="A183" t="s">
        <v>50</v>
      </c>
      <c s="34" t="s">
        <v>195</v>
      </c>
      <c s="34" t="s">
        <v>1243</v>
      </c>
      <c s="35" t="s">
        <v>48</v>
      </c>
      <c s="6" t="s">
        <v>1244</v>
      </c>
      <c s="36" t="s">
        <v>109</v>
      </c>
      <c s="37">
        <v>11</v>
      </c>
      <c s="36">
        <v>0</v>
      </c>
      <c s="36">
        <f>ROUND(G183*H183,6)</f>
      </c>
      <c r="L183" s="38">
        <v>0</v>
      </c>
      <c s="32">
        <f>ROUND(ROUND(L183,2)*ROUND(G183,3),2)</f>
      </c>
      <c s="36" t="s">
        <v>74</v>
      </c>
      <c>
        <f>(M183*21)/100</f>
      </c>
      <c t="s">
        <v>28</v>
      </c>
    </row>
    <row r="184" spans="1:5" ht="12.75">
      <c r="A184" s="35" t="s">
        <v>55</v>
      </c>
      <c r="E184" s="39" t="s">
        <v>5</v>
      </c>
    </row>
    <row r="185" spans="1:5" ht="12.75">
      <c r="A185" s="35" t="s">
        <v>57</v>
      </c>
      <c r="E185" s="40" t="s">
        <v>606</v>
      </c>
    </row>
    <row r="186" spans="1:5" ht="12.75">
      <c r="A186" t="s">
        <v>58</v>
      </c>
      <c r="E186" s="39" t="s">
        <v>607</v>
      </c>
    </row>
    <row r="187" spans="1:16" ht="12.75">
      <c r="A187" t="s">
        <v>50</v>
      </c>
      <c s="34" t="s">
        <v>198</v>
      </c>
      <c s="34" t="s">
        <v>1245</v>
      </c>
      <c s="35" t="s">
        <v>48</v>
      </c>
      <c s="6" t="s">
        <v>1246</v>
      </c>
      <c s="36" t="s">
        <v>109</v>
      </c>
      <c s="37">
        <v>15</v>
      </c>
      <c s="36">
        <v>0</v>
      </c>
      <c s="36">
        <f>ROUND(G187*H187,6)</f>
      </c>
      <c r="L187" s="38">
        <v>0</v>
      </c>
      <c s="32">
        <f>ROUND(ROUND(L187,2)*ROUND(G187,3),2)</f>
      </c>
      <c s="36" t="s">
        <v>74</v>
      </c>
      <c>
        <f>(M187*21)/100</f>
      </c>
      <c t="s">
        <v>28</v>
      </c>
    </row>
    <row r="188" spans="1:5" ht="12.75">
      <c r="A188" s="35" t="s">
        <v>55</v>
      </c>
      <c r="E188" s="39" t="s">
        <v>5</v>
      </c>
    </row>
    <row r="189" spans="1:5" ht="12.75">
      <c r="A189" s="35" t="s">
        <v>57</v>
      </c>
      <c r="E189" s="40" t="s">
        <v>606</v>
      </c>
    </row>
    <row r="190" spans="1:5" ht="12.75">
      <c r="A190" t="s">
        <v>58</v>
      </c>
      <c r="E190" s="39" t="s">
        <v>607</v>
      </c>
    </row>
    <row r="191" spans="1:16" ht="12.75">
      <c r="A191" t="s">
        <v>50</v>
      </c>
      <c s="34" t="s">
        <v>201</v>
      </c>
      <c s="34" t="s">
        <v>914</v>
      </c>
      <c s="35" t="s">
        <v>48</v>
      </c>
      <c s="6" t="s">
        <v>915</v>
      </c>
      <c s="36" t="s">
        <v>109</v>
      </c>
      <c s="37">
        <v>15</v>
      </c>
      <c s="36">
        <v>0</v>
      </c>
      <c s="36">
        <f>ROUND(G191*H191,6)</f>
      </c>
      <c r="L191" s="38">
        <v>0</v>
      </c>
      <c s="32">
        <f>ROUND(ROUND(L191,2)*ROUND(G191,3),2)</f>
      </c>
      <c s="36" t="s">
        <v>74</v>
      </c>
      <c>
        <f>(M191*21)/100</f>
      </c>
      <c t="s">
        <v>28</v>
      </c>
    </row>
    <row r="192" spans="1:5" ht="12.75">
      <c r="A192" s="35" t="s">
        <v>55</v>
      </c>
      <c r="E192" s="39" t="s">
        <v>5</v>
      </c>
    </row>
    <row r="193" spans="1:5" ht="12.75">
      <c r="A193" s="35" t="s">
        <v>57</v>
      </c>
      <c r="E193" s="40" t="s">
        <v>606</v>
      </c>
    </row>
    <row r="194" spans="1:5" ht="12.75">
      <c r="A194" t="s">
        <v>58</v>
      </c>
      <c r="E194" s="39" t="s">
        <v>607</v>
      </c>
    </row>
    <row r="195" spans="1:16" ht="12.75">
      <c r="A195" t="s">
        <v>50</v>
      </c>
      <c s="34" t="s">
        <v>204</v>
      </c>
      <c s="34" t="s">
        <v>1283</v>
      </c>
      <c s="35" t="s">
        <v>48</v>
      </c>
      <c s="6" t="s">
        <v>1248</v>
      </c>
      <c s="36" t="s">
        <v>1066</v>
      </c>
      <c s="37">
        <v>1</v>
      </c>
      <c s="36">
        <v>0</v>
      </c>
      <c s="36">
        <f>ROUND(G195*H195,6)</f>
      </c>
      <c r="L195" s="38">
        <v>0</v>
      </c>
      <c s="32">
        <f>ROUND(ROUND(L195,2)*ROUND(G195,3),2)</f>
      </c>
      <c s="36" t="s">
        <v>654</v>
      </c>
      <c>
        <f>(M195*21)/100</f>
      </c>
      <c t="s">
        <v>28</v>
      </c>
    </row>
    <row r="196" spans="1:5" ht="12.75">
      <c r="A196" s="35" t="s">
        <v>55</v>
      </c>
      <c r="E196" s="39" t="s">
        <v>5</v>
      </c>
    </row>
    <row r="197" spans="1:5" ht="12.75">
      <c r="A197" s="35" t="s">
        <v>57</v>
      </c>
      <c r="E197" s="40" t="s">
        <v>1249</v>
      </c>
    </row>
    <row r="198" spans="1:5" ht="165.75">
      <c r="A198" t="s">
        <v>58</v>
      </c>
      <c r="E198" s="39" t="s">
        <v>1250</v>
      </c>
    </row>
    <row r="199" spans="1:16" ht="12.75">
      <c r="A199" t="s">
        <v>50</v>
      </c>
      <c s="34" t="s">
        <v>207</v>
      </c>
      <c s="34" t="s">
        <v>1251</v>
      </c>
      <c s="35" t="s">
        <v>48</v>
      </c>
      <c s="6" t="s">
        <v>1252</v>
      </c>
      <c s="36" t="s">
        <v>109</v>
      </c>
      <c s="37">
        <v>9</v>
      </c>
      <c s="36">
        <v>0</v>
      </c>
      <c s="36">
        <f>ROUND(G199*H199,6)</f>
      </c>
      <c r="L199" s="38">
        <v>0</v>
      </c>
      <c s="32">
        <f>ROUND(ROUND(L199,2)*ROUND(G199,3),2)</f>
      </c>
      <c s="36" t="s">
        <v>74</v>
      </c>
      <c>
        <f>(M199*21)/100</f>
      </c>
      <c t="s">
        <v>28</v>
      </c>
    </row>
    <row r="200" spans="1:5" ht="12.75">
      <c r="A200" s="35" t="s">
        <v>55</v>
      </c>
      <c r="E200" s="39" t="s">
        <v>5</v>
      </c>
    </row>
    <row r="201" spans="1:5" ht="12.75">
      <c r="A201" s="35" t="s">
        <v>57</v>
      </c>
      <c r="E201" s="40" t="s">
        <v>606</v>
      </c>
    </row>
    <row r="202" spans="1:5" ht="12.75">
      <c r="A202" t="s">
        <v>58</v>
      </c>
      <c r="E202" s="39" t="s">
        <v>607</v>
      </c>
    </row>
    <row r="203" spans="1:16" ht="12.75">
      <c r="A203" t="s">
        <v>50</v>
      </c>
      <c s="34" t="s">
        <v>210</v>
      </c>
      <c s="34" t="s">
        <v>1253</v>
      </c>
      <c s="35" t="s">
        <v>48</v>
      </c>
      <c s="6" t="s">
        <v>1254</v>
      </c>
      <c s="36" t="s">
        <v>109</v>
      </c>
      <c s="37">
        <v>9</v>
      </c>
      <c s="36">
        <v>0</v>
      </c>
      <c s="36">
        <f>ROUND(G203*H203,6)</f>
      </c>
      <c r="L203" s="38">
        <v>0</v>
      </c>
      <c s="32">
        <f>ROUND(ROUND(L203,2)*ROUND(G203,3),2)</f>
      </c>
      <c s="36" t="s">
        <v>74</v>
      </c>
      <c>
        <f>(M203*21)/100</f>
      </c>
      <c t="s">
        <v>28</v>
      </c>
    </row>
    <row r="204" spans="1:5" ht="12.75">
      <c r="A204" s="35" t="s">
        <v>55</v>
      </c>
      <c r="E204" s="39" t="s">
        <v>5</v>
      </c>
    </row>
    <row r="205" spans="1:5" ht="12.75">
      <c r="A205" s="35" t="s">
        <v>57</v>
      </c>
      <c r="E205" s="40" t="s">
        <v>606</v>
      </c>
    </row>
    <row r="206" spans="1:5" ht="12.75">
      <c r="A206" t="s">
        <v>58</v>
      </c>
      <c r="E206" s="39" t="s">
        <v>607</v>
      </c>
    </row>
    <row r="207" spans="1:16" ht="12.75">
      <c r="A207" t="s">
        <v>50</v>
      </c>
      <c s="34" t="s">
        <v>213</v>
      </c>
      <c s="34" t="s">
        <v>1255</v>
      </c>
      <c s="35" t="s">
        <v>48</v>
      </c>
      <c s="6" t="s">
        <v>1256</v>
      </c>
      <c s="36" t="s">
        <v>928</v>
      </c>
      <c s="37">
        <v>1</v>
      </c>
      <c s="36">
        <v>0</v>
      </c>
      <c s="36">
        <f>ROUND(G207*H207,6)</f>
      </c>
      <c r="L207" s="38">
        <v>0</v>
      </c>
      <c s="32">
        <f>ROUND(ROUND(L207,2)*ROUND(G207,3),2)</f>
      </c>
      <c s="36" t="s">
        <v>74</v>
      </c>
      <c>
        <f>(M207*21)/100</f>
      </c>
      <c t="s">
        <v>28</v>
      </c>
    </row>
    <row r="208" spans="1:5" ht="12.75">
      <c r="A208" s="35" t="s">
        <v>55</v>
      </c>
      <c r="E208" s="39" t="s">
        <v>5</v>
      </c>
    </row>
    <row r="209" spans="1:5" ht="12.75">
      <c r="A209" s="35" t="s">
        <v>57</v>
      </c>
      <c r="E209" s="40" t="s">
        <v>606</v>
      </c>
    </row>
    <row r="210" spans="1:5" ht="12.75">
      <c r="A210" t="s">
        <v>58</v>
      </c>
      <c r="E210" s="39" t="s">
        <v>607</v>
      </c>
    </row>
    <row r="211" spans="1:16" ht="12.75">
      <c r="A211" t="s">
        <v>50</v>
      </c>
      <c s="34" t="s">
        <v>216</v>
      </c>
      <c s="34" t="s">
        <v>1257</v>
      </c>
      <c s="35" t="s">
        <v>48</v>
      </c>
      <c s="6" t="s">
        <v>1258</v>
      </c>
      <c s="36" t="s">
        <v>109</v>
      </c>
      <c s="37">
        <v>2</v>
      </c>
      <c s="36">
        <v>0</v>
      </c>
      <c s="36">
        <f>ROUND(G211*H211,6)</f>
      </c>
      <c r="L211" s="38">
        <v>0</v>
      </c>
      <c s="32">
        <f>ROUND(ROUND(L211,2)*ROUND(G211,3),2)</f>
      </c>
      <c s="36" t="s">
        <v>74</v>
      </c>
      <c>
        <f>(M211*21)/100</f>
      </c>
      <c t="s">
        <v>28</v>
      </c>
    </row>
    <row r="212" spans="1:5" ht="12.75">
      <c r="A212" s="35" t="s">
        <v>55</v>
      </c>
      <c r="E212" s="39" t="s">
        <v>5</v>
      </c>
    </row>
    <row r="213" spans="1:5" ht="12.75">
      <c r="A213" s="35" t="s">
        <v>57</v>
      </c>
      <c r="E213" s="40" t="s">
        <v>606</v>
      </c>
    </row>
    <row r="214" spans="1:5" ht="12.75">
      <c r="A214" t="s">
        <v>58</v>
      </c>
      <c r="E214" s="39" t="s">
        <v>607</v>
      </c>
    </row>
    <row r="215" spans="1:16" ht="12.75">
      <c r="A215" t="s">
        <v>50</v>
      </c>
      <c s="34" t="s">
        <v>219</v>
      </c>
      <c s="34" t="s">
        <v>1259</v>
      </c>
      <c s="35" t="s">
        <v>48</v>
      </c>
      <c s="6" t="s">
        <v>1260</v>
      </c>
      <c s="36" t="s">
        <v>448</v>
      </c>
      <c s="37">
        <v>8</v>
      </c>
      <c s="36">
        <v>0</v>
      </c>
      <c s="36">
        <f>ROUND(G215*H215,6)</f>
      </c>
      <c r="L215" s="38">
        <v>0</v>
      </c>
      <c s="32">
        <f>ROUND(ROUND(L215,2)*ROUND(G215,3),2)</f>
      </c>
      <c s="36" t="s">
        <v>654</v>
      </c>
      <c>
        <f>(M215*21)/100</f>
      </c>
      <c t="s">
        <v>28</v>
      </c>
    </row>
    <row r="216" spans="1:5" ht="12.75">
      <c r="A216" s="35" t="s">
        <v>55</v>
      </c>
      <c r="E216" s="39" t="s">
        <v>5</v>
      </c>
    </row>
    <row r="217" spans="1:5" ht="12.75">
      <c r="A217" s="35" t="s">
        <v>57</v>
      </c>
      <c r="E217" s="40" t="s">
        <v>606</v>
      </c>
    </row>
    <row r="218" spans="1:5" ht="12.75">
      <c r="A218" t="s">
        <v>58</v>
      </c>
      <c r="E218" s="39" t="s">
        <v>607</v>
      </c>
    </row>
    <row r="219" spans="1:16" ht="12.75">
      <c r="A219" t="s">
        <v>50</v>
      </c>
      <c s="34" t="s">
        <v>222</v>
      </c>
      <c s="34" t="s">
        <v>898</v>
      </c>
      <c s="35" t="s">
        <v>48</v>
      </c>
      <c s="6" t="s">
        <v>899</v>
      </c>
      <c s="36" t="s">
        <v>109</v>
      </c>
      <c s="37">
        <v>2</v>
      </c>
      <c s="36">
        <v>0</v>
      </c>
      <c s="36">
        <f>ROUND(G219*H219,6)</f>
      </c>
      <c r="L219" s="38">
        <v>0</v>
      </c>
      <c s="32">
        <f>ROUND(ROUND(L219,2)*ROUND(G219,3),2)</f>
      </c>
      <c s="36" t="s">
        <v>74</v>
      </c>
      <c>
        <f>(M219*21)/100</f>
      </c>
      <c t="s">
        <v>28</v>
      </c>
    </row>
    <row r="220" spans="1:5" ht="12.75">
      <c r="A220" s="35" t="s">
        <v>55</v>
      </c>
      <c r="E220" s="39" t="s">
        <v>5</v>
      </c>
    </row>
    <row r="221" spans="1:5" ht="12.75">
      <c r="A221" s="35" t="s">
        <v>57</v>
      </c>
      <c r="E221" s="40" t="s">
        <v>606</v>
      </c>
    </row>
    <row r="222" spans="1:5" ht="12.75">
      <c r="A222" t="s">
        <v>58</v>
      </c>
      <c r="E222" s="39" t="s">
        <v>607</v>
      </c>
    </row>
    <row r="223" spans="1:16" ht="12.75">
      <c r="A223" t="s">
        <v>50</v>
      </c>
      <c s="34" t="s">
        <v>225</v>
      </c>
      <c s="34" t="s">
        <v>1261</v>
      </c>
      <c s="35" t="s">
        <v>48</v>
      </c>
      <c s="6" t="s">
        <v>1262</v>
      </c>
      <c s="36" t="s">
        <v>109</v>
      </c>
      <c s="37">
        <v>1</v>
      </c>
      <c s="36">
        <v>0</v>
      </c>
      <c s="36">
        <f>ROUND(G223*H223,6)</f>
      </c>
      <c r="L223" s="38">
        <v>0</v>
      </c>
      <c s="32">
        <f>ROUND(ROUND(L223,2)*ROUND(G223,3),2)</f>
      </c>
      <c s="36" t="s">
        <v>74</v>
      </c>
      <c>
        <f>(M223*21)/100</f>
      </c>
      <c t="s">
        <v>28</v>
      </c>
    </row>
    <row r="224" spans="1:5" ht="12.75">
      <c r="A224" s="35" t="s">
        <v>55</v>
      </c>
      <c r="E224" s="39" t="s">
        <v>5</v>
      </c>
    </row>
    <row r="225" spans="1:5" ht="12.75">
      <c r="A225" s="35" t="s">
        <v>57</v>
      </c>
      <c r="E225" s="40" t="s">
        <v>606</v>
      </c>
    </row>
    <row r="226" spans="1:5" ht="12.75">
      <c r="A226" t="s">
        <v>58</v>
      </c>
      <c r="E226" s="39" t="s">
        <v>607</v>
      </c>
    </row>
    <row r="227" spans="1:16" ht="25.5">
      <c r="A227" t="s">
        <v>50</v>
      </c>
      <c s="34" t="s">
        <v>228</v>
      </c>
      <c s="34" t="s">
        <v>1263</v>
      </c>
      <c s="35" t="s">
        <v>48</v>
      </c>
      <c s="6" t="s">
        <v>1264</v>
      </c>
      <c s="36" t="s">
        <v>448</v>
      </c>
      <c s="37">
        <v>16</v>
      </c>
      <c s="36">
        <v>0</v>
      </c>
      <c s="36">
        <f>ROUND(G227*H227,6)</f>
      </c>
      <c r="L227" s="38">
        <v>0</v>
      </c>
      <c s="32">
        <f>ROUND(ROUND(L227,2)*ROUND(G227,3),2)</f>
      </c>
      <c s="36" t="s">
        <v>74</v>
      </c>
      <c>
        <f>(M227*21)/100</f>
      </c>
      <c t="s">
        <v>28</v>
      </c>
    </row>
    <row r="228" spans="1:5" ht="12.75">
      <c r="A228" s="35" t="s">
        <v>55</v>
      </c>
      <c r="E228" s="39" t="s">
        <v>5</v>
      </c>
    </row>
    <row r="229" spans="1:5" ht="12.75">
      <c r="A229" s="35" t="s">
        <v>57</v>
      </c>
      <c r="E229" s="40" t="s">
        <v>606</v>
      </c>
    </row>
    <row r="230" spans="1:5" ht="12.75">
      <c r="A230" t="s">
        <v>58</v>
      </c>
      <c r="E230" s="39" t="s">
        <v>607</v>
      </c>
    </row>
    <row r="231" spans="1:13" ht="12.75">
      <c r="A231" t="s">
        <v>47</v>
      </c>
      <c r="C231" s="31" t="s">
        <v>951</v>
      </c>
      <c r="E231" s="33" t="s">
        <v>952</v>
      </c>
      <c r="J231" s="32">
        <f>0</f>
      </c>
      <c s="32">
        <f>0</f>
      </c>
      <c s="32">
        <f>0+L232+L236</f>
      </c>
      <c s="32">
        <f>0+M232+M236</f>
      </c>
    </row>
    <row r="232" spans="1:16" ht="25.5">
      <c r="A232" t="s">
        <v>50</v>
      </c>
      <c s="34" t="s">
        <v>231</v>
      </c>
      <c s="34" t="s">
        <v>953</v>
      </c>
      <c s="35" t="s">
        <v>48</v>
      </c>
      <c s="6" t="s">
        <v>954</v>
      </c>
      <c s="36" t="s">
        <v>53</v>
      </c>
      <c s="37">
        <v>0.06</v>
      </c>
      <c s="36">
        <v>0</v>
      </c>
      <c s="36">
        <f>ROUND(G232*H232,6)</f>
      </c>
      <c r="L232" s="38">
        <v>0</v>
      </c>
      <c s="32">
        <f>ROUND(ROUND(L232,2)*ROUND(G232,3),2)</f>
      </c>
      <c s="36" t="s">
        <v>54</v>
      </c>
      <c>
        <f>(M232*21)/100</f>
      </c>
      <c t="s">
        <v>28</v>
      </c>
    </row>
    <row r="233" spans="1:5" ht="25.5">
      <c r="A233" s="35" t="s">
        <v>55</v>
      </c>
      <c r="E233" s="39" t="s">
        <v>56</v>
      </c>
    </row>
    <row r="234" spans="1:5" ht="12.75">
      <c r="A234" s="35" t="s">
        <v>57</v>
      </c>
      <c r="E234" s="40" t="s">
        <v>5</v>
      </c>
    </row>
    <row r="235" spans="1:5" ht="165.75">
      <c r="A235" t="s">
        <v>58</v>
      </c>
      <c r="E235" s="39" t="s">
        <v>59</v>
      </c>
    </row>
    <row r="236" spans="1:16" ht="25.5">
      <c r="A236" t="s">
        <v>50</v>
      </c>
      <c s="34" t="s">
        <v>234</v>
      </c>
      <c s="34" t="s">
        <v>818</v>
      </c>
      <c s="35" t="s">
        <v>48</v>
      </c>
      <c s="6" t="s">
        <v>819</v>
      </c>
      <c s="36" t="s">
        <v>53</v>
      </c>
      <c s="37">
        <v>0.06</v>
      </c>
      <c s="36">
        <v>0</v>
      </c>
      <c s="36">
        <f>ROUND(G236*H236,6)</f>
      </c>
      <c r="L236" s="38">
        <v>0</v>
      </c>
      <c s="32">
        <f>ROUND(ROUND(L236,2)*ROUND(G236,3),2)</f>
      </c>
      <c s="36" t="s">
        <v>54</v>
      </c>
      <c>
        <f>(M236*21)/100</f>
      </c>
      <c t="s">
        <v>28</v>
      </c>
    </row>
    <row r="237" spans="1:5" ht="25.5">
      <c r="A237" s="35" t="s">
        <v>55</v>
      </c>
      <c r="E237" s="39" t="s">
        <v>56</v>
      </c>
    </row>
    <row r="238" spans="1:5" ht="12.75">
      <c r="A238" s="35" t="s">
        <v>57</v>
      </c>
      <c r="E238" s="40" t="s">
        <v>5</v>
      </c>
    </row>
    <row r="239" spans="1:5" ht="165.75">
      <c r="A239" t="s">
        <v>58</v>
      </c>
      <c r="E239"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xml><?xml version="1.0" encoding="utf-8"?>
<worksheet xmlns="http://schemas.openxmlformats.org/spreadsheetml/2006/main" xmlns:r="http://schemas.openxmlformats.org/officeDocument/2006/relationships">
  <dimension ref="A1:T50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646</v>
      </c>
      <c s="41">
        <f>Rekapitulace!C14</f>
      </c>
      <c s="20" t="s">
        <v>0</v>
      </c>
      <c t="s">
        <v>23</v>
      </c>
      <c t="s">
        <v>28</v>
      </c>
    </row>
    <row r="4" spans="1:16" ht="32" customHeight="1">
      <c r="A4" s="24" t="s">
        <v>20</v>
      </c>
      <c s="25" t="s">
        <v>29</v>
      </c>
      <c s="27" t="s">
        <v>646</v>
      </c>
      <c r="E4" s="26" t="s">
        <v>647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COUNTIFS(L8:L500,"=0",A8:A500,"P")+COUNTIFS(L8:L500,"",A8:A500,"P")+SUM(Q8:Q500)</f>
      </c>
    </row>
    <row r="8" spans="1:13" ht="12.75">
      <c r="A8" t="s">
        <v>45</v>
      </c>
      <c r="C8" s="28" t="s">
        <v>1286</v>
      </c>
      <c r="E8" s="30" t="s">
        <v>1285</v>
      </c>
      <c r="J8" s="29">
        <f>0+J9+J110+J487</f>
      </c>
      <c s="29">
        <f>0+K9+K110+K487</f>
      </c>
      <c s="29">
        <f>0+L9+L110+L487</f>
      </c>
      <c s="29">
        <f>0+M9+M110+M487</f>
      </c>
    </row>
    <row r="9" spans="1:13" ht="12.75">
      <c r="A9" t="s">
        <v>47</v>
      </c>
      <c r="C9" s="31" t="s">
        <v>4</v>
      </c>
      <c r="E9" s="33" t="s">
        <v>70</v>
      </c>
      <c r="J9" s="32">
        <f>0</f>
      </c>
      <c s="32">
        <f>0</f>
      </c>
      <c s="32">
        <f>0+L10+L14+L18+L22+L26+L30+L34+L38+L42+L46+L50+L54+L58+L62+L66+L70+L74+L78+L82+L86+L90+L94+L98+L102+L106</f>
      </c>
      <c s="32">
        <f>0+M10+M14+M18+M22+M26+M30+M34+M38+M42+M46+M50+M54+M58+M62+M66+M70+M74+M78+M82+M86+M90+M94+M98+M102+M106</f>
      </c>
    </row>
    <row r="10" spans="1:16" ht="12.75">
      <c r="A10" t="s">
        <v>50</v>
      </c>
      <c s="34" t="s">
        <v>4</v>
      </c>
      <c s="34" t="s">
        <v>651</v>
      </c>
      <c s="35" t="s">
        <v>48</v>
      </c>
      <c s="6" t="s">
        <v>652</v>
      </c>
      <c s="36" t="s">
        <v>653</v>
      </c>
      <c s="37">
        <v>2.195</v>
      </c>
      <c s="36">
        <v>0</v>
      </c>
      <c s="36">
        <f>ROUND(G10*H10,6)</f>
      </c>
      <c r="L10" s="38">
        <v>0</v>
      </c>
      <c s="32">
        <f>ROUND(ROUND(L10,2)*ROUND(G10,3),2)</f>
      </c>
      <c s="36" t="s">
        <v>654</v>
      </c>
      <c>
        <f>(M10*21)/100</f>
      </c>
      <c t="s">
        <v>28</v>
      </c>
    </row>
    <row r="11" spans="1:5" ht="12.75">
      <c r="A11" s="35" t="s">
        <v>55</v>
      </c>
      <c r="E11" s="39" t="s">
        <v>5</v>
      </c>
    </row>
    <row r="12" spans="1:5" ht="12.75">
      <c r="A12" s="35" t="s">
        <v>57</v>
      </c>
      <c r="E12" s="40" t="s">
        <v>606</v>
      </c>
    </row>
    <row r="13" spans="1:5" ht="76.5">
      <c r="A13" t="s">
        <v>58</v>
      </c>
      <c r="E13" s="39" t="s">
        <v>655</v>
      </c>
    </row>
    <row r="14" spans="1:16" ht="12.75">
      <c r="A14" t="s">
        <v>50</v>
      </c>
      <c s="34" t="s">
        <v>28</v>
      </c>
      <c s="34" t="s">
        <v>656</v>
      </c>
      <c s="35" t="s">
        <v>48</v>
      </c>
      <c s="6" t="s">
        <v>657</v>
      </c>
      <c s="36" t="s">
        <v>73</v>
      </c>
      <c s="37">
        <v>10</v>
      </c>
      <c s="36">
        <v>0</v>
      </c>
      <c s="36">
        <f>ROUND(G14*H14,6)</f>
      </c>
      <c r="L14" s="38">
        <v>0</v>
      </c>
      <c s="32">
        <f>ROUND(ROUND(L14,2)*ROUND(G14,3),2)</f>
      </c>
      <c s="36" t="s">
        <v>74</v>
      </c>
      <c>
        <f>(M14*21)/100</f>
      </c>
      <c t="s">
        <v>28</v>
      </c>
    </row>
    <row r="15" spans="1:5" ht="12.75">
      <c r="A15" s="35" t="s">
        <v>55</v>
      </c>
      <c r="E15" s="39" t="s">
        <v>5</v>
      </c>
    </row>
    <row r="16" spans="1:5" ht="12.75">
      <c r="A16" s="35" t="s">
        <v>57</v>
      </c>
      <c r="E16" s="40" t="s">
        <v>606</v>
      </c>
    </row>
    <row r="17" spans="1:5" ht="12.75">
      <c r="A17" t="s">
        <v>58</v>
      </c>
      <c r="E17" s="39" t="s">
        <v>607</v>
      </c>
    </row>
    <row r="18" spans="1:16" ht="12.75">
      <c r="A18" t="s">
        <v>50</v>
      </c>
      <c s="34" t="s">
        <v>26</v>
      </c>
      <c s="34" t="s">
        <v>71</v>
      </c>
      <c s="35" t="s">
        <v>48</v>
      </c>
      <c s="6" t="s">
        <v>72</v>
      </c>
      <c s="36" t="s">
        <v>73</v>
      </c>
      <c s="37">
        <v>845.005</v>
      </c>
      <c s="36">
        <v>0</v>
      </c>
      <c s="36">
        <f>ROUND(G18*H18,6)</f>
      </c>
      <c r="L18" s="38">
        <v>0</v>
      </c>
      <c s="32">
        <f>ROUND(ROUND(L18,2)*ROUND(G18,3),2)</f>
      </c>
      <c s="36" t="s">
        <v>74</v>
      </c>
      <c>
        <f>(M18*21)/100</f>
      </c>
      <c t="s">
        <v>28</v>
      </c>
    </row>
    <row r="19" spans="1:5" ht="12.75">
      <c r="A19" s="35" t="s">
        <v>55</v>
      </c>
      <c r="E19" s="39" t="s">
        <v>5</v>
      </c>
    </row>
    <row r="20" spans="1:5" ht="12.75">
      <c r="A20" s="35" t="s">
        <v>57</v>
      </c>
      <c r="E20" s="40" t="s">
        <v>606</v>
      </c>
    </row>
    <row r="21" spans="1:5" ht="12.75">
      <c r="A21" t="s">
        <v>58</v>
      </c>
      <c r="E21" s="39" t="s">
        <v>607</v>
      </c>
    </row>
    <row r="22" spans="1:16" ht="12.75">
      <c r="A22" t="s">
        <v>50</v>
      </c>
      <c s="34" t="s">
        <v>64</v>
      </c>
      <c s="34" t="s">
        <v>81</v>
      </c>
      <c s="35" t="s">
        <v>48</v>
      </c>
      <c s="6" t="s">
        <v>82</v>
      </c>
      <c s="36" t="s">
        <v>73</v>
      </c>
      <c s="37">
        <v>769</v>
      </c>
      <c s="36">
        <v>0</v>
      </c>
      <c s="36">
        <f>ROUND(G22*H22,6)</f>
      </c>
      <c r="L22" s="38">
        <v>0</v>
      </c>
      <c s="32">
        <f>ROUND(ROUND(L22,2)*ROUND(G22,3),2)</f>
      </c>
      <c s="36" t="s">
        <v>74</v>
      </c>
      <c>
        <f>(M22*21)/100</f>
      </c>
      <c t="s">
        <v>28</v>
      </c>
    </row>
    <row r="23" spans="1:5" ht="12.75">
      <c r="A23" s="35" t="s">
        <v>55</v>
      </c>
      <c r="E23" s="39" t="s">
        <v>5</v>
      </c>
    </row>
    <row r="24" spans="1:5" ht="12.75">
      <c r="A24" s="35" t="s">
        <v>57</v>
      </c>
      <c r="E24" s="40" t="s">
        <v>606</v>
      </c>
    </row>
    <row r="25" spans="1:5" ht="12.75">
      <c r="A25" t="s">
        <v>58</v>
      </c>
      <c r="E25" s="39" t="s">
        <v>607</v>
      </c>
    </row>
    <row r="26" spans="1:16" ht="12.75">
      <c r="A26" t="s">
        <v>50</v>
      </c>
      <c s="34" t="s">
        <v>67</v>
      </c>
      <c s="34" t="s">
        <v>661</v>
      </c>
      <c s="35" t="s">
        <v>48</v>
      </c>
      <c s="6" t="s">
        <v>662</v>
      </c>
      <c s="36" t="s">
        <v>73</v>
      </c>
      <c s="37">
        <v>8</v>
      </c>
      <c s="36">
        <v>0</v>
      </c>
      <c s="36">
        <f>ROUND(G26*H26,6)</f>
      </c>
      <c r="L26" s="38">
        <v>0</v>
      </c>
      <c s="32">
        <f>ROUND(ROUND(L26,2)*ROUND(G26,3),2)</f>
      </c>
      <c s="36" t="s">
        <v>74</v>
      </c>
      <c>
        <f>(M26*21)/100</f>
      </c>
      <c t="s">
        <v>28</v>
      </c>
    </row>
    <row r="27" spans="1:5" ht="12.75">
      <c r="A27" s="35" t="s">
        <v>55</v>
      </c>
      <c r="E27" s="39" t="s">
        <v>5</v>
      </c>
    </row>
    <row r="28" spans="1:5" ht="12.75">
      <c r="A28" s="35" t="s">
        <v>57</v>
      </c>
      <c r="E28" s="40" t="s">
        <v>606</v>
      </c>
    </row>
    <row r="29" spans="1:5" ht="12.75">
      <c r="A29" t="s">
        <v>58</v>
      </c>
      <c r="E29" s="39" t="s">
        <v>607</v>
      </c>
    </row>
    <row r="30" spans="1:16" ht="12.75">
      <c r="A30" t="s">
        <v>50</v>
      </c>
      <c s="34" t="s">
        <v>27</v>
      </c>
      <c s="34" t="s">
        <v>111</v>
      </c>
      <c s="35" t="s">
        <v>48</v>
      </c>
      <c s="6" t="s">
        <v>112</v>
      </c>
      <c s="36" t="s">
        <v>79</v>
      </c>
      <c s="37">
        <v>420</v>
      </c>
      <c s="36">
        <v>0</v>
      </c>
      <c s="36">
        <f>ROUND(G30*H30,6)</f>
      </c>
      <c r="L30" s="38">
        <v>0</v>
      </c>
      <c s="32">
        <f>ROUND(ROUND(L30,2)*ROUND(G30,3),2)</f>
      </c>
      <c s="36" t="s">
        <v>74</v>
      </c>
      <c>
        <f>(M30*21)/100</f>
      </c>
      <c t="s">
        <v>28</v>
      </c>
    </row>
    <row r="31" spans="1:5" ht="12.75">
      <c r="A31" s="35" t="s">
        <v>55</v>
      </c>
      <c r="E31" s="39" t="s">
        <v>5</v>
      </c>
    </row>
    <row r="32" spans="1:5" ht="12.75">
      <c r="A32" s="35" t="s">
        <v>57</v>
      </c>
      <c r="E32" s="40" t="s">
        <v>606</v>
      </c>
    </row>
    <row r="33" spans="1:5" ht="12.75">
      <c r="A33" t="s">
        <v>58</v>
      </c>
      <c r="E33" s="39" t="s">
        <v>607</v>
      </c>
    </row>
    <row r="34" spans="1:16" ht="25.5">
      <c r="A34" t="s">
        <v>50</v>
      </c>
      <c s="34" t="s">
        <v>76</v>
      </c>
      <c s="34" t="s">
        <v>663</v>
      </c>
      <c s="35" t="s">
        <v>48</v>
      </c>
      <c s="6" t="s">
        <v>1287</v>
      </c>
      <c s="36" t="s">
        <v>79</v>
      </c>
      <c s="37">
        <v>420</v>
      </c>
      <c s="36">
        <v>0</v>
      </c>
      <c s="36">
        <f>ROUND(G34*H34,6)</f>
      </c>
      <c r="L34" s="38">
        <v>0</v>
      </c>
      <c s="32">
        <f>ROUND(ROUND(L34,2)*ROUND(G34,3),2)</f>
      </c>
      <c s="36" t="s">
        <v>74</v>
      </c>
      <c>
        <f>(M34*21)/100</f>
      </c>
      <c t="s">
        <v>28</v>
      </c>
    </row>
    <row r="35" spans="1:5" ht="12.75">
      <c r="A35" s="35" t="s">
        <v>55</v>
      </c>
      <c r="E35" s="39" t="s">
        <v>5</v>
      </c>
    </row>
    <row r="36" spans="1:5" ht="12.75">
      <c r="A36" s="35" t="s">
        <v>57</v>
      </c>
      <c r="E36" s="40" t="s">
        <v>606</v>
      </c>
    </row>
    <row r="37" spans="1:5" ht="12.75">
      <c r="A37" t="s">
        <v>58</v>
      </c>
      <c r="E37" s="39" t="s">
        <v>607</v>
      </c>
    </row>
    <row r="38" spans="1:16" ht="12.75">
      <c r="A38" t="s">
        <v>50</v>
      </c>
      <c s="34" t="s">
        <v>80</v>
      </c>
      <c s="34" t="s">
        <v>114</v>
      </c>
      <c s="35" t="s">
        <v>48</v>
      </c>
      <c s="6" t="s">
        <v>115</v>
      </c>
      <c s="36" t="s">
        <v>79</v>
      </c>
      <c s="37">
        <v>1790</v>
      </c>
      <c s="36">
        <v>0</v>
      </c>
      <c s="36">
        <f>ROUND(G38*H38,6)</f>
      </c>
      <c r="L38" s="38">
        <v>0</v>
      </c>
      <c s="32">
        <f>ROUND(ROUND(L38,2)*ROUND(G38,3),2)</f>
      </c>
      <c s="36" t="s">
        <v>74</v>
      </c>
      <c>
        <f>(M38*21)/100</f>
      </c>
      <c t="s">
        <v>28</v>
      </c>
    </row>
    <row r="39" spans="1:5" ht="12.75">
      <c r="A39" s="35" t="s">
        <v>55</v>
      </c>
      <c r="E39" s="39" t="s">
        <v>5</v>
      </c>
    </row>
    <row r="40" spans="1:5" ht="12.75">
      <c r="A40" s="35" t="s">
        <v>57</v>
      </c>
      <c r="E40" s="40" t="s">
        <v>606</v>
      </c>
    </row>
    <row r="41" spans="1:5" ht="12.75">
      <c r="A41" t="s">
        <v>58</v>
      </c>
      <c r="E41" s="39" t="s">
        <v>607</v>
      </c>
    </row>
    <row r="42" spans="1:16" ht="25.5">
      <c r="A42" t="s">
        <v>50</v>
      </c>
      <c s="34" t="s">
        <v>84</v>
      </c>
      <c s="34" t="s">
        <v>825</v>
      </c>
      <c s="35" t="s">
        <v>48</v>
      </c>
      <c s="6" t="s">
        <v>1288</v>
      </c>
      <c s="36" t="s">
        <v>79</v>
      </c>
      <c s="37">
        <v>1790</v>
      </c>
      <c s="36">
        <v>0</v>
      </c>
      <c s="36">
        <f>ROUND(G42*H42,6)</f>
      </c>
      <c r="L42" s="38">
        <v>0</v>
      </c>
      <c s="32">
        <f>ROUND(ROUND(L42,2)*ROUND(G42,3),2)</f>
      </c>
      <c s="36" t="s">
        <v>74</v>
      </c>
      <c>
        <f>(M42*21)/100</f>
      </c>
      <c t="s">
        <v>28</v>
      </c>
    </row>
    <row r="43" spans="1:5" ht="12.75">
      <c r="A43" s="35" t="s">
        <v>55</v>
      </c>
      <c r="E43" s="39" t="s">
        <v>5</v>
      </c>
    </row>
    <row r="44" spans="1:5" ht="12.75">
      <c r="A44" s="35" t="s">
        <v>57</v>
      </c>
      <c r="E44" s="40" t="s">
        <v>606</v>
      </c>
    </row>
    <row r="45" spans="1:5" ht="12.75">
      <c r="A45" t="s">
        <v>58</v>
      </c>
      <c r="E45" s="39" t="s">
        <v>607</v>
      </c>
    </row>
    <row r="46" spans="1:16" ht="12.75">
      <c r="A46" t="s">
        <v>50</v>
      </c>
      <c s="34" t="s">
        <v>87</v>
      </c>
      <c s="34" t="s">
        <v>117</v>
      </c>
      <c s="35" t="s">
        <v>48</v>
      </c>
      <c s="6" t="s">
        <v>118</v>
      </c>
      <c s="36" t="s">
        <v>79</v>
      </c>
      <c s="37">
        <v>1025</v>
      </c>
      <c s="36">
        <v>0</v>
      </c>
      <c s="36">
        <f>ROUND(G46*H46,6)</f>
      </c>
      <c r="L46" s="38">
        <v>0</v>
      </c>
      <c s="32">
        <f>ROUND(ROUND(L46,2)*ROUND(G46,3),2)</f>
      </c>
      <c s="36" t="s">
        <v>74</v>
      </c>
      <c>
        <f>(M46*21)/100</f>
      </c>
      <c t="s">
        <v>28</v>
      </c>
    </row>
    <row r="47" spans="1:5" ht="12.75">
      <c r="A47" s="35" t="s">
        <v>55</v>
      </c>
      <c r="E47" s="39" t="s">
        <v>5</v>
      </c>
    </row>
    <row r="48" spans="1:5" ht="12.75">
      <c r="A48" s="35" t="s">
        <v>57</v>
      </c>
      <c r="E48" s="40" t="s">
        <v>606</v>
      </c>
    </row>
    <row r="49" spans="1:5" ht="12.75">
      <c r="A49" t="s">
        <v>58</v>
      </c>
      <c r="E49" s="39" t="s">
        <v>607</v>
      </c>
    </row>
    <row r="50" spans="1:16" ht="12.75">
      <c r="A50" t="s">
        <v>50</v>
      </c>
      <c s="34" t="s">
        <v>90</v>
      </c>
      <c s="34" t="s">
        <v>827</v>
      </c>
      <c s="35" t="s">
        <v>48</v>
      </c>
      <c s="6" t="s">
        <v>828</v>
      </c>
      <c s="36" t="s">
        <v>79</v>
      </c>
      <c s="37">
        <v>30</v>
      </c>
      <c s="36">
        <v>0</v>
      </c>
      <c s="36">
        <f>ROUND(G50*H50,6)</f>
      </c>
      <c r="L50" s="38">
        <v>0</v>
      </c>
      <c s="32">
        <f>ROUND(ROUND(L50,2)*ROUND(G50,3),2)</f>
      </c>
      <c s="36" t="s">
        <v>74</v>
      </c>
      <c>
        <f>(M50*21)/100</f>
      </c>
      <c t="s">
        <v>28</v>
      </c>
    </row>
    <row r="51" spans="1:5" ht="12.75">
      <c r="A51" s="35" t="s">
        <v>55</v>
      </c>
      <c r="E51" s="39" t="s">
        <v>5</v>
      </c>
    </row>
    <row r="52" spans="1:5" ht="12.75">
      <c r="A52" s="35" t="s">
        <v>57</v>
      </c>
      <c r="E52" s="40" t="s">
        <v>606</v>
      </c>
    </row>
    <row r="53" spans="1:5" ht="12.75">
      <c r="A53" t="s">
        <v>58</v>
      </c>
      <c r="E53" s="39" t="s">
        <v>607</v>
      </c>
    </row>
    <row r="54" spans="1:16" ht="12.75">
      <c r="A54" t="s">
        <v>50</v>
      </c>
      <c s="34" t="s">
        <v>94</v>
      </c>
      <c s="34" t="s">
        <v>120</v>
      </c>
      <c s="35" t="s">
        <v>48</v>
      </c>
      <c s="6" t="s">
        <v>121</v>
      </c>
      <c s="36" t="s">
        <v>79</v>
      </c>
      <c s="37">
        <v>2195</v>
      </c>
      <c s="36">
        <v>0</v>
      </c>
      <c s="36">
        <f>ROUND(G54*H54,6)</f>
      </c>
      <c r="L54" s="38">
        <v>0</v>
      </c>
      <c s="32">
        <f>ROUND(ROUND(L54,2)*ROUND(G54,3),2)</f>
      </c>
      <c s="36" t="s">
        <v>74</v>
      </c>
      <c>
        <f>(M54*21)/100</f>
      </c>
      <c t="s">
        <v>28</v>
      </c>
    </row>
    <row r="55" spans="1:5" ht="12.75">
      <c r="A55" s="35" t="s">
        <v>55</v>
      </c>
      <c r="E55" s="39" t="s">
        <v>5</v>
      </c>
    </row>
    <row r="56" spans="1:5" ht="12.75">
      <c r="A56" s="35" t="s">
        <v>57</v>
      </c>
      <c r="E56" s="40" t="s">
        <v>606</v>
      </c>
    </row>
    <row r="57" spans="1:5" ht="12.75">
      <c r="A57" t="s">
        <v>58</v>
      </c>
      <c r="E57" s="39" t="s">
        <v>607</v>
      </c>
    </row>
    <row r="58" spans="1:16" ht="25.5">
      <c r="A58" t="s">
        <v>50</v>
      </c>
      <c s="34" t="s">
        <v>97</v>
      </c>
      <c s="34" t="s">
        <v>665</v>
      </c>
      <c s="35" t="s">
        <v>48</v>
      </c>
      <c s="6" t="s">
        <v>666</v>
      </c>
      <c s="36" t="s">
        <v>109</v>
      </c>
      <c s="37">
        <v>8</v>
      </c>
      <c s="36">
        <v>0</v>
      </c>
      <c s="36">
        <f>ROUND(G58*H58,6)</f>
      </c>
      <c r="L58" s="38">
        <v>0</v>
      </c>
      <c s="32">
        <f>ROUND(ROUND(L58,2)*ROUND(G58,3),2)</f>
      </c>
      <c s="36" t="s">
        <v>654</v>
      </c>
      <c>
        <f>(M58*21)/100</f>
      </c>
      <c t="s">
        <v>28</v>
      </c>
    </row>
    <row r="59" spans="1:5" ht="12.75">
      <c r="A59" s="35" t="s">
        <v>55</v>
      </c>
      <c r="E59" s="39" t="s">
        <v>5</v>
      </c>
    </row>
    <row r="60" spans="1:5" ht="12.75">
      <c r="A60" s="35" t="s">
        <v>57</v>
      </c>
      <c r="E60" s="40" t="s">
        <v>606</v>
      </c>
    </row>
    <row r="61" spans="1:5" ht="76.5">
      <c r="A61" t="s">
        <v>58</v>
      </c>
      <c r="E61" s="39" t="s">
        <v>667</v>
      </c>
    </row>
    <row r="62" spans="1:16" ht="25.5">
      <c r="A62" t="s">
        <v>50</v>
      </c>
      <c s="34" t="s">
        <v>102</v>
      </c>
      <c s="34" t="s">
        <v>1289</v>
      </c>
      <c s="35" t="s">
        <v>48</v>
      </c>
      <c s="6" t="s">
        <v>1290</v>
      </c>
      <c s="36" t="s">
        <v>109</v>
      </c>
      <c s="37">
        <v>10</v>
      </c>
      <c s="36">
        <v>0</v>
      </c>
      <c s="36">
        <f>ROUND(G62*H62,6)</f>
      </c>
      <c r="L62" s="38">
        <v>0</v>
      </c>
      <c s="32">
        <f>ROUND(ROUND(L62,2)*ROUND(G62,3),2)</f>
      </c>
      <c s="36" t="s">
        <v>74</v>
      </c>
      <c>
        <f>(M62*21)/100</f>
      </c>
      <c t="s">
        <v>28</v>
      </c>
    </row>
    <row r="63" spans="1:5" ht="12.75">
      <c r="A63" s="35" t="s">
        <v>55</v>
      </c>
      <c r="E63" s="39" t="s">
        <v>5</v>
      </c>
    </row>
    <row r="64" spans="1:5" ht="12.75">
      <c r="A64" s="35" t="s">
        <v>57</v>
      </c>
      <c r="E64" s="40" t="s">
        <v>606</v>
      </c>
    </row>
    <row r="65" spans="1:5" ht="12.75">
      <c r="A65" t="s">
        <v>58</v>
      </c>
      <c r="E65" s="39" t="s">
        <v>607</v>
      </c>
    </row>
    <row r="66" spans="1:16" ht="25.5">
      <c r="A66" t="s">
        <v>50</v>
      </c>
      <c s="34" t="s">
        <v>106</v>
      </c>
      <c s="34" t="s">
        <v>668</v>
      </c>
      <c s="35" t="s">
        <v>48</v>
      </c>
      <c s="6" t="s">
        <v>669</v>
      </c>
      <c s="36" t="s">
        <v>109</v>
      </c>
      <c s="37">
        <v>20</v>
      </c>
      <c s="36">
        <v>0</v>
      </c>
      <c s="36">
        <f>ROUND(G66*H66,6)</f>
      </c>
      <c r="L66" s="38">
        <v>0</v>
      </c>
      <c s="32">
        <f>ROUND(ROUND(L66,2)*ROUND(G66,3),2)</f>
      </c>
      <c s="36" t="s">
        <v>74</v>
      </c>
      <c>
        <f>(M66*21)/100</f>
      </c>
      <c t="s">
        <v>28</v>
      </c>
    </row>
    <row r="67" spans="1:5" ht="12.75">
      <c r="A67" s="35" t="s">
        <v>55</v>
      </c>
      <c r="E67" s="39" t="s">
        <v>5</v>
      </c>
    </row>
    <row r="68" spans="1:5" ht="12.75">
      <c r="A68" s="35" t="s">
        <v>57</v>
      </c>
      <c r="E68" s="40" t="s">
        <v>606</v>
      </c>
    </row>
    <row r="69" spans="1:5" ht="12.75">
      <c r="A69" t="s">
        <v>58</v>
      </c>
      <c r="E69" s="39" t="s">
        <v>607</v>
      </c>
    </row>
    <row r="70" spans="1:16" ht="25.5">
      <c r="A70" t="s">
        <v>50</v>
      </c>
      <c s="34" t="s">
        <v>110</v>
      </c>
      <c s="34" t="s">
        <v>670</v>
      </c>
      <c s="35" t="s">
        <v>48</v>
      </c>
      <c s="6" t="s">
        <v>671</v>
      </c>
      <c s="36" t="s">
        <v>109</v>
      </c>
      <c s="37">
        <v>20</v>
      </c>
      <c s="36">
        <v>0</v>
      </c>
      <c s="36">
        <f>ROUND(G70*H70,6)</f>
      </c>
      <c r="L70" s="38">
        <v>0</v>
      </c>
      <c s="32">
        <f>ROUND(ROUND(L70,2)*ROUND(G70,3),2)</f>
      </c>
      <c s="36" t="s">
        <v>74</v>
      </c>
      <c>
        <f>(M70*21)/100</f>
      </c>
      <c t="s">
        <v>28</v>
      </c>
    </row>
    <row r="71" spans="1:5" ht="12.75">
      <c r="A71" s="35" t="s">
        <v>55</v>
      </c>
      <c r="E71" s="39" t="s">
        <v>5</v>
      </c>
    </row>
    <row r="72" spans="1:5" ht="12.75">
      <c r="A72" s="35" t="s">
        <v>57</v>
      </c>
      <c r="E72" s="40" t="s">
        <v>606</v>
      </c>
    </row>
    <row r="73" spans="1:5" ht="12.75">
      <c r="A73" t="s">
        <v>58</v>
      </c>
      <c r="E73" s="39" t="s">
        <v>607</v>
      </c>
    </row>
    <row r="74" spans="1:16" ht="12.75">
      <c r="A74" t="s">
        <v>50</v>
      </c>
      <c s="34" t="s">
        <v>113</v>
      </c>
      <c s="34" t="s">
        <v>672</v>
      </c>
      <c s="35" t="s">
        <v>48</v>
      </c>
      <c s="6" t="s">
        <v>673</v>
      </c>
      <c s="36" t="s">
        <v>109</v>
      </c>
      <c s="37">
        <v>10</v>
      </c>
      <c s="36">
        <v>0</v>
      </c>
      <c s="36">
        <f>ROUND(G74*H74,6)</f>
      </c>
      <c r="L74" s="38">
        <v>0</v>
      </c>
      <c s="32">
        <f>ROUND(ROUND(L74,2)*ROUND(G74,3),2)</f>
      </c>
      <c s="36" t="s">
        <v>74</v>
      </c>
      <c>
        <f>(M74*21)/100</f>
      </c>
      <c t="s">
        <v>28</v>
      </c>
    </row>
    <row r="75" spans="1:5" ht="12.75">
      <c r="A75" s="35" t="s">
        <v>55</v>
      </c>
      <c r="E75" s="39" t="s">
        <v>5</v>
      </c>
    </row>
    <row r="76" spans="1:5" ht="12.75">
      <c r="A76" s="35" t="s">
        <v>57</v>
      </c>
      <c r="E76" s="40" t="s">
        <v>606</v>
      </c>
    </row>
    <row r="77" spans="1:5" ht="12.75">
      <c r="A77" t="s">
        <v>58</v>
      </c>
      <c r="E77" s="39" t="s">
        <v>607</v>
      </c>
    </row>
    <row r="78" spans="1:16" ht="12.75">
      <c r="A78" t="s">
        <v>50</v>
      </c>
      <c s="34" t="s">
        <v>116</v>
      </c>
      <c s="34" t="s">
        <v>674</v>
      </c>
      <c s="35" t="s">
        <v>48</v>
      </c>
      <c s="6" t="s">
        <v>675</v>
      </c>
      <c s="36" t="s">
        <v>109</v>
      </c>
      <c s="37">
        <v>30</v>
      </c>
      <c s="36">
        <v>0</v>
      </c>
      <c s="36">
        <f>ROUND(G78*H78,6)</f>
      </c>
      <c r="L78" s="38">
        <v>0</v>
      </c>
      <c s="32">
        <f>ROUND(ROUND(L78,2)*ROUND(G78,3),2)</f>
      </c>
      <c s="36" t="s">
        <v>74</v>
      </c>
      <c>
        <f>(M78*21)/100</f>
      </c>
      <c t="s">
        <v>28</v>
      </c>
    </row>
    <row r="79" spans="1:5" ht="12.75">
      <c r="A79" s="35" t="s">
        <v>55</v>
      </c>
      <c r="E79" s="39" t="s">
        <v>5</v>
      </c>
    </row>
    <row r="80" spans="1:5" ht="12.75">
      <c r="A80" s="35" t="s">
        <v>57</v>
      </c>
      <c r="E80" s="40" t="s">
        <v>606</v>
      </c>
    </row>
    <row r="81" spans="1:5" ht="12.75">
      <c r="A81" t="s">
        <v>58</v>
      </c>
      <c r="E81" s="39" t="s">
        <v>607</v>
      </c>
    </row>
    <row r="82" spans="1:16" ht="25.5">
      <c r="A82" t="s">
        <v>50</v>
      </c>
      <c s="34" t="s">
        <v>119</v>
      </c>
      <c s="34" t="s">
        <v>676</v>
      </c>
      <c s="35" t="s">
        <v>48</v>
      </c>
      <c s="6" t="s">
        <v>677</v>
      </c>
      <c s="36" t="s">
        <v>109</v>
      </c>
      <c s="37">
        <v>98</v>
      </c>
      <c s="36">
        <v>0</v>
      </c>
      <c s="36">
        <f>ROUND(G82*H82,6)</f>
      </c>
      <c r="L82" s="38">
        <v>0</v>
      </c>
      <c s="32">
        <f>ROUND(ROUND(L82,2)*ROUND(G82,3),2)</f>
      </c>
      <c s="36" t="s">
        <v>74</v>
      </c>
      <c>
        <f>(M82*21)/100</f>
      </c>
      <c t="s">
        <v>28</v>
      </c>
    </row>
    <row r="83" spans="1:5" ht="12.75">
      <c r="A83" s="35" t="s">
        <v>55</v>
      </c>
      <c r="E83" s="39" t="s">
        <v>5</v>
      </c>
    </row>
    <row r="84" spans="1:5" ht="12.75">
      <c r="A84" s="35" t="s">
        <v>57</v>
      </c>
      <c r="E84" s="40" t="s">
        <v>606</v>
      </c>
    </row>
    <row r="85" spans="1:5" ht="12.75">
      <c r="A85" t="s">
        <v>58</v>
      </c>
      <c r="E85" s="39" t="s">
        <v>607</v>
      </c>
    </row>
    <row r="86" spans="1:16" ht="25.5">
      <c r="A86" t="s">
        <v>50</v>
      </c>
      <c s="34" t="s">
        <v>122</v>
      </c>
      <c s="34" t="s">
        <v>126</v>
      </c>
      <c s="35" t="s">
        <v>48</v>
      </c>
      <c s="6" t="s">
        <v>127</v>
      </c>
      <c s="36" t="s">
        <v>109</v>
      </c>
      <c s="37">
        <v>30</v>
      </c>
      <c s="36">
        <v>0</v>
      </c>
      <c s="36">
        <f>ROUND(G86*H86,6)</f>
      </c>
      <c r="L86" s="38">
        <v>0</v>
      </c>
      <c s="32">
        <f>ROUND(ROUND(L86,2)*ROUND(G86,3),2)</f>
      </c>
      <c s="36" t="s">
        <v>74</v>
      </c>
      <c>
        <f>(M86*21)/100</f>
      </c>
      <c t="s">
        <v>28</v>
      </c>
    </row>
    <row r="87" spans="1:5" ht="12.75">
      <c r="A87" s="35" t="s">
        <v>55</v>
      </c>
      <c r="E87" s="39" t="s">
        <v>5</v>
      </c>
    </row>
    <row r="88" spans="1:5" ht="12.75">
      <c r="A88" s="35" t="s">
        <v>57</v>
      </c>
      <c r="E88" s="40" t="s">
        <v>606</v>
      </c>
    </row>
    <row r="89" spans="1:5" ht="12.75">
      <c r="A89" t="s">
        <v>58</v>
      </c>
      <c r="E89" s="39" t="s">
        <v>607</v>
      </c>
    </row>
    <row r="90" spans="1:16" ht="12.75">
      <c r="A90" t="s">
        <v>50</v>
      </c>
      <c s="34" t="s">
        <v>125</v>
      </c>
      <c s="34" t="s">
        <v>107</v>
      </c>
      <c s="35" t="s">
        <v>48</v>
      </c>
      <c s="6" t="s">
        <v>108</v>
      </c>
      <c s="36" t="s">
        <v>109</v>
      </c>
      <c s="37">
        <v>40</v>
      </c>
      <c s="36">
        <v>0</v>
      </c>
      <c s="36">
        <f>ROUND(G90*H90,6)</f>
      </c>
      <c r="L90" s="38">
        <v>0</v>
      </c>
      <c s="32">
        <f>ROUND(ROUND(L90,2)*ROUND(G90,3),2)</f>
      </c>
      <c s="36" t="s">
        <v>74</v>
      </c>
      <c>
        <f>(M90*21)/100</f>
      </c>
      <c t="s">
        <v>28</v>
      </c>
    </row>
    <row r="91" spans="1:5" ht="12.75">
      <c r="A91" s="35" t="s">
        <v>55</v>
      </c>
      <c r="E91" s="39" t="s">
        <v>5</v>
      </c>
    </row>
    <row r="92" spans="1:5" ht="12.75">
      <c r="A92" s="35" t="s">
        <v>57</v>
      </c>
      <c r="E92" s="40" t="s">
        <v>606</v>
      </c>
    </row>
    <row r="93" spans="1:5" ht="12.75">
      <c r="A93" t="s">
        <v>58</v>
      </c>
      <c r="E93" s="39" t="s">
        <v>607</v>
      </c>
    </row>
    <row r="94" spans="1:16" ht="12.75">
      <c r="A94" t="s">
        <v>50</v>
      </c>
      <c s="34" t="s">
        <v>128</v>
      </c>
      <c s="34" t="s">
        <v>1291</v>
      </c>
      <c s="35" t="s">
        <v>48</v>
      </c>
      <c s="6" t="s">
        <v>1292</v>
      </c>
      <c s="36" t="s">
        <v>109</v>
      </c>
      <c s="37">
        <v>3</v>
      </c>
      <c s="36">
        <v>0</v>
      </c>
      <c s="36">
        <f>ROUND(G94*H94,6)</f>
      </c>
      <c r="L94" s="38">
        <v>0</v>
      </c>
      <c s="32">
        <f>ROUND(ROUND(L94,2)*ROUND(G94,3),2)</f>
      </c>
      <c s="36" t="s">
        <v>74</v>
      </c>
      <c>
        <f>(M94*21)/100</f>
      </c>
      <c t="s">
        <v>28</v>
      </c>
    </row>
    <row r="95" spans="1:5" ht="12.75">
      <c r="A95" s="35" t="s">
        <v>55</v>
      </c>
      <c r="E95" s="39" t="s">
        <v>5</v>
      </c>
    </row>
    <row r="96" spans="1:5" ht="12.75">
      <c r="A96" s="35" t="s">
        <v>57</v>
      </c>
      <c r="E96" s="40" t="s">
        <v>606</v>
      </c>
    </row>
    <row r="97" spans="1:5" ht="12.75">
      <c r="A97" t="s">
        <v>58</v>
      </c>
      <c r="E97" s="39" t="s">
        <v>607</v>
      </c>
    </row>
    <row r="98" spans="1:16" ht="12.75">
      <c r="A98" t="s">
        <v>50</v>
      </c>
      <c s="34" t="s">
        <v>131</v>
      </c>
      <c s="34" t="s">
        <v>678</v>
      </c>
      <c s="35" t="s">
        <v>48</v>
      </c>
      <c s="6" t="s">
        <v>679</v>
      </c>
      <c s="36" t="s">
        <v>109</v>
      </c>
      <c s="37">
        <v>12</v>
      </c>
      <c s="36">
        <v>0</v>
      </c>
      <c s="36">
        <f>ROUND(G98*H98,6)</f>
      </c>
      <c r="L98" s="38">
        <v>0</v>
      </c>
      <c s="32">
        <f>ROUND(ROUND(L98,2)*ROUND(G98,3),2)</f>
      </c>
      <c s="36" t="s">
        <v>74</v>
      </c>
      <c>
        <f>(M98*21)/100</f>
      </c>
      <c t="s">
        <v>28</v>
      </c>
    </row>
    <row r="99" spans="1:5" ht="12.75">
      <c r="A99" s="35" t="s">
        <v>55</v>
      </c>
      <c r="E99" s="39" t="s">
        <v>5</v>
      </c>
    </row>
    <row r="100" spans="1:5" ht="12.75">
      <c r="A100" s="35" t="s">
        <v>57</v>
      </c>
      <c r="E100" s="40" t="s">
        <v>606</v>
      </c>
    </row>
    <row r="101" spans="1:5" ht="12.75">
      <c r="A101" t="s">
        <v>58</v>
      </c>
      <c r="E101" s="39" t="s">
        <v>607</v>
      </c>
    </row>
    <row r="102" spans="1:16" ht="25.5">
      <c r="A102" t="s">
        <v>50</v>
      </c>
      <c s="34" t="s">
        <v>134</v>
      </c>
      <c s="34" t="s">
        <v>680</v>
      </c>
      <c s="35" t="s">
        <v>48</v>
      </c>
      <c s="6" t="s">
        <v>681</v>
      </c>
      <c s="36" t="s">
        <v>653</v>
      </c>
      <c s="37">
        <v>2.195</v>
      </c>
      <c s="36">
        <v>0</v>
      </c>
      <c s="36">
        <f>ROUND(G102*H102,6)</f>
      </c>
      <c r="L102" s="38">
        <v>0</v>
      </c>
      <c s="32">
        <f>ROUND(ROUND(L102,2)*ROUND(G102,3),2)</f>
      </c>
      <c s="36" t="s">
        <v>654</v>
      </c>
      <c>
        <f>(M102*21)/100</f>
      </c>
      <c t="s">
        <v>28</v>
      </c>
    </row>
    <row r="103" spans="1:5" ht="12.75">
      <c r="A103" s="35" t="s">
        <v>55</v>
      </c>
      <c r="E103" s="39" t="s">
        <v>5</v>
      </c>
    </row>
    <row r="104" spans="1:5" ht="12.75">
      <c r="A104" s="35" t="s">
        <v>57</v>
      </c>
      <c r="E104" s="40" t="s">
        <v>606</v>
      </c>
    </row>
    <row r="105" spans="1:5" ht="89.25">
      <c r="A105" t="s">
        <v>58</v>
      </c>
      <c r="E105" s="39" t="s">
        <v>682</v>
      </c>
    </row>
    <row r="106" spans="1:16" ht="12.75">
      <c r="A106" t="s">
        <v>50</v>
      </c>
      <c s="34" t="s">
        <v>137</v>
      </c>
      <c s="34" t="s">
        <v>683</v>
      </c>
      <c s="35" t="s">
        <v>48</v>
      </c>
      <c s="6" t="s">
        <v>684</v>
      </c>
      <c s="36" t="s">
        <v>653</v>
      </c>
      <c s="37">
        <v>3.715</v>
      </c>
      <c s="36">
        <v>0</v>
      </c>
      <c s="36">
        <f>ROUND(G106*H106,6)</f>
      </c>
      <c r="L106" s="38">
        <v>0</v>
      </c>
      <c s="32">
        <f>ROUND(ROUND(L106,2)*ROUND(G106,3),2)</f>
      </c>
      <c s="36" t="s">
        <v>654</v>
      </c>
      <c>
        <f>(M106*21)/100</f>
      </c>
      <c t="s">
        <v>28</v>
      </c>
    </row>
    <row r="107" spans="1:5" ht="12.75">
      <c r="A107" s="35" t="s">
        <v>55</v>
      </c>
      <c r="E107" s="39" t="s">
        <v>5</v>
      </c>
    </row>
    <row r="108" spans="1:5" ht="12.75">
      <c r="A108" s="35" t="s">
        <v>57</v>
      </c>
      <c r="E108" s="40" t="s">
        <v>606</v>
      </c>
    </row>
    <row r="109" spans="1:5" ht="89.25">
      <c r="A109" t="s">
        <v>58</v>
      </c>
      <c r="E109" s="39" t="s">
        <v>685</v>
      </c>
    </row>
    <row r="110" spans="1:13" ht="12.75">
      <c r="A110" t="s">
        <v>47</v>
      </c>
      <c r="C110" s="31" t="s">
        <v>28</v>
      </c>
      <c r="E110" s="33" t="s">
        <v>686</v>
      </c>
      <c r="J110" s="32">
        <f>0</f>
      </c>
      <c s="32">
        <f>0</f>
      </c>
      <c s="32">
        <f>0+L111+L115+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L407+L411+L415+L419+L423+L427+L431+L435+L439+L443+L447+L451+L455+L459+L463+L467+L471+L475+L479+L483</f>
      </c>
      <c s="32">
        <f>0+M111+M115+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M407+M411+M415+M419+M423+M427+M431+M435+M439+M443+M447+M451+M455+M459+M463+M467+M471+M475+M479+M483</f>
      </c>
    </row>
    <row r="111" spans="1:16" ht="12.75">
      <c r="A111" t="s">
        <v>50</v>
      </c>
      <c s="34" t="s">
        <v>140</v>
      </c>
      <c s="34" t="s">
        <v>1293</v>
      </c>
      <c s="35" t="s">
        <v>48</v>
      </c>
      <c s="6" t="s">
        <v>1294</v>
      </c>
      <c s="36" t="s">
        <v>689</v>
      </c>
      <c s="37">
        <v>0.2</v>
      </c>
      <c s="36">
        <v>0</v>
      </c>
      <c s="36">
        <f>ROUND(G111*H111,6)</f>
      </c>
      <c r="L111" s="38">
        <v>0</v>
      </c>
      <c s="32">
        <f>ROUND(ROUND(L111,2)*ROUND(G111,3),2)</f>
      </c>
      <c s="36" t="s">
        <v>74</v>
      </c>
      <c>
        <f>(M111*21)/100</f>
      </c>
      <c t="s">
        <v>28</v>
      </c>
    </row>
    <row r="112" spans="1:5" ht="12.75">
      <c r="A112" s="35" t="s">
        <v>55</v>
      </c>
      <c r="E112" s="39" t="s">
        <v>5</v>
      </c>
    </row>
    <row r="113" spans="1:5" ht="12.75">
      <c r="A113" s="35" t="s">
        <v>57</v>
      </c>
      <c r="E113" s="40" t="s">
        <v>606</v>
      </c>
    </row>
    <row r="114" spans="1:5" ht="12.75">
      <c r="A114" t="s">
        <v>58</v>
      </c>
      <c r="E114" s="39" t="s">
        <v>607</v>
      </c>
    </row>
    <row r="115" spans="1:16" ht="12.75">
      <c r="A115" t="s">
        <v>50</v>
      </c>
      <c s="34" t="s">
        <v>143</v>
      </c>
      <c s="34" t="s">
        <v>1295</v>
      </c>
      <c s="35" t="s">
        <v>48</v>
      </c>
      <c s="6" t="s">
        <v>1296</v>
      </c>
      <c s="36" t="s">
        <v>689</v>
      </c>
      <c s="37">
        <v>0.1</v>
      </c>
      <c s="36">
        <v>0</v>
      </c>
      <c s="36">
        <f>ROUND(G115*H115,6)</f>
      </c>
      <c r="L115" s="38">
        <v>0</v>
      </c>
      <c s="32">
        <f>ROUND(ROUND(L115,2)*ROUND(G115,3),2)</f>
      </c>
      <c s="36" t="s">
        <v>74</v>
      </c>
      <c>
        <f>(M115*21)/100</f>
      </c>
      <c t="s">
        <v>28</v>
      </c>
    </row>
    <row r="116" spans="1:5" ht="12.75">
      <c r="A116" s="35" t="s">
        <v>55</v>
      </c>
      <c r="E116" s="39" t="s">
        <v>5</v>
      </c>
    </row>
    <row r="117" spans="1:5" ht="12.75">
      <c r="A117" s="35" t="s">
        <v>57</v>
      </c>
      <c r="E117" s="40" t="s">
        <v>606</v>
      </c>
    </row>
    <row r="118" spans="1:5" ht="12.75">
      <c r="A118" t="s">
        <v>58</v>
      </c>
      <c r="E118" s="39" t="s">
        <v>607</v>
      </c>
    </row>
    <row r="119" spans="1:16" ht="12.75">
      <c r="A119" t="s">
        <v>50</v>
      </c>
      <c s="34" t="s">
        <v>146</v>
      </c>
      <c s="34" t="s">
        <v>1297</v>
      </c>
      <c s="35" t="s">
        <v>48</v>
      </c>
      <c s="6" t="s">
        <v>1298</v>
      </c>
      <c s="36" t="s">
        <v>689</v>
      </c>
      <c s="37">
        <v>38.05</v>
      </c>
      <c s="36">
        <v>0</v>
      </c>
      <c s="36">
        <f>ROUND(G119*H119,6)</f>
      </c>
      <c r="L119" s="38">
        <v>0</v>
      </c>
      <c s="32">
        <f>ROUND(ROUND(L119,2)*ROUND(G119,3),2)</f>
      </c>
      <c s="36" t="s">
        <v>74</v>
      </c>
      <c>
        <f>(M119*21)/100</f>
      </c>
      <c t="s">
        <v>28</v>
      </c>
    </row>
    <row r="120" spans="1:5" ht="12.75">
      <c r="A120" s="35" t="s">
        <v>55</v>
      </c>
      <c r="E120" s="39" t="s">
        <v>5</v>
      </c>
    </row>
    <row r="121" spans="1:5" ht="12.75">
      <c r="A121" s="35" t="s">
        <v>57</v>
      </c>
      <c r="E121" s="40" t="s">
        <v>606</v>
      </c>
    </row>
    <row r="122" spans="1:5" ht="12.75">
      <c r="A122" t="s">
        <v>58</v>
      </c>
      <c r="E122" s="39" t="s">
        <v>607</v>
      </c>
    </row>
    <row r="123" spans="1:16" ht="12.75">
      <c r="A123" t="s">
        <v>50</v>
      </c>
      <c s="34" t="s">
        <v>149</v>
      </c>
      <c s="34" t="s">
        <v>692</v>
      </c>
      <c s="35" t="s">
        <v>48</v>
      </c>
      <c s="6" t="s">
        <v>693</v>
      </c>
      <c s="36" t="s">
        <v>164</v>
      </c>
      <c s="37">
        <v>2</v>
      </c>
      <c s="36">
        <v>0</v>
      </c>
      <c s="36">
        <f>ROUND(G123*H123,6)</f>
      </c>
      <c r="L123" s="38">
        <v>0</v>
      </c>
      <c s="32">
        <f>ROUND(ROUND(L123,2)*ROUND(G123,3),2)</f>
      </c>
      <c s="36" t="s">
        <v>74</v>
      </c>
      <c>
        <f>(M123*21)/100</f>
      </c>
      <c t="s">
        <v>28</v>
      </c>
    </row>
    <row r="124" spans="1:5" ht="12.75">
      <c r="A124" s="35" t="s">
        <v>55</v>
      </c>
      <c r="E124" s="39" t="s">
        <v>5</v>
      </c>
    </row>
    <row r="125" spans="1:5" ht="12.75">
      <c r="A125" s="35" t="s">
        <v>57</v>
      </c>
      <c r="E125" s="40" t="s">
        <v>606</v>
      </c>
    </row>
    <row r="126" spans="1:5" ht="12.75">
      <c r="A126" t="s">
        <v>58</v>
      </c>
      <c r="E126" s="39" t="s">
        <v>607</v>
      </c>
    </row>
    <row r="127" spans="1:16" ht="12.75">
      <c r="A127" t="s">
        <v>50</v>
      </c>
      <c s="34" t="s">
        <v>152</v>
      </c>
      <c s="34" t="s">
        <v>472</v>
      </c>
      <c s="35" t="s">
        <v>48</v>
      </c>
      <c s="6" t="s">
        <v>473</v>
      </c>
      <c s="36" t="s">
        <v>474</v>
      </c>
      <c s="37">
        <v>34.8</v>
      </c>
      <c s="36">
        <v>0</v>
      </c>
      <c s="36">
        <f>ROUND(G127*H127,6)</f>
      </c>
      <c r="L127" s="38">
        <v>0</v>
      </c>
      <c s="32">
        <f>ROUND(ROUND(L127,2)*ROUND(G127,3),2)</f>
      </c>
      <c s="36" t="s">
        <v>74</v>
      </c>
      <c>
        <f>(M127*21)/100</f>
      </c>
      <c t="s">
        <v>28</v>
      </c>
    </row>
    <row r="128" spans="1:5" ht="12.75">
      <c r="A128" s="35" t="s">
        <v>55</v>
      </c>
      <c r="E128" s="39" t="s">
        <v>5</v>
      </c>
    </row>
    <row r="129" spans="1:5" ht="12.75">
      <c r="A129" s="35" t="s">
        <v>57</v>
      </c>
      <c r="E129" s="40" t="s">
        <v>606</v>
      </c>
    </row>
    <row r="130" spans="1:5" ht="12.75">
      <c r="A130" t="s">
        <v>58</v>
      </c>
      <c r="E130" s="39" t="s">
        <v>607</v>
      </c>
    </row>
    <row r="131" spans="1:16" ht="12.75">
      <c r="A131" t="s">
        <v>50</v>
      </c>
      <c s="34" t="s">
        <v>155</v>
      </c>
      <c s="34" t="s">
        <v>1299</v>
      </c>
      <c s="35" t="s">
        <v>48</v>
      </c>
      <c s="6" t="s">
        <v>1300</v>
      </c>
      <c s="36" t="s">
        <v>474</v>
      </c>
      <c s="37">
        <v>301.8</v>
      </c>
      <c s="36">
        <v>0</v>
      </c>
      <c s="36">
        <f>ROUND(G131*H131,6)</f>
      </c>
      <c r="L131" s="38">
        <v>0</v>
      </c>
      <c s="32">
        <f>ROUND(ROUND(L131,2)*ROUND(G131,3),2)</f>
      </c>
      <c s="36" t="s">
        <v>74</v>
      </c>
      <c>
        <f>(M131*21)/100</f>
      </c>
      <c t="s">
        <v>28</v>
      </c>
    </row>
    <row r="132" spans="1:5" ht="12.75">
      <c r="A132" s="35" t="s">
        <v>55</v>
      </c>
      <c r="E132" s="39" t="s">
        <v>5</v>
      </c>
    </row>
    <row r="133" spans="1:5" ht="12.75">
      <c r="A133" s="35" t="s">
        <v>57</v>
      </c>
      <c r="E133" s="40" t="s">
        <v>606</v>
      </c>
    </row>
    <row r="134" spans="1:5" ht="12.75">
      <c r="A134" t="s">
        <v>58</v>
      </c>
      <c r="E134" s="39" t="s">
        <v>607</v>
      </c>
    </row>
    <row r="135" spans="1:16" ht="25.5">
      <c r="A135" t="s">
        <v>50</v>
      </c>
      <c s="34" t="s">
        <v>158</v>
      </c>
      <c s="34" t="s">
        <v>696</v>
      </c>
      <c s="35" t="s">
        <v>48</v>
      </c>
      <c s="6" t="s">
        <v>697</v>
      </c>
      <c s="36" t="s">
        <v>79</v>
      </c>
      <c s="37">
        <v>280</v>
      </c>
      <c s="36">
        <v>0</v>
      </c>
      <c s="36">
        <f>ROUND(G135*H135,6)</f>
      </c>
      <c r="L135" s="38">
        <v>0</v>
      </c>
      <c s="32">
        <f>ROUND(ROUND(L135,2)*ROUND(G135,3),2)</f>
      </c>
      <c s="36" t="s">
        <v>74</v>
      </c>
      <c>
        <f>(M135*21)/100</f>
      </c>
      <c t="s">
        <v>28</v>
      </c>
    </row>
    <row r="136" spans="1:5" ht="12.75">
      <c r="A136" s="35" t="s">
        <v>55</v>
      </c>
      <c r="E136" s="39" t="s">
        <v>5</v>
      </c>
    </row>
    <row r="137" spans="1:5" ht="12.75">
      <c r="A137" s="35" t="s">
        <v>57</v>
      </c>
      <c r="E137" s="40" t="s">
        <v>606</v>
      </c>
    </row>
    <row r="138" spans="1:5" ht="12.75">
      <c r="A138" t="s">
        <v>58</v>
      </c>
      <c r="E138" s="39" t="s">
        <v>607</v>
      </c>
    </row>
    <row r="139" spans="1:16" ht="12.75">
      <c r="A139" t="s">
        <v>50</v>
      </c>
      <c s="34" t="s">
        <v>161</v>
      </c>
      <c s="34" t="s">
        <v>479</v>
      </c>
      <c s="35" t="s">
        <v>48</v>
      </c>
      <c s="6" t="s">
        <v>480</v>
      </c>
      <c s="36" t="s">
        <v>109</v>
      </c>
      <c s="37">
        <v>16</v>
      </c>
      <c s="36">
        <v>0</v>
      </c>
      <c s="36">
        <f>ROUND(G139*H139,6)</f>
      </c>
      <c r="L139" s="38">
        <v>0</v>
      </c>
      <c s="32">
        <f>ROUND(ROUND(L139,2)*ROUND(G139,3),2)</f>
      </c>
      <c s="36" t="s">
        <v>74</v>
      </c>
      <c>
        <f>(M139*21)/100</f>
      </c>
      <c t="s">
        <v>28</v>
      </c>
    </row>
    <row r="140" spans="1:5" ht="12.75">
      <c r="A140" s="35" t="s">
        <v>55</v>
      </c>
      <c r="E140" s="39" t="s">
        <v>5</v>
      </c>
    </row>
    <row r="141" spans="1:5" ht="12.75">
      <c r="A141" s="35" t="s">
        <v>57</v>
      </c>
      <c r="E141" s="40" t="s">
        <v>606</v>
      </c>
    </row>
    <row r="142" spans="1:5" ht="12.75">
      <c r="A142" t="s">
        <v>58</v>
      </c>
      <c r="E142" s="39" t="s">
        <v>607</v>
      </c>
    </row>
    <row r="143" spans="1:16" ht="12.75">
      <c r="A143" t="s">
        <v>50</v>
      </c>
      <c s="34" t="s">
        <v>165</v>
      </c>
      <c s="34" t="s">
        <v>482</v>
      </c>
      <c s="35" t="s">
        <v>48</v>
      </c>
      <c s="6" t="s">
        <v>483</v>
      </c>
      <c s="36" t="s">
        <v>109</v>
      </c>
      <c s="37">
        <v>16</v>
      </c>
      <c s="36">
        <v>0</v>
      </c>
      <c s="36">
        <f>ROUND(G143*H143,6)</f>
      </c>
      <c r="L143" s="38">
        <v>0</v>
      </c>
      <c s="32">
        <f>ROUND(ROUND(L143,2)*ROUND(G143,3),2)</f>
      </c>
      <c s="36" t="s">
        <v>74</v>
      </c>
      <c>
        <f>(M143*21)/100</f>
      </c>
      <c t="s">
        <v>28</v>
      </c>
    </row>
    <row r="144" spans="1:5" ht="12.75">
      <c r="A144" s="35" t="s">
        <v>55</v>
      </c>
      <c r="E144" s="39" t="s">
        <v>5</v>
      </c>
    </row>
    <row r="145" spans="1:5" ht="12.75">
      <c r="A145" s="35" t="s">
        <v>57</v>
      </c>
      <c r="E145" s="40" t="s">
        <v>606</v>
      </c>
    </row>
    <row r="146" spans="1:5" ht="12.75">
      <c r="A146" t="s">
        <v>58</v>
      </c>
      <c r="E146" s="39" t="s">
        <v>607</v>
      </c>
    </row>
    <row r="147" spans="1:16" ht="12.75">
      <c r="A147" t="s">
        <v>50</v>
      </c>
      <c s="34" t="s">
        <v>168</v>
      </c>
      <c s="34" t="s">
        <v>1301</v>
      </c>
      <c s="35" t="s">
        <v>48</v>
      </c>
      <c s="6" t="s">
        <v>1302</v>
      </c>
      <c s="36" t="s">
        <v>109</v>
      </c>
      <c s="37">
        <v>5</v>
      </c>
      <c s="36">
        <v>0</v>
      </c>
      <c s="36">
        <f>ROUND(G147*H147,6)</f>
      </c>
      <c r="L147" s="38">
        <v>0</v>
      </c>
      <c s="32">
        <f>ROUND(ROUND(L147,2)*ROUND(G147,3),2)</f>
      </c>
      <c s="36" t="s">
        <v>74</v>
      </c>
      <c>
        <f>(M147*21)/100</f>
      </c>
      <c t="s">
        <v>28</v>
      </c>
    </row>
    <row r="148" spans="1:5" ht="12.75">
      <c r="A148" s="35" t="s">
        <v>55</v>
      </c>
      <c r="E148" s="39" t="s">
        <v>5</v>
      </c>
    </row>
    <row r="149" spans="1:5" ht="12.75">
      <c r="A149" s="35" t="s">
        <v>57</v>
      </c>
      <c r="E149" s="40" t="s">
        <v>606</v>
      </c>
    </row>
    <row r="150" spans="1:5" ht="12.75">
      <c r="A150" t="s">
        <v>58</v>
      </c>
      <c r="E150" s="39" t="s">
        <v>607</v>
      </c>
    </row>
    <row r="151" spans="1:16" ht="12.75">
      <c r="A151" t="s">
        <v>50</v>
      </c>
      <c s="34" t="s">
        <v>171</v>
      </c>
      <c s="34" t="s">
        <v>1303</v>
      </c>
      <c s="35" t="s">
        <v>48</v>
      </c>
      <c s="6" t="s">
        <v>1304</v>
      </c>
      <c s="36" t="s">
        <v>109</v>
      </c>
      <c s="37">
        <v>5</v>
      </c>
      <c s="36">
        <v>0</v>
      </c>
      <c s="36">
        <f>ROUND(G151*H151,6)</f>
      </c>
      <c r="L151" s="38">
        <v>0</v>
      </c>
      <c s="32">
        <f>ROUND(ROUND(L151,2)*ROUND(G151,3),2)</f>
      </c>
      <c s="36" t="s">
        <v>74</v>
      </c>
      <c>
        <f>(M151*21)/100</f>
      </c>
      <c t="s">
        <v>28</v>
      </c>
    </row>
    <row r="152" spans="1:5" ht="12.75">
      <c r="A152" s="35" t="s">
        <v>55</v>
      </c>
      <c r="E152" s="39" t="s">
        <v>5</v>
      </c>
    </row>
    <row r="153" spans="1:5" ht="12.75">
      <c r="A153" s="35" t="s">
        <v>57</v>
      </c>
      <c r="E153" s="40" t="s">
        <v>606</v>
      </c>
    </row>
    <row r="154" spans="1:5" ht="12.75">
      <c r="A154" t="s">
        <v>58</v>
      </c>
      <c r="E154" s="39" t="s">
        <v>607</v>
      </c>
    </row>
    <row r="155" spans="1:16" ht="12.75">
      <c r="A155" t="s">
        <v>50</v>
      </c>
      <c s="34" t="s">
        <v>174</v>
      </c>
      <c s="34" t="s">
        <v>698</v>
      </c>
      <c s="35" t="s">
        <v>48</v>
      </c>
      <c s="6" t="s">
        <v>699</v>
      </c>
      <c s="36" t="s">
        <v>79</v>
      </c>
      <c s="37">
        <v>11315</v>
      </c>
      <c s="36">
        <v>0</v>
      </c>
      <c s="36">
        <f>ROUND(G155*H155,6)</f>
      </c>
      <c r="L155" s="38">
        <v>0</v>
      </c>
      <c s="32">
        <f>ROUND(ROUND(L155,2)*ROUND(G155,3),2)</f>
      </c>
      <c s="36" t="s">
        <v>74</v>
      </c>
      <c>
        <f>(M155*21)/100</f>
      </c>
      <c t="s">
        <v>28</v>
      </c>
    </row>
    <row r="156" spans="1:5" ht="12.75">
      <c r="A156" s="35" t="s">
        <v>55</v>
      </c>
      <c r="E156" s="39" t="s">
        <v>5</v>
      </c>
    </row>
    <row r="157" spans="1:5" ht="12.75">
      <c r="A157" s="35" t="s">
        <v>57</v>
      </c>
      <c r="E157" s="40" t="s">
        <v>606</v>
      </c>
    </row>
    <row r="158" spans="1:5" ht="12.75">
      <c r="A158" t="s">
        <v>58</v>
      </c>
      <c r="E158" s="39" t="s">
        <v>607</v>
      </c>
    </row>
    <row r="159" spans="1:16" ht="12.75">
      <c r="A159" t="s">
        <v>50</v>
      </c>
      <c s="34" t="s">
        <v>177</v>
      </c>
      <c s="34" t="s">
        <v>491</v>
      </c>
      <c s="35" t="s">
        <v>48</v>
      </c>
      <c s="6" t="s">
        <v>492</v>
      </c>
      <c s="36" t="s">
        <v>493</v>
      </c>
      <c s="37">
        <v>22</v>
      </c>
      <c s="36">
        <v>0</v>
      </c>
      <c s="36">
        <f>ROUND(G159*H159,6)</f>
      </c>
      <c r="L159" s="38">
        <v>0</v>
      </c>
      <c s="32">
        <f>ROUND(ROUND(L159,2)*ROUND(G159,3),2)</f>
      </c>
      <c s="36" t="s">
        <v>74</v>
      </c>
      <c>
        <f>(M159*21)/100</f>
      </c>
      <c t="s">
        <v>28</v>
      </c>
    </row>
    <row r="160" spans="1:5" ht="12.75">
      <c r="A160" s="35" t="s">
        <v>55</v>
      </c>
      <c r="E160" s="39" t="s">
        <v>5</v>
      </c>
    </row>
    <row r="161" spans="1:5" ht="12.75">
      <c r="A161" s="35" t="s">
        <v>57</v>
      </c>
      <c r="E161" s="40" t="s">
        <v>606</v>
      </c>
    </row>
    <row r="162" spans="1:5" ht="12.75">
      <c r="A162" t="s">
        <v>58</v>
      </c>
      <c r="E162" s="39" t="s">
        <v>607</v>
      </c>
    </row>
    <row r="163" spans="1:16" ht="12.75">
      <c r="A163" t="s">
        <v>50</v>
      </c>
      <c s="34" t="s">
        <v>180</v>
      </c>
      <c s="34" t="s">
        <v>700</v>
      </c>
      <c s="35" t="s">
        <v>48</v>
      </c>
      <c s="6" t="s">
        <v>701</v>
      </c>
      <c s="36" t="s">
        <v>79</v>
      </c>
      <c s="37">
        <v>11315</v>
      </c>
      <c s="36">
        <v>0</v>
      </c>
      <c s="36">
        <f>ROUND(G163*H163,6)</f>
      </c>
      <c r="L163" s="38">
        <v>0</v>
      </c>
      <c s="32">
        <f>ROUND(ROUND(L163,2)*ROUND(G163,3),2)</f>
      </c>
      <c s="36" t="s">
        <v>74</v>
      </c>
      <c>
        <f>(M163*21)/100</f>
      </c>
      <c t="s">
        <v>28</v>
      </c>
    </row>
    <row r="164" spans="1:5" ht="12.75">
      <c r="A164" s="35" t="s">
        <v>55</v>
      </c>
      <c r="E164" s="39" t="s">
        <v>5</v>
      </c>
    </row>
    <row r="165" spans="1:5" ht="12.75">
      <c r="A165" s="35" t="s">
        <v>57</v>
      </c>
      <c r="E165" s="40" t="s">
        <v>606</v>
      </c>
    </row>
    <row r="166" spans="1:5" ht="12.75">
      <c r="A166" t="s">
        <v>58</v>
      </c>
      <c r="E166" s="39" t="s">
        <v>607</v>
      </c>
    </row>
    <row r="167" spans="1:16" ht="12.75">
      <c r="A167" t="s">
        <v>50</v>
      </c>
      <c s="34" t="s">
        <v>183</v>
      </c>
      <c s="34" t="s">
        <v>702</v>
      </c>
      <c s="35" t="s">
        <v>48</v>
      </c>
      <c s="6" t="s">
        <v>703</v>
      </c>
      <c s="36" t="s">
        <v>109</v>
      </c>
      <c s="37">
        <v>30</v>
      </c>
      <c s="36">
        <v>0</v>
      </c>
      <c s="36">
        <f>ROUND(G167*H167,6)</f>
      </c>
      <c r="L167" s="38">
        <v>0</v>
      </c>
      <c s="32">
        <f>ROUND(ROUND(L167,2)*ROUND(G167,3),2)</f>
      </c>
      <c s="36" t="s">
        <v>74</v>
      </c>
      <c>
        <f>(M167*21)/100</f>
      </c>
      <c t="s">
        <v>28</v>
      </c>
    </row>
    <row r="168" spans="1:5" ht="12.75">
      <c r="A168" s="35" t="s">
        <v>55</v>
      </c>
      <c r="E168" s="39" t="s">
        <v>5</v>
      </c>
    </row>
    <row r="169" spans="1:5" ht="12.75">
      <c r="A169" s="35" t="s">
        <v>57</v>
      </c>
      <c r="E169" s="40" t="s">
        <v>606</v>
      </c>
    </row>
    <row r="170" spans="1:5" ht="12.75">
      <c r="A170" t="s">
        <v>58</v>
      </c>
      <c r="E170" s="39" t="s">
        <v>607</v>
      </c>
    </row>
    <row r="171" spans="1:16" ht="12.75">
      <c r="A171" t="s">
        <v>50</v>
      </c>
      <c s="34" t="s">
        <v>186</v>
      </c>
      <c s="34" t="s">
        <v>704</v>
      </c>
      <c s="35" t="s">
        <v>48</v>
      </c>
      <c s="6" t="s">
        <v>705</v>
      </c>
      <c s="36" t="s">
        <v>109</v>
      </c>
      <c s="37">
        <v>30</v>
      </c>
      <c s="36">
        <v>0</v>
      </c>
      <c s="36">
        <f>ROUND(G171*H171,6)</f>
      </c>
      <c r="L171" s="38">
        <v>0</v>
      </c>
      <c s="32">
        <f>ROUND(ROUND(L171,2)*ROUND(G171,3),2)</f>
      </c>
      <c s="36" t="s">
        <v>74</v>
      </c>
      <c>
        <f>(M171*21)/100</f>
      </c>
      <c t="s">
        <v>28</v>
      </c>
    </row>
    <row r="172" spans="1:5" ht="12.75">
      <c r="A172" s="35" t="s">
        <v>55</v>
      </c>
      <c r="E172" s="39" t="s">
        <v>5</v>
      </c>
    </row>
    <row r="173" spans="1:5" ht="12.75">
      <c r="A173" s="35" t="s">
        <v>57</v>
      </c>
      <c r="E173" s="40" t="s">
        <v>606</v>
      </c>
    </row>
    <row r="174" spans="1:5" ht="12.75">
      <c r="A174" t="s">
        <v>58</v>
      </c>
      <c r="E174" s="39" t="s">
        <v>607</v>
      </c>
    </row>
    <row r="175" spans="1:16" ht="12.75">
      <c r="A175" t="s">
        <v>50</v>
      </c>
      <c s="34" t="s">
        <v>189</v>
      </c>
      <c s="34" t="s">
        <v>706</v>
      </c>
      <c s="35" t="s">
        <v>48</v>
      </c>
      <c s="6" t="s">
        <v>707</v>
      </c>
      <c s="36" t="s">
        <v>109</v>
      </c>
      <c s="37">
        <v>16</v>
      </c>
      <c s="36">
        <v>0</v>
      </c>
      <c s="36">
        <f>ROUND(G175*H175,6)</f>
      </c>
      <c r="L175" s="38">
        <v>0</v>
      </c>
      <c s="32">
        <f>ROUND(ROUND(L175,2)*ROUND(G175,3),2)</f>
      </c>
      <c s="36" t="s">
        <v>74</v>
      </c>
      <c>
        <f>(M175*21)/100</f>
      </c>
      <c t="s">
        <v>28</v>
      </c>
    </row>
    <row r="176" spans="1:5" ht="12.75">
      <c r="A176" s="35" t="s">
        <v>55</v>
      </c>
      <c r="E176" s="39" t="s">
        <v>5</v>
      </c>
    </row>
    <row r="177" spans="1:5" ht="12.75">
      <c r="A177" s="35" t="s">
        <v>57</v>
      </c>
      <c r="E177" s="40" t="s">
        <v>606</v>
      </c>
    </row>
    <row r="178" spans="1:5" ht="12.75">
      <c r="A178" t="s">
        <v>58</v>
      </c>
      <c r="E178" s="39" t="s">
        <v>607</v>
      </c>
    </row>
    <row r="179" spans="1:16" ht="12.75">
      <c r="A179" t="s">
        <v>50</v>
      </c>
      <c s="34" t="s">
        <v>192</v>
      </c>
      <c s="34" t="s">
        <v>708</v>
      </c>
      <c s="35" t="s">
        <v>48</v>
      </c>
      <c s="6" t="s">
        <v>709</v>
      </c>
      <c s="36" t="s">
        <v>109</v>
      </c>
      <c s="37">
        <v>16</v>
      </c>
      <c s="36">
        <v>0</v>
      </c>
      <c s="36">
        <f>ROUND(G179*H179,6)</f>
      </c>
      <c r="L179" s="38">
        <v>0</v>
      </c>
      <c s="32">
        <f>ROUND(ROUND(L179,2)*ROUND(G179,3),2)</f>
      </c>
      <c s="36" t="s">
        <v>74</v>
      </c>
      <c>
        <f>(M179*21)/100</f>
      </c>
      <c t="s">
        <v>28</v>
      </c>
    </row>
    <row r="180" spans="1:5" ht="12.75">
      <c r="A180" s="35" t="s">
        <v>55</v>
      </c>
      <c r="E180" s="39" t="s">
        <v>5</v>
      </c>
    </row>
    <row r="181" spans="1:5" ht="12.75">
      <c r="A181" s="35" t="s">
        <v>57</v>
      </c>
      <c r="E181" s="40" t="s">
        <v>606</v>
      </c>
    </row>
    <row r="182" spans="1:5" ht="12.75">
      <c r="A182" t="s">
        <v>58</v>
      </c>
      <c r="E182" s="39" t="s">
        <v>607</v>
      </c>
    </row>
    <row r="183" spans="1:16" ht="12.75">
      <c r="A183" t="s">
        <v>50</v>
      </c>
      <c s="34" t="s">
        <v>195</v>
      </c>
      <c s="34" t="s">
        <v>710</v>
      </c>
      <c s="35" t="s">
        <v>48</v>
      </c>
      <c s="6" t="s">
        <v>711</v>
      </c>
      <c s="36" t="s">
        <v>109</v>
      </c>
      <c s="37">
        <v>10</v>
      </c>
      <c s="36">
        <v>0</v>
      </c>
      <c s="36">
        <f>ROUND(G183*H183,6)</f>
      </c>
      <c r="L183" s="38">
        <v>0</v>
      </c>
      <c s="32">
        <f>ROUND(ROUND(L183,2)*ROUND(G183,3),2)</f>
      </c>
      <c s="36" t="s">
        <v>74</v>
      </c>
      <c>
        <f>(M183*21)/100</f>
      </c>
      <c t="s">
        <v>28</v>
      </c>
    </row>
    <row r="184" spans="1:5" ht="12.75">
      <c r="A184" s="35" t="s">
        <v>55</v>
      </c>
      <c r="E184" s="39" t="s">
        <v>5</v>
      </c>
    </row>
    <row r="185" spans="1:5" ht="12.75">
      <c r="A185" s="35" t="s">
        <v>57</v>
      </c>
      <c r="E185" s="40" t="s">
        <v>606</v>
      </c>
    </row>
    <row r="186" spans="1:5" ht="12.75">
      <c r="A186" t="s">
        <v>58</v>
      </c>
      <c r="E186" s="39" t="s">
        <v>607</v>
      </c>
    </row>
    <row r="187" spans="1:16" ht="12.75">
      <c r="A187" t="s">
        <v>50</v>
      </c>
      <c s="34" t="s">
        <v>198</v>
      </c>
      <c s="34" t="s">
        <v>712</v>
      </c>
      <c s="35" t="s">
        <v>48</v>
      </c>
      <c s="6" t="s">
        <v>713</v>
      </c>
      <c s="36" t="s">
        <v>109</v>
      </c>
      <c s="37">
        <v>10</v>
      </c>
      <c s="36">
        <v>0</v>
      </c>
      <c s="36">
        <f>ROUND(G187*H187,6)</f>
      </c>
      <c r="L187" s="38">
        <v>0</v>
      </c>
      <c s="32">
        <f>ROUND(ROUND(L187,2)*ROUND(G187,3),2)</f>
      </c>
      <c s="36" t="s">
        <v>74</v>
      </c>
      <c>
        <f>(M187*21)/100</f>
      </c>
      <c t="s">
        <v>28</v>
      </c>
    </row>
    <row r="188" spans="1:5" ht="12.75">
      <c r="A188" s="35" t="s">
        <v>55</v>
      </c>
      <c r="E188" s="39" t="s">
        <v>5</v>
      </c>
    </row>
    <row r="189" spans="1:5" ht="12.75">
      <c r="A189" s="35" t="s">
        <v>57</v>
      </c>
      <c r="E189" s="40" t="s">
        <v>606</v>
      </c>
    </row>
    <row r="190" spans="1:5" ht="12.75">
      <c r="A190" t="s">
        <v>58</v>
      </c>
      <c r="E190" s="39" t="s">
        <v>607</v>
      </c>
    </row>
    <row r="191" spans="1:16" ht="12.75">
      <c r="A191" t="s">
        <v>50</v>
      </c>
      <c s="34" t="s">
        <v>201</v>
      </c>
      <c s="34" t="s">
        <v>714</v>
      </c>
      <c s="35" t="s">
        <v>48</v>
      </c>
      <c s="6" t="s">
        <v>715</v>
      </c>
      <c s="36" t="s">
        <v>109</v>
      </c>
      <c s="37">
        <v>25</v>
      </c>
      <c s="36">
        <v>0</v>
      </c>
      <c s="36">
        <f>ROUND(G191*H191,6)</f>
      </c>
      <c r="L191" s="38">
        <v>0</v>
      </c>
      <c s="32">
        <f>ROUND(ROUND(L191,2)*ROUND(G191,3),2)</f>
      </c>
      <c s="36" t="s">
        <v>74</v>
      </c>
      <c>
        <f>(M191*21)/100</f>
      </c>
      <c t="s">
        <v>28</v>
      </c>
    </row>
    <row r="192" spans="1:5" ht="12.75">
      <c r="A192" s="35" t="s">
        <v>55</v>
      </c>
      <c r="E192" s="39" t="s">
        <v>5</v>
      </c>
    </row>
    <row r="193" spans="1:5" ht="12.75">
      <c r="A193" s="35" t="s">
        <v>57</v>
      </c>
      <c r="E193" s="40" t="s">
        <v>606</v>
      </c>
    </row>
    <row r="194" spans="1:5" ht="12.75">
      <c r="A194" t="s">
        <v>58</v>
      </c>
      <c r="E194" s="39" t="s">
        <v>607</v>
      </c>
    </row>
    <row r="195" spans="1:16" ht="12.75">
      <c r="A195" t="s">
        <v>50</v>
      </c>
      <c s="34" t="s">
        <v>204</v>
      </c>
      <c s="34" t="s">
        <v>716</v>
      </c>
      <c s="35" t="s">
        <v>48</v>
      </c>
      <c s="6" t="s">
        <v>717</v>
      </c>
      <c s="36" t="s">
        <v>109</v>
      </c>
      <c s="37">
        <v>25</v>
      </c>
      <c s="36">
        <v>0</v>
      </c>
      <c s="36">
        <f>ROUND(G195*H195,6)</f>
      </c>
      <c r="L195" s="38">
        <v>0</v>
      </c>
      <c s="32">
        <f>ROUND(ROUND(L195,2)*ROUND(G195,3),2)</f>
      </c>
      <c s="36" t="s">
        <v>74</v>
      </c>
      <c>
        <f>(M195*21)/100</f>
      </c>
      <c t="s">
        <v>28</v>
      </c>
    </row>
    <row r="196" spans="1:5" ht="12.75">
      <c r="A196" s="35" t="s">
        <v>55</v>
      </c>
      <c r="E196" s="39" t="s">
        <v>5</v>
      </c>
    </row>
    <row r="197" spans="1:5" ht="12.75">
      <c r="A197" s="35" t="s">
        <v>57</v>
      </c>
      <c r="E197" s="40" t="s">
        <v>606</v>
      </c>
    </row>
    <row r="198" spans="1:5" ht="12.75">
      <c r="A198" t="s">
        <v>58</v>
      </c>
      <c r="E198" s="39" t="s">
        <v>607</v>
      </c>
    </row>
    <row r="199" spans="1:16" ht="12.75">
      <c r="A199" t="s">
        <v>50</v>
      </c>
      <c s="34" t="s">
        <v>207</v>
      </c>
      <c s="34" t="s">
        <v>1305</v>
      </c>
      <c s="35" t="s">
        <v>48</v>
      </c>
      <c s="6" t="s">
        <v>1306</v>
      </c>
      <c s="36" t="s">
        <v>109</v>
      </c>
      <c s="37">
        <v>2</v>
      </c>
      <c s="36">
        <v>0</v>
      </c>
      <c s="36">
        <f>ROUND(G199*H199,6)</f>
      </c>
      <c r="L199" s="38">
        <v>0</v>
      </c>
      <c s="32">
        <f>ROUND(ROUND(L199,2)*ROUND(G199,3),2)</f>
      </c>
      <c s="36" t="s">
        <v>74</v>
      </c>
      <c>
        <f>(M199*21)/100</f>
      </c>
      <c t="s">
        <v>28</v>
      </c>
    </row>
    <row r="200" spans="1:5" ht="12.75">
      <c r="A200" s="35" t="s">
        <v>55</v>
      </c>
      <c r="E200" s="39" t="s">
        <v>5</v>
      </c>
    </row>
    <row r="201" spans="1:5" ht="12.75">
      <c r="A201" s="35" t="s">
        <v>57</v>
      </c>
      <c r="E201" s="40" t="s">
        <v>606</v>
      </c>
    </row>
    <row r="202" spans="1:5" ht="12.75">
      <c r="A202" t="s">
        <v>58</v>
      </c>
      <c r="E202" s="39" t="s">
        <v>607</v>
      </c>
    </row>
    <row r="203" spans="1:16" ht="12.75">
      <c r="A203" t="s">
        <v>50</v>
      </c>
      <c s="34" t="s">
        <v>210</v>
      </c>
      <c s="34" t="s">
        <v>1307</v>
      </c>
      <c s="35" t="s">
        <v>48</v>
      </c>
      <c s="6" t="s">
        <v>1308</v>
      </c>
      <c s="36" t="s">
        <v>109</v>
      </c>
      <c s="37">
        <v>2</v>
      </c>
      <c s="36">
        <v>0</v>
      </c>
      <c s="36">
        <f>ROUND(G203*H203,6)</f>
      </c>
      <c r="L203" s="38">
        <v>0</v>
      </c>
      <c s="32">
        <f>ROUND(ROUND(L203,2)*ROUND(G203,3),2)</f>
      </c>
      <c s="36" t="s">
        <v>74</v>
      </c>
      <c>
        <f>(M203*21)/100</f>
      </c>
      <c t="s">
        <v>28</v>
      </c>
    </row>
    <row r="204" spans="1:5" ht="12.75">
      <c r="A204" s="35" t="s">
        <v>55</v>
      </c>
      <c r="E204" s="39" t="s">
        <v>5</v>
      </c>
    </row>
    <row r="205" spans="1:5" ht="12.75">
      <c r="A205" s="35" t="s">
        <v>57</v>
      </c>
      <c r="E205" s="40" t="s">
        <v>606</v>
      </c>
    </row>
    <row r="206" spans="1:5" ht="12.75">
      <c r="A206" t="s">
        <v>58</v>
      </c>
      <c r="E206" s="39" t="s">
        <v>607</v>
      </c>
    </row>
    <row r="207" spans="1:16" ht="12.75">
      <c r="A207" t="s">
        <v>50</v>
      </c>
      <c s="34" t="s">
        <v>213</v>
      </c>
      <c s="34" t="s">
        <v>1309</v>
      </c>
      <c s="35" t="s">
        <v>48</v>
      </c>
      <c s="6" t="s">
        <v>1310</v>
      </c>
      <c s="36" t="s">
        <v>109</v>
      </c>
      <c s="37">
        <v>3</v>
      </c>
      <c s="36">
        <v>0</v>
      </c>
      <c s="36">
        <f>ROUND(G207*H207,6)</f>
      </c>
      <c r="L207" s="38">
        <v>0</v>
      </c>
      <c s="32">
        <f>ROUND(ROUND(L207,2)*ROUND(G207,3),2)</f>
      </c>
      <c s="36" t="s">
        <v>74</v>
      </c>
      <c>
        <f>(M207*21)/100</f>
      </c>
      <c t="s">
        <v>28</v>
      </c>
    </row>
    <row r="208" spans="1:5" ht="12.75">
      <c r="A208" s="35" t="s">
        <v>55</v>
      </c>
      <c r="E208" s="39" t="s">
        <v>5</v>
      </c>
    </row>
    <row r="209" spans="1:5" ht="12.75">
      <c r="A209" s="35" t="s">
        <v>57</v>
      </c>
      <c r="E209" s="40" t="s">
        <v>606</v>
      </c>
    </row>
    <row r="210" spans="1:5" ht="12.75">
      <c r="A210" t="s">
        <v>58</v>
      </c>
      <c r="E210" s="39" t="s">
        <v>607</v>
      </c>
    </row>
    <row r="211" spans="1:16" ht="12.75">
      <c r="A211" t="s">
        <v>50</v>
      </c>
      <c s="34" t="s">
        <v>216</v>
      </c>
      <c s="34" t="s">
        <v>1311</v>
      </c>
      <c s="35" t="s">
        <v>48</v>
      </c>
      <c s="6" t="s">
        <v>1312</v>
      </c>
      <c s="36" t="s">
        <v>109</v>
      </c>
      <c s="37">
        <v>3</v>
      </c>
      <c s="36">
        <v>0</v>
      </c>
      <c s="36">
        <f>ROUND(G211*H211,6)</f>
      </c>
      <c r="L211" s="38">
        <v>0</v>
      </c>
      <c s="32">
        <f>ROUND(ROUND(L211,2)*ROUND(G211,3),2)</f>
      </c>
      <c s="36" t="s">
        <v>74</v>
      </c>
      <c>
        <f>(M211*21)/100</f>
      </c>
      <c t="s">
        <v>28</v>
      </c>
    </row>
    <row r="212" spans="1:5" ht="12.75">
      <c r="A212" s="35" t="s">
        <v>55</v>
      </c>
      <c r="E212" s="39" t="s">
        <v>5</v>
      </c>
    </row>
    <row r="213" spans="1:5" ht="12.75">
      <c r="A213" s="35" t="s">
        <v>57</v>
      </c>
      <c r="E213" s="40" t="s">
        <v>606</v>
      </c>
    </row>
    <row r="214" spans="1:5" ht="12.75">
      <c r="A214" t="s">
        <v>58</v>
      </c>
      <c r="E214" s="39" t="s">
        <v>607</v>
      </c>
    </row>
    <row r="215" spans="1:16" ht="25.5">
      <c r="A215" t="s">
        <v>50</v>
      </c>
      <c s="34" t="s">
        <v>219</v>
      </c>
      <c s="34" t="s">
        <v>1313</v>
      </c>
      <c s="35" t="s">
        <v>48</v>
      </c>
      <c s="6" t="s">
        <v>1314</v>
      </c>
      <c s="36" t="s">
        <v>109</v>
      </c>
      <c s="37">
        <v>31</v>
      </c>
      <c s="36">
        <v>0</v>
      </c>
      <c s="36">
        <f>ROUND(G215*H215,6)</f>
      </c>
      <c r="L215" s="38">
        <v>0</v>
      </c>
      <c s="32">
        <f>ROUND(ROUND(L215,2)*ROUND(G215,3),2)</f>
      </c>
      <c s="36" t="s">
        <v>74</v>
      </c>
      <c>
        <f>(M215*21)/100</f>
      </c>
      <c t="s">
        <v>28</v>
      </c>
    </row>
    <row r="216" spans="1:5" ht="12.75">
      <c r="A216" s="35" t="s">
        <v>55</v>
      </c>
      <c r="E216" s="39" t="s">
        <v>5</v>
      </c>
    </row>
    <row r="217" spans="1:5" ht="12.75">
      <c r="A217" s="35" t="s">
        <v>57</v>
      </c>
      <c r="E217" s="40" t="s">
        <v>606</v>
      </c>
    </row>
    <row r="218" spans="1:5" ht="12.75">
      <c r="A218" t="s">
        <v>58</v>
      </c>
      <c r="E218" s="39" t="s">
        <v>607</v>
      </c>
    </row>
    <row r="219" spans="1:16" ht="25.5">
      <c r="A219" t="s">
        <v>50</v>
      </c>
      <c s="34" t="s">
        <v>222</v>
      </c>
      <c s="34" t="s">
        <v>1315</v>
      </c>
      <c s="35" t="s">
        <v>48</v>
      </c>
      <c s="6" t="s">
        <v>1316</v>
      </c>
      <c s="36" t="s">
        <v>109</v>
      </c>
      <c s="37">
        <v>31</v>
      </c>
      <c s="36">
        <v>0</v>
      </c>
      <c s="36">
        <f>ROUND(G219*H219,6)</f>
      </c>
      <c r="L219" s="38">
        <v>0</v>
      </c>
      <c s="32">
        <f>ROUND(ROUND(L219,2)*ROUND(G219,3),2)</f>
      </c>
      <c s="36" t="s">
        <v>74</v>
      </c>
      <c>
        <f>(M219*21)/100</f>
      </c>
      <c t="s">
        <v>28</v>
      </c>
    </row>
    <row r="220" spans="1:5" ht="12.75">
      <c r="A220" s="35" t="s">
        <v>55</v>
      </c>
      <c r="E220" s="39" t="s">
        <v>5</v>
      </c>
    </row>
    <row r="221" spans="1:5" ht="12.75">
      <c r="A221" s="35" t="s">
        <v>57</v>
      </c>
      <c r="E221" s="40" t="s">
        <v>606</v>
      </c>
    </row>
    <row r="222" spans="1:5" ht="12.75">
      <c r="A222" t="s">
        <v>58</v>
      </c>
      <c r="E222" s="39" t="s">
        <v>607</v>
      </c>
    </row>
    <row r="223" spans="1:16" ht="12.75">
      <c r="A223" t="s">
        <v>50</v>
      </c>
      <c s="34" t="s">
        <v>225</v>
      </c>
      <c s="34" t="s">
        <v>495</v>
      </c>
      <c s="35" t="s">
        <v>48</v>
      </c>
      <c s="6" t="s">
        <v>496</v>
      </c>
      <c s="36" t="s">
        <v>109</v>
      </c>
      <c s="37">
        <v>2</v>
      </c>
      <c s="36">
        <v>0</v>
      </c>
      <c s="36">
        <f>ROUND(G223*H223,6)</f>
      </c>
      <c r="L223" s="38">
        <v>0</v>
      </c>
      <c s="32">
        <f>ROUND(ROUND(L223,2)*ROUND(G223,3),2)</f>
      </c>
      <c s="36" t="s">
        <v>74</v>
      </c>
      <c>
        <f>(M223*21)/100</f>
      </c>
      <c t="s">
        <v>28</v>
      </c>
    </row>
    <row r="224" spans="1:5" ht="12.75">
      <c r="A224" s="35" t="s">
        <v>55</v>
      </c>
      <c r="E224" s="39" t="s">
        <v>5</v>
      </c>
    </row>
    <row r="225" spans="1:5" ht="12.75">
      <c r="A225" s="35" t="s">
        <v>57</v>
      </c>
      <c r="E225" s="40" t="s">
        <v>606</v>
      </c>
    </row>
    <row r="226" spans="1:5" ht="12.75">
      <c r="A226" t="s">
        <v>58</v>
      </c>
      <c r="E226" s="39" t="s">
        <v>607</v>
      </c>
    </row>
    <row r="227" spans="1:16" ht="12.75">
      <c r="A227" t="s">
        <v>50</v>
      </c>
      <c s="34" t="s">
        <v>228</v>
      </c>
      <c s="34" t="s">
        <v>1317</v>
      </c>
      <c s="35" t="s">
        <v>48</v>
      </c>
      <c s="6" t="s">
        <v>1318</v>
      </c>
      <c s="36" t="s">
        <v>109</v>
      </c>
      <c s="37">
        <v>6</v>
      </c>
      <c s="36">
        <v>0</v>
      </c>
      <c s="36">
        <f>ROUND(G227*H227,6)</f>
      </c>
      <c r="L227" s="38">
        <v>0</v>
      </c>
      <c s="32">
        <f>ROUND(ROUND(L227,2)*ROUND(G227,3),2)</f>
      </c>
      <c s="36" t="s">
        <v>74</v>
      </c>
      <c>
        <f>(M227*21)/100</f>
      </c>
      <c t="s">
        <v>28</v>
      </c>
    </row>
    <row r="228" spans="1:5" ht="12.75">
      <c r="A228" s="35" t="s">
        <v>55</v>
      </c>
      <c r="E228" s="39" t="s">
        <v>5</v>
      </c>
    </row>
    <row r="229" spans="1:5" ht="12.75">
      <c r="A229" s="35" t="s">
        <v>57</v>
      </c>
      <c r="E229" s="40" t="s">
        <v>606</v>
      </c>
    </row>
    <row r="230" spans="1:5" ht="12.75">
      <c r="A230" t="s">
        <v>58</v>
      </c>
      <c r="E230" s="39" t="s">
        <v>607</v>
      </c>
    </row>
    <row r="231" spans="1:16" ht="12.75">
      <c r="A231" t="s">
        <v>50</v>
      </c>
      <c s="34" t="s">
        <v>231</v>
      </c>
      <c s="34" t="s">
        <v>498</v>
      </c>
      <c s="35" t="s">
        <v>48</v>
      </c>
      <c s="6" t="s">
        <v>499</v>
      </c>
      <c s="36" t="s">
        <v>109</v>
      </c>
      <c s="37">
        <v>8</v>
      </c>
      <c s="36">
        <v>0</v>
      </c>
      <c s="36">
        <f>ROUND(G231*H231,6)</f>
      </c>
      <c r="L231" s="38">
        <v>0</v>
      </c>
      <c s="32">
        <f>ROUND(ROUND(L231,2)*ROUND(G231,3),2)</f>
      </c>
      <c s="36" t="s">
        <v>74</v>
      </c>
      <c>
        <f>(M231*21)/100</f>
      </c>
      <c t="s">
        <v>28</v>
      </c>
    </row>
    <row r="232" spans="1:5" ht="12.75">
      <c r="A232" s="35" t="s">
        <v>55</v>
      </c>
      <c r="E232" s="39" t="s">
        <v>5</v>
      </c>
    </row>
    <row r="233" spans="1:5" ht="12.75">
      <c r="A233" s="35" t="s">
        <v>57</v>
      </c>
      <c r="E233" s="40" t="s">
        <v>606</v>
      </c>
    </row>
    <row r="234" spans="1:5" ht="12.75">
      <c r="A234" t="s">
        <v>58</v>
      </c>
      <c r="E234" s="39" t="s">
        <v>607</v>
      </c>
    </row>
    <row r="235" spans="1:16" ht="12.75">
      <c r="A235" t="s">
        <v>50</v>
      </c>
      <c s="34" t="s">
        <v>234</v>
      </c>
      <c s="34" t="s">
        <v>501</v>
      </c>
      <c s="35" t="s">
        <v>48</v>
      </c>
      <c s="6" t="s">
        <v>502</v>
      </c>
      <c s="36" t="s">
        <v>109</v>
      </c>
      <c s="37">
        <v>2</v>
      </c>
      <c s="36">
        <v>0</v>
      </c>
      <c s="36">
        <f>ROUND(G235*H235,6)</f>
      </c>
      <c r="L235" s="38">
        <v>0</v>
      </c>
      <c s="32">
        <f>ROUND(ROUND(L235,2)*ROUND(G235,3),2)</f>
      </c>
      <c s="36" t="s">
        <v>74</v>
      </c>
      <c>
        <f>(M235*21)/100</f>
      </c>
      <c t="s">
        <v>28</v>
      </c>
    </row>
    <row r="236" spans="1:5" ht="12.75">
      <c r="A236" s="35" t="s">
        <v>55</v>
      </c>
      <c r="E236" s="39" t="s">
        <v>5</v>
      </c>
    </row>
    <row r="237" spans="1:5" ht="12.75">
      <c r="A237" s="35" t="s">
        <v>57</v>
      </c>
      <c r="E237" s="40" t="s">
        <v>606</v>
      </c>
    </row>
    <row r="238" spans="1:5" ht="12.75">
      <c r="A238" t="s">
        <v>58</v>
      </c>
      <c r="E238" s="39" t="s">
        <v>607</v>
      </c>
    </row>
    <row r="239" spans="1:16" ht="12.75">
      <c r="A239" t="s">
        <v>50</v>
      </c>
      <c s="34" t="s">
        <v>237</v>
      </c>
      <c s="34" t="s">
        <v>504</v>
      </c>
      <c s="35" t="s">
        <v>48</v>
      </c>
      <c s="6" t="s">
        <v>505</v>
      </c>
      <c s="36" t="s">
        <v>109</v>
      </c>
      <c s="37">
        <v>2</v>
      </c>
      <c s="36">
        <v>0</v>
      </c>
      <c s="36">
        <f>ROUND(G239*H239,6)</f>
      </c>
      <c r="L239" s="38">
        <v>0</v>
      </c>
      <c s="32">
        <f>ROUND(ROUND(L239,2)*ROUND(G239,3),2)</f>
      </c>
      <c s="36" t="s">
        <v>74</v>
      </c>
      <c>
        <f>(M239*21)/100</f>
      </c>
      <c t="s">
        <v>28</v>
      </c>
    </row>
    <row r="240" spans="1:5" ht="12.75">
      <c r="A240" s="35" t="s">
        <v>55</v>
      </c>
      <c r="E240" s="39" t="s">
        <v>5</v>
      </c>
    </row>
    <row r="241" spans="1:5" ht="12.75">
      <c r="A241" s="35" t="s">
        <v>57</v>
      </c>
      <c r="E241" s="40" t="s">
        <v>606</v>
      </c>
    </row>
    <row r="242" spans="1:5" ht="12.75">
      <c r="A242" t="s">
        <v>58</v>
      </c>
      <c r="E242" s="39" t="s">
        <v>607</v>
      </c>
    </row>
    <row r="243" spans="1:16" ht="12.75">
      <c r="A243" t="s">
        <v>50</v>
      </c>
      <c s="34" t="s">
        <v>240</v>
      </c>
      <c s="34" t="s">
        <v>722</v>
      </c>
      <c s="35" t="s">
        <v>48</v>
      </c>
      <c s="6" t="s">
        <v>723</v>
      </c>
      <c s="36" t="s">
        <v>109</v>
      </c>
      <c s="37">
        <v>56</v>
      </c>
      <c s="36">
        <v>0</v>
      </c>
      <c s="36">
        <f>ROUND(G243*H243,6)</f>
      </c>
      <c r="L243" s="38">
        <v>0</v>
      </c>
      <c s="32">
        <f>ROUND(ROUND(L243,2)*ROUND(G243,3),2)</f>
      </c>
      <c s="36" t="s">
        <v>74</v>
      </c>
      <c>
        <f>(M243*21)/100</f>
      </c>
      <c t="s">
        <v>28</v>
      </c>
    </row>
    <row r="244" spans="1:5" ht="12.75">
      <c r="A244" s="35" t="s">
        <v>55</v>
      </c>
      <c r="E244" s="39" t="s">
        <v>5</v>
      </c>
    </row>
    <row r="245" spans="1:5" ht="12.75">
      <c r="A245" s="35" t="s">
        <v>57</v>
      </c>
      <c r="E245" s="40" t="s">
        <v>606</v>
      </c>
    </row>
    <row r="246" spans="1:5" ht="12.75">
      <c r="A246" t="s">
        <v>58</v>
      </c>
      <c r="E246" s="39" t="s">
        <v>607</v>
      </c>
    </row>
    <row r="247" spans="1:16" ht="12.75">
      <c r="A247" t="s">
        <v>50</v>
      </c>
      <c s="34" t="s">
        <v>243</v>
      </c>
      <c s="34" t="s">
        <v>724</v>
      </c>
      <c s="35" t="s">
        <v>48</v>
      </c>
      <c s="6" t="s">
        <v>725</v>
      </c>
      <c s="36" t="s">
        <v>109</v>
      </c>
      <c s="37">
        <v>56</v>
      </c>
      <c s="36">
        <v>0</v>
      </c>
      <c s="36">
        <f>ROUND(G247*H247,6)</f>
      </c>
      <c r="L247" s="38">
        <v>0</v>
      </c>
      <c s="32">
        <f>ROUND(ROUND(L247,2)*ROUND(G247,3),2)</f>
      </c>
      <c s="36" t="s">
        <v>74</v>
      </c>
      <c>
        <f>(M247*21)/100</f>
      </c>
      <c t="s">
        <v>28</v>
      </c>
    </row>
    <row r="248" spans="1:5" ht="12.75">
      <c r="A248" s="35" t="s">
        <v>55</v>
      </c>
      <c r="E248" s="39" t="s">
        <v>5</v>
      </c>
    </row>
    <row r="249" spans="1:5" ht="12.75">
      <c r="A249" s="35" t="s">
        <v>57</v>
      </c>
      <c r="E249" s="40" t="s">
        <v>606</v>
      </c>
    </row>
    <row r="250" spans="1:5" ht="12.75">
      <c r="A250" t="s">
        <v>58</v>
      </c>
      <c r="E250" s="39" t="s">
        <v>607</v>
      </c>
    </row>
    <row r="251" spans="1:16" ht="12.75">
      <c r="A251" t="s">
        <v>50</v>
      </c>
      <c s="34" t="s">
        <v>247</v>
      </c>
      <c s="34" t="s">
        <v>1319</v>
      </c>
      <c s="35" t="s">
        <v>48</v>
      </c>
      <c s="6" t="s">
        <v>1320</v>
      </c>
      <c s="36" t="s">
        <v>109</v>
      </c>
      <c s="37">
        <v>50</v>
      </c>
      <c s="36">
        <v>0</v>
      </c>
      <c s="36">
        <f>ROUND(G251*H251,6)</f>
      </c>
      <c r="L251" s="38">
        <v>0</v>
      </c>
      <c s="32">
        <f>ROUND(ROUND(L251,2)*ROUND(G251,3),2)</f>
      </c>
      <c s="36" t="s">
        <v>74</v>
      </c>
      <c>
        <f>(M251*21)/100</f>
      </c>
      <c t="s">
        <v>28</v>
      </c>
    </row>
    <row r="252" spans="1:5" ht="12.75">
      <c r="A252" s="35" t="s">
        <v>55</v>
      </c>
      <c r="E252" s="39" t="s">
        <v>5</v>
      </c>
    </row>
    <row r="253" spans="1:5" ht="12.75">
      <c r="A253" s="35" t="s">
        <v>57</v>
      </c>
      <c r="E253" s="40" t="s">
        <v>606</v>
      </c>
    </row>
    <row r="254" spans="1:5" ht="12.75">
      <c r="A254" t="s">
        <v>58</v>
      </c>
      <c r="E254" s="39" t="s">
        <v>607</v>
      </c>
    </row>
    <row r="255" spans="1:16" ht="12.75">
      <c r="A255" t="s">
        <v>50</v>
      </c>
      <c s="34" t="s">
        <v>250</v>
      </c>
      <c s="34" t="s">
        <v>1321</v>
      </c>
      <c s="35" t="s">
        <v>48</v>
      </c>
      <c s="6" t="s">
        <v>1322</v>
      </c>
      <c s="36" t="s">
        <v>109</v>
      </c>
      <c s="37">
        <v>50</v>
      </c>
      <c s="36">
        <v>0</v>
      </c>
      <c s="36">
        <f>ROUND(G255*H255,6)</f>
      </c>
      <c r="L255" s="38">
        <v>0</v>
      </c>
      <c s="32">
        <f>ROUND(ROUND(L255,2)*ROUND(G255,3),2)</f>
      </c>
      <c s="36" t="s">
        <v>74</v>
      </c>
      <c>
        <f>(M255*21)/100</f>
      </c>
      <c t="s">
        <v>28</v>
      </c>
    </row>
    <row r="256" spans="1:5" ht="12.75">
      <c r="A256" s="35" t="s">
        <v>55</v>
      </c>
      <c r="E256" s="39" t="s">
        <v>5</v>
      </c>
    </row>
    <row r="257" spans="1:5" ht="12.75">
      <c r="A257" s="35" t="s">
        <v>57</v>
      </c>
      <c r="E257" s="40" t="s">
        <v>606</v>
      </c>
    </row>
    <row r="258" spans="1:5" ht="12.75">
      <c r="A258" t="s">
        <v>58</v>
      </c>
      <c r="E258" s="39" t="s">
        <v>607</v>
      </c>
    </row>
    <row r="259" spans="1:16" ht="12.75">
      <c r="A259" t="s">
        <v>50</v>
      </c>
      <c s="34" t="s">
        <v>253</v>
      </c>
      <c s="34" t="s">
        <v>1323</v>
      </c>
      <c s="35" t="s">
        <v>48</v>
      </c>
      <c s="6" t="s">
        <v>1324</v>
      </c>
      <c s="36" t="s">
        <v>109</v>
      </c>
      <c s="37">
        <v>4</v>
      </c>
      <c s="36">
        <v>0</v>
      </c>
      <c s="36">
        <f>ROUND(G259*H259,6)</f>
      </c>
      <c r="L259" s="38">
        <v>0</v>
      </c>
      <c s="32">
        <f>ROUND(ROUND(L259,2)*ROUND(G259,3),2)</f>
      </c>
      <c s="36" t="s">
        <v>74</v>
      </c>
      <c>
        <f>(M259*21)/100</f>
      </c>
      <c t="s">
        <v>28</v>
      </c>
    </row>
    <row r="260" spans="1:5" ht="12.75">
      <c r="A260" s="35" t="s">
        <v>55</v>
      </c>
      <c r="E260" s="39" t="s">
        <v>5</v>
      </c>
    </row>
    <row r="261" spans="1:5" ht="12.75">
      <c r="A261" s="35" t="s">
        <v>57</v>
      </c>
      <c r="E261" s="40" t="s">
        <v>606</v>
      </c>
    </row>
    <row r="262" spans="1:5" ht="12.75">
      <c r="A262" t="s">
        <v>58</v>
      </c>
      <c r="E262" s="39" t="s">
        <v>607</v>
      </c>
    </row>
    <row r="263" spans="1:16" ht="12.75">
      <c r="A263" t="s">
        <v>50</v>
      </c>
      <c s="34" t="s">
        <v>256</v>
      </c>
      <c s="34" t="s">
        <v>1325</v>
      </c>
      <c s="35" t="s">
        <v>48</v>
      </c>
      <c s="6" t="s">
        <v>1326</v>
      </c>
      <c s="36" t="s">
        <v>109</v>
      </c>
      <c s="37">
        <v>4</v>
      </c>
      <c s="36">
        <v>0</v>
      </c>
      <c s="36">
        <f>ROUND(G263*H263,6)</f>
      </c>
      <c r="L263" s="38">
        <v>0</v>
      </c>
      <c s="32">
        <f>ROUND(ROUND(L263,2)*ROUND(G263,3),2)</f>
      </c>
      <c s="36" t="s">
        <v>74</v>
      </c>
      <c>
        <f>(M263*21)/100</f>
      </c>
      <c t="s">
        <v>28</v>
      </c>
    </row>
    <row r="264" spans="1:5" ht="12.75">
      <c r="A264" s="35" t="s">
        <v>55</v>
      </c>
      <c r="E264" s="39" t="s">
        <v>5</v>
      </c>
    </row>
    <row r="265" spans="1:5" ht="12.75">
      <c r="A265" s="35" t="s">
        <v>57</v>
      </c>
      <c r="E265" s="40" t="s">
        <v>606</v>
      </c>
    </row>
    <row r="266" spans="1:5" ht="12.75">
      <c r="A266" t="s">
        <v>58</v>
      </c>
      <c r="E266" s="39" t="s">
        <v>607</v>
      </c>
    </row>
    <row r="267" spans="1:16" ht="12.75">
      <c r="A267" t="s">
        <v>50</v>
      </c>
      <c s="34" t="s">
        <v>259</v>
      </c>
      <c s="34" t="s">
        <v>1327</v>
      </c>
      <c s="35" t="s">
        <v>48</v>
      </c>
      <c s="6" t="s">
        <v>1328</v>
      </c>
      <c s="36" t="s">
        <v>109</v>
      </c>
      <c s="37">
        <v>18</v>
      </c>
      <c s="36">
        <v>0</v>
      </c>
      <c s="36">
        <f>ROUND(G267*H267,6)</f>
      </c>
      <c r="L267" s="38">
        <v>0</v>
      </c>
      <c s="32">
        <f>ROUND(ROUND(L267,2)*ROUND(G267,3),2)</f>
      </c>
      <c s="36" t="s">
        <v>74</v>
      </c>
      <c>
        <f>(M267*21)/100</f>
      </c>
      <c t="s">
        <v>28</v>
      </c>
    </row>
    <row r="268" spans="1:5" ht="12.75">
      <c r="A268" s="35" t="s">
        <v>55</v>
      </c>
      <c r="E268" s="39" t="s">
        <v>5</v>
      </c>
    </row>
    <row r="269" spans="1:5" ht="12.75">
      <c r="A269" s="35" t="s">
        <v>57</v>
      </c>
      <c r="E269" s="40" t="s">
        <v>606</v>
      </c>
    </row>
    <row r="270" spans="1:5" ht="12.75">
      <c r="A270" t="s">
        <v>58</v>
      </c>
      <c r="E270" s="39" t="s">
        <v>607</v>
      </c>
    </row>
    <row r="271" spans="1:16" ht="12.75">
      <c r="A271" t="s">
        <v>50</v>
      </c>
      <c s="34" t="s">
        <v>262</v>
      </c>
      <c s="34" t="s">
        <v>1329</v>
      </c>
      <c s="35" t="s">
        <v>48</v>
      </c>
      <c s="6" t="s">
        <v>1330</v>
      </c>
      <c s="36" t="s">
        <v>109</v>
      </c>
      <c s="37">
        <v>18</v>
      </c>
      <c s="36">
        <v>0</v>
      </c>
      <c s="36">
        <f>ROUND(G271*H271,6)</f>
      </c>
      <c r="L271" s="38">
        <v>0</v>
      </c>
      <c s="32">
        <f>ROUND(ROUND(L271,2)*ROUND(G271,3),2)</f>
      </c>
      <c s="36" t="s">
        <v>74</v>
      </c>
      <c>
        <f>(M271*21)/100</f>
      </c>
      <c t="s">
        <v>28</v>
      </c>
    </row>
    <row r="272" spans="1:5" ht="12.75">
      <c r="A272" s="35" t="s">
        <v>55</v>
      </c>
      <c r="E272" s="39" t="s">
        <v>5</v>
      </c>
    </row>
    <row r="273" spans="1:5" ht="12.75">
      <c r="A273" s="35" t="s">
        <v>57</v>
      </c>
      <c r="E273" s="40" t="s">
        <v>606</v>
      </c>
    </row>
    <row r="274" spans="1:5" ht="12.75">
      <c r="A274" t="s">
        <v>58</v>
      </c>
      <c r="E274" s="39" t="s">
        <v>607</v>
      </c>
    </row>
    <row r="275" spans="1:16" ht="25.5">
      <c r="A275" t="s">
        <v>50</v>
      </c>
      <c s="34" t="s">
        <v>265</v>
      </c>
      <c s="34" t="s">
        <v>1331</v>
      </c>
      <c s="35" t="s">
        <v>48</v>
      </c>
      <c s="6" t="s">
        <v>1332</v>
      </c>
      <c s="36" t="s">
        <v>109</v>
      </c>
      <c s="37">
        <v>2</v>
      </c>
      <c s="36">
        <v>0</v>
      </c>
      <c s="36">
        <f>ROUND(G275*H275,6)</f>
      </c>
      <c r="L275" s="38">
        <v>0</v>
      </c>
      <c s="32">
        <f>ROUND(ROUND(L275,2)*ROUND(G275,3),2)</f>
      </c>
      <c s="36" t="s">
        <v>654</v>
      </c>
      <c>
        <f>(M275*21)/100</f>
      </c>
      <c t="s">
        <v>28</v>
      </c>
    </row>
    <row r="276" spans="1:5" ht="12.75">
      <c r="A276" s="35" t="s">
        <v>55</v>
      </c>
      <c r="E276" s="39" t="s">
        <v>5</v>
      </c>
    </row>
    <row r="277" spans="1:5" ht="12.75">
      <c r="A277" s="35" t="s">
        <v>57</v>
      </c>
      <c r="E277" s="40" t="s">
        <v>606</v>
      </c>
    </row>
    <row r="278" spans="1:5" ht="114.75">
      <c r="A278" t="s">
        <v>58</v>
      </c>
      <c r="E278" s="39" t="s">
        <v>1333</v>
      </c>
    </row>
    <row r="279" spans="1:16" ht="12.75">
      <c r="A279" t="s">
        <v>50</v>
      </c>
      <c s="34" t="s">
        <v>268</v>
      </c>
      <c s="34" t="s">
        <v>835</v>
      </c>
      <c s="35" t="s">
        <v>48</v>
      </c>
      <c s="6" t="s">
        <v>836</v>
      </c>
      <c s="36" t="s">
        <v>109</v>
      </c>
      <c s="37">
        <v>1</v>
      </c>
      <c s="36">
        <v>0</v>
      </c>
      <c s="36">
        <f>ROUND(G279*H279,6)</f>
      </c>
      <c r="L279" s="38">
        <v>0</v>
      </c>
      <c s="32">
        <f>ROUND(ROUND(L279,2)*ROUND(G279,3),2)</f>
      </c>
      <c s="36" t="s">
        <v>74</v>
      </c>
      <c>
        <f>(M279*21)/100</f>
      </c>
      <c t="s">
        <v>28</v>
      </c>
    </row>
    <row r="280" spans="1:5" ht="12.75">
      <c r="A280" s="35" t="s">
        <v>55</v>
      </c>
      <c r="E280" s="39" t="s">
        <v>5</v>
      </c>
    </row>
    <row r="281" spans="1:5" ht="12.75">
      <c r="A281" s="35" t="s">
        <v>57</v>
      </c>
      <c r="E281" s="40" t="s">
        <v>606</v>
      </c>
    </row>
    <row r="282" spans="1:5" ht="12.75">
      <c r="A282" t="s">
        <v>58</v>
      </c>
      <c r="E282" s="39" t="s">
        <v>607</v>
      </c>
    </row>
    <row r="283" spans="1:16" ht="12.75">
      <c r="A283" t="s">
        <v>50</v>
      </c>
      <c s="34" t="s">
        <v>271</v>
      </c>
      <c s="34" t="s">
        <v>728</v>
      </c>
      <c s="35" t="s">
        <v>48</v>
      </c>
      <c s="6" t="s">
        <v>729</v>
      </c>
      <c s="36" t="s">
        <v>109</v>
      </c>
      <c s="37">
        <v>1</v>
      </c>
      <c s="36">
        <v>0</v>
      </c>
      <c s="36">
        <f>ROUND(G283*H283,6)</f>
      </c>
      <c r="L283" s="38">
        <v>0</v>
      </c>
      <c s="32">
        <f>ROUND(ROUND(L283,2)*ROUND(G283,3),2)</f>
      </c>
      <c s="36" t="s">
        <v>74</v>
      </c>
      <c>
        <f>(M283*21)/100</f>
      </c>
      <c t="s">
        <v>28</v>
      </c>
    </row>
    <row r="284" spans="1:5" ht="12.75">
      <c r="A284" s="35" t="s">
        <v>55</v>
      </c>
      <c r="E284" s="39" t="s">
        <v>5</v>
      </c>
    </row>
    <row r="285" spans="1:5" ht="12.75">
      <c r="A285" s="35" t="s">
        <v>57</v>
      </c>
      <c r="E285" s="40" t="s">
        <v>606</v>
      </c>
    </row>
    <row r="286" spans="1:5" ht="12.75">
      <c r="A286" t="s">
        <v>58</v>
      </c>
      <c r="E286" s="39" t="s">
        <v>607</v>
      </c>
    </row>
    <row r="287" spans="1:16" ht="12.75">
      <c r="A287" t="s">
        <v>50</v>
      </c>
      <c s="34" t="s">
        <v>274</v>
      </c>
      <c s="34" t="s">
        <v>730</v>
      </c>
      <c s="35" t="s">
        <v>48</v>
      </c>
      <c s="6" t="s">
        <v>731</v>
      </c>
      <c s="36" t="s">
        <v>109</v>
      </c>
      <c s="37">
        <v>26</v>
      </c>
      <c s="36">
        <v>0</v>
      </c>
      <c s="36">
        <f>ROUND(G287*H287,6)</f>
      </c>
      <c r="L287" s="38">
        <v>0</v>
      </c>
      <c s="32">
        <f>ROUND(ROUND(L287,2)*ROUND(G287,3),2)</f>
      </c>
      <c s="36" t="s">
        <v>74</v>
      </c>
      <c>
        <f>(M287*21)/100</f>
      </c>
      <c t="s">
        <v>28</v>
      </c>
    </row>
    <row r="288" spans="1:5" ht="12.75">
      <c r="A288" s="35" t="s">
        <v>55</v>
      </c>
      <c r="E288" s="39" t="s">
        <v>5</v>
      </c>
    </row>
    <row r="289" spans="1:5" ht="12.75">
      <c r="A289" s="35" t="s">
        <v>57</v>
      </c>
      <c r="E289" s="40" t="s">
        <v>606</v>
      </c>
    </row>
    <row r="290" spans="1:5" ht="12.75">
      <c r="A290" t="s">
        <v>58</v>
      </c>
      <c r="E290" s="39" t="s">
        <v>607</v>
      </c>
    </row>
    <row r="291" spans="1:16" ht="12.75">
      <c r="A291" t="s">
        <v>50</v>
      </c>
      <c s="34" t="s">
        <v>277</v>
      </c>
      <c s="34" t="s">
        <v>732</v>
      </c>
      <c s="35" t="s">
        <v>48</v>
      </c>
      <c s="6" t="s">
        <v>733</v>
      </c>
      <c s="36" t="s">
        <v>109</v>
      </c>
      <c s="37">
        <v>26</v>
      </c>
      <c s="36">
        <v>0</v>
      </c>
      <c s="36">
        <f>ROUND(G291*H291,6)</f>
      </c>
      <c r="L291" s="38">
        <v>0</v>
      </c>
      <c s="32">
        <f>ROUND(ROUND(L291,2)*ROUND(G291,3),2)</f>
      </c>
      <c s="36" t="s">
        <v>74</v>
      </c>
      <c>
        <f>(M291*21)/100</f>
      </c>
      <c t="s">
        <v>28</v>
      </c>
    </row>
    <row r="292" spans="1:5" ht="12.75">
      <c r="A292" s="35" t="s">
        <v>55</v>
      </c>
      <c r="E292" s="39" t="s">
        <v>5</v>
      </c>
    </row>
    <row r="293" spans="1:5" ht="12.75">
      <c r="A293" s="35" t="s">
        <v>57</v>
      </c>
      <c r="E293" s="40" t="s">
        <v>606</v>
      </c>
    </row>
    <row r="294" spans="1:5" ht="12.75">
      <c r="A294" t="s">
        <v>58</v>
      </c>
      <c r="E294" s="39" t="s">
        <v>607</v>
      </c>
    </row>
    <row r="295" spans="1:16" ht="12.75">
      <c r="A295" t="s">
        <v>50</v>
      </c>
      <c s="34" t="s">
        <v>280</v>
      </c>
      <c s="34" t="s">
        <v>734</v>
      </c>
      <c s="35" t="s">
        <v>48</v>
      </c>
      <c s="6" t="s">
        <v>735</v>
      </c>
      <c s="36" t="s">
        <v>109</v>
      </c>
      <c s="37">
        <v>8</v>
      </c>
      <c s="36">
        <v>0</v>
      </c>
      <c s="36">
        <f>ROUND(G295*H295,6)</f>
      </c>
      <c r="L295" s="38">
        <v>0</v>
      </c>
      <c s="32">
        <f>ROUND(ROUND(L295,2)*ROUND(G295,3),2)</f>
      </c>
      <c s="36" t="s">
        <v>74</v>
      </c>
      <c>
        <f>(M295*21)/100</f>
      </c>
      <c t="s">
        <v>28</v>
      </c>
    </row>
    <row r="296" spans="1:5" ht="12.75">
      <c r="A296" s="35" t="s">
        <v>55</v>
      </c>
      <c r="E296" s="39" t="s">
        <v>5</v>
      </c>
    </row>
    <row r="297" spans="1:5" ht="12.75">
      <c r="A297" s="35" t="s">
        <v>57</v>
      </c>
      <c r="E297" s="40" t="s">
        <v>606</v>
      </c>
    </row>
    <row r="298" spans="1:5" ht="12.75">
      <c r="A298" t="s">
        <v>58</v>
      </c>
      <c r="E298" s="39" t="s">
        <v>607</v>
      </c>
    </row>
    <row r="299" spans="1:16" ht="12.75">
      <c r="A299" t="s">
        <v>50</v>
      </c>
      <c s="34" t="s">
        <v>283</v>
      </c>
      <c s="34" t="s">
        <v>736</v>
      </c>
      <c s="35" t="s">
        <v>48</v>
      </c>
      <c s="6" t="s">
        <v>737</v>
      </c>
      <c s="36" t="s">
        <v>109</v>
      </c>
      <c s="37">
        <v>8</v>
      </c>
      <c s="36">
        <v>0</v>
      </c>
      <c s="36">
        <f>ROUND(G299*H299,6)</f>
      </c>
      <c r="L299" s="38">
        <v>0</v>
      </c>
      <c s="32">
        <f>ROUND(ROUND(L299,2)*ROUND(G299,3),2)</f>
      </c>
      <c s="36" t="s">
        <v>74</v>
      </c>
      <c>
        <f>(M299*21)/100</f>
      </c>
      <c t="s">
        <v>28</v>
      </c>
    </row>
    <row r="300" spans="1:5" ht="12.75">
      <c r="A300" s="35" t="s">
        <v>55</v>
      </c>
      <c r="E300" s="39" t="s">
        <v>5</v>
      </c>
    </row>
    <row r="301" spans="1:5" ht="12.75">
      <c r="A301" s="35" t="s">
        <v>57</v>
      </c>
      <c r="E301" s="40" t="s">
        <v>606</v>
      </c>
    </row>
    <row r="302" spans="1:5" ht="12.75">
      <c r="A302" t="s">
        <v>58</v>
      </c>
      <c r="E302" s="39" t="s">
        <v>607</v>
      </c>
    </row>
    <row r="303" spans="1:16" ht="12.75">
      <c r="A303" t="s">
        <v>50</v>
      </c>
      <c s="34" t="s">
        <v>286</v>
      </c>
      <c s="34" t="s">
        <v>746</v>
      </c>
      <c s="35" t="s">
        <v>48</v>
      </c>
      <c s="6" t="s">
        <v>747</v>
      </c>
      <c s="36" t="s">
        <v>109</v>
      </c>
      <c s="37">
        <v>1</v>
      </c>
      <c s="36">
        <v>0</v>
      </c>
      <c s="36">
        <f>ROUND(G303*H303,6)</f>
      </c>
      <c r="L303" s="38">
        <v>0</v>
      </c>
      <c s="32">
        <f>ROUND(ROUND(L303,2)*ROUND(G303,3),2)</f>
      </c>
      <c s="36" t="s">
        <v>74</v>
      </c>
      <c>
        <f>(M303*21)/100</f>
      </c>
      <c t="s">
        <v>28</v>
      </c>
    </row>
    <row r="304" spans="1:5" ht="12.75">
      <c r="A304" s="35" t="s">
        <v>55</v>
      </c>
      <c r="E304" s="39" t="s">
        <v>5</v>
      </c>
    </row>
    <row r="305" spans="1:5" ht="12.75">
      <c r="A305" s="35" t="s">
        <v>57</v>
      </c>
      <c r="E305" s="40" t="s">
        <v>606</v>
      </c>
    </row>
    <row r="306" spans="1:5" ht="12.75">
      <c r="A306" t="s">
        <v>58</v>
      </c>
      <c r="E306" s="39" t="s">
        <v>607</v>
      </c>
    </row>
    <row r="307" spans="1:16" ht="12.75">
      <c r="A307" t="s">
        <v>50</v>
      </c>
      <c s="34" t="s">
        <v>289</v>
      </c>
      <c s="34" t="s">
        <v>748</v>
      </c>
      <c s="35" t="s">
        <v>48</v>
      </c>
      <c s="6" t="s">
        <v>749</v>
      </c>
      <c s="36" t="s">
        <v>109</v>
      </c>
      <c s="37">
        <v>1</v>
      </c>
      <c s="36">
        <v>0</v>
      </c>
      <c s="36">
        <f>ROUND(G307*H307,6)</f>
      </c>
      <c r="L307" s="38">
        <v>0</v>
      </c>
      <c s="32">
        <f>ROUND(ROUND(L307,2)*ROUND(G307,3),2)</f>
      </c>
      <c s="36" t="s">
        <v>74</v>
      </c>
      <c>
        <f>(M307*21)/100</f>
      </c>
      <c t="s">
        <v>28</v>
      </c>
    </row>
    <row r="308" spans="1:5" ht="12.75">
      <c r="A308" s="35" t="s">
        <v>55</v>
      </c>
      <c r="E308" s="39" t="s">
        <v>5</v>
      </c>
    </row>
    <row r="309" spans="1:5" ht="12.75">
      <c r="A309" s="35" t="s">
        <v>57</v>
      </c>
      <c r="E309" s="40" t="s">
        <v>606</v>
      </c>
    </row>
    <row r="310" spans="1:5" ht="12.75">
      <c r="A310" t="s">
        <v>58</v>
      </c>
      <c r="E310" s="39" t="s">
        <v>607</v>
      </c>
    </row>
    <row r="311" spans="1:16" ht="12.75">
      <c r="A311" t="s">
        <v>50</v>
      </c>
      <c s="34" t="s">
        <v>292</v>
      </c>
      <c s="34" t="s">
        <v>742</v>
      </c>
      <c s="35" t="s">
        <v>48</v>
      </c>
      <c s="6" t="s">
        <v>743</v>
      </c>
      <c s="36" t="s">
        <v>109</v>
      </c>
      <c s="37">
        <v>1</v>
      </c>
      <c s="36">
        <v>0</v>
      </c>
      <c s="36">
        <f>ROUND(G311*H311,6)</f>
      </c>
      <c r="L311" s="38">
        <v>0</v>
      </c>
      <c s="32">
        <f>ROUND(ROUND(L311,2)*ROUND(G311,3),2)</f>
      </c>
      <c s="36" t="s">
        <v>74</v>
      </c>
      <c>
        <f>(M311*21)/100</f>
      </c>
      <c t="s">
        <v>28</v>
      </c>
    </row>
    <row r="312" spans="1:5" ht="12.75">
      <c r="A312" s="35" t="s">
        <v>55</v>
      </c>
      <c r="E312" s="39" t="s">
        <v>5</v>
      </c>
    </row>
    <row r="313" spans="1:5" ht="12.75">
      <c r="A313" s="35" t="s">
        <v>57</v>
      </c>
      <c r="E313" s="40" t="s">
        <v>606</v>
      </c>
    </row>
    <row r="314" spans="1:5" ht="12.75">
      <c r="A314" t="s">
        <v>58</v>
      </c>
      <c r="E314" s="39" t="s">
        <v>607</v>
      </c>
    </row>
    <row r="315" spans="1:16" ht="12.75">
      <c r="A315" t="s">
        <v>50</v>
      </c>
      <c s="34" t="s">
        <v>295</v>
      </c>
      <c s="34" t="s">
        <v>744</v>
      </c>
      <c s="35" t="s">
        <v>48</v>
      </c>
      <c s="6" t="s">
        <v>745</v>
      </c>
      <c s="36" t="s">
        <v>109</v>
      </c>
      <c s="37">
        <v>1</v>
      </c>
      <c s="36">
        <v>0</v>
      </c>
      <c s="36">
        <f>ROUND(G315*H315,6)</f>
      </c>
      <c r="L315" s="38">
        <v>0</v>
      </c>
      <c s="32">
        <f>ROUND(ROUND(L315,2)*ROUND(G315,3),2)</f>
      </c>
      <c s="36" t="s">
        <v>74</v>
      </c>
      <c>
        <f>(M315*21)/100</f>
      </c>
      <c t="s">
        <v>28</v>
      </c>
    </row>
    <row r="316" spans="1:5" ht="12.75">
      <c r="A316" s="35" t="s">
        <v>55</v>
      </c>
      <c r="E316" s="39" t="s">
        <v>5</v>
      </c>
    </row>
    <row r="317" spans="1:5" ht="12.75">
      <c r="A317" s="35" t="s">
        <v>57</v>
      </c>
      <c r="E317" s="40" t="s">
        <v>606</v>
      </c>
    </row>
    <row r="318" spans="1:5" ht="12.75">
      <c r="A318" t="s">
        <v>58</v>
      </c>
      <c r="E318" s="39" t="s">
        <v>607</v>
      </c>
    </row>
    <row r="319" spans="1:16" ht="12.75">
      <c r="A319" t="s">
        <v>50</v>
      </c>
      <c s="34" t="s">
        <v>298</v>
      </c>
      <c s="34" t="s">
        <v>738</v>
      </c>
      <c s="35" t="s">
        <v>48</v>
      </c>
      <c s="6" t="s">
        <v>739</v>
      </c>
      <c s="36" t="s">
        <v>109</v>
      </c>
      <c s="37">
        <v>6</v>
      </c>
      <c s="36">
        <v>0</v>
      </c>
      <c s="36">
        <f>ROUND(G319*H319,6)</f>
      </c>
      <c r="L319" s="38">
        <v>0</v>
      </c>
      <c s="32">
        <f>ROUND(ROUND(L319,2)*ROUND(G319,3),2)</f>
      </c>
      <c s="36" t="s">
        <v>74</v>
      </c>
      <c>
        <f>(M319*21)/100</f>
      </c>
      <c t="s">
        <v>28</v>
      </c>
    </row>
    <row r="320" spans="1:5" ht="12.75">
      <c r="A320" s="35" t="s">
        <v>55</v>
      </c>
      <c r="E320" s="39" t="s">
        <v>5</v>
      </c>
    </row>
    <row r="321" spans="1:5" ht="12.75">
      <c r="A321" s="35" t="s">
        <v>57</v>
      </c>
      <c r="E321" s="40" t="s">
        <v>606</v>
      </c>
    </row>
    <row r="322" spans="1:5" ht="12.75">
      <c r="A322" t="s">
        <v>58</v>
      </c>
      <c r="E322" s="39" t="s">
        <v>607</v>
      </c>
    </row>
    <row r="323" spans="1:16" ht="12.75">
      <c r="A323" t="s">
        <v>50</v>
      </c>
      <c s="34" t="s">
        <v>301</v>
      </c>
      <c s="34" t="s">
        <v>740</v>
      </c>
      <c s="35" t="s">
        <v>48</v>
      </c>
      <c s="6" t="s">
        <v>741</v>
      </c>
      <c s="36" t="s">
        <v>109</v>
      </c>
      <c s="37">
        <v>6</v>
      </c>
      <c s="36">
        <v>0</v>
      </c>
      <c s="36">
        <f>ROUND(G323*H323,6)</f>
      </c>
      <c r="L323" s="38">
        <v>0</v>
      </c>
      <c s="32">
        <f>ROUND(ROUND(L323,2)*ROUND(G323,3),2)</f>
      </c>
      <c s="36" t="s">
        <v>74</v>
      </c>
      <c>
        <f>(M323*21)/100</f>
      </c>
      <c t="s">
        <v>28</v>
      </c>
    </row>
    <row r="324" spans="1:5" ht="12.75">
      <c r="A324" s="35" t="s">
        <v>55</v>
      </c>
      <c r="E324" s="39" t="s">
        <v>5</v>
      </c>
    </row>
    <row r="325" spans="1:5" ht="12.75">
      <c r="A325" s="35" t="s">
        <v>57</v>
      </c>
      <c r="E325" s="40" t="s">
        <v>606</v>
      </c>
    </row>
    <row r="326" spans="1:5" ht="12.75">
      <c r="A326" t="s">
        <v>58</v>
      </c>
      <c r="E326" s="39" t="s">
        <v>607</v>
      </c>
    </row>
    <row r="327" spans="1:16" ht="12.75">
      <c r="A327" t="s">
        <v>50</v>
      </c>
      <c s="34" t="s">
        <v>304</v>
      </c>
      <c s="34" t="s">
        <v>750</v>
      </c>
      <c s="35" t="s">
        <v>48</v>
      </c>
      <c s="6" t="s">
        <v>751</v>
      </c>
      <c s="36" t="s">
        <v>109</v>
      </c>
      <c s="37">
        <v>15</v>
      </c>
      <c s="36">
        <v>0</v>
      </c>
      <c s="36">
        <f>ROUND(G327*H327,6)</f>
      </c>
      <c r="L327" s="38">
        <v>0</v>
      </c>
      <c s="32">
        <f>ROUND(ROUND(L327,2)*ROUND(G327,3),2)</f>
      </c>
      <c s="36" t="s">
        <v>74</v>
      </c>
      <c>
        <f>(M327*21)/100</f>
      </c>
      <c t="s">
        <v>28</v>
      </c>
    </row>
    <row r="328" spans="1:5" ht="12.75">
      <c r="A328" s="35" t="s">
        <v>55</v>
      </c>
      <c r="E328" s="39" t="s">
        <v>5</v>
      </c>
    </row>
    <row r="329" spans="1:5" ht="12.75">
      <c r="A329" s="35" t="s">
        <v>57</v>
      </c>
      <c r="E329" s="40" t="s">
        <v>606</v>
      </c>
    </row>
    <row r="330" spans="1:5" ht="12.75">
      <c r="A330" t="s">
        <v>58</v>
      </c>
      <c r="E330" s="39" t="s">
        <v>607</v>
      </c>
    </row>
    <row r="331" spans="1:16" ht="12.75">
      <c r="A331" t="s">
        <v>50</v>
      </c>
      <c s="34" t="s">
        <v>307</v>
      </c>
      <c s="34" t="s">
        <v>752</v>
      </c>
      <c s="35" t="s">
        <v>48</v>
      </c>
      <c s="6" t="s">
        <v>753</v>
      </c>
      <c s="36" t="s">
        <v>109</v>
      </c>
      <c s="37">
        <v>15</v>
      </c>
      <c s="36">
        <v>0</v>
      </c>
      <c s="36">
        <f>ROUND(G331*H331,6)</f>
      </c>
      <c r="L331" s="38">
        <v>0</v>
      </c>
      <c s="32">
        <f>ROUND(ROUND(L331,2)*ROUND(G331,3),2)</f>
      </c>
      <c s="36" t="s">
        <v>74</v>
      </c>
      <c>
        <f>(M331*21)/100</f>
      </c>
      <c t="s">
        <v>28</v>
      </c>
    </row>
    <row r="332" spans="1:5" ht="12.75">
      <c r="A332" s="35" t="s">
        <v>55</v>
      </c>
      <c r="E332" s="39" t="s">
        <v>5</v>
      </c>
    </row>
    <row r="333" spans="1:5" ht="12.75">
      <c r="A333" s="35" t="s">
        <v>57</v>
      </c>
      <c r="E333" s="40" t="s">
        <v>606</v>
      </c>
    </row>
    <row r="334" spans="1:5" ht="12.75">
      <c r="A334" t="s">
        <v>58</v>
      </c>
      <c r="E334" s="39" t="s">
        <v>607</v>
      </c>
    </row>
    <row r="335" spans="1:16" ht="12.75">
      <c r="A335" t="s">
        <v>50</v>
      </c>
      <c s="34" t="s">
        <v>310</v>
      </c>
      <c s="34" t="s">
        <v>754</v>
      </c>
      <c s="35" t="s">
        <v>48</v>
      </c>
      <c s="6" t="s">
        <v>755</v>
      </c>
      <c s="36" t="s">
        <v>109</v>
      </c>
      <c s="37">
        <v>17</v>
      </c>
      <c s="36">
        <v>0</v>
      </c>
      <c s="36">
        <f>ROUND(G335*H335,6)</f>
      </c>
      <c r="L335" s="38">
        <v>0</v>
      </c>
      <c s="32">
        <f>ROUND(ROUND(L335,2)*ROUND(G335,3),2)</f>
      </c>
      <c s="36" t="s">
        <v>74</v>
      </c>
      <c>
        <f>(M335*21)/100</f>
      </c>
      <c t="s">
        <v>28</v>
      </c>
    </row>
    <row r="336" spans="1:5" ht="12.75">
      <c r="A336" s="35" t="s">
        <v>55</v>
      </c>
      <c r="E336" s="39" t="s">
        <v>5</v>
      </c>
    </row>
    <row r="337" spans="1:5" ht="12.75">
      <c r="A337" s="35" t="s">
        <v>57</v>
      </c>
      <c r="E337" s="40" t="s">
        <v>606</v>
      </c>
    </row>
    <row r="338" spans="1:5" ht="12.75">
      <c r="A338" t="s">
        <v>58</v>
      </c>
      <c r="E338" s="39" t="s">
        <v>607</v>
      </c>
    </row>
    <row r="339" spans="1:16" ht="12.75">
      <c r="A339" t="s">
        <v>50</v>
      </c>
      <c s="34" t="s">
        <v>313</v>
      </c>
      <c s="34" t="s">
        <v>756</v>
      </c>
      <c s="35" t="s">
        <v>48</v>
      </c>
      <c s="6" t="s">
        <v>757</v>
      </c>
      <c s="36" t="s">
        <v>109</v>
      </c>
      <c s="37">
        <v>17</v>
      </c>
      <c s="36">
        <v>0</v>
      </c>
      <c s="36">
        <f>ROUND(G339*H339,6)</f>
      </c>
      <c r="L339" s="38">
        <v>0</v>
      </c>
      <c s="32">
        <f>ROUND(ROUND(L339,2)*ROUND(G339,3),2)</f>
      </c>
      <c s="36" t="s">
        <v>74</v>
      </c>
      <c>
        <f>(M339*21)/100</f>
      </c>
      <c t="s">
        <v>28</v>
      </c>
    </row>
    <row r="340" spans="1:5" ht="12.75">
      <c r="A340" s="35" t="s">
        <v>55</v>
      </c>
      <c r="E340" s="39" t="s">
        <v>5</v>
      </c>
    </row>
    <row r="341" spans="1:5" ht="12.75">
      <c r="A341" s="35" t="s">
        <v>57</v>
      </c>
      <c r="E341" s="40" t="s">
        <v>606</v>
      </c>
    </row>
    <row r="342" spans="1:5" ht="12.75">
      <c r="A342" t="s">
        <v>58</v>
      </c>
      <c r="E342" s="39" t="s">
        <v>607</v>
      </c>
    </row>
    <row r="343" spans="1:16" ht="12.75">
      <c r="A343" t="s">
        <v>50</v>
      </c>
      <c s="34" t="s">
        <v>316</v>
      </c>
      <c s="34" t="s">
        <v>758</v>
      </c>
      <c s="35" t="s">
        <v>48</v>
      </c>
      <c s="6" t="s">
        <v>759</v>
      </c>
      <c s="36" t="s">
        <v>109</v>
      </c>
      <c s="37">
        <v>170</v>
      </c>
      <c s="36">
        <v>0</v>
      </c>
      <c s="36">
        <f>ROUND(G343*H343,6)</f>
      </c>
      <c r="L343" s="38">
        <v>0</v>
      </c>
      <c s="32">
        <f>ROUND(ROUND(L343,2)*ROUND(G343,3),2)</f>
      </c>
      <c s="36" t="s">
        <v>74</v>
      </c>
      <c>
        <f>(M343*21)/100</f>
      </c>
      <c t="s">
        <v>28</v>
      </c>
    </row>
    <row r="344" spans="1:5" ht="12.75">
      <c r="A344" s="35" t="s">
        <v>55</v>
      </c>
      <c r="E344" s="39" t="s">
        <v>5</v>
      </c>
    </row>
    <row r="345" spans="1:5" ht="12.75">
      <c r="A345" s="35" t="s">
        <v>57</v>
      </c>
      <c r="E345" s="40" t="s">
        <v>606</v>
      </c>
    </row>
    <row r="346" spans="1:5" ht="12.75">
      <c r="A346" t="s">
        <v>58</v>
      </c>
      <c r="E346" s="39" t="s">
        <v>607</v>
      </c>
    </row>
    <row r="347" spans="1:16" ht="12.75">
      <c r="A347" t="s">
        <v>50</v>
      </c>
      <c s="34" t="s">
        <v>319</v>
      </c>
      <c s="34" t="s">
        <v>760</v>
      </c>
      <c s="35" t="s">
        <v>48</v>
      </c>
      <c s="6" t="s">
        <v>761</v>
      </c>
      <c s="36" t="s">
        <v>109</v>
      </c>
      <c s="37">
        <v>170</v>
      </c>
      <c s="36">
        <v>0</v>
      </c>
      <c s="36">
        <f>ROUND(G347*H347,6)</f>
      </c>
      <c r="L347" s="38">
        <v>0</v>
      </c>
      <c s="32">
        <f>ROUND(ROUND(L347,2)*ROUND(G347,3),2)</f>
      </c>
      <c s="36" t="s">
        <v>74</v>
      </c>
      <c>
        <f>(M347*21)/100</f>
      </c>
      <c t="s">
        <v>28</v>
      </c>
    </row>
    <row r="348" spans="1:5" ht="12.75">
      <c r="A348" s="35" t="s">
        <v>55</v>
      </c>
      <c r="E348" s="39" t="s">
        <v>5</v>
      </c>
    </row>
    <row r="349" spans="1:5" ht="12.75">
      <c r="A349" s="35" t="s">
        <v>57</v>
      </c>
      <c r="E349" s="40" t="s">
        <v>606</v>
      </c>
    </row>
    <row r="350" spans="1:5" ht="12.75">
      <c r="A350" t="s">
        <v>58</v>
      </c>
      <c r="E350" s="39" t="s">
        <v>607</v>
      </c>
    </row>
    <row r="351" spans="1:16" ht="12.75">
      <c r="A351" t="s">
        <v>50</v>
      </c>
      <c s="34" t="s">
        <v>322</v>
      </c>
      <c s="34" t="s">
        <v>762</v>
      </c>
      <c s="35" t="s">
        <v>48</v>
      </c>
      <c s="6" t="s">
        <v>763</v>
      </c>
      <c s="36" t="s">
        <v>109</v>
      </c>
      <c s="37">
        <v>16</v>
      </c>
      <c s="36">
        <v>0</v>
      </c>
      <c s="36">
        <f>ROUND(G351*H351,6)</f>
      </c>
      <c r="L351" s="38">
        <v>0</v>
      </c>
      <c s="32">
        <f>ROUND(ROUND(L351,2)*ROUND(G351,3),2)</f>
      </c>
      <c s="36" t="s">
        <v>74</v>
      </c>
      <c>
        <f>(M351*21)/100</f>
      </c>
      <c t="s">
        <v>28</v>
      </c>
    </row>
    <row r="352" spans="1:5" ht="12.75">
      <c r="A352" s="35" t="s">
        <v>55</v>
      </c>
      <c r="E352" s="39" t="s">
        <v>5</v>
      </c>
    </row>
    <row r="353" spans="1:5" ht="12.75">
      <c r="A353" s="35" t="s">
        <v>57</v>
      </c>
      <c r="E353" s="40" t="s">
        <v>606</v>
      </c>
    </row>
    <row r="354" spans="1:5" ht="12.75">
      <c r="A354" t="s">
        <v>58</v>
      </c>
      <c r="E354" s="39" t="s">
        <v>607</v>
      </c>
    </row>
    <row r="355" spans="1:16" ht="12.75">
      <c r="A355" t="s">
        <v>50</v>
      </c>
      <c s="34" t="s">
        <v>325</v>
      </c>
      <c s="34" t="s">
        <v>764</v>
      </c>
      <c s="35" t="s">
        <v>48</v>
      </c>
      <c s="6" t="s">
        <v>765</v>
      </c>
      <c s="36" t="s">
        <v>109</v>
      </c>
      <c s="37">
        <v>16</v>
      </c>
      <c s="36">
        <v>0</v>
      </c>
      <c s="36">
        <f>ROUND(G355*H355,6)</f>
      </c>
      <c r="L355" s="38">
        <v>0</v>
      </c>
      <c s="32">
        <f>ROUND(ROUND(L355,2)*ROUND(G355,3),2)</f>
      </c>
      <c s="36" t="s">
        <v>74</v>
      </c>
      <c>
        <f>(M355*21)/100</f>
      </c>
      <c t="s">
        <v>28</v>
      </c>
    </row>
    <row r="356" spans="1:5" ht="12.75">
      <c r="A356" s="35" t="s">
        <v>55</v>
      </c>
      <c r="E356" s="39" t="s">
        <v>5</v>
      </c>
    </row>
    <row r="357" spans="1:5" ht="12.75">
      <c r="A357" s="35" t="s">
        <v>57</v>
      </c>
      <c r="E357" s="40" t="s">
        <v>606</v>
      </c>
    </row>
    <row r="358" spans="1:5" ht="12.75">
      <c r="A358" t="s">
        <v>58</v>
      </c>
      <c r="E358" s="39" t="s">
        <v>607</v>
      </c>
    </row>
    <row r="359" spans="1:16" ht="12.75">
      <c r="A359" t="s">
        <v>50</v>
      </c>
      <c s="34" t="s">
        <v>328</v>
      </c>
      <c s="34" t="s">
        <v>766</v>
      </c>
      <c s="35" t="s">
        <v>48</v>
      </c>
      <c s="6" t="s">
        <v>767</v>
      </c>
      <c s="36" t="s">
        <v>109</v>
      </c>
      <c s="37">
        <v>16</v>
      </c>
      <c s="36">
        <v>0</v>
      </c>
      <c s="36">
        <f>ROUND(G359*H359,6)</f>
      </c>
      <c r="L359" s="38">
        <v>0</v>
      </c>
      <c s="32">
        <f>ROUND(ROUND(L359,2)*ROUND(G359,3),2)</f>
      </c>
      <c s="36" t="s">
        <v>74</v>
      </c>
      <c>
        <f>(M359*21)/100</f>
      </c>
      <c t="s">
        <v>28</v>
      </c>
    </row>
    <row r="360" spans="1:5" ht="12.75">
      <c r="A360" s="35" t="s">
        <v>55</v>
      </c>
      <c r="E360" s="39" t="s">
        <v>5</v>
      </c>
    </row>
    <row r="361" spans="1:5" ht="12.75">
      <c r="A361" s="35" t="s">
        <v>57</v>
      </c>
      <c r="E361" s="40" t="s">
        <v>606</v>
      </c>
    </row>
    <row r="362" spans="1:5" ht="12.75">
      <c r="A362" t="s">
        <v>58</v>
      </c>
      <c r="E362" s="39" t="s">
        <v>607</v>
      </c>
    </row>
    <row r="363" spans="1:16" ht="12.75">
      <c r="A363" t="s">
        <v>50</v>
      </c>
      <c s="34" t="s">
        <v>331</v>
      </c>
      <c s="34" t="s">
        <v>768</v>
      </c>
      <c s="35" t="s">
        <v>48</v>
      </c>
      <c s="6" t="s">
        <v>769</v>
      </c>
      <c s="36" t="s">
        <v>109</v>
      </c>
      <c s="37">
        <v>16</v>
      </c>
      <c s="36">
        <v>0</v>
      </c>
      <c s="36">
        <f>ROUND(G363*H363,6)</f>
      </c>
      <c r="L363" s="38">
        <v>0</v>
      </c>
      <c s="32">
        <f>ROUND(ROUND(L363,2)*ROUND(G363,3),2)</f>
      </c>
      <c s="36" t="s">
        <v>74</v>
      </c>
      <c>
        <f>(M363*21)/100</f>
      </c>
      <c t="s">
        <v>28</v>
      </c>
    </row>
    <row r="364" spans="1:5" ht="12.75">
      <c r="A364" s="35" t="s">
        <v>55</v>
      </c>
      <c r="E364" s="39" t="s">
        <v>5</v>
      </c>
    </row>
    <row r="365" spans="1:5" ht="12.75">
      <c r="A365" s="35" t="s">
        <v>57</v>
      </c>
      <c r="E365" s="40" t="s">
        <v>606</v>
      </c>
    </row>
    <row r="366" spans="1:5" ht="12.75">
      <c r="A366" t="s">
        <v>58</v>
      </c>
      <c r="E366" s="39" t="s">
        <v>607</v>
      </c>
    </row>
    <row r="367" spans="1:16" ht="12.75">
      <c r="A367" t="s">
        <v>50</v>
      </c>
      <c s="34" t="s">
        <v>334</v>
      </c>
      <c s="34" t="s">
        <v>770</v>
      </c>
      <c s="35" t="s">
        <v>48</v>
      </c>
      <c s="6" t="s">
        <v>771</v>
      </c>
      <c s="36" t="s">
        <v>109</v>
      </c>
      <c s="37">
        <v>19</v>
      </c>
      <c s="36">
        <v>0</v>
      </c>
      <c s="36">
        <f>ROUND(G367*H367,6)</f>
      </c>
      <c r="L367" s="38">
        <v>0</v>
      </c>
      <c s="32">
        <f>ROUND(ROUND(L367,2)*ROUND(G367,3),2)</f>
      </c>
      <c s="36" t="s">
        <v>74</v>
      </c>
      <c>
        <f>(M367*21)/100</f>
      </c>
      <c t="s">
        <v>28</v>
      </c>
    </row>
    <row r="368" spans="1:5" ht="12.75">
      <c r="A368" s="35" t="s">
        <v>55</v>
      </c>
      <c r="E368" s="39" t="s">
        <v>5</v>
      </c>
    </row>
    <row r="369" spans="1:5" ht="12.75">
      <c r="A369" s="35" t="s">
        <v>57</v>
      </c>
      <c r="E369" s="40" t="s">
        <v>606</v>
      </c>
    </row>
    <row r="370" spans="1:5" ht="12.75">
      <c r="A370" t="s">
        <v>58</v>
      </c>
      <c r="E370" s="39" t="s">
        <v>607</v>
      </c>
    </row>
    <row r="371" spans="1:16" ht="12.75">
      <c r="A371" t="s">
        <v>50</v>
      </c>
      <c s="34" t="s">
        <v>337</v>
      </c>
      <c s="34" t="s">
        <v>774</v>
      </c>
      <c s="35" t="s">
        <v>48</v>
      </c>
      <c s="6" t="s">
        <v>775</v>
      </c>
      <c s="36" t="s">
        <v>109</v>
      </c>
      <c s="37">
        <v>19</v>
      </c>
      <c s="36">
        <v>0</v>
      </c>
      <c s="36">
        <f>ROUND(G371*H371,6)</f>
      </c>
      <c r="L371" s="38">
        <v>0</v>
      </c>
      <c s="32">
        <f>ROUND(ROUND(L371,2)*ROUND(G371,3),2)</f>
      </c>
      <c s="36" t="s">
        <v>74</v>
      </c>
      <c>
        <f>(M371*21)/100</f>
      </c>
      <c t="s">
        <v>28</v>
      </c>
    </row>
    <row r="372" spans="1:5" ht="12.75">
      <c r="A372" s="35" t="s">
        <v>55</v>
      </c>
      <c r="E372" s="39" t="s">
        <v>5</v>
      </c>
    </row>
    <row r="373" spans="1:5" ht="12.75">
      <c r="A373" s="35" t="s">
        <v>57</v>
      </c>
      <c r="E373" s="40" t="s">
        <v>606</v>
      </c>
    </row>
    <row r="374" spans="1:5" ht="12.75">
      <c r="A374" t="s">
        <v>58</v>
      </c>
      <c r="E374" s="39" t="s">
        <v>607</v>
      </c>
    </row>
    <row r="375" spans="1:16" ht="25.5">
      <c r="A375" t="s">
        <v>50</v>
      </c>
      <c s="34" t="s">
        <v>340</v>
      </c>
      <c s="34" t="s">
        <v>776</v>
      </c>
      <c s="35" t="s">
        <v>48</v>
      </c>
      <c s="6" t="s">
        <v>777</v>
      </c>
      <c s="36" t="s">
        <v>79</v>
      </c>
      <c s="37">
        <v>95</v>
      </c>
      <c s="36">
        <v>0</v>
      </c>
      <c s="36">
        <f>ROUND(G375*H375,6)</f>
      </c>
      <c r="L375" s="38">
        <v>0</v>
      </c>
      <c s="32">
        <f>ROUND(ROUND(L375,2)*ROUND(G375,3),2)</f>
      </c>
      <c s="36" t="s">
        <v>74</v>
      </c>
      <c>
        <f>(M375*21)/100</f>
      </c>
      <c t="s">
        <v>28</v>
      </c>
    </row>
    <row r="376" spans="1:5" ht="12.75">
      <c r="A376" s="35" t="s">
        <v>55</v>
      </c>
      <c r="E376" s="39" t="s">
        <v>5</v>
      </c>
    </row>
    <row r="377" spans="1:5" ht="12.75">
      <c r="A377" s="35" t="s">
        <v>57</v>
      </c>
      <c r="E377" s="40" t="s">
        <v>606</v>
      </c>
    </row>
    <row r="378" spans="1:5" ht="12.75">
      <c r="A378" t="s">
        <v>58</v>
      </c>
      <c r="E378" s="39" t="s">
        <v>607</v>
      </c>
    </row>
    <row r="379" spans="1:16" ht="25.5">
      <c r="A379" t="s">
        <v>50</v>
      </c>
      <c s="34" t="s">
        <v>343</v>
      </c>
      <c s="34" t="s">
        <v>778</v>
      </c>
      <c s="35" t="s">
        <v>48</v>
      </c>
      <c s="6" t="s">
        <v>779</v>
      </c>
      <c s="36" t="s">
        <v>109</v>
      </c>
      <c s="37">
        <v>38</v>
      </c>
      <c s="36">
        <v>0</v>
      </c>
      <c s="36">
        <f>ROUND(G379*H379,6)</f>
      </c>
      <c r="L379" s="38">
        <v>0</v>
      </c>
      <c s="32">
        <f>ROUND(ROUND(L379,2)*ROUND(G379,3),2)</f>
      </c>
      <c s="36" t="s">
        <v>74</v>
      </c>
      <c>
        <f>(M379*21)/100</f>
      </c>
      <c t="s">
        <v>28</v>
      </c>
    </row>
    <row r="380" spans="1:5" ht="12.75">
      <c r="A380" s="35" t="s">
        <v>55</v>
      </c>
      <c r="E380" s="39" t="s">
        <v>5</v>
      </c>
    </row>
    <row r="381" spans="1:5" ht="12.75">
      <c r="A381" s="35" t="s">
        <v>57</v>
      </c>
      <c r="E381" s="40" t="s">
        <v>606</v>
      </c>
    </row>
    <row r="382" spans="1:5" ht="12.75">
      <c r="A382" t="s">
        <v>58</v>
      </c>
      <c r="E382" s="39" t="s">
        <v>607</v>
      </c>
    </row>
    <row r="383" spans="1:16" ht="12.75">
      <c r="A383" t="s">
        <v>50</v>
      </c>
      <c s="34" t="s">
        <v>346</v>
      </c>
      <c s="34" t="s">
        <v>780</v>
      </c>
      <c s="35" t="s">
        <v>48</v>
      </c>
      <c s="6" t="s">
        <v>781</v>
      </c>
      <c s="36" t="s">
        <v>79</v>
      </c>
      <c s="37">
        <v>400</v>
      </c>
      <c s="36">
        <v>0</v>
      </c>
      <c s="36">
        <f>ROUND(G383*H383,6)</f>
      </c>
      <c r="L383" s="38">
        <v>0</v>
      </c>
      <c s="32">
        <f>ROUND(ROUND(L383,2)*ROUND(G383,3),2)</f>
      </c>
      <c s="36" t="s">
        <v>74</v>
      </c>
      <c>
        <f>(M383*21)/100</f>
      </c>
      <c t="s">
        <v>28</v>
      </c>
    </row>
    <row r="384" spans="1:5" ht="12.75">
      <c r="A384" s="35" t="s">
        <v>55</v>
      </c>
      <c r="E384" s="39" t="s">
        <v>5</v>
      </c>
    </row>
    <row r="385" spans="1:5" ht="12.75">
      <c r="A385" s="35" t="s">
        <v>57</v>
      </c>
      <c r="E385" s="40" t="s">
        <v>606</v>
      </c>
    </row>
    <row r="386" spans="1:5" ht="12.75">
      <c r="A386" t="s">
        <v>58</v>
      </c>
      <c r="E386" s="39" t="s">
        <v>607</v>
      </c>
    </row>
    <row r="387" spans="1:16" ht="12.75">
      <c r="A387" t="s">
        <v>50</v>
      </c>
      <c s="34" t="s">
        <v>349</v>
      </c>
      <c s="34" t="s">
        <v>782</v>
      </c>
      <c s="35" t="s">
        <v>48</v>
      </c>
      <c s="6" t="s">
        <v>783</v>
      </c>
      <c s="36" t="s">
        <v>79</v>
      </c>
      <c s="37">
        <v>400</v>
      </c>
      <c s="36">
        <v>0</v>
      </c>
      <c s="36">
        <f>ROUND(G387*H387,6)</f>
      </c>
      <c r="L387" s="38">
        <v>0</v>
      </c>
      <c s="32">
        <f>ROUND(ROUND(L387,2)*ROUND(G387,3),2)</f>
      </c>
      <c s="36" t="s">
        <v>74</v>
      </c>
      <c>
        <f>(M387*21)/100</f>
      </c>
      <c t="s">
        <v>28</v>
      </c>
    </row>
    <row r="388" spans="1:5" ht="12.75">
      <c r="A388" s="35" t="s">
        <v>55</v>
      </c>
      <c r="E388" s="39" t="s">
        <v>5</v>
      </c>
    </row>
    <row r="389" spans="1:5" ht="12.75">
      <c r="A389" s="35" t="s">
        <v>57</v>
      </c>
      <c r="E389" s="40" t="s">
        <v>606</v>
      </c>
    </row>
    <row r="390" spans="1:5" ht="12.75">
      <c r="A390" t="s">
        <v>58</v>
      </c>
      <c r="E390" s="39" t="s">
        <v>607</v>
      </c>
    </row>
    <row r="391" spans="1:16" ht="12.75">
      <c r="A391" t="s">
        <v>50</v>
      </c>
      <c s="34" t="s">
        <v>352</v>
      </c>
      <c s="34" t="s">
        <v>1334</v>
      </c>
      <c s="35" t="s">
        <v>48</v>
      </c>
      <c s="6" t="s">
        <v>1335</v>
      </c>
      <c s="36" t="s">
        <v>109</v>
      </c>
      <c s="37">
        <v>4</v>
      </c>
      <c s="36">
        <v>0</v>
      </c>
      <c s="36">
        <f>ROUND(G391*H391,6)</f>
      </c>
      <c r="L391" s="38">
        <v>0</v>
      </c>
      <c s="32">
        <f>ROUND(ROUND(L391,2)*ROUND(G391,3),2)</f>
      </c>
      <c s="36" t="s">
        <v>74</v>
      </c>
      <c>
        <f>(M391*21)/100</f>
      </c>
      <c t="s">
        <v>28</v>
      </c>
    </row>
    <row r="392" spans="1:5" ht="12.75">
      <c r="A392" s="35" t="s">
        <v>55</v>
      </c>
      <c r="E392" s="39" t="s">
        <v>5</v>
      </c>
    </row>
    <row r="393" spans="1:5" ht="12.75">
      <c r="A393" s="35" t="s">
        <v>57</v>
      </c>
      <c r="E393" s="40" t="s">
        <v>606</v>
      </c>
    </row>
    <row r="394" spans="1:5" ht="12.75">
      <c r="A394" t="s">
        <v>58</v>
      </c>
      <c r="E394" s="39" t="s">
        <v>607</v>
      </c>
    </row>
    <row r="395" spans="1:16" ht="12.75">
      <c r="A395" t="s">
        <v>50</v>
      </c>
      <c s="34" t="s">
        <v>355</v>
      </c>
      <c s="34" t="s">
        <v>784</v>
      </c>
      <c s="35" t="s">
        <v>48</v>
      </c>
      <c s="6" t="s">
        <v>847</v>
      </c>
      <c s="36" t="s">
        <v>109</v>
      </c>
      <c s="37">
        <v>7</v>
      </c>
      <c s="36">
        <v>0</v>
      </c>
      <c s="36">
        <f>ROUND(G395*H395,6)</f>
      </c>
      <c r="L395" s="38">
        <v>0</v>
      </c>
      <c s="32">
        <f>ROUND(ROUND(L395,2)*ROUND(G395,3),2)</f>
      </c>
      <c s="36" t="s">
        <v>74</v>
      </c>
      <c>
        <f>(M395*21)/100</f>
      </c>
      <c t="s">
        <v>28</v>
      </c>
    </row>
    <row r="396" spans="1:5" ht="12.75">
      <c r="A396" s="35" t="s">
        <v>55</v>
      </c>
      <c r="E396" s="39" t="s">
        <v>5</v>
      </c>
    </row>
    <row r="397" spans="1:5" ht="12.75">
      <c r="A397" s="35" t="s">
        <v>57</v>
      </c>
      <c r="E397" s="40" t="s">
        <v>606</v>
      </c>
    </row>
    <row r="398" spans="1:5" ht="12.75">
      <c r="A398" t="s">
        <v>58</v>
      </c>
      <c r="E398" s="39" t="s">
        <v>607</v>
      </c>
    </row>
    <row r="399" spans="1:16" ht="12.75">
      <c r="A399" t="s">
        <v>50</v>
      </c>
      <c s="34" t="s">
        <v>358</v>
      </c>
      <c s="34" t="s">
        <v>786</v>
      </c>
      <c s="35" t="s">
        <v>48</v>
      </c>
      <c s="6" t="s">
        <v>787</v>
      </c>
      <c s="36" t="s">
        <v>109</v>
      </c>
      <c s="37">
        <v>5</v>
      </c>
      <c s="36">
        <v>0</v>
      </c>
      <c s="36">
        <f>ROUND(G399*H399,6)</f>
      </c>
      <c r="L399" s="38">
        <v>0</v>
      </c>
      <c s="32">
        <f>ROUND(ROUND(L399,2)*ROUND(G399,3),2)</f>
      </c>
      <c s="36" t="s">
        <v>74</v>
      </c>
      <c>
        <f>(M399*21)/100</f>
      </c>
      <c t="s">
        <v>28</v>
      </c>
    </row>
    <row r="400" spans="1:5" ht="12.75">
      <c r="A400" s="35" t="s">
        <v>55</v>
      </c>
      <c r="E400" s="39" t="s">
        <v>5</v>
      </c>
    </row>
    <row r="401" spans="1:5" ht="12.75">
      <c r="A401" s="35" t="s">
        <v>57</v>
      </c>
      <c r="E401" s="40" t="s">
        <v>606</v>
      </c>
    </row>
    <row r="402" spans="1:5" ht="12.75">
      <c r="A402" t="s">
        <v>58</v>
      </c>
      <c r="E402" s="39" t="s">
        <v>607</v>
      </c>
    </row>
    <row r="403" spans="1:16" ht="12.75">
      <c r="A403" t="s">
        <v>50</v>
      </c>
      <c s="34" t="s">
        <v>361</v>
      </c>
      <c s="34" t="s">
        <v>788</v>
      </c>
      <c s="35" t="s">
        <v>48</v>
      </c>
      <c s="6" t="s">
        <v>789</v>
      </c>
      <c s="36" t="s">
        <v>109</v>
      </c>
      <c s="37">
        <v>6</v>
      </c>
      <c s="36">
        <v>0</v>
      </c>
      <c s="36">
        <f>ROUND(G403*H403,6)</f>
      </c>
      <c r="L403" s="38">
        <v>0</v>
      </c>
      <c s="32">
        <f>ROUND(ROUND(L403,2)*ROUND(G403,3),2)</f>
      </c>
      <c s="36" t="s">
        <v>74</v>
      </c>
      <c>
        <f>(M403*21)/100</f>
      </c>
      <c t="s">
        <v>28</v>
      </c>
    </row>
    <row r="404" spans="1:5" ht="12.75">
      <c r="A404" s="35" t="s">
        <v>55</v>
      </c>
      <c r="E404" s="39" t="s">
        <v>5</v>
      </c>
    </row>
    <row r="405" spans="1:5" ht="12.75">
      <c r="A405" s="35" t="s">
        <v>57</v>
      </c>
      <c r="E405" s="40" t="s">
        <v>606</v>
      </c>
    </row>
    <row r="406" spans="1:5" ht="12.75">
      <c r="A406" t="s">
        <v>58</v>
      </c>
      <c r="E406" s="39" t="s">
        <v>607</v>
      </c>
    </row>
    <row r="407" spans="1:16" ht="12.75">
      <c r="A407" t="s">
        <v>50</v>
      </c>
      <c s="34" t="s">
        <v>364</v>
      </c>
      <c s="34" t="s">
        <v>507</v>
      </c>
      <c s="35" t="s">
        <v>48</v>
      </c>
      <c s="6" t="s">
        <v>508</v>
      </c>
      <c s="36" t="s">
        <v>109</v>
      </c>
      <c s="37">
        <v>5</v>
      </c>
      <c s="36">
        <v>0</v>
      </c>
      <c s="36">
        <f>ROUND(G407*H407,6)</f>
      </c>
      <c r="L407" s="38">
        <v>0</v>
      </c>
      <c s="32">
        <f>ROUND(ROUND(L407,2)*ROUND(G407,3),2)</f>
      </c>
      <c s="36" t="s">
        <v>74</v>
      </c>
      <c>
        <f>(M407*21)/100</f>
      </c>
      <c t="s">
        <v>28</v>
      </c>
    </row>
    <row r="408" spans="1:5" ht="12.75">
      <c r="A408" s="35" t="s">
        <v>55</v>
      </c>
      <c r="E408" s="39" t="s">
        <v>5</v>
      </c>
    </row>
    <row r="409" spans="1:5" ht="12.75">
      <c r="A409" s="35" t="s">
        <v>57</v>
      </c>
      <c r="E409" s="40" t="s">
        <v>606</v>
      </c>
    </row>
    <row r="410" spans="1:5" ht="12.75">
      <c r="A410" t="s">
        <v>58</v>
      </c>
      <c r="E410" s="39" t="s">
        <v>607</v>
      </c>
    </row>
    <row r="411" spans="1:16" ht="12.75">
      <c r="A411" t="s">
        <v>50</v>
      </c>
      <c s="34" t="s">
        <v>367</v>
      </c>
      <c s="34" t="s">
        <v>1336</v>
      </c>
      <c s="35" t="s">
        <v>48</v>
      </c>
      <c s="6" t="s">
        <v>1337</v>
      </c>
      <c s="36" t="s">
        <v>109</v>
      </c>
      <c s="37">
        <v>12</v>
      </c>
      <c s="36">
        <v>0</v>
      </c>
      <c s="36">
        <f>ROUND(G411*H411,6)</f>
      </c>
      <c r="L411" s="38">
        <v>0</v>
      </c>
      <c s="32">
        <f>ROUND(ROUND(L411,2)*ROUND(G411,3),2)</f>
      </c>
      <c s="36" t="s">
        <v>74</v>
      </c>
      <c>
        <f>(M411*21)/100</f>
      </c>
      <c t="s">
        <v>28</v>
      </c>
    </row>
    <row r="412" spans="1:5" ht="12.75">
      <c r="A412" s="35" t="s">
        <v>55</v>
      </c>
      <c r="E412" s="39" t="s">
        <v>5</v>
      </c>
    </row>
    <row r="413" spans="1:5" ht="12.75">
      <c r="A413" s="35" t="s">
        <v>57</v>
      </c>
      <c r="E413" s="40" t="s">
        <v>606</v>
      </c>
    </row>
    <row r="414" spans="1:5" ht="12.75">
      <c r="A414" t="s">
        <v>58</v>
      </c>
      <c r="E414" s="39" t="s">
        <v>607</v>
      </c>
    </row>
    <row r="415" spans="1:16" ht="12.75">
      <c r="A415" t="s">
        <v>50</v>
      </c>
      <c s="34" t="s">
        <v>370</v>
      </c>
      <c s="34" t="s">
        <v>792</v>
      </c>
      <c s="35" t="s">
        <v>48</v>
      </c>
      <c s="6" t="s">
        <v>793</v>
      </c>
      <c s="36" t="s">
        <v>109</v>
      </c>
      <c s="37">
        <v>10</v>
      </c>
      <c s="36">
        <v>0</v>
      </c>
      <c s="36">
        <f>ROUND(G415*H415,6)</f>
      </c>
      <c r="L415" s="38">
        <v>0</v>
      </c>
      <c s="32">
        <f>ROUND(ROUND(L415,2)*ROUND(G415,3),2)</f>
      </c>
      <c s="36" t="s">
        <v>74</v>
      </c>
      <c>
        <f>(M415*21)/100</f>
      </c>
      <c t="s">
        <v>28</v>
      </c>
    </row>
    <row r="416" spans="1:5" ht="12.75">
      <c r="A416" s="35" t="s">
        <v>55</v>
      </c>
      <c r="E416" s="39" t="s">
        <v>5</v>
      </c>
    </row>
    <row r="417" spans="1:5" ht="12.75">
      <c r="A417" s="35" t="s">
        <v>57</v>
      </c>
      <c r="E417" s="40" t="s">
        <v>606</v>
      </c>
    </row>
    <row r="418" spans="1:5" ht="12.75">
      <c r="A418" t="s">
        <v>58</v>
      </c>
      <c r="E418" s="39" t="s">
        <v>607</v>
      </c>
    </row>
    <row r="419" spans="1:16" ht="12.75">
      <c r="A419" t="s">
        <v>50</v>
      </c>
      <c s="34" t="s">
        <v>373</v>
      </c>
      <c s="34" t="s">
        <v>794</v>
      </c>
      <c s="35" t="s">
        <v>48</v>
      </c>
      <c s="6" t="s">
        <v>795</v>
      </c>
      <c s="36" t="s">
        <v>109</v>
      </c>
      <c s="37">
        <v>10</v>
      </c>
      <c s="36">
        <v>0</v>
      </c>
      <c s="36">
        <f>ROUND(G419*H419,6)</f>
      </c>
      <c r="L419" s="38">
        <v>0</v>
      </c>
      <c s="32">
        <f>ROUND(ROUND(L419,2)*ROUND(G419,3),2)</f>
      </c>
      <c s="36" t="s">
        <v>74</v>
      </c>
      <c>
        <f>(M419*21)/100</f>
      </c>
      <c t="s">
        <v>28</v>
      </c>
    </row>
    <row r="420" spans="1:5" ht="12.75">
      <c r="A420" s="35" t="s">
        <v>55</v>
      </c>
      <c r="E420" s="39" t="s">
        <v>5</v>
      </c>
    </row>
    <row r="421" spans="1:5" ht="12.75">
      <c r="A421" s="35" t="s">
        <v>57</v>
      </c>
      <c r="E421" s="40" t="s">
        <v>606</v>
      </c>
    </row>
    <row r="422" spans="1:5" ht="12.75">
      <c r="A422" t="s">
        <v>58</v>
      </c>
      <c r="E422" s="39" t="s">
        <v>607</v>
      </c>
    </row>
    <row r="423" spans="1:16" ht="12.75">
      <c r="A423" t="s">
        <v>50</v>
      </c>
      <c s="34" t="s">
        <v>376</v>
      </c>
      <c s="34" t="s">
        <v>1338</v>
      </c>
      <c s="35" t="s">
        <v>48</v>
      </c>
      <c s="6" t="s">
        <v>1339</v>
      </c>
      <c s="36" t="s">
        <v>109</v>
      </c>
      <c s="37">
        <v>4</v>
      </c>
      <c s="36">
        <v>0</v>
      </c>
      <c s="36">
        <f>ROUND(G423*H423,6)</f>
      </c>
      <c r="L423" s="38">
        <v>0</v>
      </c>
      <c s="32">
        <f>ROUND(ROUND(L423,2)*ROUND(G423,3),2)</f>
      </c>
      <c s="36" t="s">
        <v>74</v>
      </c>
      <c>
        <f>(M423*21)/100</f>
      </c>
      <c t="s">
        <v>28</v>
      </c>
    </row>
    <row r="424" spans="1:5" ht="12.75">
      <c r="A424" s="35" t="s">
        <v>55</v>
      </c>
      <c r="E424" s="39" t="s">
        <v>5</v>
      </c>
    </row>
    <row r="425" spans="1:5" ht="12.75">
      <c r="A425" s="35" t="s">
        <v>57</v>
      </c>
      <c r="E425" s="40" t="s">
        <v>606</v>
      </c>
    </row>
    <row r="426" spans="1:5" ht="12.75">
      <c r="A426" t="s">
        <v>58</v>
      </c>
      <c r="E426" s="39" t="s">
        <v>607</v>
      </c>
    </row>
    <row r="427" spans="1:16" ht="12.75">
      <c r="A427" t="s">
        <v>50</v>
      </c>
      <c s="34" t="s">
        <v>379</v>
      </c>
      <c s="34" t="s">
        <v>1340</v>
      </c>
      <c s="35" t="s">
        <v>48</v>
      </c>
      <c s="6" t="s">
        <v>1341</v>
      </c>
      <c s="36" t="s">
        <v>109</v>
      </c>
      <c s="37">
        <v>4</v>
      </c>
      <c s="36">
        <v>0</v>
      </c>
      <c s="36">
        <f>ROUND(G427*H427,6)</f>
      </c>
      <c r="L427" s="38">
        <v>0</v>
      </c>
      <c s="32">
        <f>ROUND(ROUND(L427,2)*ROUND(G427,3),2)</f>
      </c>
      <c s="36" t="s">
        <v>74</v>
      </c>
      <c>
        <f>(M427*21)/100</f>
      </c>
      <c t="s">
        <v>28</v>
      </c>
    </row>
    <row r="428" spans="1:5" ht="12.75">
      <c r="A428" s="35" t="s">
        <v>55</v>
      </c>
      <c r="E428" s="39" t="s">
        <v>5</v>
      </c>
    </row>
    <row r="429" spans="1:5" ht="12.75">
      <c r="A429" s="35" t="s">
        <v>57</v>
      </c>
      <c r="E429" s="40" t="s">
        <v>606</v>
      </c>
    </row>
    <row r="430" spans="1:5" ht="12.75">
      <c r="A430" t="s">
        <v>58</v>
      </c>
      <c r="E430" s="39" t="s">
        <v>607</v>
      </c>
    </row>
    <row r="431" spans="1:16" ht="12.75">
      <c r="A431" t="s">
        <v>50</v>
      </c>
      <c s="34" t="s">
        <v>382</v>
      </c>
      <c s="34" t="s">
        <v>1342</v>
      </c>
      <c s="35" t="s">
        <v>48</v>
      </c>
      <c s="6" t="s">
        <v>1343</v>
      </c>
      <c s="36" t="s">
        <v>109</v>
      </c>
      <c s="37">
        <v>3</v>
      </c>
      <c s="36">
        <v>0</v>
      </c>
      <c s="36">
        <f>ROUND(G431*H431,6)</f>
      </c>
      <c r="L431" s="38">
        <v>0</v>
      </c>
      <c s="32">
        <f>ROUND(ROUND(L431,2)*ROUND(G431,3),2)</f>
      </c>
      <c s="36" t="s">
        <v>74</v>
      </c>
      <c>
        <f>(M431*21)/100</f>
      </c>
      <c t="s">
        <v>28</v>
      </c>
    </row>
    <row r="432" spans="1:5" ht="12.75">
      <c r="A432" s="35" t="s">
        <v>55</v>
      </c>
      <c r="E432" s="39" t="s">
        <v>5</v>
      </c>
    </row>
    <row r="433" spans="1:5" ht="12.75">
      <c r="A433" s="35" t="s">
        <v>57</v>
      </c>
      <c r="E433" s="40" t="s">
        <v>606</v>
      </c>
    </row>
    <row r="434" spans="1:5" ht="12.75">
      <c r="A434" t="s">
        <v>58</v>
      </c>
      <c r="E434" s="39" t="s">
        <v>607</v>
      </c>
    </row>
    <row r="435" spans="1:16" ht="12.75">
      <c r="A435" t="s">
        <v>50</v>
      </c>
      <c s="34" t="s">
        <v>385</v>
      </c>
      <c s="34" t="s">
        <v>1344</v>
      </c>
      <c s="35" t="s">
        <v>48</v>
      </c>
      <c s="6" t="s">
        <v>1345</v>
      </c>
      <c s="36" t="s">
        <v>109</v>
      </c>
      <c s="37">
        <v>3</v>
      </c>
      <c s="36">
        <v>0</v>
      </c>
      <c s="36">
        <f>ROUND(G435*H435,6)</f>
      </c>
      <c r="L435" s="38">
        <v>0</v>
      </c>
      <c s="32">
        <f>ROUND(ROUND(L435,2)*ROUND(G435,3),2)</f>
      </c>
      <c s="36" t="s">
        <v>74</v>
      </c>
      <c>
        <f>(M435*21)/100</f>
      </c>
      <c t="s">
        <v>28</v>
      </c>
    </row>
    <row r="436" spans="1:5" ht="12.75">
      <c r="A436" s="35" t="s">
        <v>55</v>
      </c>
      <c r="E436" s="39" t="s">
        <v>5</v>
      </c>
    </row>
    <row r="437" spans="1:5" ht="12.75">
      <c r="A437" s="35" t="s">
        <v>57</v>
      </c>
      <c r="E437" s="40" t="s">
        <v>606</v>
      </c>
    </row>
    <row r="438" spans="1:5" ht="12.75">
      <c r="A438" t="s">
        <v>58</v>
      </c>
      <c r="E438" s="39" t="s">
        <v>607</v>
      </c>
    </row>
    <row r="439" spans="1:16" ht="12.75">
      <c r="A439" t="s">
        <v>50</v>
      </c>
      <c s="34" t="s">
        <v>388</v>
      </c>
      <c s="34" t="s">
        <v>796</v>
      </c>
      <c s="35" t="s">
        <v>48</v>
      </c>
      <c s="6" t="s">
        <v>797</v>
      </c>
      <c s="36" t="s">
        <v>109</v>
      </c>
      <c s="37">
        <v>8</v>
      </c>
      <c s="36">
        <v>0</v>
      </c>
      <c s="36">
        <f>ROUND(G439*H439,6)</f>
      </c>
      <c r="L439" s="38">
        <v>0</v>
      </c>
      <c s="32">
        <f>ROUND(ROUND(L439,2)*ROUND(G439,3),2)</f>
      </c>
      <c s="36" t="s">
        <v>74</v>
      </c>
      <c>
        <f>(M439*21)/100</f>
      </c>
      <c t="s">
        <v>28</v>
      </c>
    </row>
    <row r="440" spans="1:5" ht="12.75">
      <c r="A440" s="35" t="s">
        <v>55</v>
      </c>
      <c r="E440" s="39" t="s">
        <v>5</v>
      </c>
    </row>
    <row r="441" spans="1:5" ht="12.75">
      <c r="A441" s="35" t="s">
        <v>57</v>
      </c>
      <c r="E441" s="40" t="s">
        <v>606</v>
      </c>
    </row>
    <row r="442" spans="1:5" ht="12.75">
      <c r="A442" t="s">
        <v>58</v>
      </c>
      <c r="E442" s="39" t="s">
        <v>607</v>
      </c>
    </row>
    <row r="443" spans="1:16" ht="12.75">
      <c r="A443" t="s">
        <v>50</v>
      </c>
      <c s="34" t="s">
        <v>391</v>
      </c>
      <c s="34" t="s">
        <v>798</v>
      </c>
      <c s="35" t="s">
        <v>48</v>
      </c>
      <c s="6" t="s">
        <v>799</v>
      </c>
      <c s="36" t="s">
        <v>109</v>
      </c>
      <c s="37">
        <v>260</v>
      </c>
      <c s="36">
        <v>0</v>
      </c>
      <c s="36">
        <f>ROUND(G443*H443,6)</f>
      </c>
      <c r="L443" s="38">
        <v>0</v>
      </c>
      <c s="32">
        <f>ROUND(ROUND(L443,2)*ROUND(G443,3),2)</f>
      </c>
      <c s="36" t="s">
        <v>74</v>
      </c>
      <c>
        <f>(M443*21)/100</f>
      </c>
      <c t="s">
        <v>28</v>
      </c>
    </row>
    <row r="444" spans="1:5" ht="12.75">
      <c r="A444" s="35" t="s">
        <v>55</v>
      </c>
      <c r="E444" s="39" t="s">
        <v>5</v>
      </c>
    </row>
    <row r="445" spans="1:5" ht="12.75">
      <c r="A445" s="35" t="s">
        <v>57</v>
      </c>
      <c r="E445" s="40" t="s">
        <v>606</v>
      </c>
    </row>
    <row r="446" spans="1:5" ht="12.75">
      <c r="A446" t="s">
        <v>58</v>
      </c>
      <c r="E446" s="39" t="s">
        <v>607</v>
      </c>
    </row>
    <row r="447" spans="1:16" ht="25.5">
      <c r="A447" t="s">
        <v>50</v>
      </c>
      <c s="34" t="s">
        <v>394</v>
      </c>
      <c s="34" t="s">
        <v>800</v>
      </c>
      <c s="35" t="s">
        <v>48</v>
      </c>
      <c s="6" t="s">
        <v>801</v>
      </c>
      <c s="36" t="s">
        <v>109</v>
      </c>
      <c s="37">
        <v>65</v>
      </c>
      <c s="36">
        <v>0</v>
      </c>
      <c s="36">
        <f>ROUND(G447*H447,6)</f>
      </c>
      <c r="L447" s="38">
        <v>0</v>
      </c>
      <c s="32">
        <f>ROUND(ROUND(L447,2)*ROUND(G447,3),2)</f>
      </c>
      <c s="36" t="s">
        <v>74</v>
      </c>
      <c>
        <f>(M447*21)/100</f>
      </c>
      <c t="s">
        <v>28</v>
      </c>
    </row>
    <row r="448" spans="1:5" ht="12.75">
      <c r="A448" s="35" t="s">
        <v>55</v>
      </c>
      <c r="E448" s="39" t="s">
        <v>5</v>
      </c>
    </row>
    <row r="449" spans="1:5" ht="12.75">
      <c r="A449" s="35" t="s">
        <v>57</v>
      </c>
      <c r="E449" s="40" t="s">
        <v>606</v>
      </c>
    </row>
    <row r="450" spans="1:5" ht="12.75">
      <c r="A450" t="s">
        <v>58</v>
      </c>
      <c r="E450" s="39" t="s">
        <v>607</v>
      </c>
    </row>
    <row r="451" spans="1:16" ht="25.5">
      <c r="A451" t="s">
        <v>50</v>
      </c>
      <c s="34" t="s">
        <v>397</v>
      </c>
      <c s="34" t="s">
        <v>802</v>
      </c>
      <c s="35" t="s">
        <v>48</v>
      </c>
      <c s="6" t="s">
        <v>803</v>
      </c>
      <c s="36" t="s">
        <v>493</v>
      </c>
      <c s="37">
        <v>65</v>
      </c>
      <c s="36">
        <v>0</v>
      </c>
      <c s="36">
        <f>ROUND(G451*H451,6)</f>
      </c>
      <c r="L451" s="38">
        <v>0</v>
      </c>
      <c s="32">
        <f>ROUND(ROUND(L451,2)*ROUND(G451,3),2)</f>
      </c>
      <c s="36" t="s">
        <v>74</v>
      </c>
      <c>
        <f>(M451*21)/100</f>
      </c>
      <c t="s">
        <v>28</v>
      </c>
    </row>
    <row r="452" spans="1:5" ht="12.75">
      <c r="A452" s="35" t="s">
        <v>55</v>
      </c>
      <c r="E452" s="39" t="s">
        <v>5</v>
      </c>
    </row>
    <row r="453" spans="1:5" ht="12.75">
      <c r="A453" s="35" t="s">
        <v>57</v>
      </c>
      <c r="E453" s="40" t="s">
        <v>606</v>
      </c>
    </row>
    <row r="454" spans="1:5" ht="12.75">
      <c r="A454" t="s">
        <v>58</v>
      </c>
      <c r="E454" s="39" t="s">
        <v>607</v>
      </c>
    </row>
    <row r="455" spans="1:16" ht="12.75">
      <c r="A455" t="s">
        <v>50</v>
      </c>
      <c s="34" t="s">
        <v>400</v>
      </c>
      <c s="34" t="s">
        <v>510</v>
      </c>
      <c s="35" t="s">
        <v>48</v>
      </c>
      <c s="6" t="s">
        <v>511</v>
      </c>
      <c s="36" t="s">
        <v>512</v>
      </c>
      <c s="37">
        <v>456</v>
      </c>
      <c s="36">
        <v>0</v>
      </c>
      <c s="36">
        <f>ROUND(G455*H455,6)</f>
      </c>
      <c r="L455" s="38">
        <v>0</v>
      </c>
      <c s="32">
        <f>ROUND(ROUND(L455,2)*ROUND(G455,3),2)</f>
      </c>
      <c s="36" t="s">
        <v>74</v>
      </c>
      <c>
        <f>(M455*21)/100</f>
      </c>
      <c t="s">
        <v>28</v>
      </c>
    </row>
    <row r="456" spans="1:5" ht="12.75">
      <c r="A456" s="35" t="s">
        <v>55</v>
      </c>
      <c r="E456" s="39" t="s">
        <v>5</v>
      </c>
    </row>
    <row r="457" spans="1:5" ht="12.75">
      <c r="A457" s="35" t="s">
        <v>57</v>
      </c>
      <c r="E457" s="40" t="s">
        <v>606</v>
      </c>
    </row>
    <row r="458" spans="1:5" ht="12.75">
      <c r="A458" t="s">
        <v>58</v>
      </c>
      <c r="E458" s="39" t="s">
        <v>607</v>
      </c>
    </row>
    <row r="459" spans="1:16" ht="12.75">
      <c r="A459" t="s">
        <v>50</v>
      </c>
      <c s="34" t="s">
        <v>403</v>
      </c>
      <c s="34" t="s">
        <v>514</v>
      </c>
      <c s="35" t="s">
        <v>48</v>
      </c>
      <c s="6" t="s">
        <v>515</v>
      </c>
      <c s="36" t="s">
        <v>109</v>
      </c>
      <c s="37">
        <v>696</v>
      </c>
      <c s="36">
        <v>0</v>
      </c>
      <c s="36">
        <f>ROUND(G459*H459,6)</f>
      </c>
      <c r="L459" s="38">
        <v>0</v>
      </c>
      <c s="32">
        <f>ROUND(ROUND(L459,2)*ROUND(G459,3),2)</f>
      </c>
      <c s="36" t="s">
        <v>74</v>
      </c>
      <c>
        <f>(M459*21)/100</f>
      </c>
      <c t="s">
        <v>28</v>
      </c>
    </row>
    <row r="460" spans="1:5" ht="12.75">
      <c r="A460" s="35" t="s">
        <v>55</v>
      </c>
      <c r="E460" s="39" t="s">
        <v>5</v>
      </c>
    </row>
    <row r="461" spans="1:5" ht="12.75">
      <c r="A461" s="35" t="s">
        <v>57</v>
      </c>
      <c r="E461" s="40" t="s">
        <v>606</v>
      </c>
    </row>
    <row r="462" spans="1:5" ht="12.75">
      <c r="A462" t="s">
        <v>58</v>
      </c>
      <c r="E462" s="39" t="s">
        <v>607</v>
      </c>
    </row>
    <row r="463" spans="1:16" ht="12.75">
      <c r="A463" t="s">
        <v>50</v>
      </c>
      <c s="34" t="s">
        <v>406</v>
      </c>
      <c s="34" t="s">
        <v>517</v>
      </c>
      <c s="35" t="s">
        <v>48</v>
      </c>
      <c s="6" t="s">
        <v>518</v>
      </c>
      <c s="36" t="s">
        <v>109</v>
      </c>
      <c s="37">
        <v>696</v>
      </c>
      <c s="36">
        <v>0</v>
      </c>
      <c s="36">
        <f>ROUND(G463*H463,6)</f>
      </c>
      <c r="L463" s="38">
        <v>0</v>
      </c>
      <c s="32">
        <f>ROUND(ROUND(L463,2)*ROUND(G463,3),2)</f>
      </c>
      <c s="36" t="s">
        <v>74</v>
      </c>
      <c>
        <f>(M463*21)/100</f>
      </c>
      <c t="s">
        <v>28</v>
      </c>
    </row>
    <row r="464" spans="1:5" ht="12.75">
      <c r="A464" s="35" t="s">
        <v>55</v>
      </c>
      <c r="E464" s="39" t="s">
        <v>5</v>
      </c>
    </row>
    <row r="465" spans="1:5" ht="12.75">
      <c r="A465" s="35" t="s">
        <v>57</v>
      </c>
      <c r="E465" s="40" t="s">
        <v>606</v>
      </c>
    </row>
    <row r="466" spans="1:5" ht="12.75">
      <c r="A466" t="s">
        <v>58</v>
      </c>
      <c r="E466" s="39" t="s">
        <v>607</v>
      </c>
    </row>
    <row r="467" spans="1:16" ht="12.75">
      <c r="A467" t="s">
        <v>50</v>
      </c>
      <c s="34" t="s">
        <v>409</v>
      </c>
      <c s="34" t="s">
        <v>804</v>
      </c>
      <c s="35" t="s">
        <v>48</v>
      </c>
      <c s="6" t="s">
        <v>805</v>
      </c>
      <c s="36" t="s">
        <v>109</v>
      </c>
      <c s="37">
        <v>15</v>
      </c>
      <c s="36">
        <v>0</v>
      </c>
      <c s="36">
        <f>ROUND(G467*H467,6)</f>
      </c>
      <c r="L467" s="38">
        <v>0</v>
      </c>
      <c s="32">
        <f>ROUND(ROUND(L467,2)*ROUND(G467,3),2)</f>
      </c>
      <c s="36" t="s">
        <v>74</v>
      </c>
      <c>
        <f>(M467*21)/100</f>
      </c>
      <c t="s">
        <v>28</v>
      </c>
    </row>
    <row r="468" spans="1:5" ht="12.75">
      <c r="A468" s="35" t="s">
        <v>55</v>
      </c>
      <c r="E468" s="39" t="s">
        <v>5</v>
      </c>
    </row>
    <row r="469" spans="1:5" ht="12.75">
      <c r="A469" s="35" t="s">
        <v>57</v>
      </c>
      <c r="E469" s="40" t="s">
        <v>606</v>
      </c>
    </row>
    <row r="470" spans="1:5" ht="12.75">
      <c r="A470" t="s">
        <v>58</v>
      </c>
      <c r="E470" s="39" t="s">
        <v>607</v>
      </c>
    </row>
    <row r="471" spans="1:16" ht="12.75">
      <c r="A471" t="s">
        <v>50</v>
      </c>
      <c s="34" t="s">
        <v>412</v>
      </c>
      <c s="34" t="s">
        <v>806</v>
      </c>
      <c s="35" t="s">
        <v>48</v>
      </c>
      <c s="6" t="s">
        <v>807</v>
      </c>
      <c s="36" t="s">
        <v>109</v>
      </c>
      <c s="37">
        <v>15</v>
      </c>
      <c s="36">
        <v>0</v>
      </c>
      <c s="36">
        <f>ROUND(G471*H471,6)</f>
      </c>
      <c r="L471" s="38">
        <v>0</v>
      </c>
      <c s="32">
        <f>ROUND(ROUND(L471,2)*ROUND(G471,3),2)</f>
      </c>
      <c s="36" t="s">
        <v>74</v>
      </c>
      <c>
        <f>(M471*21)/100</f>
      </c>
      <c t="s">
        <v>28</v>
      </c>
    </row>
    <row r="472" spans="1:5" ht="12.75">
      <c r="A472" s="35" t="s">
        <v>55</v>
      </c>
      <c r="E472" s="39" t="s">
        <v>5</v>
      </c>
    </row>
    <row r="473" spans="1:5" ht="12.75">
      <c r="A473" s="35" t="s">
        <v>57</v>
      </c>
      <c r="E473" s="40" t="s">
        <v>606</v>
      </c>
    </row>
    <row r="474" spans="1:5" ht="12.75">
      <c r="A474" t="s">
        <v>58</v>
      </c>
      <c r="E474" s="39" t="s">
        <v>607</v>
      </c>
    </row>
    <row r="475" spans="1:16" ht="12.75">
      <c r="A475" t="s">
        <v>50</v>
      </c>
      <c s="34" t="s">
        <v>415</v>
      </c>
      <c s="34" t="s">
        <v>808</v>
      </c>
      <c s="35" t="s">
        <v>48</v>
      </c>
      <c s="6" t="s">
        <v>809</v>
      </c>
      <c s="36" t="s">
        <v>109</v>
      </c>
      <c s="37">
        <v>9</v>
      </c>
      <c s="36">
        <v>0</v>
      </c>
      <c s="36">
        <f>ROUND(G475*H475,6)</f>
      </c>
      <c r="L475" s="38">
        <v>0</v>
      </c>
      <c s="32">
        <f>ROUND(ROUND(L475,2)*ROUND(G475,3),2)</f>
      </c>
      <c s="36" t="s">
        <v>74</v>
      </c>
      <c>
        <f>(M475*21)/100</f>
      </c>
      <c t="s">
        <v>28</v>
      </c>
    </row>
    <row r="476" spans="1:5" ht="12.75">
      <c r="A476" s="35" t="s">
        <v>55</v>
      </c>
      <c r="E476" s="39" t="s">
        <v>5</v>
      </c>
    </row>
    <row r="477" spans="1:5" ht="12.75">
      <c r="A477" s="35" t="s">
        <v>57</v>
      </c>
      <c r="E477" s="40" t="s">
        <v>606</v>
      </c>
    </row>
    <row r="478" spans="1:5" ht="12.75">
      <c r="A478" t="s">
        <v>58</v>
      </c>
      <c r="E478" s="39" t="s">
        <v>607</v>
      </c>
    </row>
    <row r="479" spans="1:16" ht="12.75">
      <c r="A479" t="s">
        <v>50</v>
      </c>
      <c s="34" t="s">
        <v>418</v>
      </c>
      <c s="34" t="s">
        <v>810</v>
      </c>
      <c s="35" t="s">
        <v>48</v>
      </c>
      <c s="6" t="s">
        <v>811</v>
      </c>
      <c s="36" t="s">
        <v>109</v>
      </c>
      <c s="37">
        <v>9</v>
      </c>
      <c s="36">
        <v>0</v>
      </c>
      <c s="36">
        <f>ROUND(G479*H479,6)</f>
      </c>
      <c r="L479" s="38">
        <v>0</v>
      </c>
      <c s="32">
        <f>ROUND(ROUND(L479,2)*ROUND(G479,3),2)</f>
      </c>
      <c s="36" t="s">
        <v>74</v>
      </c>
      <c>
        <f>(M479*21)/100</f>
      </c>
      <c t="s">
        <v>28</v>
      </c>
    </row>
    <row r="480" spans="1:5" ht="12.75">
      <c r="A480" s="35" t="s">
        <v>55</v>
      </c>
      <c r="E480" s="39" t="s">
        <v>5</v>
      </c>
    </row>
    <row r="481" spans="1:5" ht="12.75">
      <c r="A481" s="35" t="s">
        <v>57</v>
      </c>
      <c r="E481" s="40" t="s">
        <v>606</v>
      </c>
    </row>
    <row r="482" spans="1:5" ht="12.75">
      <c r="A482" t="s">
        <v>58</v>
      </c>
      <c r="E482" s="39" t="s">
        <v>607</v>
      </c>
    </row>
    <row r="483" spans="1:16" ht="12.75">
      <c r="A483" t="s">
        <v>50</v>
      </c>
      <c s="34" t="s">
        <v>421</v>
      </c>
      <c s="34" t="s">
        <v>812</v>
      </c>
      <c s="35" t="s">
        <v>48</v>
      </c>
      <c s="6" t="s">
        <v>813</v>
      </c>
      <c s="36" t="s">
        <v>79</v>
      </c>
      <c s="37">
        <v>3715</v>
      </c>
      <c s="36">
        <v>0</v>
      </c>
      <c s="36">
        <f>ROUND(G483*H483,6)</f>
      </c>
      <c r="L483" s="38">
        <v>0</v>
      </c>
      <c s="32">
        <f>ROUND(ROUND(L483,2)*ROUND(G483,3),2)</f>
      </c>
      <c s="36" t="s">
        <v>654</v>
      </c>
      <c>
        <f>(M483*21)/100</f>
      </c>
      <c t="s">
        <v>28</v>
      </c>
    </row>
    <row r="484" spans="1:5" ht="12.75">
      <c r="A484" s="35" t="s">
        <v>55</v>
      </c>
      <c r="E484" s="39" t="s">
        <v>5</v>
      </c>
    </row>
    <row r="485" spans="1:5" ht="12.75">
      <c r="A485" s="35" t="s">
        <v>57</v>
      </c>
      <c r="E485" s="40" t="s">
        <v>606</v>
      </c>
    </row>
    <row r="486" spans="1:5" ht="102">
      <c r="A486" t="s">
        <v>58</v>
      </c>
      <c r="E486" s="39" t="s">
        <v>814</v>
      </c>
    </row>
    <row r="487" spans="1:13" ht="12.75">
      <c r="A487" t="s">
        <v>47</v>
      </c>
      <c r="C487" s="31" t="s">
        <v>26</v>
      </c>
      <c r="E487" s="33" t="s">
        <v>815</v>
      </c>
      <c r="J487" s="32">
        <f>0</f>
      </c>
      <c s="32">
        <f>0</f>
      </c>
      <c s="32">
        <f>0+L488+L492+L496+L500</f>
      </c>
      <c s="32">
        <f>0+M488+M492+M496+M500</f>
      </c>
    </row>
    <row r="488" spans="1:16" ht="25.5">
      <c r="A488" t="s">
        <v>50</v>
      </c>
      <c s="34" t="s">
        <v>424</v>
      </c>
      <c s="34" t="s">
        <v>51</v>
      </c>
      <c s="35" t="s">
        <v>48</v>
      </c>
      <c s="6" t="s">
        <v>52</v>
      </c>
      <c s="36" t="s">
        <v>53</v>
      </c>
      <c s="37">
        <v>180.425</v>
      </c>
      <c s="36">
        <v>0</v>
      </c>
      <c s="36">
        <f>ROUND(G488*H488,6)</f>
      </c>
      <c r="L488" s="38">
        <v>0</v>
      </c>
      <c s="32">
        <f>ROUND(ROUND(L488,2)*ROUND(G488,3),2)</f>
      </c>
      <c s="36" t="s">
        <v>54</v>
      </c>
      <c>
        <f>(M488*21)/100</f>
      </c>
      <c t="s">
        <v>28</v>
      </c>
    </row>
    <row r="489" spans="1:5" ht="25.5">
      <c r="A489" s="35" t="s">
        <v>55</v>
      </c>
      <c r="E489" s="39" t="s">
        <v>56</v>
      </c>
    </row>
    <row r="490" spans="1:5" ht="12.75">
      <c r="A490" s="35" t="s">
        <v>57</v>
      </c>
      <c r="E490" s="40" t="s">
        <v>5</v>
      </c>
    </row>
    <row r="491" spans="1:5" ht="165.75">
      <c r="A491" t="s">
        <v>58</v>
      </c>
      <c r="E491" s="39" t="s">
        <v>59</v>
      </c>
    </row>
    <row r="492" spans="1:16" ht="25.5">
      <c r="A492" t="s">
        <v>50</v>
      </c>
      <c s="34" t="s">
        <v>427</v>
      </c>
      <c s="34" t="s">
        <v>816</v>
      </c>
      <c s="35" t="s">
        <v>48</v>
      </c>
      <c s="6" t="s">
        <v>817</v>
      </c>
      <c s="36" t="s">
        <v>53</v>
      </c>
      <c s="37">
        <v>0.1</v>
      </c>
      <c s="36">
        <v>0</v>
      </c>
      <c s="36">
        <f>ROUND(G492*H492,6)</f>
      </c>
      <c r="L492" s="38">
        <v>0</v>
      </c>
      <c s="32">
        <f>ROUND(ROUND(L492,2)*ROUND(G492,3),2)</f>
      </c>
      <c s="36" t="s">
        <v>54</v>
      </c>
      <c>
        <f>(M492*21)/100</f>
      </c>
      <c t="s">
        <v>28</v>
      </c>
    </row>
    <row r="493" spans="1:5" ht="25.5">
      <c r="A493" s="35" t="s">
        <v>55</v>
      </c>
      <c r="E493" s="39" t="s">
        <v>56</v>
      </c>
    </row>
    <row r="494" spans="1:5" ht="12.75">
      <c r="A494" s="35" t="s">
        <v>57</v>
      </c>
      <c r="E494" s="40" t="s">
        <v>5</v>
      </c>
    </row>
    <row r="495" spans="1:5" ht="165.75">
      <c r="A495" t="s">
        <v>58</v>
      </c>
      <c r="E495" s="39" t="s">
        <v>59</v>
      </c>
    </row>
    <row r="496" spans="1:16" ht="25.5">
      <c r="A496" t="s">
        <v>50</v>
      </c>
      <c s="34" t="s">
        <v>430</v>
      </c>
      <c s="34" t="s">
        <v>818</v>
      </c>
      <c s="35" t="s">
        <v>48</v>
      </c>
      <c s="6" t="s">
        <v>819</v>
      </c>
      <c s="36" t="s">
        <v>53</v>
      </c>
      <c s="37">
        <v>0.1</v>
      </c>
      <c s="36">
        <v>0</v>
      </c>
      <c s="36">
        <f>ROUND(G496*H496,6)</f>
      </c>
      <c r="L496" s="38">
        <v>0</v>
      </c>
      <c s="32">
        <f>ROUND(ROUND(L496,2)*ROUND(G496,3),2)</f>
      </c>
      <c s="36" t="s">
        <v>54</v>
      </c>
      <c>
        <f>(M496*21)/100</f>
      </c>
      <c t="s">
        <v>28</v>
      </c>
    </row>
    <row r="497" spans="1:5" ht="25.5">
      <c r="A497" s="35" t="s">
        <v>55</v>
      </c>
      <c r="E497" s="39" t="s">
        <v>56</v>
      </c>
    </row>
    <row r="498" spans="1:5" ht="12.75">
      <c r="A498" s="35" t="s">
        <v>57</v>
      </c>
      <c r="E498" s="40" t="s">
        <v>5</v>
      </c>
    </row>
    <row r="499" spans="1:5" ht="165.75">
      <c r="A499" t="s">
        <v>58</v>
      </c>
      <c r="E499" s="39" t="s">
        <v>59</v>
      </c>
    </row>
    <row r="500" spans="1:16" ht="25.5">
      <c r="A500" t="s">
        <v>50</v>
      </c>
      <c s="34" t="s">
        <v>433</v>
      </c>
      <c s="34" t="s">
        <v>820</v>
      </c>
      <c s="35" t="s">
        <v>48</v>
      </c>
      <c s="6" t="s">
        <v>821</v>
      </c>
      <c s="36" t="s">
        <v>53</v>
      </c>
      <c s="37">
        <v>0.02</v>
      </c>
      <c s="36">
        <v>0</v>
      </c>
      <c s="36">
        <f>ROUND(G500*H500,6)</f>
      </c>
      <c r="L500" s="38">
        <v>0</v>
      </c>
      <c s="32">
        <f>ROUND(ROUND(L500,2)*ROUND(G500,3),2)</f>
      </c>
      <c s="36" t="s">
        <v>54</v>
      </c>
      <c>
        <f>(M500*21)/100</f>
      </c>
      <c t="s">
        <v>28</v>
      </c>
    </row>
    <row r="501" spans="1:5" ht="25.5">
      <c r="A501" s="35" t="s">
        <v>55</v>
      </c>
      <c r="E501" s="39" t="s">
        <v>56</v>
      </c>
    </row>
    <row r="502" spans="1:5" ht="12.75">
      <c r="A502" s="35" t="s">
        <v>57</v>
      </c>
      <c r="E502" s="40" t="s">
        <v>5</v>
      </c>
    </row>
    <row r="503" spans="1:5" ht="165.75">
      <c r="A503" t="s">
        <v>58</v>
      </c>
      <c r="E503"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xml><?xml version="1.0" encoding="utf-8"?>
<worksheet xmlns="http://schemas.openxmlformats.org/spreadsheetml/2006/main" xmlns:r="http://schemas.openxmlformats.org/officeDocument/2006/relationships">
  <dimension ref="A1:T31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646</v>
      </c>
      <c s="41">
        <f>Rekapitulace!C14</f>
      </c>
      <c s="20" t="s">
        <v>0</v>
      </c>
      <c t="s">
        <v>23</v>
      </c>
      <c t="s">
        <v>28</v>
      </c>
    </row>
    <row r="4" spans="1:16" ht="32" customHeight="1">
      <c r="A4" s="24" t="s">
        <v>20</v>
      </c>
      <c s="25" t="s">
        <v>29</v>
      </c>
      <c s="27" t="s">
        <v>646</v>
      </c>
      <c r="E4" s="26" t="s">
        <v>647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COUNTIFS(L8:L308,"=0",A8:A308,"P")+COUNTIFS(L8:L308,"",A8:A308,"P")+SUM(Q8:Q308)</f>
      </c>
    </row>
    <row r="8" spans="1:13" ht="12.75">
      <c r="A8" t="s">
        <v>45</v>
      </c>
      <c r="C8" s="28" t="s">
        <v>1348</v>
      </c>
      <c r="E8" s="30" t="s">
        <v>1347</v>
      </c>
      <c r="J8" s="29">
        <f>0+J9+J114+J287</f>
      </c>
      <c s="29">
        <f>0+K9+K114+K287</f>
      </c>
      <c s="29">
        <f>0+L9+L114+L287</f>
      </c>
      <c s="29">
        <f>0+M9+M114+M287</f>
      </c>
    </row>
    <row r="9" spans="1:13" ht="12.75">
      <c r="A9" t="s">
        <v>47</v>
      </c>
      <c r="C9" s="31" t="s">
        <v>4</v>
      </c>
      <c r="E9" s="33" t="s">
        <v>70</v>
      </c>
      <c r="J9" s="32">
        <f>0</f>
      </c>
      <c s="32">
        <f>0</f>
      </c>
      <c s="32">
        <f>0+L10+L14+L18+L22+L26+L30+L34+L38+L42+L46+L50+L54+L58+L62+L66+L70+L74+L78+L82+L86+L90+L94+L98+L102+L106+L110</f>
      </c>
      <c s="32">
        <f>0+M10+M14+M18+M22+M26+M30+M34+M38+M42+M46+M50+M54+M58+M62+M66+M70+M74+M78+M82+M86+M90+M94+M98+M102+M106+M110</f>
      </c>
    </row>
    <row r="10" spans="1:16" ht="12.75">
      <c r="A10" t="s">
        <v>50</v>
      </c>
      <c s="34" t="s">
        <v>4</v>
      </c>
      <c s="34" t="s">
        <v>651</v>
      </c>
      <c s="35" t="s">
        <v>48</v>
      </c>
      <c s="6" t="s">
        <v>652</v>
      </c>
      <c s="36" t="s">
        <v>653</v>
      </c>
      <c s="37">
        <v>2.895</v>
      </c>
      <c s="36">
        <v>0</v>
      </c>
      <c s="36">
        <f>ROUND(G10*H10,6)</f>
      </c>
      <c r="L10" s="38">
        <v>0</v>
      </c>
      <c s="32">
        <f>ROUND(ROUND(L10,2)*ROUND(G10,3),2)</f>
      </c>
      <c s="36" t="s">
        <v>654</v>
      </c>
      <c>
        <f>(M10*21)/100</f>
      </c>
      <c t="s">
        <v>28</v>
      </c>
    </row>
    <row r="11" spans="1:5" ht="12.75">
      <c r="A11" s="35" t="s">
        <v>55</v>
      </c>
      <c r="E11" s="39" t="s">
        <v>5</v>
      </c>
    </row>
    <row r="12" spans="1:5" ht="12.75">
      <c r="A12" s="35" t="s">
        <v>57</v>
      </c>
      <c r="E12" s="40" t="s">
        <v>606</v>
      </c>
    </row>
    <row r="13" spans="1:5" ht="76.5">
      <c r="A13" t="s">
        <v>58</v>
      </c>
      <c r="E13" s="39" t="s">
        <v>655</v>
      </c>
    </row>
    <row r="14" spans="1:16" ht="12.75">
      <c r="A14" t="s">
        <v>50</v>
      </c>
      <c s="34" t="s">
        <v>28</v>
      </c>
      <c s="34" t="s">
        <v>656</v>
      </c>
      <c s="35" t="s">
        <v>48</v>
      </c>
      <c s="6" t="s">
        <v>657</v>
      </c>
      <c s="36" t="s">
        <v>73</v>
      </c>
      <c s="37">
        <v>20</v>
      </c>
      <c s="36">
        <v>0</v>
      </c>
      <c s="36">
        <f>ROUND(G14*H14,6)</f>
      </c>
      <c r="L14" s="38">
        <v>0</v>
      </c>
      <c s="32">
        <f>ROUND(ROUND(L14,2)*ROUND(G14,3),2)</f>
      </c>
      <c s="36" t="s">
        <v>74</v>
      </c>
      <c>
        <f>(M14*21)/100</f>
      </c>
      <c t="s">
        <v>28</v>
      </c>
    </row>
    <row r="15" spans="1:5" ht="12.75">
      <c r="A15" s="35" t="s">
        <v>55</v>
      </c>
      <c r="E15" s="39" t="s">
        <v>5</v>
      </c>
    </row>
    <row r="16" spans="1:5" ht="12.75">
      <c r="A16" s="35" t="s">
        <v>57</v>
      </c>
      <c r="E16" s="40" t="s">
        <v>606</v>
      </c>
    </row>
    <row r="17" spans="1:5" ht="12.75">
      <c r="A17" t="s">
        <v>58</v>
      </c>
      <c r="E17" s="39" t="s">
        <v>607</v>
      </c>
    </row>
    <row r="18" spans="1:16" ht="12.75">
      <c r="A18" t="s">
        <v>50</v>
      </c>
      <c s="34" t="s">
        <v>26</v>
      </c>
      <c s="34" t="s">
        <v>71</v>
      </c>
      <c s="35" t="s">
        <v>48</v>
      </c>
      <c s="6" t="s">
        <v>72</v>
      </c>
      <c s="36" t="s">
        <v>73</v>
      </c>
      <c s="37">
        <v>1767.15</v>
      </c>
      <c s="36">
        <v>0</v>
      </c>
      <c s="36">
        <f>ROUND(G18*H18,6)</f>
      </c>
      <c r="L18" s="38">
        <v>0</v>
      </c>
      <c s="32">
        <f>ROUND(ROUND(L18,2)*ROUND(G18,3),2)</f>
      </c>
      <c s="36" t="s">
        <v>74</v>
      </c>
      <c>
        <f>(M18*21)/100</f>
      </c>
      <c t="s">
        <v>28</v>
      </c>
    </row>
    <row r="19" spans="1:5" ht="12.75">
      <c r="A19" s="35" t="s">
        <v>55</v>
      </c>
      <c r="E19" s="39" t="s">
        <v>5</v>
      </c>
    </row>
    <row r="20" spans="1:5" ht="12.75">
      <c r="A20" s="35" t="s">
        <v>57</v>
      </c>
      <c r="E20" s="40" t="s">
        <v>606</v>
      </c>
    </row>
    <row r="21" spans="1:5" ht="12.75">
      <c r="A21" t="s">
        <v>58</v>
      </c>
      <c r="E21" s="39" t="s">
        <v>607</v>
      </c>
    </row>
    <row r="22" spans="1:16" ht="12.75">
      <c r="A22" t="s">
        <v>50</v>
      </c>
      <c s="34" t="s">
        <v>64</v>
      </c>
      <c s="34" t="s">
        <v>81</v>
      </c>
      <c s="35" t="s">
        <v>48</v>
      </c>
      <c s="6" t="s">
        <v>82</v>
      </c>
      <c s="36" t="s">
        <v>73</v>
      </c>
      <c s="37">
        <v>1787.15</v>
      </c>
      <c s="36">
        <v>0</v>
      </c>
      <c s="36">
        <f>ROUND(G22*H22,6)</f>
      </c>
      <c r="L22" s="38">
        <v>0</v>
      </c>
      <c s="32">
        <f>ROUND(ROUND(L22,2)*ROUND(G22,3),2)</f>
      </c>
      <c s="36" t="s">
        <v>74</v>
      </c>
      <c>
        <f>(M22*21)/100</f>
      </c>
      <c t="s">
        <v>28</v>
      </c>
    </row>
    <row r="23" spans="1:5" ht="12.75">
      <c r="A23" s="35" t="s">
        <v>55</v>
      </c>
      <c r="E23" s="39" t="s">
        <v>5</v>
      </c>
    </row>
    <row r="24" spans="1:5" ht="12.75">
      <c r="A24" s="35" t="s">
        <v>57</v>
      </c>
      <c r="E24" s="40" t="s">
        <v>606</v>
      </c>
    </row>
    <row r="25" spans="1:5" ht="12.75">
      <c r="A25" t="s">
        <v>58</v>
      </c>
      <c r="E25" s="39" t="s">
        <v>607</v>
      </c>
    </row>
    <row r="26" spans="1:16" ht="38.25">
      <c r="A26" t="s">
        <v>50</v>
      </c>
      <c s="34" t="s">
        <v>67</v>
      </c>
      <c s="34" t="s">
        <v>658</v>
      </c>
      <c s="35" t="s">
        <v>48</v>
      </c>
      <c s="6" t="s">
        <v>659</v>
      </c>
      <c s="36" t="s">
        <v>73</v>
      </c>
      <c s="37">
        <v>10</v>
      </c>
      <c s="36">
        <v>0</v>
      </c>
      <c s="36">
        <f>ROUND(G26*H26,6)</f>
      </c>
      <c r="L26" s="38">
        <v>0</v>
      </c>
      <c s="32">
        <f>ROUND(ROUND(L26,2)*ROUND(G26,3),2)</f>
      </c>
      <c s="36" t="s">
        <v>654</v>
      </c>
      <c>
        <f>(M26*21)/100</f>
      </c>
      <c t="s">
        <v>28</v>
      </c>
    </row>
    <row r="27" spans="1:5" ht="12.75">
      <c r="A27" s="35" t="s">
        <v>55</v>
      </c>
      <c r="E27" s="39" t="s">
        <v>5</v>
      </c>
    </row>
    <row r="28" spans="1:5" ht="12.75">
      <c r="A28" s="35" t="s">
        <v>57</v>
      </c>
      <c r="E28" s="40" t="s">
        <v>606</v>
      </c>
    </row>
    <row r="29" spans="1:5" ht="409.5">
      <c r="A29" t="s">
        <v>58</v>
      </c>
      <c r="E29" s="39" t="s">
        <v>660</v>
      </c>
    </row>
    <row r="30" spans="1:16" ht="12.75">
      <c r="A30" t="s">
        <v>50</v>
      </c>
      <c s="34" t="s">
        <v>27</v>
      </c>
      <c s="34" t="s">
        <v>604</v>
      </c>
      <c s="35" t="s">
        <v>48</v>
      </c>
      <c s="6" t="s">
        <v>605</v>
      </c>
      <c s="36" t="s">
        <v>100</v>
      </c>
      <c s="37">
        <v>1000</v>
      </c>
      <c s="36">
        <v>0</v>
      </c>
      <c s="36">
        <f>ROUND(G30*H30,6)</f>
      </c>
      <c r="L30" s="38">
        <v>0</v>
      </c>
      <c s="32">
        <f>ROUND(ROUND(L30,2)*ROUND(G30,3),2)</f>
      </c>
      <c s="36" t="s">
        <v>74</v>
      </c>
      <c>
        <f>(M30*21)/100</f>
      </c>
      <c t="s">
        <v>28</v>
      </c>
    </row>
    <row r="31" spans="1:5" ht="12.75">
      <c r="A31" s="35" t="s">
        <v>55</v>
      </c>
      <c r="E31" s="39" t="s">
        <v>5</v>
      </c>
    </row>
    <row r="32" spans="1:5" ht="12.75">
      <c r="A32" s="35" t="s">
        <v>57</v>
      </c>
      <c r="E32" s="40" t="s">
        <v>606</v>
      </c>
    </row>
    <row r="33" spans="1:5" ht="12.75">
      <c r="A33" t="s">
        <v>58</v>
      </c>
      <c r="E33" s="39" t="s">
        <v>607</v>
      </c>
    </row>
    <row r="34" spans="1:16" ht="12.75">
      <c r="A34" t="s">
        <v>50</v>
      </c>
      <c s="34" t="s">
        <v>76</v>
      </c>
      <c s="34" t="s">
        <v>661</v>
      </c>
      <c s="35" t="s">
        <v>48</v>
      </c>
      <c s="6" t="s">
        <v>662</v>
      </c>
      <c s="36" t="s">
        <v>73</v>
      </c>
      <c s="37">
        <v>10</v>
      </c>
      <c s="36">
        <v>0</v>
      </c>
      <c s="36">
        <f>ROUND(G34*H34,6)</f>
      </c>
      <c r="L34" s="38">
        <v>0</v>
      </c>
      <c s="32">
        <f>ROUND(ROUND(L34,2)*ROUND(G34,3),2)</f>
      </c>
      <c s="36" t="s">
        <v>74</v>
      </c>
      <c>
        <f>(M34*21)/100</f>
      </c>
      <c t="s">
        <v>28</v>
      </c>
    </row>
    <row r="35" spans="1:5" ht="12.75">
      <c r="A35" s="35" t="s">
        <v>55</v>
      </c>
      <c r="E35" s="39" t="s">
        <v>5</v>
      </c>
    </row>
    <row r="36" spans="1:5" ht="12.75">
      <c r="A36" s="35" t="s">
        <v>57</v>
      </c>
      <c r="E36" s="40" t="s">
        <v>606</v>
      </c>
    </row>
    <row r="37" spans="1:5" ht="12.75">
      <c r="A37" t="s">
        <v>58</v>
      </c>
      <c r="E37" s="39" t="s">
        <v>607</v>
      </c>
    </row>
    <row r="38" spans="1:16" ht="12.75">
      <c r="A38" t="s">
        <v>50</v>
      </c>
      <c s="34" t="s">
        <v>80</v>
      </c>
      <c s="34" t="s">
        <v>77</v>
      </c>
      <c s="35" t="s">
        <v>48</v>
      </c>
      <c s="6" t="s">
        <v>78</v>
      </c>
      <c s="36" t="s">
        <v>79</v>
      </c>
      <c s="37">
        <v>90</v>
      </c>
      <c s="36">
        <v>0</v>
      </c>
      <c s="36">
        <f>ROUND(G38*H38,6)</f>
      </c>
      <c r="L38" s="38">
        <v>0</v>
      </c>
      <c s="32">
        <f>ROUND(ROUND(L38,2)*ROUND(G38,3),2)</f>
      </c>
      <c s="36" t="s">
        <v>74</v>
      </c>
      <c>
        <f>(M38*21)/100</f>
      </c>
      <c t="s">
        <v>28</v>
      </c>
    </row>
    <row r="39" spans="1:5" ht="12.75">
      <c r="A39" s="35" t="s">
        <v>55</v>
      </c>
      <c r="E39" s="39" t="s">
        <v>5</v>
      </c>
    </row>
    <row r="40" spans="1:5" ht="12.75">
      <c r="A40" s="35" t="s">
        <v>57</v>
      </c>
      <c r="E40" s="40" t="s">
        <v>606</v>
      </c>
    </row>
    <row r="41" spans="1:5" ht="12.75">
      <c r="A41" t="s">
        <v>58</v>
      </c>
      <c r="E41" s="39" t="s">
        <v>607</v>
      </c>
    </row>
    <row r="42" spans="1:16" ht="12.75">
      <c r="A42" t="s">
        <v>50</v>
      </c>
      <c s="34" t="s">
        <v>84</v>
      </c>
      <c s="34" t="s">
        <v>111</v>
      </c>
      <c s="35" t="s">
        <v>48</v>
      </c>
      <c s="6" t="s">
        <v>112</v>
      </c>
      <c s="36" t="s">
        <v>79</v>
      </c>
      <c s="37">
        <v>2430</v>
      </c>
      <c s="36">
        <v>0</v>
      </c>
      <c s="36">
        <f>ROUND(G42*H42,6)</f>
      </c>
      <c r="L42" s="38">
        <v>0</v>
      </c>
      <c s="32">
        <f>ROUND(ROUND(L42,2)*ROUND(G42,3),2)</f>
      </c>
      <c s="36" t="s">
        <v>74</v>
      </c>
      <c>
        <f>(M42*21)/100</f>
      </c>
      <c t="s">
        <v>28</v>
      </c>
    </row>
    <row r="43" spans="1:5" ht="12.75">
      <c r="A43" s="35" t="s">
        <v>55</v>
      </c>
      <c r="E43" s="39" t="s">
        <v>5</v>
      </c>
    </row>
    <row r="44" spans="1:5" ht="12.75">
      <c r="A44" s="35" t="s">
        <v>57</v>
      </c>
      <c r="E44" s="40" t="s">
        <v>606</v>
      </c>
    </row>
    <row r="45" spans="1:5" ht="12.75">
      <c r="A45" t="s">
        <v>58</v>
      </c>
      <c r="E45" s="39" t="s">
        <v>607</v>
      </c>
    </row>
    <row r="46" spans="1:16" ht="25.5">
      <c r="A46" t="s">
        <v>50</v>
      </c>
      <c s="34" t="s">
        <v>87</v>
      </c>
      <c s="34" t="s">
        <v>663</v>
      </c>
      <c s="35" t="s">
        <v>48</v>
      </c>
      <c s="6" t="s">
        <v>664</v>
      </c>
      <c s="36" t="s">
        <v>79</v>
      </c>
      <c s="37">
        <v>2430</v>
      </c>
      <c s="36">
        <v>0</v>
      </c>
      <c s="36">
        <f>ROUND(G46*H46,6)</f>
      </c>
      <c r="L46" s="38">
        <v>0</v>
      </c>
      <c s="32">
        <f>ROUND(ROUND(L46,2)*ROUND(G46,3),2)</f>
      </c>
      <c s="36" t="s">
        <v>74</v>
      </c>
      <c>
        <f>(M46*21)/100</f>
      </c>
      <c t="s">
        <v>28</v>
      </c>
    </row>
    <row r="47" spans="1:5" ht="12.75">
      <c r="A47" s="35" t="s">
        <v>55</v>
      </c>
      <c r="E47" s="39" t="s">
        <v>5</v>
      </c>
    </row>
    <row r="48" spans="1:5" ht="12.75">
      <c r="A48" s="35" t="s">
        <v>57</v>
      </c>
      <c r="E48" s="40" t="s">
        <v>606</v>
      </c>
    </row>
    <row r="49" spans="1:5" ht="12.75">
      <c r="A49" t="s">
        <v>58</v>
      </c>
      <c r="E49" s="39" t="s">
        <v>607</v>
      </c>
    </row>
    <row r="50" spans="1:16" ht="12.75">
      <c r="A50" t="s">
        <v>50</v>
      </c>
      <c s="34" t="s">
        <v>90</v>
      </c>
      <c s="34" t="s">
        <v>117</v>
      </c>
      <c s="35" t="s">
        <v>48</v>
      </c>
      <c s="6" t="s">
        <v>118</v>
      </c>
      <c s="36" t="s">
        <v>79</v>
      </c>
      <c s="37">
        <v>375</v>
      </c>
      <c s="36">
        <v>0</v>
      </c>
      <c s="36">
        <f>ROUND(G50*H50,6)</f>
      </c>
      <c r="L50" s="38">
        <v>0</v>
      </c>
      <c s="32">
        <f>ROUND(ROUND(L50,2)*ROUND(G50,3),2)</f>
      </c>
      <c s="36" t="s">
        <v>74</v>
      </c>
      <c>
        <f>(M50*21)/100</f>
      </c>
      <c t="s">
        <v>28</v>
      </c>
    </row>
    <row r="51" spans="1:5" ht="12.75">
      <c r="A51" s="35" t="s">
        <v>55</v>
      </c>
      <c r="E51" s="39" t="s">
        <v>5</v>
      </c>
    </row>
    <row r="52" spans="1:5" ht="12.75">
      <c r="A52" s="35" t="s">
        <v>57</v>
      </c>
      <c r="E52" s="40" t="s">
        <v>606</v>
      </c>
    </row>
    <row r="53" spans="1:5" ht="12.75">
      <c r="A53" t="s">
        <v>58</v>
      </c>
      <c r="E53" s="39" t="s">
        <v>607</v>
      </c>
    </row>
    <row r="54" spans="1:16" ht="12.75">
      <c r="A54" t="s">
        <v>50</v>
      </c>
      <c s="34" t="s">
        <v>94</v>
      </c>
      <c s="34" t="s">
        <v>120</v>
      </c>
      <c s="35" t="s">
        <v>48</v>
      </c>
      <c s="6" t="s">
        <v>121</v>
      </c>
      <c s="36" t="s">
        <v>79</v>
      </c>
      <c s="37">
        <v>2805</v>
      </c>
      <c s="36">
        <v>0</v>
      </c>
      <c s="36">
        <f>ROUND(G54*H54,6)</f>
      </c>
      <c r="L54" s="38">
        <v>0</v>
      </c>
      <c s="32">
        <f>ROUND(ROUND(L54,2)*ROUND(G54,3),2)</f>
      </c>
      <c s="36" t="s">
        <v>74</v>
      </c>
      <c>
        <f>(M54*21)/100</f>
      </c>
      <c t="s">
        <v>28</v>
      </c>
    </row>
    <row r="55" spans="1:5" ht="12.75">
      <c r="A55" s="35" t="s">
        <v>55</v>
      </c>
      <c r="E55" s="39" t="s">
        <v>5</v>
      </c>
    </row>
    <row r="56" spans="1:5" ht="12.75">
      <c r="A56" s="35" t="s">
        <v>57</v>
      </c>
      <c r="E56" s="40" t="s">
        <v>606</v>
      </c>
    </row>
    <row r="57" spans="1:5" ht="12.75">
      <c r="A57" t="s">
        <v>58</v>
      </c>
      <c r="E57" s="39" t="s">
        <v>607</v>
      </c>
    </row>
    <row r="58" spans="1:16" ht="25.5">
      <c r="A58" t="s">
        <v>50</v>
      </c>
      <c s="34" t="s">
        <v>97</v>
      </c>
      <c s="34" t="s">
        <v>665</v>
      </c>
      <c s="35" t="s">
        <v>48</v>
      </c>
      <c s="6" t="s">
        <v>666</v>
      </c>
      <c s="36" t="s">
        <v>109</v>
      </c>
      <c s="37">
        <v>10</v>
      </c>
      <c s="36">
        <v>0</v>
      </c>
      <c s="36">
        <f>ROUND(G58*H58,6)</f>
      </c>
      <c r="L58" s="38">
        <v>0</v>
      </c>
      <c s="32">
        <f>ROUND(ROUND(L58,2)*ROUND(G58,3),2)</f>
      </c>
      <c s="36" t="s">
        <v>654</v>
      </c>
      <c>
        <f>(M58*21)/100</f>
      </c>
      <c t="s">
        <v>28</v>
      </c>
    </row>
    <row r="59" spans="1:5" ht="12.75">
      <c r="A59" s="35" t="s">
        <v>55</v>
      </c>
      <c r="E59" s="39" t="s">
        <v>5</v>
      </c>
    </row>
    <row r="60" spans="1:5" ht="12.75">
      <c r="A60" s="35" t="s">
        <v>57</v>
      </c>
      <c r="E60" s="40" t="s">
        <v>606</v>
      </c>
    </row>
    <row r="61" spans="1:5" ht="76.5">
      <c r="A61" t="s">
        <v>58</v>
      </c>
      <c r="E61" s="39" t="s">
        <v>667</v>
      </c>
    </row>
    <row r="62" spans="1:16" ht="25.5">
      <c r="A62" t="s">
        <v>50</v>
      </c>
      <c s="34" t="s">
        <v>102</v>
      </c>
      <c s="34" t="s">
        <v>548</v>
      </c>
      <c s="35" t="s">
        <v>48</v>
      </c>
      <c s="6" t="s">
        <v>549</v>
      </c>
      <c s="36" t="s">
        <v>109</v>
      </c>
      <c s="37">
        <v>1</v>
      </c>
      <c s="36">
        <v>0</v>
      </c>
      <c s="36">
        <f>ROUND(G62*H62,6)</f>
      </c>
      <c r="L62" s="38">
        <v>0</v>
      </c>
      <c s="32">
        <f>ROUND(ROUND(L62,2)*ROUND(G62,3),2)</f>
      </c>
      <c s="36" t="s">
        <v>74</v>
      </c>
      <c>
        <f>(M62*21)/100</f>
      </c>
      <c t="s">
        <v>28</v>
      </c>
    </row>
    <row r="63" spans="1:5" ht="12.75">
      <c r="A63" s="35" t="s">
        <v>55</v>
      </c>
      <c r="E63" s="39" t="s">
        <v>5</v>
      </c>
    </row>
    <row r="64" spans="1:5" ht="12.75">
      <c r="A64" s="35" t="s">
        <v>57</v>
      </c>
      <c r="E64" s="40" t="s">
        <v>606</v>
      </c>
    </row>
    <row r="65" spans="1:5" ht="12.75">
      <c r="A65" t="s">
        <v>58</v>
      </c>
      <c r="E65" s="39" t="s">
        <v>607</v>
      </c>
    </row>
    <row r="66" spans="1:16" ht="25.5">
      <c r="A66" t="s">
        <v>50</v>
      </c>
      <c s="34" t="s">
        <v>106</v>
      </c>
      <c s="34" t="s">
        <v>668</v>
      </c>
      <c s="35" t="s">
        <v>48</v>
      </c>
      <c s="6" t="s">
        <v>669</v>
      </c>
      <c s="36" t="s">
        <v>109</v>
      </c>
      <c s="37">
        <v>1</v>
      </c>
      <c s="36">
        <v>0</v>
      </c>
      <c s="36">
        <f>ROUND(G66*H66,6)</f>
      </c>
      <c r="L66" s="38">
        <v>0</v>
      </c>
      <c s="32">
        <f>ROUND(ROUND(L66,2)*ROUND(G66,3),2)</f>
      </c>
      <c s="36" t="s">
        <v>74</v>
      </c>
      <c>
        <f>(M66*21)/100</f>
      </c>
      <c t="s">
        <v>28</v>
      </c>
    </row>
    <row r="67" spans="1:5" ht="12.75">
      <c r="A67" s="35" t="s">
        <v>55</v>
      </c>
      <c r="E67" s="39" t="s">
        <v>5</v>
      </c>
    </row>
    <row r="68" spans="1:5" ht="12.75">
      <c r="A68" s="35" t="s">
        <v>57</v>
      </c>
      <c r="E68" s="40" t="s">
        <v>606</v>
      </c>
    </row>
    <row r="69" spans="1:5" ht="12.75">
      <c r="A69" t="s">
        <v>58</v>
      </c>
      <c r="E69" s="39" t="s">
        <v>607</v>
      </c>
    </row>
    <row r="70" spans="1:16" ht="25.5">
      <c r="A70" t="s">
        <v>50</v>
      </c>
      <c s="34" t="s">
        <v>110</v>
      </c>
      <c s="34" t="s">
        <v>670</v>
      </c>
      <c s="35" t="s">
        <v>48</v>
      </c>
      <c s="6" t="s">
        <v>671</v>
      </c>
      <c s="36" t="s">
        <v>109</v>
      </c>
      <c s="37">
        <v>1</v>
      </c>
      <c s="36">
        <v>0</v>
      </c>
      <c s="36">
        <f>ROUND(G70*H70,6)</f>
      </c>
      <c r="L70" s="38">
        <v>0</v>
      </c>
      <c s="32">
        <f>ROUND(ROUND(L70,2)*ROUND(G70,3),2)</f>
      </c>
      <c s="36" t="s">
        <v>74</v>
      </c>
      <c>
        <f>(M70*21)/100</f>
      </c>
      <c t="s">
        <v>28</v>
      </c>
    </row>
    <row r="71" spans="1:5" ht="12.75">
      <c r="A71" s="35" t="s">
        <v>55</v>
      </c>
      <c r="E71" s="39" t="s">
        <v>5</v>
      </c>
    </row>
    <row r="72" spans="1:5" ht="12.75">
      <c r="A72" s="35" t="s">
        <v>57</v>
      </c>
      <c r="E72" s="40" t="s">
        <v>606</v>
      </c>
    </row>
    <row r="73" spans="1:5" ht="12.75">
      <c r="A73" t="s">
        <v>58</v>
      </c>
      <c r="E73" s="39" t="s">
        <v>607</v>
      </c>
    </row>
    <row r="74" spans="1:16" ht="12.75">
      <c r="A74" t="s">
        <v>50</v>
      </c>
      <c s="34" t="s">
        <v>113</v>
      </c>
      <c s="34" t="s">
        <v>672</v>
      </c>
      <c s="35" t="s">
        <v>48</v>
      </c>
      <c s="6" t="s">
        <v>673</v>
      </c>
      <c s="36" t="s">
        <v>109</v>
      </c>
      <c s="37">
        <v>10</v>
      </c>
      <c s="36">
        <v>0</v>
      </c>
      <c s="36">
        <f>ROUND(G74*H74,6)</f>
      </c>
      <c r="L74" s="38">
        <v>0</v>
      </c>
      <c s="32">
        <f>ROUND(ROUND(L74,2)*ROUND(G74,3),2)</f>
      </c>
      <c s="36" t="s">
        <v>74</v>
      </c>
      <c>
        <f>(M74*21)/100</f>
      </c>
      <c t="s">
        <v>28</v>
      </c>
    </row>
    <row r="75" spans="1:5" ht="12.75">
      <c r="A75" s="35" t="s">
        <v>55</v>
      </c>
      <c r="E75" s="39" t="s">
        <v>5</v>
      </c>
    </row>
    <row r="76" spans="1:5" ht="12.75">
      <c r="A76" s="35" t="s">
        <v>57</v>
      </c>
      <c r="E76" s="40" t="s">
        <v>606</v>
      </c>
    </row>
    <row r="77" spans="1:5" ht="12.75">
      <c r="A77" t="s">
        <v>58</v>
      </c>
      <c r="E77" s="39" t="s">
        <v>607</v>
      </c>
    </row>
    <row r="78" spans="1:16" ht="25.5">
      <c r="A78" t="s">
        <v>50</v>
      </c>
      <c s="34" t="s">
        <v>116</v>
      </c>
      <c s="34" t="s">
        <v>676</v>
      </c>
      <c s="35" t="s">
        <v>48</v>
      </c>
      <c s="6" t="s">
        <v>677</v>
      </c>
      <c s="36" t="s">
        <v>109</v>
      </c>
      <c s="37">
        <v>10</v>
      </c>
      <c s="36">
        <v>0</v>
      </c>
      <c s="36">
        <f>ROUND(G78*H78,6)</f>
      </c>
      <c r="L78" s="38">
        <v>0</v>
      </c>
      <c s="32">
        <f>ROUND(ROUND(L78,2)*ROUND(G78,3),2)</f>
      </c>
      <c s="36" t="s">
        <v>74</v>
      </c>
      <c>
        <f>(M78*21)/100</f>
      </c>
      <c t="s">
        <v>28</v>
      </c>
    </row>
    <row r="79" spans="1:5" ht="12.75">
      <c r="A79" s="35" t="s">
        <v>55</v>
      </c>
      <c r="E79" s="39" t="s">
        <v>5</v>
      </c>
    </row>
    <row r="80" spans="1:5" ht="12.75">
      <c r="A80" s="35" t="s">
        <v>57</v>
      </c>
      <c r="E80" s="40" t="s">
        <v>606</v>
      </c>
    </row>
    <row r="81" spans="1:5" ht="12.75">
      <c r="A81" t="s">
        <v>58</v>
      </c>
      <c r="E81" s="39" t="s">
        <v>607</v>
      </c>
    </row>
    <row r="82" spans="1:16" ht="25.5">
      <c r="A82" t="s">
        <v>50</v>
      </c>
      <c s="34" t="s">
        <v>119</v>
      </c>
      <c s="34" t="s">
        <v>126</v>
      </c>
      <c s="35" t="s">
        <v>48</v>
      </c>
      <c s="6" t="s">
        <v>127</v>
      </c>
      <c s="36" t="s">
        <v>109</v>
      </c>
      <c s="37">
        <v>10</v>
      </c>
      <c s="36">
        <v>0</v>
      </c>
      <c s="36">
        <f>ROUND(G82*H82,6)</f>
      </c>
      <c r="L82" s="38">
        <v>0</v>
      </c>
      <c s="32">
        <f>ROUND(ROUND(L82,2)*ROUND(G82,3),2)</f>
      </c>
      <c s="36" t="s">
        <v>74</v>
      </c>
      <c>
        <f>(M82*21)/100</f>
      </c>
      <c t="s">
        <v>28</v>
      </c>
    </row>
    <row r="83" spans="1:5" ht="12.75">
      <c r="A83" s="35" t="s">
        <v>55</v>
      </c>
      <c r="E83" s="39" t="s">
        <v>5</v>
      </c>
    </row>
    <row r="84" spans="1:5" ht="12.75">
      <c r="A84" s="35" t="s">
        <v>57</v>
      </c>
      <c r="E84" s="40" t="s">
        <v>606</v>
      </c>
    </row>
    <row r="85" spans="1:5" ht="12.75">
      <c r="A85" t="s">
        <v>58</v>
      </c>
      <c r="E85" s="39" t="s">
        <v>607</v>
      </c>
    </row>
    <row r="86" spans="1:16" ht="12.75">
      <c r="A86" t="s">
        <v>50</v>
      </c>
      <c s="34" t="s">
        <v>122</v>
      </c>
      <c s="34" t="s">
        <v>614</v>
      </c>
      <c s="35" t="s">
        <v>48</v>
      </c>
      <c s="6" t="s">
        <v>615</v>
      </c>
      <c s="36" t="s">
        <v>79</v>
      </c>
      <c s="37">
        <v>3930</v>
      </c>
      <c s="36">
        <v>0</v>
      </c>
      <c s="36">
        <f>ROUND(G86*H86,6)</f>
      </c>
      <c r="L86" s="38">
        <v>0</v>
      </c>
      <c s="32">
        <f>ROUND(ROUND(L86,2)*ROUND(G86,3),2)</f>
      </c>
      <c s="36" t="s">
        <v>74</v>
      </c>
      <c>
        <f>(M86*21)/100</f>
      </c>
      <c t="s">
        <v>28</v>
      </c>
    </row>
    <row r="87" spans="1:5" ht="12.75">
      <c r="A87" s="35" t="s">
        <v>55</v>
      </c>
      <c r="E87" s="39" t="s">
        <v>5</v>
      </c>
    </row>
    <row r="88" spans="1:5" ht="12.75">
      <c r="A88" s="35" t="s">
        <v>57</v>
      </c>
      <c r="E88" s="40" t="s">
        <v>606</v>
      </c>
    </row>
    <row r="89" spans="1:5" ht="12.75">
      <c r="A89" t="s">
        <v>58</v>
      </c>
      <c r="E89" s="39" t="s">
        <v>607</v>
      </c>
    </row>
    <row r="90" spans="1:16" ht="12.75">
      <c r="A90" t="s">
        <v>50</v>
      </c>
      <c s="34" t="s">
        <v>125</v>
      </c>
      <c s="34" t="s">
        <v>829</v>
      </c>
      <c s="35" t="s">
        <v>48</v>
      </c>
      <c s="6" t="s">
        <v>830</v>
      </c>
      <c s="36" t="s">
        <v>79</v>
      </c>
      <c s="37">
        <v>200</v>
      </c>
      <c s="36">
        <v>0</v>
      </c>
      <c s="36">
        <f>ROUND(G90*H90,6)</f>
      </c>
      <c r="L90" s="38">
        <v>0</v>
      </c>
      <c s="32">
        <f>ROUND(ROUND(L90,2)*ROUND(G90,3),2)</f>
      </c>
      <c s="36" t="s">
        <v>74</v>
      </c>
      <c>
        <f>(M90*21)/100</f>
      </c>
      <c t="s">
        <v>28</v>
      </c>
    </row>
    <row r="91" spans="1:5" ht="12.75">
      <c r="A91" s="35" t="s">
        <v>55</v>
      </c>
      <c r="E91" s="39" t="s">
        <v>5</v>
      </c>
    </row>
    <row r="92" spans="1:5" ht="12.75">
      <c r="A92" s="35" t="s">
        <v>57</v>
      </c>
      <c r="E92" s="40" t="s">
        <v>606</v>
      </c>
    </row>
    <row r="93" spans="1:5" ht="12.75">
      <c r="A93" t="s">
        <v>58</v>
      </c>
      <c r="E93" s="39" t="s">
        <v>607</v>
      </c>
    </row>
    <row r="94" spans="1:16" ht="12.75">
      <c r="A94" t="s">
        <v>50</v>
      </c>
      <c s="34" t="s">
        <v>128</v>
      </c>
      <c s="34" t="s">
        <v>1349</v>
      </c>
      <c s="35" t="s">
        <v>48</v>
      </c>
      <c s="6" t="s">
        <v>1350</v>
      </c>
      <c s="36" t="s">
        <v>79</v>
      </c>
      <c s="37">
        <v>10</v>
      </c>
      <c s="36">
        <v>0</v>
      </c>
      <c s="36">
        <f>ROUND(G94*H94,6)</f>
      </c>
      <c r="L94" s="38">
        <v>0</v>
      </c>
      <c s="32">
        <f>ROUND(ROUND(L94,2)*ROUND(G94,3),2)</f>
      </c>
      <c s="36" t="s">
        <v>74</v>
      </c>
      <c>
        <f>(M94*21)/100</f>
      </c>
      <c t="s">
        <v>28</v>
      </c>
    </row>
    <row r="95" spans="1:5" ht="12.75">
      <c r="A95" s="35" t="s">
        <v>55</v>
      </c>
      <c r="E95" s="39" t="s">
        <v>5</v>
      </c>
    </row>
    <row r="96" spans="1:5" ht="12.75">
      <c r="A96" s="35" t="s">
        <v>57</v>
      </c>
      <c r="E96" s="40" t="s">
        <v>606</v>
      </c>
    </row>
    <row r="97" spans="1:5" ht="12.75">
      <c r="A97" t="s">
        <v>58</v>
      </c>
      <c r="E97" s="39" t="s">
        <v>607</v>
      </c>
    </row>
    <row r="98" spans="1:16" ht="12.75">
      <c r="A98" t="s">
        <v>50</v>
      </c>
      <c s="34" t="s">
        <v>131</v>
      </c>
      <c s="34" t="s">
        <v>678</v>
      </c>
      <c s="35" t="s">
        <v>48</v>
      </c>
      <c s="6" t="s">
        <v>679</v>
      </c>
      <c s="36" t="s">
        <v>109</v>
      </c>
      <c s="37">
        <v>14</v>
      </c>
      <c s="36">
        <v>0</v>
      </c>
      <c s="36">
        <f>ROUND(G98*H98,6)</f>
      </c>
      <c r="L98" s="38">
        <v>0</v>
      </c>
      <c s="32">
        <f>ROUND(ROUND(L98,2)*ROUND(G98,3),2)</f>
      </c>
      <c s="36" t="s">
        <v>74</v>
      </c>
      <c>
        <f>(M98*21)/100</f>
      </c>
      <c t="s">
        <v>28</v>
      </c>
    </row>
    <row r="99" spans="1:5" ht="12.75">
      <c r="A99" s="35" t="s">
        <v>55</v>
      </c>
      <c r="E99" s="39" t="s">
        <v>5</v>
      </c>
    </row>
    <row r="100" spans="1:5" ht="12.75">
      <c r="A100" s="35" t="s">
        <v>57</v>
      </c>
      <c r="E100" s="40" t="s">
        <v>606</v>
      </c>
    </row>
    <row r="101" spans="1:5" ht="12.75">
      <c r="A101" t="s">
        <v>58</v>
      </c>
      <c r="E101" s="39" t="s">
        <v>607</v>
      </c>
    </row>
    <row r="102" spans="1:16" ht="12.75">
      <c r="A102" t="s">
        <v>50</v>
      </c>
      <c s="34" t="s">
        <v>134</v>
      </c>
      <c s="34" t="s">
        <v>107</v>
      </c>
      <c s="35" t="s">
        <v>48</v>
      </c>
      <c s="6" t="s">
        <v>108</v>
      </c>
      <c s="36" t="s">
        <v>109</v>
      </c>
      <c s="37">
        <v>30</v>
      </c>
      <c s="36">
        <v>0</v>
      </c>
      <c s="36">
        <f>ROUND(G102*H102,6)</f>
      </c>
      <c r="L102" s="38">
        <v>0</v>
      </c>
      <c s="32">
        <f>ROUND(ROUND(L102,2)*ROUND(G102,3),2)</f>
      </c>
      <c s="36" t="s">
        <v>74</v>
      </c>
      <c>
        <f>(M102*21)/100</f>
      </c>
      <c t="s">
        <v>28</v>
      </c>
    </row>
    <row r="103" spans="1:5" ht="12.75">
      <c r="A103" s="35" t="s">
        <v>55</v>
      </c>
      <c r="E103" s="39" t="s">
        <v>5</v>
      </c>
    </row>
    <row r="104" spans="1:5" ht="12.75">
      <c r="A104" s="35" t="s">
        <v>57</v>
      </c>
      <c r="E104" s="40" t="s">
        <v>606</v>
      </c>
    </row>
    <row r="105" spans="1:5" ht="12.75">
      <c r="A105" t="s">
        <v>58</v>
      </c>
      <c r="E105" s="39" t="s">
        <v>607</v>
      </c>
    </row>
    <row r="106" spans="1:16" ht="25.5">
      <c r="A106" t="s">
        <v>50</v>
      </c>
      <c s="34" t="s">
        <v>137</v>
      </c>
      <c s="34" t="s">
        <v>680</v>
      </c>
      <c s="35" t="s">
        <v>48</v>
      </c>
      <c s="6" t="s">
        <v>681</v>
      </c>
      <c s="36" t="s">
        <v>653</v>
      </c>
      <c s="37">
        <v>2.895</v>
      </c>
      <c s="36">
        <v>0</v>
      </c>
      <c s="36">
        <f>ROUND(G106*H106,6)</f>
      </c>
      <c r="L106" s="38">
        <v>0</v>
      </c>
      <c s="32">
        <f>ROUND(ROUND(L106,2)*ROUND(G106,3),2)</f>
      </c>
      <c s="36" t="s">
        <v>654</v>
      </c>
      <c>
        <f>(M106*21)/100</f>
      </c>
      <c t="s">
        <v>28</v>
      </c>
    </row>
    <row r="107" spans="1:5" ht="12.75">
      <c r="A107" s="35" t="s">
        <v>55</v>
      </c>
      <c r="E107" s="39" t="s">
        <v>5</v>
      </c>
    </row>
    <row r="108" spans="1:5" ht="12.75">
      <c r="A108" s="35" t="s">
        <v>57</v>
      </c>
      <c r="E108" s="40" t="s">
        <v>606</v>
      </c>
    </row>
    <row r="109" spans="1:5" ht="89.25">
      <c r="A109" t="s">
        <v>58</v>
      </c>
      <c r="E109" s="39" t="s">
        <v>682</v>
      </c>
    </row>
    <row r="110" spans="1:16" ht="12.75">
      <c r="A110" t="s">
        <v>50</v>
      </c>
      <c s="34" t="s">
        <v>140</v>
      </c>
      <c s="34" t="s">
        <v>683</v>
      </c>
      <c s="35" t="s">
        <v>48</v>
      </c>
      <c s="6" t="s">
        <v>684</v>
      </c>
      <c s="36" t="s">
        <v>653</v>
      </c>
      <c s="37">
        <v>2.895</v>
      </c>
      <c s="36">
        <v>0</v>
      </c>
      <c s="36">
        <f>ROUND(G110*H110,6)</f>
      </c>
      <c r="L110" s="38">
        <v>0</v>
      </c>
      <c s="32">
        <f>ROUND(ROUND(L110,2)*ROUND(G110,3),2)</f>
      </c>
      <c s="36" t="s">
        <v>654</v>
      </c>
      <c>
        <f>(M110*21)/100</f>
      </c>
      <c t="s">
        <v>28</v>
      </c>
    </row>
    <row r="111" spans="1:5" ht="12.75">
      <c r="A111" s="35" t="s">
        <v>55</v>
      </c>
      <c r="E111" s="39" t="s">
        <v>5</v>
      </c>
    </row>
    <row r="112" spans="1:5" ht="12.75">
      <c r="A112" s="35" t="s">
        <v>57</v>
      </c>
      <c r="E112" s="40" t="s">
        <v>606</v>
      </c>
    </row>
    <row r="113" spans="1:5" ht="89.25">
      <c r="A113" t="s">
        <v>58</v>
      </c>
      <c r="E113" s="39" t="s">
        <v>685</v>
      </c>
    </row>
    <row r="114" spans="1:13" ht="12.75">
      <c r="A114" t="s">
        <v>47</v>
      </c>
      <c r="C114" s="31" t="s">
        <v>28</v>
      </c>
      <c r="E114" s="33" t="s">
        <v>686</v>
      </c>
      <c r="J114" s="32">
        <f>0</f>
      </c>
      <c s="32">
        <f>0</f>
      </c>
      <c s="32">
        <f>0+L115+L119+L123+L127+L131+L135+L139+L143+L147+L151+L155+L159+L163+L167+L171+L175+L179+L183+L187+L191+L195+L199+L203+L207+L211+L215+L219+L223+L227+L231+L235+L239+L243+L247+L251+L255+L259+L263+L267+L271+L275+L279+L283</f>
      </c>
      <c s="32">
        <f>0+M115+M119+M123+M127+M131+M135+M139+M143+M147+M151+M155+M159+M163+M167+M171+M175+M179+M183+M187+M191+M195+M199+M203+M207+M211+M215+M219+M223+M227+M231+M235+M239+M243+M247+M251+M255+M259+M263+M267+M271+M275+M279+M283</f>
      </c>
    </row>
    <row r="115" spans="1:16" ht="12.75">
      <c r="A115" t="s">
        <v>50</v>
      </c>
      <c s="34" t="s">
        <v>143</v>
      </c>
      <c s="34" t="s">
        <v>1293</v>
      </c>
      <c s="35" t="s">
        <v>48</v>
      </c>
      <c s="6" t="s">
        <v>1294</v>
      </c>
      <c s="36" t="s">
        <v>689</v>
      </c>
      <c s="37">
        <v>15.175</v>
      </c>
      <c s="36">
        <v>0</v>
      </c>
      <c s="36">
        <f>ROUND(G115*H115,6)</f>
      </c>
      <c r="L115" s="38">
        <v>0</v>
      </c>
      <c s="32">
        <f>ROUND(ROUND(L115,2)*ROUND(G115,3),2)</f>
      </c>
      <c s="36" t="s">
        <v>74</v>
      </c>
      <c>
        <f>(M115*21)/100</f>
      </c>
      <c t="s">
        <v>28</v>
      </c>
    </row>
    <row r="116" spans="1:5" ht="12.75">
      <c r="A116" s="35" t="s">
        <v>55</v>
      </c>
      <c r="E116" s="39" t="s">
        <v>5</v>
      </c>
    </row>
    <row r="117" spans="1:5" ht="12.75">
      <c r="A117" s="35" t="s">
        <v>57</v>
      </c>
      <c r="E117" s="40" t="s">
        <v>606</v>
      </c>
    </row>
    <row r="118" spans="1:5" ht="12.75">
      <c r="A118" t="s">
        <v>58</v>
      </c>
      <c r="E118" s="39" t="s">
        <v>607</v>
      </c>
    </row>
    <row r="119" spans="1:16" ht="25.5">
      <c r="A119" t="s">
        <v>50</v>
      </c>
      <c s="34" t="s">
        <v>146</v>
      </c>
      <c s="34" t="s">
        <v>1351</v>
      </c>
      <c s="35" t="s">
        <v>48</v>
      </c>
      <c s="6" t="s">
        <v>1352</v>
      </c>
      <c s="36" t="s">
        <v>79</v>
      </c>
      <c s="37">
        <v>500</v>
      </c>
      <c s="36">
        <v>0</v>
      </c>
      <c s="36">
        <f>ROUND(G119*H119,6)</f>
      </c>
      <c r="L119" s="38">
        <v>0</v>
      </c>
      <c s="32">
        <f>ROUND(ROUND(L119,2)*ROUND(G119,3),2)</f>
      </c>
      <c s="36" t="s">
        <v>74</v>
      </c>
      <c>
        <f>(M119*21)/100</f>
      </c>
      <c t="s">
        <v>28</v>
      </c>
    </row>
    <row r="120" spans="1:5" ht="12.75">
      <c r="A120" s="35" t="s">
        <v>55</v>
      </c>
      <c r="E120" s="39" t="s">
        <v>5</v>
      </c>
    </row>
    <row r="121" spans="1:5" ht="12.75">
      <c r="A121" s="35" t="s">
        <v>57</v>
      </c>
      <c r="E121" s="40" t="s">
        <v>606</v>
      </c>
    </row>
    <row r="122" spans="1:5" ht="12.75">
      <c r="A122" t="s">
        <v>58</v>
      </c>
      <c r="E122" s="39" t="s">
        <v>607</v>
      </c>
    </row>
    <row r="123" spans="1:16" ht="25.5">
      <c r="A123" t="s">
        <v>50</v>
      </c>
      <c s="34" t="s">
        <v>149</v>
      </c>
      <c s="34" t="s">
        <v>598</v>
      </c>
      <c s="35" t="s">
        <v>48</v>
      </c>
      <c s="6" t="s">
        <v>599</v>
      </c>
      <c s="36" t="s">
        <v>79</v>
      </c>
      <c s="37">
        <v>6570</v>
      </c>
      <c s="36">
        <v>0</v>
      </c>
      <c s="36">
        <f>ROUND(G123*H123,6)</f>
      </c>
      <c r="L123" s="38">
        <v>0</v>
      </c>
      <c s="32">
        <f>ROUND(ROUND(L123,2)*ROUND(G123,3),2)</f>
      </c>
      <c s="36" t="s">
        <v>74</v>
      </c>
      <c>
        <f>(M123*21)/100</f>
      </c>
      <c t="s">
        <v>28</v>
      </c>
    </row>
    <row r="124" spans="1:5" ht="12.75">
      <c r="A124" s="35" t="s">
        <v>55</v>
      </c>
      <c r="E124" s="39" t="s">
        <v>5</v>
      </c>
    </row>
    <row r="125" spans="1:5" ht="12.75">
      <c r="A125" s="35" t="s">
        <v>57</v>
      </c>
      <c r="E125" s="40" t="s">
        <v>606</v>
      </c>
    </row>
    <row r="126" spans="1:5" ht="12.75">
      <c r="A126" t="s">
        <v>58</v>
      </c>
      <c r="E126" s="39" t="s">
        <v>607</v>
      </c>
    </row>
    <row r="127" spans="1:16" ht="12.75">
      <c r="A127" t="s">
        <v>50</v>
      </c>
      <c s="34" t="s">
        <v>152</v>
      </c>
      <c s="34" t="s">
        <v>692</v>
      </c>
      <c s="35" t="s">
        <v>48</v>
      </c>
      <c s="6" t="s">
        <v>693</v>
      </c>
      <c s="36" t="s">
        <v>164</v>
      </c>
      <c s="37">
        <v>0.5</v>
      </c>
      <c s="36">
        <v>0</v>
      </c>
      <c s="36">
        <f>ROUND(G127*H127,6)</f>
      </c>
      <c r="L127" s="38">
        <v>0</v>
      </c>
      <c s="32">
        <f>ROUND(ROUND(L127,2)*ROUND(G127,3),2)</f>
      </c>
      <c s="36" t="s">
        <v>74</v>
      </c>
      <c>
        <f>(M127*21)/100</f>
      </c>
      <c t="s">
        <v>28</v>
      </c>
    </row>
    <row r="128" spans="1:5" ht="12.75">
      <c r="A128" s="35" t="s">
        <v>55</v>
      </c>
      <c r="E128" s="39" t="s">
        <v>5</v>
      </c>
    </row>
    <row r="129" spans="1:5" ht="12.75">
      <c r="A129" s="35" t="s">
        <v>57</v>
      </c>
      <c r="E129" s="40" t="s">
        <v>606</v>
      </c>
    </row>
    <row r="130" spans="1:5" ht="12.75">
      <c r="A130" t="s">
        <v>58</v>
      </c>
      <c r="E130" s="39" t="s">
        <v>607</v>
      </c>
    </row>
    <row r="131" spans="1:16" ht="12.75">
      <c r="A131" t="s">
        <v>50</v>
      </c>
      <c s="34" t="s">
        <v>155</v>
      </c>
      <c s="34" t="s">
        <v>831</v>
      </c>
      <c s="35" t="s">
        <v>48</v>
      </c>
      <c s="6" t="s">
        <v>832</v>
      </c>
      <c s="36" t="s">
        <v>109</v>
      </c>
      <c s="37">
        <v>1</v>
      </c>
      <c s="36">
        <v>0</v>
      </c>
      <c s="36">
        <f>ROUND(G131*H131,6)</f>
      </c>
      <c r="L131" s="38">
        <v>0</v>
      </c>
      <c s="32">
        <f>ROUND(ROUND(L131,2)*ROUND(G131,3),2)</f>
      </c>
      <c s="36" t="s">
        <v>74</v>
      </c>
      <c>
        <f>(M131*21)/100</f>
      </c>
      <c t="s">
        <v>28</v>
      </c>
    </row>
    <row r="132" spans="1:5" ht="12.75">
      <c r="A132" s="35" t="s">
        <v>55</v>
      </c>
      <c r="E132" s="39" t="s">
        <v>5</v>
      </c>
    </row>
    <row r="133" spans="1:5" ht="12.75">
      <c r="A133" s="35" t="s">
        <v>57</v>
      </c>
      <c r="E133" s="40" t="s">
        <v>606</v>
      </c>
    </row>
    <row r="134" spans="1:5" ht="12.75">
      <c r="A134" t="s">
        <v>58</v>
      </c>
      <c r="E134" s="39" t="s">
        <v>607</v>
      </c>
    </row>
    <row r="135" spans="1:16" ht="12.75">
      <c r="A135" t="s">
        <v>50</v>
      </c>
      <c s="34" t="s">
        <v>158</v>
      </c>
      <c s="34" t="s">
        <v>837</v>
      </c>
      <c s="35" t="s">
        <v>48</v>
      </c>
      <c s="6" t="s">
        <v>838</v>
      </c>
      <c s="36" t="s">
        <v>109</v>
      </c>
      <c s="37">
        <v>3</v>
      </c>
      <c s="36">
        <v>0</v>
      </c>
      <c s="36">
        <f>ROUND(G135*H135,6)</f>
      </c>
      <c r="L135" s="38">
        <v>0</v>
      </c>
      <c s="32">
        <f>ROUND(ROUND(L135,2)*ROUND(G135,3),2)</f>
      </c>
      <c s="36" t="s">
        <v>74</v>
      </c>
      <c>
        <f>(M135*21)/100</f>
      </c>
      <c t="s">
        <v>28</v>
      </c>
    </row>
    <row r="136" spans="1:5" ht="12.75">
      <c r="A136" s="35" t="s">
        <v>55</v>
      </c>
      <c r="E136" s="39" t="s">
        <v>5</v>
      </c>
    </row>
    <row r="137" spans="1:5" ht="12.75">
      <c r="A137" s="35" t="s">
        <v>57</v>
      </c>
      <c r="E137" s="40" t="s">
        <v>606</v>
      </c>
    </row>
    <row r="138" spans="1:5" ht="12.75">
      <c r="A138" t="s">
        <v>58</v>
      </c>
      <c r="E138" s="39" t="s">
        <v>607</v>
      </c>
    </row>
    <row r="139" spans="1:16" ht="12.75">
      <c r="A139" t="s">
        <v>50</v>
      </c>
      <c s="34" t="s">
        <v>161</v>
      </c>
      <c s="34" t="s">
        <v>730</v>
      </c>
      <c s="35" t="s">
        <v>48</v>
      </c>
      <c s="6" t="s">
        <v>731</v>
      </c>
      <c s="36" t="s">
        <v>109</v>
      </c>
      <c s="37">
        <v>2</v>
      </c>
      <c s="36">
        <v>0</v>
      </c>
      <c s="36">
        <f>ROUND(G139*H139,6)</f>
      </c>
      <c r="L139" s="38">
        <v>0</v>
      </c>
      <c s="32">
        <f>ROUND(ROUND(L139,2)*ROUND(G139,3),2)</f>
      </c>
      <c s="36" t="s">
        <v>74</v>
      </c>
      <c>
        <f>(M139*21)/100</f>
      </c>
      <c t="s">
        <v>28</v>
      </c>
    </row>
    <row r="140" spans="1:5" ht="12.75">
      <c r="A140" s="35" t="s">
        <v>55</v>
      </c>
      <c r="E140" s="39" t="s">
        <v>5</v>
      </c>
    </row>
    <row r="141" spans="1:5" ht="12.75">
      <c r="A141" s="35" t="s">
        <v>57</v>
      </c>
      <c r="E141" s="40" t="s">
        <v>606</v>
      </c>
    </row>
    <row r="142" spans="1:5" ht="12.75">
      <c r="A142" t="s">
        <v>58</v>
      </c>
      <c r="E142" s="39" t="s">
        <v>607</v>
      </c>
    </row>
    <row r="143" spans="1:16" ht="12.75">
      <c r="A143" t="s">
        <v>50</v>
      </c>
      <c s="34" t="s">
        <v>165</v>
      </c>
      <c s="34" t="s">
        <v>732</v>
      </c>
      <c s="35" t="s">
        <v>48</v>
      </c>
      <c s="6" t="s">
        <v>733</v>
      </c>
      <c s="36" t="s">
        <v>109</v>
      </c>
      <c s="37">
        <v>2</v>
      </c>
      <c s="36">
        <v>0</v>
      </c>
      <c s="36">
        <f>ROUND(G143*H143,6)</f>
      </c>
      <c r="L143" s="38">
        <v>0</v>
      </c>
      <c s="32">
        <f>ROUND(ROUND(L143,2)*ROUND(G143,3),2)</f>
      </c>
      <c s="36" t="s">
        <v>74</v>
      </c>
      <c>
        <f>(M143*21)/100</f>
      </c>
      <c t="s">
        <v>28</v>
      </c>
    </row>
    <row r="144" spans="1:5" ht="12.75">
      <c r="A144" s="35" t="s">
        <v>55</v>
      </c>
      <c r="E144" s="39" t="s">
        <v>5</v>
      </c>
    </row>
    <row r="145" spans="1:5" ht="12.75">
      <c r="A145" s="35" t="s">
        <v>57</v>
      </c>
      <c r="E145" s="40" t="s">
        <v>606</v>
      </c>
    </row>
    <row r="146" spans="1:5" ht="12.75">
      <c r="A146" t="s">
        <v>58</v>
      </c>
      <c r="E146" s="39" t="s">
        <v>607</v>
      </c>
    </row>
    <row r="147" spans="1:16" ht="12.75">
      <c r="A147" t="s">
        <v>50</v>
      </c>
      <c s="34" t="s">
        <v>168</v>
      </c>
      <c s="34" t="s">
        <v>839</v>
      </c>
      <c s="35" t="s">
        <v>48</v>
      </c>
      <c s="6" t="s">
        <v>840</v>
      </c>
      <c s="36" t="s">
        <v>109</v>
      </c>
      <c s="37">
        <v>5</v>
      </c>
      <c s="36">
        <v>0</v>
      </c>
      <c s="36">
        <f>ROUND(G147*H147,6)</f>
      </c>
      <c r="L147" s="38">
        <v>0</v>
      </c>
      <c s="32">
        <f>ROUND(ROUND(L147,2)*ROUND(G147,3),2)</f>
      </c>
      <c s="36" t="s">
        <v>74</v>
      </c>
      <c>
        <f>(M147*21)/100</f>
      </c>
      <c t="s">
        <v>28</v>
      </c>
    </row>
    <row r="148" spans="1:5" ht="12.75">
      <c r="A148" s="35" t="s">
        <v>55</v>
      </c>
      <c r="E148" s="39" t="s">
        <v>5</v>
      </c>
    </row>
    <row r="149" spans="1:5" ht="12.75">
      <c r="A149" s="35" t="s">
        <v>57</v>
      </c>
      <c r="E149" s="40" t="s">
        <v>606</v>
      </c>
    </row>
    <row r="150" spans="1:5" ht="12.75">
      <c r="A150" t="s">
        <v>58</v>
      </c>
      <c r="E150" s="39" t="s">
        <v>607</v>
      </c>
    </row>
    <row r="151" spans="1:16" ht="12.75">
      <c r="A151" t="s">
        <v>50</v>
      </c>
      <c s="34" t="s">
        <v>171</v>
      </c>
      <c s="34" t="s">
        <v>734</v>
      </c>
      <c s="35" t="s">
        <v>48</v>
      </c>
      <c s="6" t="s">
        <v>735</v>
      </c>
      <c s="36" t="s">
        <v>109</v>
      </c>
      <c s="37">
        <v>2</v>
      </c>
      <c s="36">
        <v>0</v>
      </c>
      <c s="36">
        <f>ROUND(G151*H151,6)</f>
      </c>
      <c r="L151" s="38">
        <v>0</v>
      </c>
      <c s="32">
        <f>ROUND(ROUND(L151,2)*ROUND(G151,3),2)</f>
      </c>
      <c s="36" t="s">
        <v>74</v>
      </c>
      <c>
        <f>(M151*21)/100</f>
      </c>
      <c t="s">
        <v>28</v>
      </c>
    </row>
    <row r="152" spans="1:5" ht="12.75">
      <c r="A152" s="35" t="s">
        <v>55</v>
      </c>
      <c r="E152" s="39" t="s">
        <v>5</v>
      </c>
    </row>
    <row r="153" spans="1:5" ht="12.75">
      <c r="A153" s="35" t="s">
        <v>57</v>
      </c>
      <c r="E153" s="40" t="s">
        <v>606</v>
      </c>
    </row>
    <row r="154" spans="1:5" ht="12.75">
      <c r="A154" t="s">
        <v>58</v>
      </c>
      <c r="E154" s="39" t="s">
        <v>607</v>
      </c>
    </row>
    <row r="155" spans="1:16" ht="12.75">
      <c r="A155" t="s">
        <v>50</v>
      </c>
      <c s="34" t="s">
        <v>174</v>
      </c>
      <c s="34" t="s">
        <v>736</v>
      </c>
      <c s="35" t="s">
        <v>48</v>
      </c>
      <c s="6" t="s">
        <v>737</v>
      </c>
      <c s="36" t="s">
        <v>109</v>
      </c>
      <c s="37">
        <v>1</v>
      </c>
      <c s="36">
        <v>0</v>
      </c>
      <c s="36">
        <f>ROUND(G155*H155,6)</f>
      </c>
      <c r="L155" s="38">
        <v>0</v>
      </c>
      <c s="32">
        <f>ROUND(ROUND(L155,2)*ROUND(G155,3),2)</f>
      </c>
      <c s="36" t="s">
        <v>74</v>
      </c>
      <c>
        <f>(M155*21)/100</f>
      </c>
      <c t="s">
        <v>28</v>
      </c>
    </row>
    <row r="156" spans="1:5" ht="12.75">
      <c r="A156" s="35" t="s">
        <v>55</v>
      </c>
      <c r="E156" s="39" t="s">
        <v>5</v>
      </c>
    </row>
    <row r="157" spans="1:5" ht="12.75">
      <c r="A157" s="35" t="s">
        <v>57</v>
      </c>
      <c r="E157" s="40" t="s">
        <v>606</v>
      </c>
    </row>
    <row r="158" spans="1:5" ht="12.75">
      <c r="A158" t="s">
        <v>58</v>
      </c>
      <c r="E158" s="39" t="s">
        <v>607</v>
      </c>
    </row>
    <row r="159" spans="1:16" ht="12.75">
      <c r="A159" t="s">
        <v>50</v>
      </c>
      <c s="34" t="s">
        <v>177</v>
      </c>
      <c s="34" t="s">
        <v>841</v>
      </c>
      <c s="35" t="s">
        <v>48</v>
      </c>
      <c s="6" t="s">
        <v>842</v>
      </c>
      <c s="36" t="s">
        <v>109</v>
      </c>
      <c s="37">
        <v>4</v>
      </c>
      <c s="36">
        <v>0</v>
      </c>
      <c s="36">
        <f>ROUND(G159*H159,6)</f>
      </c>
      <c r="L159" s="38">
        <v>0</v>
      </c>
      <c s="32">
        <f>ROUND(ROUND(L159,2)*ROUND(G159,3),2)</f>
      </c>
      <c s="36" t="s">
        <v>74</v>
      </c>
      <c>
        <f>(M159*21)/100</f>
      </c>
      <c t="s">
        <v>28</v>
      </c>
    </row>
    <row r="160" spans="1:5" ht="12.75">
      <c r="A160" s="35" t="s">
        <v>55</v>
      </c>
      <c r="E160" s="39" t="s">
        <v>5</v>
      </c>
    </row>
    <row r="161" spans="1:5" ht="12.75">
      <c r="A161" s="35" t="s">
        <v>57</v>
      </c>
      <c r="E161" s="40" t="s">
        <v>606</v>
      </c>
    </row>
    <row r="162" spans="1:5" ht="12.75">
      <c r="A162" t="s">
        <v>58</v>
      </c>
      <c r="E162" s="39" t="s">
        <v>607</v>
      </c>
    </row>
    <row r="163" spans="1:16" ht="12.75">
      <c r="A163" t="s">
        <v>50</v>
      </c>
      <c s="34" t="s">
        <v>180</v>
      </c>
      <c s="34" t="s">
        <v>843</v>
      </c>
      <c s="35" t="s">
        <v>48</v>
      </c>
      <c s="6" t="s">
        <v>844</v>
      </c>
      <c s="36" t="s">
        <v>109</v>
      </c>
      <c s="37">
        <v>3</v>
      </c>
      <c s="36">
        <v>0</v>
      </c>
      <c s="36">
        <f>ROUND(G163*H163,6)</f>
      </c>
      <c r="L163" s="38">
        <v>0</v>
      </c>
      <c s="32">
        <f>ROUND(ROUND(L163,2)*ROUND(G163,3),2)</f>
      </c>
      <c s="36" t="s">
        <v>74</v>
      </c>
      <c>
        <f>(M163*21)/100</f>
      </c>
      <c t="s">
        <v>28</v>
      </c>
    </row>
    <row r="164" spans="1:5" ht="12.75">
      <c r="A164" s="35" t="s">
        <v>55</v>
      </c>
      <c r="E164" s="39" t="s">
        <v>5</v>
      </c>
    </row>
    <row r="165" spans="1:5" ht="12.75">
      <c r="A165" s="35" t="s">
        <v>57</v>
      </c>
      <c r="E165" s="40" t="s">
        <v>606</v>
      </c>
    </row>
    <row r="166" spans="1:5" ht="12.75">
      <c r="A166" t="s">
        <v>58</v>
      </c>
      <c r="E166" s="39" t="s">
        <v>607</v>
      </c>
    </row>
    <row r="167" spans="1:16" ht="12.75">
      <c r="A167" t="s">
        <v>50</v>
      </c>
      <c s="34" t="s">
        <v>183</v>
      </c>
      <c s="34" t="s">
        <v>1353</v>
      </c>
      <c s="35" t="s">
        <v>48</v>
      </c>
      <c s="6" t="s">
        <v>1354</v>
      </c>
      <c s="36" t="s">
        <v>109</v>
      </c>
      <c s="37">
        <v>3</v>
      </c>
      <c s="36">
        <v>0</v>
      </c>
      <c s="36">
        <f>ROUND(G167*H167,6)</f>
      </c>
      <c r="L167" s="38">
        <v>0</v>
      </c>
      <c s="32">
        <f>ROUND(ROUND(L167,2)*ROUND(G167,3),2)</f>
      </c>
      <c s="36" t="s">
        <v>74</v>
      </c>
      <c>
        <f>(M167*21)/100</f>
      </c>
      <c t="s">
        <v>28</v>
      </c>
    </row>
    <row r="168" spans="1:5" ht="12.75">
      <c r="A168" s="35" t="s">
        <v>55</v>
      </c>
      <c r="E168" s="39" t="s">
        <v>5</v>
      </c>
    </row>
    <row r="169" spans="1:5" ht="12.75">
      <c r="A169" s="35" t="s">
        <v>57</v>
      </c>
      <c r="E169" s="40" t="s">
        <v>606</v>
      </c>
    </row>
    <row r="170" spans="1:5" ht="12.75">
      <c r="A170" t="s">
        <v>58</v>
      </c>
      <c r="E170" s="39" t="s">
        <v>607</v>
      </c>
    </row>
    <row r="171" spans="1:16" ht="12.75">
      <c r="A171" t="s">
        <v>50</v>
      </c>
      <c s="34" t="s">
        <v>186</v>
      </c>
      <c s="34" t="s">
        <v>754</v>
      </c>
      <c s="35" t="s">
        <v>48</v>
      </c>
      <c s="6" t="s">
        <v>755</v>
      </c>
      <c s="36" t="s">
        <v>109</v>
      </c>
      <c s="37">
        <v>1</v>
      </c>
      <c s="36">
        <v>0</v>
      </c>
      <c s="36">
        <f>ROUND(G171*H171,6)</f>
      </c>
      <c r="L171" s="38">
        <v>0</v>
      </c>
      <c s="32">
        <f>ROUND(ROUND(L171,2)*ROUND(G171,3),2)</f>
      </c>
      <c s="36" t="s">
        <v>74</v>
      </c>
      <c>
        <f>(M171*21)/100</f>
      </c>
      <c t="s">
        <v>28</v>
      </c>
    </row>
    <row r="172" spans="1:5" ht="12.75">
      <c r="A172" s="35" t="s">
        <v>55</v>
      </c>
      <c r="E172" s="39" t="s">
        <v>5</v>
      </c>
    </row>
    <row r="173" spans="1:5" ht="12.75">
      <c r="A173" s="35" t="s">
        <v>57</v>
      </c>
      <c r="E173" s="40" t="s">
        <v>606</v>
      </c>
    </row>
    <row r="174" spans="1:5" ht="12.75">
      <c r="A174" t="s">
        <v>58</v>
      </c>
      <c r="E174" s="39" t="s">
        <v>607</v>
      </c>
    </row>
    <row r="175" spans="1:16" ht="12.75">
      <c r="A175" t="s">
        <v>50</v>
      </c>
      <c s="34" t="s">
        <v>189</v>
      </c>
      <c s="34" t="s">
        <v>756</v>
      </c>
      <c s="35" t="s">
        <v>48</v>
      </c>
      <c s="6" t="s">
        <v>757</v>
      </c>
      <c s="36" t="s">
        <v>109</v>
      </c>
      <c s="37">
        <v>1</v>
      </c>
      <c s="36">
        <v>0</v>
      </c>
      <c s="36">
        <f>ROUND(G175*H175,6)</f>
      </c>
      <c r="L175" s="38">
        <v>0</v>
      </c>
      <c s="32">
        <f>ROUND(ROUND(L175,2)*ROUND(G175,3),2)</f>
      </c>
      <c s="36" t="s">
        <v>74</v>
      </c>
      <c>
        <f>(M175*21)/100</f>
      </c>
      <c t="s">
        <v>28</v>
      </c>
    </row>
    <row r="176" spans="1:5" ht="12.75">
      <c r="A176" s="35" t="s">
        <v>55</v>
      </c>
      <c r="E176" s="39" t="s">
        <v>5</v>
      </c>
    </row>
    <row r="177" spans="1:5" ht="12.75">
      <c r="A177" s="35" t="s">
        <v>57</v>
      </c>
      <c r="E177" s="40" t="s">
        <v>606</v>
      </c>
    </row>
    <row r="178" spans="1:5" ht="12.75">
      <c r="A178" t="s">
        <v>58</v>
      </c>
      <c r="E178" s="39" t="s">
        <v>607</v>
      </c>
    </row>
    <row r="179" spans="1:16" ht="12.75">
      <c r="A179" t="s">
        <v>50</v>
      </c>
      <c s="34" t="s">
        <v>192</v>
      </c>
      <c s="34" t="s">
        <v>758</v>
      </c>
      <c s="35" t="s">
        <v>48</v>
      </c>
      <c s="6" t="s">
        <v>759</v>
      </c>
      <c s="36" t="s">
        <v>109</v>
      </c>
      <c s="37">
        <v>10</v>
      </c>
      <c s="36">
        <v>0</v>
      </c>
      <c s="36">
        <f>ROUND(G179*H179,6)</f>
      </c>
      <c r="L179" s="38">
        <v>0</v>
      </c>
      <c s="32">
        <f>ROUND(ROUND(L179,2)*ROUND(G179,3),2)</f>
      </c>
      <c s="36" t="s">
        <v>74</v>
      </c>
      <c>
        <f>(M179*21)/100</f>
      </c>
      <c t="s">
        <v>28</v>
      </c>
    </row>
    <row r="180" spans="1:5" ht="12.75">
      <c r="A180" s="35" t="s">
        <v>55</v>
      </c>
      <c r="E180" s="39" t="s">
        <v>5</v>
      </c>
    </row>
    <row r="181" spans="1:5" ht="12.75">
      <c r="A181" s="35" t="s">
        <v>57</v>
      </c>
      <c r="E181" s="40" t="s">
        <v>606</v>
      </c>
    </row>
    <row r="182" spans="1:5" ht="12.75">
      <c r="A182" t="s">
        <v>58</v>
      </c>
      <c r="E182" s="39" t="s">
        <v>607</v>
      </c>
    </row>
    <row r="183" spans="1:16" ht="12.75">
      <c r="A183" t="s">
        <v>50</v>
      </c>
      <c s="34" t="s">
        <v>195</v>
      </c>
      <c s="34" t="s">
        <v>760</v>
      </c>
      <c s="35" t="s">
        <v>48</v>
      </c>
      <c s="6" t="s">
        <v>761</v>
      </c>
      <c s="36" t="s">
        <v>109</v>
      </c>
      <c s="37">
        <v>10</v>
      </c>
      <c s="36">
        <v>0</v>
      </c>
      <c s="36">
        <f>ROUND(G183*H183,6)</f>
      </c>
      <c r="L183" s="38">
        <v>0</v>
      </c>
      <c s="32">
        <f>ROUND(ROUND(L183,2)*ROUND(G183,3),2)</f>
      </c>
      <c s="36" t="s">
        <v>74</v>
      </c>
      <c>
        <f>(M183*21)/100</f>
      </c>
      <c t="s">
        <v>28</v>
      </c>
    </row>
    <row r="184" spans="1:5" ht="12.75">
      <c r="A184" s="35" t="s">
        <v>55</v>
      </c>
      <c r="E184" s="39" t="s">
        <v>5</v>
      </c>
    </row>
    <row r="185" spans="1:5" ht="12.75">
      <c r="A185" s="35" t="s">
        <v>57</v>
      </c>
      <c r="E185" s="40" t="s">
        <v>606</v>
      </c>
    </row>
    <row r="186" spans="1:5" ht="12.75">
      <c r="A186" t="s">
        <v>58</v>
      </c>
      <c r="E186" s="39" t="s">
        <v>607</v>
      </c>
    </row>
    <row r="187" spans="1:16" ht="12.75">
      <c r="A187" t="s">
        <v>50</v>
      </c>
      <c s="34" t="s">
        <v>198</v>
      </c>
      <c s="34" t="s">
        <v>762</v>
      </c>
      <c s="35" t="s">
        <v>48</v>
      </c>
      <c s="6" t="s">
        <v>763</v>
      </c>
      <c s="36" t="s">
        <v>109</v>
      </c>
      <c s="37">
        <v>8</v>
      </c>
      <c s="36">
        <v>0</v>
      </c>
      <c s="36">
        <f>ROUND(G187*H187,6)</f>
      </c>
      <c r="L187" s="38">
        <v>0</v>
      </c>
      <c s="32">
        <f>ROUND(ROUND(L187,2)*ROUND(G187,3),2)</f>
      </c>
      <c s="36" t="s">
        <v>74</v>
      </c>
      <c>
        <f>(M187*21)/100</f>
      </c>
      <c t="s">
        <v>28</v>
      </c>
    </row>
    <row r="188" spans="1:5" ht="12.75">
      <c r="A188" s="35" t="s">
        <v>55</v>
      </c>
      <c r="E188" s="39" t="s">
        <v>5</v>
      </c>
    </row>
    <row r="189" spans="1:5" ht="12.75">
      <c r="A189" s="35" t="s">
        <v>57</v>
      </c>
      <c r="E189" s="40" t="s">
        <v>606</v>
      </c>
    </row>
    <row r="190" spans="1:5" ht="12.75">
      <c r="A190" t="s">
        <v>58</v>
      </c>
      <c r="E190" s="39" t="s">
        <v>607</v>
      </c>
    </row>
    <row r="191" spans="1:16" ht="12.75">
      <c r="A191" t="s">
        <v>50</v>
      </c>
      <c s="34" t="s">
        <v>201</v>
      </c>
      <c s="34" t="s">
        <v>764</v>
      </c>
      <c s="35" t="s">
        <v>48</v>
      </c>
      <c s="6" t="s">
        <v>765</v>
      </c>
      <c s="36" t="s">
        <v>109</v>
      </c>
      <c s="37">
        <v>8</v>
      </c>
      <c s="36">
        <v>0</v>
      </c>
      <c s="36">
        <f>ROUND(G191*H191,6)</f>
      </c>
      <c r="L191" s="38">
        <v>0</v>
      </c>
      <c s="32">
        <f>ROUND(ROUND(L191,2)*ROUND(G191,3),2)</f>
      </c>
      <c s="36" t="s">
        <v>74</v>
      </c>
      <c>
        <f>(M191*21)/100</f>
      </c>
      <c t="s">
        <v>28</v>
      </c>
    </row>
    <row r="192" spans="1:5" ht="12.75">
      <c r="A192" s="35" t="s">
        <v>55</v>
      </c>
      <c r="E192" s="39" t="s">
        <v>5</v>
      </c>
    </row>
    <row r="193" spans="1:5" ht="12.75">
      <c r="A193" s="35" t="s">
        <v>57</v>
      </c>
      <c r="E193" s="40" t="s">
        <v>606</v>
      </c>
    </row>
    <row r="194" spans="1:5" ht="12.75">
      <c r="A194" t="s">
        <v>58</v>
      </c>
      <c r="E194" s="39" t="s">
        <v>607</v>
      </c>
    </row>
    <row r="195" spans="1:16" ht="12.75">
      <c r="A195" t="s">
        <v>50</v>
      </c>
      <c s="34" t="s">
        <v>204</v>
      </c>
      <c s="34" t="s">
        <v>766</v>
      </c>
      <c s="35" t="s">
        <v>48</v>
      </c>
      <c s="6" t="s">
        <v>767</v>
      </c>
      <c s="36" t="s">
        <v>109</v>
      </c>
      <c s="37">
        <v>8</v>
      </c>
      <c s="36">
        <v>0</v>
      </c>
      <c s="36">
        <f>ROUND(G195*H195,6)</f>
      </c>
      <c r="L195" s="38">
        <v>0</v>
      </c>
      <c s="32">
        <f>ROUND(ROUND(L195,2)*ROUND(G195,3),2)</f>
      </c>
      <c s="36" t="s">
        <v>74</v>
      </c>
      <c>
        <f>(M195*21)/100</f>
      </c>
      <c t="s">
        <v>28</v>
      </c>
    </row>
    <row r="196" spans="1:5" ht="12.75">
      <c r="A196" s="35" t="s">
        <v>55</v>
      </c>
      <c r="E196" s="39" t="s">
        <v>5</v>
      </c>
    </row>
    <row r="197" spans="1:5" ht="12.75">
      <c r="A197" s="35" t="s">
        <v>57</v>
      </c>
      <c r="E197" s="40" t="s">
        <v>606</v>
      </c>
    </row>
    <row r="198" spans="1:5" ht="12.75">
      <c r="A198" t="s">
        <v>58</v>
      </c>
      <c r="E198" s="39" t="s">
        <v>607</v>
      </c>
    </row>
    <row r="199" spans="1:16" ht="12.75">
      <c r="A199" t="s">
        <v>50</v>
      </c>
      <c s="34" t="s">
        <v>207</v>
      </c>
      <c s="34" t="s">
        <v>768</v>
      </c>
      <c s="35" t="s">
        <v>48</v>
      </c>
      <c s="6" t="s">
        <v>769</v>
      </c>
      <c s="36" t="s">
        <v>109</v>
      </c>
      <c s="37">
        <v>8</v>
      </c>
      <c s="36">
        <v>0</v>
      </c>
      <c s="36">
        <f>ROUND(G199*H199,6)</f>
      </c>
      <c r="L199" s="38">
        <v>0</v>
      </c>
      <c s="32">
        <f>ROUND(ROUND(L199,2)*ROUND(G199,3),2)</f>
      </c>
      <c s="36" t="s">
        <v>74</v>
      </c>
      <c>
        <f>(M199*21)/100</f>
      </c>
      <c t="s">
        <v>28</v>
      </c>
    </row>
    <row r="200" spans="1:5" ht="12.75">
      <c r="A200" s="35" t="s">
        <v>55</v>
      </c>
      <c r="E200" s="39" t="s">
        <v>5</v>
      </c>
    </row>
    <row r="201" spans="1:5" ht="12.75">
      <c r="A201" s="35" t="s">
        <v>57</v>
      </c>
      <c r="E201" s="40" t="s">
        <v>606</v>
      </c>
    </row>
    <row r="202" spans="1:5" ht="12.75">
      <c r="A202" t="s">
        <v>58</v>
      </c>
      <c r="E202" s="39" t="s">
        <v>607</v>
      </c>
    </row>
    <row r="203" spans="1:16" ht="12.75">
      <c r="A203" t="s">
        <v>50</v>
      </c>
      <c s="34" t="s">
        <v>210</v>
      </c>
      <c s="34" t="s">
        <v>770</v>
      </c>
      <c s="35" t="s">
        <v>48</v>
      </c>
      <c s="6" t="s">
        <v>771</v>
      </c>
      <c s="36" t="s">
        <v>109</v>
      </c>
      <c s="37">
        <v>8</v>
      </c>
      <c s="36">
        <v>0</v>
      </c>
      <c s="36">
        <f>ROUND(G203*H203,6)</f>
      </c>
      <c r="L203" s="38">
        <v>0</v>
      </c>
      <c s="32">
        <f>ROUND(ROUND(L203,2)*ROUND(G203,3),2)</f>
      </c>
      <c s="36" t="s">
        <v>74</v>
      </c>
      <c>
        <f>(M203*21)/100</f>
      </c>
      <c t="s">
        <v>28</v>
      </c>
    </row>
    <row r="204" spans="1:5" ht="12.75">
      <c r="A204" s="35" t="s">
        <v>55</v>
      </c>
      <c r="E204" s="39" t="s">
        <v>5</v>
      </c>
    </row>
    <row r="205" spans="1:5" ht="12.75">
      <c r="A205" s="35" t="s">
        <v>57</v>
      </c>
      <c r="E205" s="40" t="s">
        <v>606</v>
      </c>
    </row>
    <row r="206" spans="1:5" ht="12.75">
      <c r="A206" t="s">
        <v>58</v>
      </c>
      <c r="E206" s="39" t="s">
        <v>607</v>
      </c>
    </row>
    <row r="207" spans="1:16" ht="12.75">
      <c r="A207" t="s">
        <v>50</v>
      </c>
      <c s="34" t="s">
        <v>213</v>
      </c>
      <c s="34" t="s">
        <v>774</v>
      </c>
      <c s="35" t="s">
        <v>48</v>
      </c>
      <c s="6" t="s">
        <v>775</v>
      </c>
      <c s="36" t="s">
        <v>109</v>
      </c>
      <c s="37">
        <v>16</v>
      </c>
      <c s="36">
        <v>0</v>
      </c>
      <c s="36">
        <f>ROUND(G207*H207,6)</f>
      </c>
      <c r="L207" s="38">
        <v>0</v>
      </c>
      <c s="32">
        <f>ROUND(ROUND(L207,2)*ROUND(G207,3),2)</f>
      </c>
      <c s="36" t="s">
        <v>74</v>
      </c>
      <c>
        <f>(M207*21)/100</f>
      </c>
      <c t="s">
        <v>28</v>
      </c>
    </row>
    <row r="208" spans="1:5" ht="12.75">
      <c r="A208" s="35" t="s">
        <v>55</v>
      </c>
      <c r="E208" s="39" t="s">
        <v>5</v>
      </c>
    </row>
    <row r="209" spans="1:5" ht="12.75">
      <c r="A209" s="35" t="s">
        <v>57</v>
      </c>
      <c r="E209" s="40" t="s">
        <v>606</v>
      </c>
    </row>
    <row r="210" spans="1:5" ht="12.75">
      <c r="A210" t="s">
        <v>58</v>
      </c>
      <c r="E210" s="39" t="s">
        <v>607</v>
      </c>
    </row>
    <row r="211" spans="1:16" ht="25.5">
      <c r="A211" t="s">
        <v>50</v>
      </c>
      <c s="34" t="s">
        <v>216</v>
      </c>
      <c s="34" t="s">
        <v>776</v>
      </c>
      <c s="35" t="s">
        <v>48</v>
      </c>
      <c s="6" t="s">
        <v>777</v>
      </c>
      <c s="36" t="s">
        <v>79</v>
      </c>
      <c s="37">
        <v>50</v>
      </c>
      <c s="36">
        <v>0</v>
      </c>
      <c s="36">
        <f>ROUND(G211*H211,6)</f>
      </c>
      <c r="L211" s="38">
        <v>0</v>
      </c>
      <c s="32">
        <f>ROUND(ROUND(L211,2)*ROUND(G211,3),2)</f>
      </c>
      <c s="36" t="s">
        <v>74</v>
      </c>
      <c>
        <f>(M211*21)/100</f>
      </c>
      <c t="s">
        <v>28</v>
      </c>
    </row>
    <row r="212" spans="1:5" ht="12.75">
      <c r="A212" s="35" t="s">
        <v>55</v>
      </c>
      <c r="E212" s="39" t="s">
        <v>5</v>
      </c>
    </row>
    <row r="213" spans="1:5" ht="12.75">
      <c r="A213" s="35" t="s">
        <v>57</v>
      </c>
      <c r="E213" s="40" t="s">
        <v>606</v>
      </c>
    </row>
    <row r="214" spans="1:5" ht="12.75">
      <c r="A214" t="s">
        <v>58</v>
      </c>
      <c r="E214" s="39" t="s">
        <v>607</v>
      </c>
    </row>
    <row r="215" spans="1:16" ht="25.5">
      <c r="A215" t="s">
        <v>50</v>
      </c>
      <c s="34" t="s">
        <v>219</v>
      </c>
      <c s="34" t="s">
        <v>778</v>
      </c>
      <c s="35" t="s">
        <v>48</v>
      </c>
      <c s="6" t="s">
        <v>779</v>
      </c>
      <c s="36" t="s">
        <v>109</v>
      </c>
      <c s="37">
        <v>16</v>
      </c>
      <c s="36">
        <v>0</v>
      </c>
      <c s="36">
        <f>ROUND(G215*H215,6)</f>
      </c>
      <c r="L215" s="38">
        <v>0</v>
      </c>
      <c s="32">
        <f>ROUND(ROUND(L215,2)*ROUND(G215,3),2)</f>
      </c>
      <c s="36" t="s">
        <v>74</v>
      </c>
      <c>
        <f>(M215*21)/100</f>
      </c>
      <c t="s">
        <v>28</v>
      </c>
    </row>
    <row r="216" spans="1:5" ht="12.75">
      <c r="A216" s="35" t="s">
        <v>55</v>
      </c>
      <c r="E216" s="39" t="s">
        <v>5</v>
      </c>
    </row>
    <row r="217" spans="1:5" ht="12.75">
      <c r="A217" s="35" t="s">
        <v>57</v>
      </c>
      <c r="E217" s="40" t="s">
        <v>606</v>
      </c>
    </row>
    <row r="218" spans="1:5" ht="12.75">
      <c r="A218" t="s">
        <v>58</v>
      </c>
      <c r="E218" s="39" t="s">
        <v>607</v>
      </c>
    </row>
    <row r="219" spans="1:16" ht="12.75">
      <c r="A219" t="s">
        <v>50</v>
      </c>
      <c s="34" t="s">
        <v>222</v>
      </c>
      <c s="34" t="s">
        <v>780</v>
      </c>
      <c s="35" t="s">
        <v>48</v>
      </c>
      <c s="6" t="s">
        <v>781</v>
      </c>
      <c s="36" t="s">
        <v>79</v>
      </c>
      <c s="37">
        <v>200</v>
      </c>
      <c s="36">
        <v>0</v>
      </c>
      <c s="36">
        <f>ROUND(G219*H219,6)</f>
      </c>
      <c r="L219" s="38">
        <v>0</v>
      </c>
      <c s="32">
        <f>ROUND(ROUND(L219,2)*ROUND(G219,3),2)</f>
      </c>
      <c s="36" t="s">
        <v>74</v>
      </c>
      <c>
        <f>(M219*21)/100</f>
      </c>
      <c t="s">
        <v>28</v>
      </c>
    </row>
    <row r="220" spans="1:5" ht="12.75">
      <c r="A220" s="35" t="s">
        <v>55</v>
      </c>
      <c r="E220" s="39" t="s">
        <v>5</v>
      </c>
    </row>
    <row r="221" spans="1:5" ht="12.75">
      <c r="A221" s="35" t="s">
        <v>57</v>
      </c>
      <c r="E221" s="40" t="s">
        <v>606</v>
      </c>
    </row>
    <row r="222" spans="1:5" ht="12.75">
      <c r="A222" t="s">
        <v>58</v>
      </c>
      <c r="E222" s="39" t="s">
        <v>607</v>
      </c>
    </row>
    <row r="223" spans="1:16" ht="12.75">
      <c r="A223" t="s">
        <v>50</v>
      </c>
      <c s="34" t="s">
        <v>225</v>
      </c>
      <c s="34" t="s">
        <v>782</v>
      </c>
      <c s="35" t="s">
        <v>48</v>
      </c>
      <c s="6" t="s">
        <v>783</v>
      </c>
      <c s="36" t="s">
        <v>79</v>
      </c>
      <c s="37">
        <v>200</v>
      </c>
      <c s="36">
        <v>0</v>
      </c>
      <c s="36">
        <f>ROUND(G223*H223,6)</f>
      </c>
      <c r="L223" s="38">
        <v>0</v>
      </c>
      <c s="32">
        <f>ROUND(ROUND(L223,2)*ROUND(G223,3),2)</f>
      </c>
      <c s="36" t="s">
        <v>74</v>
      </c>
      <c>
        <f>(M223*21)/100</f>
      </c>
      <c t="s">
        <v>28</v>
      </c>
    </row>
    <row r="224" spans="1:5" ht="12.75">
      <c r="A224" s="35" t="s">
        <v>55</v>
      </c>
      <c r="E224" s="39" t="s">
        <v>5</v>
      </c>
    </row>
    <row r="225" spans="1:5" ht="12.75">
      <c r="A225" s="35" t="s">
        <v>57</v>
      </c>
      <c r="E225" s="40" t="s">
        <v>606</v>
      </c>
    </row>
    <row r="226" spans="1:5" ht="12.75">
      <c r="A226" t="s">
        <v>58</v>
      </c>
      <c r="E226" s="39" t="s">
        <v>607</v>
      </c>
    </row>
    <row r="227" spans="1:16" ht="12.75">
      <c r="A227" t="s">
        <v>50</v>
      </c>
      <c s="34" t="s">
        <v>228</v>
      </c>
      <c s="34" t="s">
        <v>1334</v>
      </c>
      <c s="35" t="s">
        <v>48</v>
      </c>
      <c s="6" t="s">
        <v>1335</v>
      </c>
      <c s="36" t="s">
        <v>109</v>
      </c>
      <c s="37">
        <v>2</v>
      </c>
      <c s="36">
        <v>0</v>
      </c>
      <c s="36">
        <f>ROUND(G227*H227,6)</f>
      </c>
      <c r="L227" s="38">
        <v>0</v>
      </c>
      <c s="32">
        <f>ROUND(ROUND(L227,2)*ROUND(G227,3),2)</f>
      </c>
      <c s="36" t="s">
        <v>74</v>
      </c>
      <c>
        <f>(M227*21)/100</f>
      </c>
      <c t="s">
        <v>28</v>
      </c>
    </row>
    <row r="228" spans="1:5" ht="12.75">
      <c r="A228" s="35" t="s">
        <v>55</v>
      </c>
      <c r="E228" s="39" t="s">
        <v>5</v>
      </c>
    </row>
    <row r="229" spans="1:5" ht="12.75">
      <c r="A229" s="35" t="s">
        <v>57</v>
      </c>
      <c r="E229" s="40" t="s">
        <v>606</v>
      </c>
    </row>
    <row r="230" spans="1:5" ht="12.75">
      <c r="A230" t="s">
        <v>58</v>
      </c>
      <c r="E230" s="39" t="s">
        <v>607</v>
      </c>
    </row>
    <row r="231" spans="1:16" ht="12.75">
      <c r="A231" t="s">
        <v>50</v>
      </c>
      <c s="34" t="s">
        <v>231</v>
      </c>
      <c s="34" t="s">
        <v>848</v>
      </c>
      <c s="35" t="s">
        <v>48</v>
      </c>
      <c s="6" t="s">
        <v>849</v>
      </c>
      <c s="36" t="s">
        <v>109</v>
      </c>
      <c s="37">
        <v>7</v>
      </c>
      <c s="36">
        <v>0</v>
      </c>
      <c s="36">
        <f>ROUND(G231*H231,6)</f>
      </c>
      <c r="L231" s="38">
        <v>0</v>
      </c>
      <c s="32">
        <f>ROUND(ROUND(L231,2)*ROUND(G231,3),2)</f>
      </c>
      <c s="36" t="s">
        <v>74</v>
      </c>
      <c>
        <f>(M231*21)/100</f>
      </c>
      <c t="s">
        <v>28</v>
      </c>
    </row>
    <row r="232" spans="1:5" ht="12.75">
      <c r="A232" s="35" t="s">
        <v>55</v>
      </c>
      <c r="E232" s="39" t="s">
        <v>5</v>
      </c>
    </row>
    <row r="233" spans="1:5" ht="12.75">
      <c r="A233" s="35" t="s">
        <v>57</v>
      </c>
      <c r="E233" s="40" t="s">
        <v>606</v>
      </c>
    </row>
    <row r="234" spans="1:5" ht="12.75">
      <c r="A234" t="s">
        <v>58</v>
      </c>
      <c r="E234" s="39" t="s">
        <v>607</v>
      </c>
    </row>
    <row r="235" spans="1:16" ht="12.75">
      <c r="A235" t="s">
        <v>50</v>
      </c>
      <c s="34" t="s">
        <v>234</v>
      </c>
      <c s="34" t="s">
        <v>786</v>
      </c>
      <c s="35" t="s">
        <v>48</v>
      </c>
      <c s="6" t="s">
        <v>787</v>
      </c>
      <c s="36" t="s">
        <v>109</v>
      </c>
      <c s="37">
        <v>2</v>
      </c>
      <c s="36">
        <v>0</v>
      </c>
      <c s="36">
        <f>ROUND(G235*H235,6)</f>
      </c>
      <c r="L235" s="38">
        <v>0</v>
      </c>
      <c s="32">
        <f>ROUND(ROUND(L235,2)*ROUND(G235,3),2)</f>
      </c>
      <c s="36" t="s">
        <v>74</v>
      </c>
      <c>
        <f>(M235*21)/100</f>
      </c>
      <c t="s">
        <v>28</v>
      </c>
    </row>
    <row r="236" spans="1:5" ht="12.75">
      <c r="A236" s="35" t="s">
        <v>55</v>
      </c>
      <c r="E236" s="39" t="s">
        <v>5</v>
      </c>
    </row>
    <row r="237" spans="1:5" ht="12.75">
      <c r="A237" s="35" t="s">
        <v>57</v>
      </c>
      <c r="E237" s="40" t="s">
        <v>606</v>
      </c>
    </row>
    <row r="238" spans="1:5" ht="12.75">
      <c r="A238" t="s">
        <v>58</v>
      </c>
      <c r="E238" s="39" t="s">
        <v>607</v>
      </c>
    </row>
    <row r="239" spans="1:16" ht="12.75">
      <c r="A239" t="s">
        <v>50</v>
      </c>
      <c s="34" t="s">
        <v>237</v>
      </c>
      <c s="34" t="s">
        <v>1355</v>
      </c>
      <c s="35" t="s">
        <v>48</v>
      </c>
      <c s="6" t="s">
        <v>1356</v>
      </c>
      <c s="36" t="s">
        <v>109</v>
      </c>
      <c s="37">
        <v>10</v>
      </c>
      <c s="36">
        <v>0</v>
      </c>
      <c s="36">
        <f>ROUND(G239*H239,6)</f>
      </c>
      <c r="L239" s="38">
        <v>0</v>
      </c>
      <c s="32">
        <f>ROUND(ROUND(L239,2)*ROUND(G239,3),2)</f>
      </c>
      <c s="36" t="s">
        <v>74</v>
      </c>
      <c>
        <f>(M239*21)/100</f>
      </c>
      <c t="s">
        <v>28</v>
      </c>
    </row>
    <row r="240" spans="1:5" ht="12.75">
      <c r="A240" s="35" t="s">
        <v>55</v>
      </c>
      <c r="E240" s="39" t="s">
        <v>5</v>
      </c>
    </row>
    <row r="241" spans="1:5" ht="12.75">
      <c r="A241" s="35" t="s">
        <v>57</v>
      </c>
      <c r="E241" s="40" t="s">
        <v>606</v>
      </c>
    </row>
    <row r="242" spans="1:5" ht="12.75">
      <c r="A242" t="s">
        <v>58</v>
      </c>
      <c r="E242" s="39" t="s">
        <v>607</v>
      </c>
    </row>
    <row r="243" spans="1:16" ht="12.75">
      <c r="A243" t="s">
        <v>50</v>
      </c>
      <c s="34" t="s">
        <v>240</v>
      </c>
      <c s="34" t="s">
        <v>1357</v>
      </c>
      <c s="35" t="s">
        <v>48</v>
      </c>
      <c s="6" t="s">
        <v>1358</v>
      </c>
      <c s="36" t="s">
        <v>109</v>
      </c>
      <c s="37">
        <v>10</v>
      </c>
      <c s="36">
        <v>0</v>
      </c>
      <c s="36">
        <f>ROUND(G243*H243,6)</f>
      </c>
      <c r="L243" s="38">
        <v>0</v>
      </c>
      <c s="32">
        <f>ROUND(ROUND(L243,2)*ROUND(G243,3),2)</f>
      </c>
      <c s="36" t="s">
        <v>74</v>
      </c>
      <c>
        <f>(M243*21)/100</f>
      </c>
      <c t="s">
        <v>28</v>
      </c>
    </row>
    <row r="244" spans="1:5" ht="12.75">
      <c r="A244" s="35" t="s">
        <v>55</v>
      </c>
      <c r="E244" s="39" t="s">
        <v>5</v>
      </c>
    </row>
    <row r="245" spans="1:5" ht="12.75">
      <c r="A245" s="35" t="s">
        <v>57</v>
      </c>
      <c r="E245" s="40" t="s">
        <v>606</v>
      </c>
    </row>
    <row r="246" spans="1:5" ht="12.75">
      <c r="A246" t="s">
        <v>58</v>
      </c>
      <c r="E246" s="39" t="s">
        <v>607</v>
      </c>
    </row>
    <row r="247" spans="1:16" ht="12.75">
      <c r="A247" t="s">
        <v>50</v>
      </c>
      <c s="34" t="s">
        <v>243</v>
      </c>
      <c s="34" t="s">
        <v>850</v>
      </c>
      <c s="35" t="s">
        <v>48</v>
      </c>
      <c s="6" t="s">
        <v>851</v>
      </c>
      <c s="36" t="s">
        <v>109</v>
      </c>
      <c s="37">
        <v>10</v>
      </c>
      <c s="36">
        <v>0</v>
      </c>
      <c s="36">
        <f>ROUND(G247*H247,6)</f>
      </c>
      <c r="L247" s="38">
        <v>0</v>
      </c>
      <c s="32">
        <f>ROUND(ROUND(L247,2)*ROUND(G247,3),2)</f>
      </c>
      <c s="36" t="s">
        <v>74</v>
      </c>
      <c>
        <f>(M247*21)/100</f>
      </c>
      <c t="s">
        <v>28</v>
      </c>
    </row>
    <row r="248" spans="1:5" ht="12.75">
      <c r="A248" s="35" t="s">
        <v>55</v>
      </c>
      <c r="E248" s="39" t="s">
        <v>5</v>
      </c>
    </row>
    <row r="249" spans="1:5" ht="12.75">
      <c r="A249" s="35" t="s">
        <v>57</v>
      </c>
      <c r="E249" s="40" t="s">
        <v>606</v>
      </c>
    </row>
    <row r="250" spans="1:5" ht="12.75">
      <c r="A250" t="s">
        <v>58</v>
      </c>
      <c r="E250" s="39" t="s">
        <v>607</v>
      </c>
    </row>
    <row r="251" spans="1:16" ht="12.75">
      <c r="A251" t="s">
        <v>50</v>
      </c>
      <c s="34" t="s">
        <v>247</v>
      </c>
      <c s="34" t="s">
        <v>1338</v>
      </c>
      <c s="35" t="s">
        <v>48</v>
      </c>
      <c s="6" t="s">
        <v>1339</v>
      </c>
      <c s="36" t="s">
        <v>109</v>
      </c>
      <c s="37">
        <v>1</v>
      </c>
      <c s="36">
        <v>0</v>
      </c>
      <c s="36">
        <f>ROUND(G251*H251,6)</f>
      </c>
      <c r="L251" s="38">
        <v>0</v>
      </c>
      <c s="32">
        <f>ROUND(ROUND(L251,2)*ROUND(G251,3),2)</f>
      </c>
      <c s="36" t="s">
        <v>74</v>
      </c>
      <c>
        <f>(M251*21)/100</f>
      </c>
      <c t="s">
        <v>28</v>
      </c>
    </row>
    <row r="252" spans="1:5" ht="12.75">
      <c r="A252" s="35" t="s">
        <v>55</v>
      </c>
      <c r="E252" s="39" t="s">
        <v>5</v>
      </c>
    </row>
    <row r="253" spans="1:5" ht="12.75">
      <c r="A253" s="35" t="s">
        <v>57</v>
      </c>
      <c r="E253" s="40" t="s">
        <v>606</v>
      </c>
    </row>
    <row r="254" spans="1:5" ht="12.75">
      <c r="A254" t="s">
        <v>58</v>
      </c>
      <c r="E254" s="39" t="s">
        <v>607</v>
      </c>
    </row>
    <row r="255" spans="1:16" ht="12.75">
      <c r="A255" t="s">
        <v>50</v>
      </c>
      <c s="34" t="s">
        <v>250</v>
      </c>
      <c s="34" t="s">
        <v>1340</v>
      </c>
      <c s="35" t="s">
        <v>48</v>
      </c>
      <c s="6" t="s">
        <v>1341</v>
      </c>
      <c s="36" t="s">
        <v>109</v>
      </c>
      <c s="37">
        <v>1</v>
      </c>
      <c s="36">
        <v>0</v>
      </c>
      <c s="36">
        <f>ROUND(G255*H255,6)</f>
      </c>
      <c r="L255" s="38">
        <v>0</v>
      </c>
      <c s="32">
        <f>ROUND(ROUND(L255,2)*ROUND(G255,3),2)</f>
      </c>
      <c s="36" t="s">
        <v>74</v>
      </c>
      <c>
        <f>(M255*21)/100</f>
      </c>
      <c t="s">
        <v>28</v>
      </c>
    </row>
    <row r="256" spans="1:5" ht="12.75">
      <c r="A256" s="35" t="s">
        <v>55</v>
      </c>
      <c r="E256" s="39" t="s">
        <v>5</v>
      </c>
    </row>
    <row r="257" spans="1:5" ht="12.75">
      <c r="A257" s="35" t="s">
        <v>57</v>
      </c>
      <c r="E257" s="40" t="s">
        <v>606</v>
      </c>
    </row>
    <row r="258" spans="1:5" ht="12.75">
      <c r="A258" t="s">
        <v>58</v>
      </c>
      <c r="E258" s="39" t="s">
        <v>607</v>
      </c>
    </row>
    <row r="259" spans="1:16" ht="12.75">
      <c r="A259" t="s">
        <v>50</v>
      </c>
      <c s="34" t="s">
        <v>253</v>
      </c>
      <c s="34" t="s">
        <v>796</v>
      </c>
      <c s="35" t="s">
        <v>48</v>
      </c>
      <c s="6" t="s">
        <v>797</v>
      </c>
      <c s="36" t="s">
        <v>109</v>
      </c>
      <c s="37">
        <v>4</v>
      </c>
      <c s="36">
        <v>0</v>
      </c>
      <c s="36">
        <f>ROUND(G259*H259,6)</f>
      </c>
      <c r="L259" s="38">
        <v>0</v>
      </c>
      <c s="32">
        <f>ROUND(ROUND(L259,2)*ROUND(G259,3),2)</f>
      </c>
      <c s="36" t="s">
        <v>74</v>
      </c>
      <c>
        <f>(M259*21)/100</f>
      </c>
      <c t="s">
        <v>28</v>
      </c>
    </row>
    <row r="260" spans="1:5" ht="12.75">
      <c r="A260" s="35" t="s">
        <v>55</v>
      </c>
      <c r="E260" s="39" t="s">
        <v>5</v>
      </c>
    </row>
    <row r="261" spans="1:5" ht="12.75">
      <c r="A261" s="35" t="s">
        <v>57</v>
      </c>
      <c r="E261" s="40" t="s">
        <v>606</v>
      </c>
    </row>
    <row r="262" spans="1:5" ht="12.75">
      <c r="A262" t="s">
        <v>58</v>
      </c>
      <c r="E262" s="39" t="s">
        <v>607</v>
      </c>
    </row>
    <row r="263" spans="1:16" ht="12.75">
      <c r="A263" t="s">
        <v>50</v>
      </c>
      <c s="34" t="s">
        <v>256</v>
      </c>
      <c s="34" t="s">
        <v>798</v>
      </c>
      <c s="35" t="s">
        <v>48</v>
      </c>
      <c s="6" t="s">
        <v>799</v>
      </c>
      <c s="36" t="s">
        <v>109</v>
      </c>
      <c s="37">
        <v>80</v>
      </c>
      <c s="36">
        <v>0</v>
      </c>
      <c s="36">
        <f>ROUND(G263*H263,6)</f>
      </c>
      <c r="L263" s="38">
        <v>0</v>
      </c>
      <c s="32">
        <f>ROUND(ROUND(L263,2)*ROUND(G263,3),2)</f>
      </c>
      <c s="36" t="s">
        <v>74</v>
      </c>
      <c>
        <f>(M263*21)/100</f>
      </c>
      <c t="s">
        <v>28</v>
      </c>
    </row>
    <row r="264" spans="1:5" ht="12.75">
      <c r="A264" s="35" t="s">
        <v>55</v>
      </c>
      <c r="E264" s="39" t="s">
        <v>5</v>
      </c>
    </row>
    <row r="265" spans="1:5" ht="12.75">
      <c r="A265" s="35" t="s">
        <v>57</v>
      </c>
      <c r="E265" s="40" t="s">
        <v>606</v>
      </c>
    </row>
    <row r="266" spans="1:5" ht="12.75">
      <c r="A266" t="s">
        <v>58</v>
      </c>
      <c r="E266" s="39" t="s">
        <v>607</v>
      </c>
    </row>
    <row r="267" spans="1:16" ht="25.5">
      <c r="A267" t="s">
        <v>50</v>
      </c>
      <c s="34" t="s">
        <v>259</v>
      </c>
      <c s="34" t="s">
        <v>800</v>
      </c>
      <c s="35" t="s">
        <v>48</v>
      </c>
      <c s="6" t="s">
        <v>801</v>
      </c>
      <c s="36" t="s">
        <v>109</v>
      </c>
      <c s="37">
        <v>80</v>
      </c>
      <c s="36">
        <v>0</v>
      </c>
      <c s="36">
        <f>ROUND(G267*H267,6)</f>
      </c>
      <c r="L267" s="38">
        <v>0</v>
      </c>
      <c s="32">
        <f>ROUND(ROUND(L267,2)*ROUND(G267,3),2)</f>
      </c>
      <c s="36" t="s">
        <v>74</v>
      </c>
      <c>
        <f>(M267*21)/100</f>
      </c>
      <c t="s">
        <v>28</v>
      </c>
    </row>
    <row r="268" spans="1:5" ht="12.75">
      <c r="A268" s="35" t="s">
        <v>55</v>
      </c>
      <c r="E268" s="39" t="s">
        <v>5</v>
      </c>
    </row>
    <row r="269" spans="1:5" ht="12.75">
      <c r="A269" s="35" t="s">
        <v>57</v>
      </c>
      <c r="E269" s="40" t="s">
        <v>606</v>
      </c>
    </row>
    <row r="270" spans="1:5" ht="12.75">
      <c r="A270" t="s">
        <v>58</v>
      </c>
      <c r="E270" s="39" t="s">
        <v>607</v>
      </c>
    </row>
    <row r="271" spans="1:16" ht="25.5">
      <c r="A271" t="s">
        <v>50</v>
      </c>
      <c s="34" t="s">
        <v>262</v>
      </c>
      <c s="34" t="s">
        <v>802</v>
      </c>
      <c s="35" t="s">
        <v>48</v>
      </c>
      <c s="6" t="s">
        <v>803</v>
      </c>
      <c s="36" t="s">
        <v>493</v>
      </c>
      <c s="37">
        <v>20</v>
      </c>
      <c s="36">
        <v>0</v>
      </c>
      <c s="36">
        <f>ROUND(G271*H271,6)</f>
      </c>
      <c r="L271" s="38">
        <v>0</v>
      </c>
      <c s="32">
        <f>ROUND(ROUND(L271,2)*ROUND(G271,3),2)</f>
      </c>
      <c s="36" t="s">
        <v>74</v>
      </c>
      <c>
        <f>(M271*21)/100</f>
      </c>
      <c t="s">
        <v>28</v>
      </c>
    </row>
    <row r="272" spans="1:5" ht="12.75">
      <c r="A272" s="35" t="s">
        <v>55</v>
      </c>
      <c r="E272" s="39" t="s">
        <v>5</v>
      </c>
    </row>
    <row r="273" spans="1:5" ht="12.75">
      <c r="A273" s="35" t="s">
        <v>57</v>
      </c>
      <c r="E273" s="40" t="s">
        <v>606</v>
      </c>
    </row>
    <row r="274" spans="1:5" ht="12.75">
      <c r="A274" t="s">
        <v>58</v>
      </c>
      <c r="E274" s="39" t="s">
        <v>607</v>
      </c>
    </row>
    <row r="275" spans="1:16" ht="12.75">
      <c r="A275" t="s">
        <v>50</v>
      </c>
      <c s="34" t="s">
        <v>265</v>
      </c>
      <c s="34" t="s">
        <v>808</v>
      </c>
      <c s="35" t="s">
        <v>48</v>
      </c>
      <c s="6" t="s">
        <v>809</v>
      </c>
      <c s="36" t="s">
        <v>109</v>
      </c>
      <c s="37">
        <v>2</v>
      </c>
      <c s="36">
        <v>0</v>
      </c>
      <c s="36">
        <f>ROUND(G275*H275,6)</f>
      </c>
      <c r="L275" s="38">
        <v>0</v>
      </c>
      <c s="32">
        <f>ROUND(ROUND(L275,2)*ROUND(G275,3),2)</f>
      </c>
      <c s="36" t="s">
        <v>74</v>
      </c>
      <c>
        <f>(M275*21)/100</f>
      </c>
      <c t="s">
        <v>28</v>
      </c>
    </row>
    <row r="276" spans="1:5" ht="12.75">
      <c r="A276" s="35" t="s">
        <v>55</v>
      </c>
      <c r="E276" s="39" t="s">
        <v>5</v>
      </c>
    </row>
    <row r="277" spans="1:5" ht="12.75">
      <c r="A277" s="35" t="s">
        <v>57</v>
      </c>
      <c r="E277" s="40" t="s">
        <v>606</v>
      </c>
    </row>
    <row r="278" spans="1:5" ht="12.75">
      <c r="A278" t="s">
        <v>58</v>
      </c>
      <c r="E278" s="39" t="s">
        <v>607</v>
      </c>
    </row>
    <row r="279" spans="1:16" ht="12.75">
      <c r="A279" t="s">
        <v>50</v>
      </c>
      <c s="34" t="s">
        <v>268</v>
      </c>
      <c s="34" t="s">
        <v>810</v>
      </c>
      <c s="35" t="s">
        <v>48</v>
      </c>
      <c s="6" t="s">
        <v>811</v>
      </c>
      <c s="36" t="s">
        <v>109</v>
      </c>
      <c s="37">
        <v>2</v>
      </c>
      <c s="36">
        <v>0</v>
      </c>
      <c s="36">
        <f>ROUND(G279*H279,6)</f>
      </c>
      <c r="L279" s="38">
        <v>0</v>
      </c>
      <c s="32">
        <f>ROUND(ROUND(L279,2)*ROUND(G279,3),2)</f>
      </c>
      <c s="36" t="s">
        <v>74</v>
      </c>
      <c>
        <f>(M279*21)/100</f>
      </c>
      <c t="s">
        <v>28</v>
      </c>
    </row>
    <row r="280" spans="1:5" ht="12.75">
      <c r="A280" s="35" t="s">
        <v>55</v>
      </c>
      <c r="E280" s="39" t="s">
        <v>5</v>
      </c>
    </row>
    <row r="281" spans="1:5" ht="12.75">
      <c r="A281" s="35" t="s">
        <v>57</v>
      </c>
      <c r="E281" s="40" t="s">
        <v>606</v>
      </c>
    </row>
    <row r="282" spans="1:5" ht="12.75">
      <c r="A282" t="s">
        <v>58</v>
      </c>
      <c r="E282" s="39" t="s">
        <v>607</v>
      </c>
    </row>
    <row r="283" spans="1:16" ht="12.75">
      <c r="A283" t="s">
        <v>50</v>
      </c>
      <c s="34" t="s">
        <v>271</v>
      </c>
      <c s="34" t="s">
        <v>852</v>
      </c>
      <c s="35" t="s">
        <v>48</v>
      </c>
      <c s="6" t="s">
        <v>853</v>
      </c>
      <c s="36" t="s">
        <v>109</v>
      </c>
      <c s="37">
        <v>5</v>
      </c>
      <c s="36">
        <v>0</v>
      </c>
      <c s="36">
        <f>ROUND(G283*H283,6)</f>
      </c>
      <c r="L283" s="38">
        <v>0</v>
      </c>
      <c s="32">
        <f>ROUND(ROUND(L283,2)*ROUND(G283,3),2)</f>
      </c>
      <c s="36" t="s">
        <v>74</v>
      </c>
      <c>
        <f>(M283*21)/100</f>
      </c>
      <c t="s">
        <v>28</v>
      </c>
    </row>
    <row r="284" spans="1:5" ht="12.75">
      <c r="A284" s="35" t="s">
        <v>55</v>
      </c>
      <c r="E284" s="39" t="s">
        <v>5</v>
      </c>
    </row>
    <row r="285" spans="1:5" ht="12.75">
      <c r="A285" s="35" t="s">
        <v>57</v>
      </c>
      <c r="E285" s="40" t="s">
        <v>606</v>
      </c>
    </row>
    <row r="286" spans="1:5" ht="12.75">
      <c r="A286" t="s">
        <v>58</v>
      </c>
      <c r="E286" s="39" t="s">
        <v>607</v>
      </c>
    </row>
    <row r="287" spans="1:13" ht="12.75">
      <c r="A287" t="s">
        <v>47</v>
      </c>
      <c r="C287" s="31" t="s">
        <v>26</v>
      </c>
      <c r="E287" s="33" t="s">
        <v>815</v>
      </c>
      <c r="J287" s="32">
        <f>0</f>
      </c>
      <c s="32">
        <f>0</f>
      </c>
      <c s="32">
        <f>0+L288+L292+L296+L300+L304+L308</f>
      </c>
      <c s="32">
        <f>0+M288+M292+M296+M300+M304+M308</f>
      </c>
    </row>
    <row r="288" spans="1:16" ht="25.5">
      <c r="A288" t="s">
        <v>50</v>
      </c>
      <c s="34" t="s">
        <v>274</v>
      </c>
      <c s="34" t="s">
        <v>816</v>
      </c>
      <c s="35" t="s">
        <v>48</v>
      </c>
      <c s="6" t="s">
        <v>817</v>
      </c>
      <c s="36" t="s">
        <v>53</v>
      </c>
      <c s="37">
        <v>0.1</v>
      </c>
      <c s="36">
        <v>0</v>
      </c>
      <c s="36">
        <f>ROUND(G288*H288,6)</f>
      </c>
      <c r="L288" s="38">
        <v>0</v>
      </c>
      <c s="32">
        <f>ROUND(ROUND(L288,2)*ROUND(G288,3),2)</f>
      </c>
      <c s="36" t="s">
        <v>54</v>
      </c>
      <c>
        <f>(M288*21)/100</f>
      </c>
      <c t="s">
        <v>28</v>
      </c>
    </row>
    <row r="289" spans="1:5" ht="25.5">
      <c r="A289" s="35" t="s">
        <v>55</v>
      </c>
      <c r="E289" s="39" t="s">
        <v>56</v>
      </c>
    </row>
    <row r="290" spans="1:5" ht="12.75">
      <c r="A290" s="35" t="s">
        <v>57</v>
      </c>
      <c r="E290" s="40" t="s">
        <v>5</v>
      </c>
    </row>
    <row r="291" spans="1:5" ht="165.75">
      <c r="A291" t="s">
        <v>58</v>
      </c>
      <c r="E291" s="39" t="s">
        <v>59</v>
      </c>
    </row>
    <row r="292" spans="1:16" ht="25.5">
      <c r="A292" t="s">
        <v>50</v>
      </c>
      <c s="34" t="s">
        <v>277</v>
      </c>
      <c s="34" t="s">
        <v>60</v>
      </c>
      <c s="35" t="s">
        <v>48</v>
      </c>
      <c s="6" t="s">
        <v>61</v>
      </c>
      <c s="36" t="s">
        <v>53</v>
      </c>
      <c s="37">
        <v>0.1</v>
      </c>
      <c s="36">
        <v>0</v>
      </c>
      <c s="36">
        <f>ROUND(G292*H292,6)</f>
      </c>
      <c r="L292" s="38">
        <v>0</v>
      </c>
      <c s="32">
        <f>ROUND(ROUND(L292,2)*ROUND(G292,3),2)</f>
      </c>
      <c s="36" t="s">
        <v>54</v>
      </c>
      <c>
        <f>(M292*21)/100</f>
      </c>
      <c t="s">
        <v>28</v>
      </c>
    </row>
    <row r="293" spans="1:5" ht="25.5">
      <c r="A293" s="35" t="s">
        <v>55</v>
      </c>
      <c r="E293" s="39" t="s">
        <v>56</v>
      </c>
    </row>
    <row r="294" spans="1:5" ht="12.75">
      <c r="A294" s="35" t="s">
        <v>57</v>
      </c>
      <c r="E294" s="40" t="s">
        <v>5</v>
      </c>
    </row>
    <row r="295" spans="1:5" ht="165.75">
      <c r="A295" t="s">
        <v>58</v>
      </c>
      <c r="E295" s="39" t="s">
        <v>59</v>
      </c>
    </row>
    <row r="296" spans="1:16" ht="25.5">
      <c r="A296" t="s">
        <v>50</v>
      </c>
      <c s="34" t="s">
        <v>280</v>
      </c>
      <c s="34" t="s">
        <v>818</v>
      </c>
      <c s="35" t="s">
        <v>48</v>
      </c>
      <c s="6" t="s">
        <v>819</v>
      </c>
      <c s="36" t="s">
        <v>53</v>
      </c>
      <c s="37">
        <v>0.1</v>
      </c>
      <c s="36">
        <v>0</v>
      </c>
      <c s="36">
        <f>ROUND(G296*H296,6)</f>
      </c>
      <c r="L296" s="38">
        <v>0</v>
      </c>
      <c s="32">
        <f>ROUND(ROUND(L296,2)*ROUND(G296,3),2)</f>
      </c>
      <c s="36" t="s">
        <v>54</v>
      </c>
      <c>
        <f>(M296*21)/100</f>
      </c>
      <c t="s">
        <v>28</v>
      </c>
    </row>
    <row r="297" spans="1:5" ht="25.5">
      <c r="A297" s="35" t="s">
        <v>55</v>
      </c>
      <c r="E297" s="39" t="s">
        <v>56</v>
      </c>
    </row>
    <row r="298" spans="1:5" ht="12.75">
      <c r="A298" s="35" t="s">
        <v>57</v>
      </c>
      <c r="E298" s="40" t="s">
        <v>5</v>
      </c>
    </row>
    <row r="299" spans="1:5" ht="165.75">
      <c r="A299" t="s">
        <v>58</v>
      </c>
      <c r="E299" s="39" t="s">
        <v>59</v>
      </c>
    </row>
    <row r="300" spans="1:16" ht="25.5">
      <c r="A300" t="s">
        <v>50</v>
      </c>
      <c s="34" t="s">
        <v>283</v>
      </c>
      <c s="34" t="s">
        <v>62</v>
      </c>
      <c s="35" t="s">
        <v>48</v>
      </c>
      <c s="6" t="s">
        <v>63</v>
      </c>
      <c s="36" t="s">
        <v>53</v>
      </c>
      <c s="37">
        <v>5</v>
      </c>
      <c s="36">
        <v>0</v>
      </c>
      <c s="36">
        <f>ROUND(G300*H300,6)</f>
      </c>
      <c r="L300" s="38">
        <v>0</v>
      </c>
      <c s="32">
        <f>ROUND(ROUND(L300,2)*ROUND(G300,3),2)</f>
      </c>
      <c s="36" t="s">
        <v>54</v>
      </c>
      <c>
        <f>(M300*21)/100</f>
      </c>
      <c t="s">
        <v>28</v>
      </c>
    </row>
    <row r="301" spans="1:5" ht="25.5">
      <c r="A301" s="35" t="s">
        <v>55</v>
      </c>
      <c r="E301" s="39" t="s">
        <v>56</v>
      </c>
    </row>
    <row r="302" spans="1:5" ht="12.75">
      <c r="A302" s="35" t="s">
        <v>57</v>
      </c>
      <c r="E302" s="40" t="s">
        <v>5</v>
      </c>
    </row>
    <row r="303" spans="1:5" ht="165.75">
      <c r="A303" t="s">
        <v>58</v>
      </c>
      <c r="E303" s="39" t="s">
        <v>59</v>
      </c>
    </row>
    <row r="304" spans="1:16" ht="25.5">
      <c r="A304" t="s">
        <v>50</v>
      </c>
      <c s="34" t="s">
        <v>286</v>
      </c>
      <c s="34" t="s">
        <v>820</v>
      </c>
      <c s="35" t="s">
        <v>48</v>
      </c>
      <c s="6" t="s">
        <v>821</v>
      </c>
      <c s="36" t="s">
        <v>53</v>
      </c>
      <c s="37">
        <v>1</v>
      </c>
      <c s="36">
        <v>0</v>
      </c>
      <c s="36">
        <f>ROUND(G304*H304,6)</f>
      </c>
      <c r="L304" s="38">
        <v>0</v>
      </c>
      <c s="32">
        <f>ROUND(ROUND(L304,2)*ROUND(G304,3),2)</f>
      </c>
      <c s="36" t="s">
        <v>54</v>
      </c>
      <c>
        <f>(M304*21)/100</f>
      </c>
      <c t="s">
        <v>28</v>
      </c>
    </row>
    <row r="305" spans="1:5" ht="25.5">
      <c r="A305" s="35" t="s">
        <v>55</v>
      </c>
      <c r="E305" s="39" t="s">
        <v>56</v>
      </c>
    </row>
    <row r="306" spans="1:5" ht="12.75">
      <c r="A306" s="35" t="s">
        <v>57</v>
      </c>
      <c r="E306" s="40" t="s">
        <v>5</v>
      </c>
    </row>
    <row r="307" spans="1:5" ht="165.75">
      <c r="A307" t="s">
        <v>58</v>
      </c>
      <c r="E307" s="39" t="s">
        <v>59</v>
      </c>
    </row>
    <row r="308" spans="1:16" ht="25.5">
      <c r="A308" t="s">
        <v>50</v>
      </c>
      <c s="34" t="s">
        <v>289</v>
      </c>
      <c s="34" t="s">
        <v>641</v>
      </c>
      <c s="35" t="s">
        <v>48</v>
      </c>
      <c s="6" t="s">
        <v>642</v>
      </c>
      <c s="36" t="s">
        <v>53</v>
      </c>
      <c s="37">
        <v>1</v>
      </c>
      <c s="36">
        <v>0</v>
      </c>
      <c s="36">
        <f>ROUND(G308*H308,6)</f>
      </c>
      <c r="L308" s="38">
        <v>0</v>
      </c>
      <c s="32">
        <f>ROUND(ROUND(L308,2)*ROUND(G308,3),2)</f>
      </c>
      <c s="36" t="s">
        <v>54</v>
      </c>
      <c>
        <f>(M308*21)/100</f>
      </c>
      <c t="s">
        <v>28</v>
      </c>
    </row>
    <row r="309" spans="1:5" ht="25.5">
      <c r="A309" s="35" t="s">
        <v>55</v>
      </c>
      <c r="E309" s="39" t="s">
        <v>56</v>
      </c>
    </row>
    <row r="310" spans="1:5" ht="12.75">
      <c r="A310" s="35" t="s">
        <v>57</v>
      </c>
      <c r="E310" s="40" t="s">
        <v>5</v>
      </c>
    </row>
    <row r="311" spans="1:5" ht="165.75">
      <c r="A311" t="s">
        <v>58</v>
      </c>
      <c r="E311"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xml><?xml version="1.0" encoding="utf-8"?>
<worksheet xmlns="http://schemas.openxmlformats.org/spreadsheetml/2006/main" xmlns:r="http://schemas.openxmlformats.org/officeDocument/2006/relationships">
  <dimension ref="A1:T39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646</v>
      </c>
      <c s="41">
        <f>Rekapitulace!C14</f>
      </c>
      <c s="20" t="s">
        <v>0</v>
      </c>
      <c t="s">
        <v>23</v>
      </c>
      <c t="s">
        <v>28</v>
      </c>
    </row>
    <row r="4" spans="1:16" ht="32" customHeight="1">
      <c r="A4" s="24" t="s">
        <v>20</v>
      </c>
      <c s="25" t="s">
        <v>29</v>
      </c>
      <c s="27" t="s">
        <v>646</v>
      </c>
      <c r="E4" s="26" t="s">
        <v>647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COUNTIFS(L8:L392,"=0",A8:A392,"P")+COUNTIFS(L8:L392,"",A8:A392,"P")+SUM(Q8:Q392)</f>
      </c>
    </row>
    <row r="8" spans="1:13" ht="12.75">
      <c r="A8" t="s">
        <v>45</v>
      </c>
      <c r="C8" s="28" t="s">
        <v>1361</v>
      </c>
      <c r="E8" s="30" t="s">
        <v>1360</v>
      </c>
      <c r="J8" s="29">
        <f>0+J9+J118+J379</f>
      </c>
      <c s="29">
        <f>0+K9+K118+K379</f>
      </c>
      <c s="29">
        <f>0+L9+L118+L379</f>
      </c>
      <c s="29">
        <f>0+M9+M118+M379</f>
      </c>
    </row>
    <row r="9" spans="1:13" ht="12.75">
      <c r="A9" t="s">
        <v>47</v>
      </c>
      <c r="C9" s="31" t="s">
        <v>4</v>
      </c>
      <c r="E9" s="33" t="s">
        <v>70</v>
      </c>
      <c r="J9" s="32">
        <f>0</f>
      </c>
      <c s="32">
        <f>0</f>
      </c>
      <c s="32">
        <f>0+L10+L14+L18+L22+L26+L30+L34+L38+L42+L46+L50+L54+L58+L62+L66+L70+L74+L78+L82+L86+L90+L94+L98+L102+L106+L110+L114</f>
      </c>
      <c s="32">
        <f>0+M10+M14+M18+M22+M26+M30+M34+M38+M42+M46+M50+M54+M58+M62+M66+M70+M74+M78+M82+M86+M90+M94+M98+M102+M106+M110+M114</f>
      </c>
    </row>
    <row r="10" spans="1:16" ht="12.75">
      <c r="A10" t="s">
        <v>50</v>
      </c>
      <c s="34" t="s">
        <v>4</v>
      </c>
      <c s="34" t="s">
        <v>651</v>
      </c>
      <c s="35" t="s">
        <v>48</v>
      </c>
      <c s="6" t="s">
        <v>1362</v>
      </c>
      <c s="36" t="s">
        <v>653</v>
      </c>
      <c s="37">
        <v>0.03</v>
      </c>
      <c s="36">
        <v>0</v>
      </c>
      <c s="36">
        <f>ROUND(G10*H10,6)</f>
      </c>
      <c r="L10" s="38">
        <v>0</v>
      </c>
      <c s="32">
        <f>ROUND(ROUND(L10,2)*ROUND(G10,3),2)</f>
      </c>
      <c s="36" t="s">
        <v>654</v>
      </c>
      <c>
        <f>(M10*21)/100</f>
      </c>
      <c t="s">
        <v>28</v>
      </c>
    </row>
    <row r="11" spans="1:5" ht="12.75">
      <c r="A11" s="35" t="s">
        <v>55</v>
      </c>
      <c r="E11" s="39" t="s">
        <v>5</v>
      </c>
    </row>
    <row r="12" spans="1:5" ht="12.75">
      <c r="A12" s="35" t="s">
        <v>57</v>
      </c>
      <c r="E12" s="40" t="s">
        <v>1363</v>
      </c>
    </row>
    <row r="13" spans="1:5" ht="63.75">
      <c r="A13" t="s">
        <v>58</v>
      </c>
      <c r="E13" s="39" t="s">
        <v>1364</v>
      </c>
    </row>
    <row r="14" spans="1:16" ht="12.75">
      <c r="A14" t="s">
        <v>50</v>
      </c>
      <c s="34" t="s">
        <v>28</v>
      </c>
      <c s="34" t="s">
        <v>656</v>
      </c>
      <c s="35" t="s">
        <v>48</v>
      </c>
      <c s="6" t="s">
        <v>657</v>
      </c>
      <c s="36" t="s">
        <v>73</v>
      </c>
      <c s="37">
        <v>3</v>
      </c>
      <c s="36">
        <v>0</v>
      </c>
      <c s="36">
        <f>ROUND(G14*H14,6)</f>
      </c>
      <c r="L14" s="38">
        <v>0</v>
      </c>
      <c s="32">
        <f>ROUND(ROUND(L14,2)*ROUND(G14,3),2)</f>
      </c>
      <c s="36" t="s">
        <v>74</v>
      </c>
      <c>
        <f>(M14*21)/100</f>
      </c>
      <c t="s">
        <v>28</v>
      </c>
    </row>
    <row r="15" spans="1:5" ht="12.75">
      <c r="A15" s="35" t="s">
        <v>55</v>
      </c>
      <c r="E15" s="39" t="s">
        <v>5</v>
      </c>
    </row>
    <row r="16" spans="1:5" ht="12.75">
      <c r="A16" s="35" t="s">
        <v>57</v>
      </c>
      <c r="E16" s="40" t="s">
        <v>1365</v>
      </c>
    </row>
    <row r="17" spans="1:5" ht="12.75">
      <c r="A17" t="s">
        <v>58</v>
      </c>
      <c r="E17" s="39" t="s">
        <v>607</v>
      </c>
    </row>
    <row r="18" spans="1:16" ht="12.75">
      <c r="A18" t="s">
        <v>50</v>
      </c>
      <c s="34" t="s">
        <v>26</v>
      </c>
      <c s="34" t="s">
        <v>1366</v>
      </c>
      <c s="35" t="s">
        <v>48</v>
      </c>
      <c s="6" t="s">
        <v>1367</v>
      </c>
      <c s="36" t="s">
        <v>73</v>
      </c>
      <c s="37">
        <v>1</v>
      </c>
      <c s="36">
        <v>0</v>
      </c>
      <c s="36">
        <f>ROUND(G18*H18,6)</f>
      </c>
      <c r="L18" s="38">
        <v>0</v>
      </c>
      <c s="32">
        <f>ROUND(ROUND(L18,2)*ROUND(G18,3),2)</f>
      </c>
      <c s="36" t="s">
        <v>74</v>
      </c>
      <c>
        <f>(M18*21)/100</f>
      </c>
      <c t="s">
        <v>28</v>
      </c>
    </row>
    <row r="19" spans="1:5" ht="12.75">
      <c r="A19" s="35" t="s">
        <v>55</v>
      </c>
      <c r="E19" s="39" t="s">
        <v>5</v>
      </c>
    </row>
    <row r="20" spans="1:5" ht="12.75">
      <c r="A20" s="35" t="s">
        <v>57</v>
      </c>
      <c r="E20" s="40" t="s">
        <v>1368</v>
      </c>
    </row>
    <row r="21" spans="1:5" ht="12.75">
      <c r="A21" t="s">
        <v>58</v>
      </c>
      <c r="E21" s="39" t="s">
        <v>607</v>
      </c>
    </row>
    <row r="22" spans="1:16" ht="12.75">
      <c r="A22" t="s">
        <v>50</v>
      </c>
      <c s="34" t="s">
        <v>64</v>
      </c>
      <c s="34" t="s">
        <v>71</v>
      </c>
      <c s="35" t="s">
        <v>48</v>
      </c>
      <c s="6" t="s">
        <v>72</v>
      </c>
      <c s="36" t="s">
        <v>73</v>
      </c>
      <c s="37">
        <v>15.8</v>
      </c>
      <c s="36">
        <v>0</v>
      </c>
      <c s="36">
        <f>ROUND(G22*H22,6)</f>
      </c>
      <c r="L22" s="38">
        <v>0</v>
      </c>
      <c s="32">
        <f>ROUND(ROUND(L22,2)*ROUND(G22,3),2)</f>
      </c>
      <c s="36" t="s">
        <v>74</v>
      </c>
      <c>
        <f>(M22*21)/100</f>
      </c>
      <c t="s">
        <v>28</v>
      </c>
    </row>
    <row r="23" spans="1:5" ht="12.75">
      <c r="A23" s="35" t="s">
        <v>55</v>
      </c>
      <c r="E23" s="39" t="s">
        <v>5</v>
      </c>
    </row>
    <row r="24" spans="1:5" ht="12.75">
      <c r="A24" s="35" t="s">
        <v>57</v>
      </c>
      <c r="E24" s="40" t="s">
        <v>1369</v>
      </c>
    </row>
    <row r="25" spans="1:5" ht="12.75">
      <c r="A25" t="s">
        <v>58</v>
      </c>
      <c r="E25" s="39" t="s">
        <v>607</v>
      </c>
    </row>
    <row r="26" spans="1:16" ht="12.75">
      <c r="A26" t="s">
        <v>50</v>
      </c>
      <c s="34" t="s">
        <v>67</v>
      </c>
      <c s="34" t="s">
        <v>1370</v>
      </c>
      <c s="35" t="s">
        <v>48</v>
      </c>
      <c s="6" t="s">
        <v>1371</v>
      </c>
      <c s="36" t="s">
        <v>73</v>
      </c>
      <c s="37">
        <v>1.6</v>
      </c>
      <c s="36">
        <v>0</v>
      </c>
      <c s="36">
        <f>ROUND(G26*H26,6)</f>
      </c>
      <c r="L26" s="38">
        <v>0</v>
      </c>
      <c s="32">
        <f>ROUND(ROUND(L26,2)*ROUND(G26,3),2)</f>
      </c>
      <c s="36" t="s">
        <v>74</v>
      </c>
      <c>
        <f>(M26*21)/100</f>
      </c>
      <c t="s">
        <v>28</v>
      </c>
    </row>
    <row r="27" spans="1:5" ht="12.75">
      <c r="A27" s="35" t="s">
        <v>55</v>
      </c>
      <c r="E27" s="39" t="s">
        <v>5</v>
      </c>
    </row>
    <row r="28" spans="1:5" ht="12.75">
      <c r="A28" s="35" t="s">
        <v>57</v>
      </c>
      <c r="E28" s="40" t="s">
        <v>1372</v>
      </c>
    </row>
    <row r="29" spans="1:5" ht="12.75">
      <c r="A29" t="s">
        <v>58</v>
      </c>
      <c r="E29" s="39" t="s">
        <v>607</v>
      </c>
    </row>
    <row r="30" spans="1:16" ht="12.75">
      <c r="A30" t="s">
        <v>50</v>
      </c>
      <c s="34" t="s">
        <v>27</v>
      </c>
      <c s="34" t="s">
        <v>81</v>
      </c>
      <c s="35" t="s">
        <v>48</v>
      </c>
      <c s="6" t="s">
        <v>82</v>
      </c>
      <c s="36" t="s">
        <v>73</v>
      </c>
      <c s="37">
        <v>16.2</v>
      </c>
      <c s="36">
        <v>0</v>
      </c>
      <c s="36">
        <f>ROUND(G30*H30,6)</f>
      </c>
      <c r="L30" s="38">
        <v>0</v>
      </c>
      <c s="32">
        <f>ROUND(ROUND(L30,2)*ROUND(G30,3),2)</f>
      </c>
      <c s="36" t="s">
        <v>74</v>
      </c>
      <c>
        <f>(M30*21)/100</f>
      </c>
      <c t="s">
        <v>28</v>
      </c>
    </row>
    <row r="31" spans="1:5" ht="12.75">
      <c r="A31" s="35" t="s">
        <v>55</v>
      </c>
      <c r="E31" s="39" t="s">
        <v>5</v>
      </c>
    </row>
    <row r="32" spans="1:5" ht="12.75">
      <c r="A32" s="35" t="s">
        <v>57</v>
      </c>
      <c r="E32" s="40" t="s">
        <v>1373</v>
      </c>
    </row>
    <row r="33" spans="1:5" ht="12.75">
      <c r="A33" t="s">
        <v>58</v>
      </c>
      <c r="E33" s="39" t="s">
        <v>607</v>
      </c>
    </row>
    <row r="34" spans="1:16" ht="38.25">
      <c r="A34" t="s">
        <v>50</v>
      </c>
      <c s="34" t="s">
        <v>76</v>
      </c>
      <c s="34" t="s">
        <v>658</v>
      </c>
      <c s="35" t="s">
        <v>48</v>
      </c>
      <c s="6" t="s">
        <v>1374</v>
      </c>
      <c s="36" t="s">
        <v>73</v>
      </c>
      <c s="37">
        <v>1</v>
      </c>
      <c s="36">
        <v>0</v>
      </c>
      <c s="36">
        <f>ROUND(G34*H34,6)</f>
      </c>
      <c r="L34" s="38">
        <v>0</v>
      </c>
      <c s="32">
        <f>ROUND(ROUND(L34,2)*ROUND(G34,3),2)</f>
      </c>
      <c s="36" t="s">
        <v>654</v>
      </c>
      <c>
        <f>(M34*21)/100</f>
      </c>
      <c t="s">
        <v>28</v>
      </c>
    </row>
    <row r="35" spans="1:5" ht="12.75">
      <c r="A35" s="35" t="s">
        <v>55</v>
      </c>
      <c r="E35" s="39" t="s">
        <v>5</v>
      </c>
    </row>
    <row r="36" spans="1:5" ht="12.75">
      <c r="A36" s="35" t="s">
        <v>57</v>
      </c>
      <c r="E36" s="40" t="s">
        <v>1375</v>
      </c>
    </row>
    <row r="37" spans="1:5" ht="409.5">
      <c r="A37" t="s">
        <v>58</v>
      </c>
      <c r="E37" s="39" t="s">
        <v>660</v>
      </c>
    </row>
    <row r="38" spans="1:16" ht="25.5">
      <c r="A38" t="s">
        <v>50</v>
      </c>
      <c s="34" t="s">
        <v>80</v>
      </c>
      <c s="34" t="s">
        <v>676</v>
      </c>
      <c s="35" t="s">
        <v>48</v>
      </c>
      <c s="6" t="s">
        <v>677</v>
      </c>
      <c s="36" t="s">
        <v>109</v>
      </c>
      <c s="37">
        <v>10</v>
      </c>
      <c s="36">
        <v>0</v>
      </c>
      <c s="36">
        <f>ROUND(G38*H38,6)</f>
      </c>
      <c r="L38" s="38">
        <v>0</v>
      </c>
      <c s="32">
        <f>ROUND(ROUND(L38,2)*ROUND(G38,3),2)</f>
      </c>
      <c s="36" t="s">
        <v>74</v>
      </c>
      <c>
        <f>(M38*21)/100</f>
      </c>
      <c t="s">
        <v>28</v>
      </c>
    </row>
    <row r="39" spans="1:5" ht="12.75">
      <c r="A39" s="35" t="s">
        <v>55</v>
      </c>
      <c r="E39" s="39" t="s">
        <v>5</v>
      </c>
    </row>
    <row r="40" spans="1:5" ht="12.75">
      <c r="A40" s="35" t="s">
        <v>57</v>
      </c>
      <c r="E40" s="40" t="s">
        <v>1376</v>
      </c>
    </row>
    <row r="41" spans="1:5" ht="12.75">
      <c r="A41" t="s">
        <v>58</v>
      </c>
      <c r="E41" s="39" t="s">
        <v>607</v>
      </c>
    </row>
    <row r="42" spans="1:16" ht="12.75">
      <c r="A42" t="s">
        <v>50</v>
      </c>
      <c s="34" t="s">
        <v>84</v>
      </c>
      <c s="34" t="s">
        <v>111</v>
      </c>
      <c s="35" t="s">
        <v>48</v>
      </c>
      <c s="6" t="s">
        <v>112</v>
      </c>
      <c s="36" t="s">
        <v>79</v>
      </c>
      <c s="37">
        <v>30</v>
      </c>
      <c s="36">
        <v>0</v>
      </c>
      <c s="36">
        <f>ROUND(G42*H42,6)</f>
      </c>
      <c r="L42" s="38">
        <v>0</v>
      </c>
      <c s="32">
        <f>ROUND(ROUND(L42,2)*ROUND(G42,3),2)</f>
      </c>
      <c s="36" t="s">
        <v>74</v>
      </c>
      <c>
        <f>(M42*21)/100</f>
      </c>
      <c t="s">
        <v>28</v>
      </c>
    </row>
    <row r="43" spans="1:5" ht="12.75">
      <c r="A43" s="35" t="s">
        <v>55</v>
      </c>
      <c r="E43" s="39" t="s">
        <v>5</v>
      </c>
    </row>
    <row r="44" spans="1:5" ht="12.75">
      <c r="A44" s="35" t="s">
        <v>57</v>
      </c>
      <c r="E44" s="40" t="s">
        <v>1377</v>
      </c>
    </row>
    <row r="45" spans="1:5" ht="12.75">
      <c r="A45" t="s">
        <v>58</v>
      </c>
      <c r="E45" s="39" t="s">
        <v>607</v>
      </c>
    </row>
    <row r="46" spans="1:16" ht="25.5">
      <c r="A46" t="s">
        <v>50</v>
      </c>
      <c s="34" t="s">
        <v>87</v>
      </c>
      <c s="34" t="s">
        <v>663</v>
      </c>
      <c s="35" t="s">
        <v>48</v>
      </c>
      <c s="6" t="s">
        <v>664</v>
      </c>
      <c s="36" t="s">
        <v>79</v>
      </c>
      <c s="37">
        <v>30</v>
      </c>
      <c s="36">
        <v>0</v>
      </c>
      <c s="36">
        <f>ROUND(G46*H46,6)</f>
      </c>
      <c r="L46" s="38">
        <v>0</v>
      </c>
      <c s="32">
        <f>ROUND(ROUND(L46,2)*ROUND(G46,3),2)</f>
      </c>
      <c s="36" t="s">
        <v>74</v>
      </c>
      <c>
        <f>(M46*21)/100</f>
      </c>
      <c t="s">
        <v>28</v>
      </c>
    </row>
    <row r="47" spans="1:5" ht="12.75">
      <c r="A47" s="35" t="s">
        <v>55</v>
      </c>
      <c r="E47" s="39" t="s">
        <v>5</v>
      </c>
    </row>
    <row r="48" spans="1:5" ht="12.75">
      <c r="A48" s="35" t="s">
        <v>57</v>
      </c>
      <c r="E48" s="40" t="s">
        <v>1378</v>
      </c>
    </row>
    <row r="49" spans="1:5" ht="12.75">
      <c r="A49" t="s">
        <v>58</v>
      </c>
      <c r="E49" s="39" t="s">
        <v>607</v>
      </c>
    </row>
    <row r="50" spans="1:16" ht="12.75">
      <c r="A50" t="s">
        <v>50</v>
      </c>
      <c s="34" t="s">
        <v>90</v>
      </c>
      <c s="34" t="s">
        <v>1379</v>
      </c>
      <c s="35" t="s">
        <v>48</v>
      </c>
      <c s="6" t="s">
        <v>1380</v>
      </c>
      <c s="36" t="s">
        <v>79</v>
      </c>
      <c s="37">
        <v>4</v>
      </c>
      <c s="36">
        <v>0</v>
      </c>
      <c s="36">
        <f>ROUND(G50*H50,6)</f>
      </c>
      <c r="L50" s="38">
        <v>0</v>
      </c>
      <c s="32">
        <f>ROUND(ROUND(L50,2)*ROUND(G50,3),2)</f>
      </c>
      <c s="36" t="s">
        <v>74</v>
      </c>
      <c>
        <f>(M50*21)/100</f>
      </c>
      <c t="s">
        <v>28</v>
      </c>
    </row>
    <row r="51" spans="1:5" ht="12.75">
      <c r="A51" s="35" t="s">
        <v>55</v>
      </c>
      <c r="E51" s="39" t="s">
        <v>5</v>
      </c>
    </row>
    <row r="52" spans="1:5" ht="12.75">
      <c r="A52" s="35" t="s">
        <v>57</v>
      </c>
      <c r="E52" s="40" t="s">
        <v>1381</v>
      </c>
    </row>
    <row r="53" spans="1:5" ht="12.75">
      <c r="A53" t="s">
        <v>58</v>
      </c>
      <c r="E53" s="39" t="s">
        <v>607</v>
      </c>
    </row>
    <row r="54" spans="1:16" ht="12.75">
      <c r="A54" t="s">
        <v>50</v>
      </c>
      <c s="34" t="s">
        <v>94</v>
      </c>
      <c s="34" t="s">
        <v>117</v>
      </c>
      <c s="35" t="s">
        <v>48</v>
      </c>
      <c s="6" t="s">
        <v>118</v>
      </c>
      <c s="36" t="s">
        <v>79</v>
      </c>
      <c s="37">
        <v>4</v>
      </c>
      <c s="36">
        <v>0</v>
      </c>
      <c s="36">
        <f>ROUND(G54*H54,6)</f>
      </c>
      <c r="L54" s="38">
        <v>0</v>
      </c>
      <c s="32">
        <f>ROUND(ROUND(L54,2)*ROUND(G54,3),2)</f>
      </c>
      <c s="36" t="s">
        <v>74</v>
      </c>
      <c>
        <f>(M54*21)/100</f>
      </c>
      <c t="s">
        <v>28</v>
      </c>
    </row>
    <row r="55" spans="1:5" ht="12.75">
      <c r="A55" s="35" t="s">
        <v>55</v>
      </c>
      <c r="E55" s="39" t="s">
        <v>5</v>
      </c>
    </row>
    <row r="56" spans="1:5" ht="12.75">
      <c r="A56" s="35" t="s">
        <v>57</v>
      </c>
      <c r="E56" s="40" t="s">
        <v>1382</v>
      </c>
    </row>
    <row r="57" spans="1:5" ht="12.75">
      <c r="A57" t="s">
        <v>58</v>
      </c>
      <c r="E57" s="39" t="s">
        <v>607</v>
      </c>
    </row>
    <row r="58" spans="1:16" ht="12.75">
      <c r="A58" t="s">
        <v>50</v>
      </c>
      <c s="34" t="s">
        <v>97</v>
      </c>
      <c s="34" t="s">
        <v>120</v>
      </c>
      <c s="35" t="s">
        <v>48</v>
      </c>
      <c s="6" t="s">
        <v>121</v>
      </c>
      <c s="36" t="s">
        <v>79</v>
      </c>
      <c s="37">
        <v>30</v>
      </c>
      <c s="36">
        <v>0</v>
      </c>
      <c s="36">
        <f>ROUND(G58*H58,6)</f>
      </c>
      <c r="L58" s="38">
        <v>0</v>
      </c>
      <c s="32">
        <f>ROUND(ROUND(L58,2)*ROUND(G58,3),2)</f>
      </c>
      <c s="36" t="s">
        <v>74</v>
      </c>
      <c>
        <f>(M58*21)/100</f>
      </c>
      <c t="s">
        <v>28</v>
      </c>
    </row>
    <row r="59" spans="1:5" ht="12.75">
      <c r="A59" s="35" t="s">
        <v>55</v>
      </c>
      <c r="E59" s="39" t="s">
        <v>5</v>
      </c>
    </row>
    <row r="60" spans="1:5" ht="12.75">
      <c r="A60" s="35" t="s">
        <v>57</v>
      </c>
      <c r="E60" s="40" t="s">
        <v>1383</v>
      </c>
    </row>
    <row r="61" spans="1:5" ht="12.75">
      <c r="A61" t="s">
        <v>58</v>
      </c>
      <c r="E61" s="39" t="s">
        <v>607</v>
      </c>
    </row>
    <row r="62" spans="1:16" ht="25.5">
      <c r="A62" t="s">
        <v>50</v>
      </c>
      <c s="34" t="s">
        <v>102</v>
      </c>
      <c s="34" t="s">
        <v>1289</v>
      </c>
      <c s="35" t="s">
        <v>48</v>
      </c>
      <c s="6" t="s">
        <v>1290</v>
      </c>
      <c s="36" t="s">
        <v>109</v>
      </c>
      <c s="37">
        <v>1</v>
      </c>
      <c s="36">
        <v>0</v>
      </c>
      <c s="36">
        <f>ROUND(G62*H62,6)</f>
      </c>
      <c r="L62" s="38">
        <v>0</v>
      </c>
      <c s="32">
        <f>ROUND(ROUND(L62,2)*ROUND(G62,3),2)</f>
      </c>
      <c s="36" t="s">
        <v>74</v>
      </c>
      <c>
        <f>(M62*21)/100</f>
      </c>
      <c t="s">
        <v>28</v>
      </c>
    </row>
    <row r="63" spans="1:5" ht="12.75">
      <c r="A63" s="35" t="s">
        <v>55</v>
      </c>
      <c r="E63" s="39" t="s">
        <v>5</v>
      </c>
    </row>
    <row r="64" spans="1:5" ht="12.75">
      <c r="A64" s="35" t="s">
        <v>57</v>
      </c>
      <c r="E64" s="40" t="s">
        <v>1384</v>
      </c>
    </row>
    <row r="65" spans="1:5" ht="12.75">
      <c r="A65" t="s">
        <v>58</v>
      </c>
      <c r="E65" s="39" t="s">
        <v>607</v>
      </c>
    </row>
    <row r="66" spans="1:16" ht="12.75">
      <c r="A66" t="s">
        <v>50</v>
      </c>
      <c s="34" t="s">
        <v>106</v>
      </c>
      <c s="34" t="s">
        <v>1385</v>
      </c>
      <c s="35" t="s">
        <v>48</v>
      </c>
      <c s="6" t="s">
        <v>1386</v>
      </c>
      <c s="36" t="s">
        <v>109</v>
      </c>
      <c s="37">
        <v>1</v>
      </c>
      <c s="36">
        <v>0</v>
      </c>
      <c s="36">
        <f>ROUND(G66*H66,6)</f>
      </c>
      <c r="L66" s="38">
        <v>0</v>
      </c>
      <c s="32">
        <f>ROUND(ROUND(L66,2)*ROUND(G66,3),2)</f>
      </c>
      <c s="36" t="s">
        <v>74</v>
      </c>
      <c>
        <f>(M66*21)/100</f>
      </c>
      <c t="s">
        <v>28</v>
      </c>
    </row>
    <row r="67" spans="1:5" ht="12.75">
      <c r="A67" s="35" t="s">
        <v>55</v>
      </c>
      <c r="E67" s="39" t="s">
        <v>5</v>
      </c>
    </row>
    <row r="68" spans="1:5" ht="12.75">
      <c r="A68" s="35" t="s">
        <v>57</v>
      </c>
      <c r="E68" s="40" t="s">
        <v>1387</v>
      </c>
    </row>
    <row r="69" spans="1:5" ht="12.75">
      <c r="A69" t="s">
        <v>58</v>
      </c>
      <c r="E69" s="39" t="s">
        <v>607</v>
      </c>
    </row>
    <row r="70" spans="1:16" ht="25.5">
      <c r="A70" t="s">
        <v>50</v>
      </c>
      <c s="34" t="s">
        <v>110</v>
      </c>
      <c s="34" t="s">
        <v>1388</v>
      </c>
      <c s="35" t="s">
        <v>48</v>
      </c>
      <c s="6" t="s">
        <v>1389</v>
      </c>
      <c s="36" t="s">
        <v>79</v>
      </c>
      <c s="37">
        <v>2</v>
      </c>
      <c s="36">
        <v>0</v>
      </c>
      <c s="36">
        <f>ROUND(G70*H70,6)</f>
      </c>
      <c r="L70" s="38">
        <v>0</v>
      </c>
      <c s="32">
        <f>ROUND(ROUND(L70,2)*ROUND(G70,3),2)</f>
      </c>
      <c s="36" t="s">
        <v>74</v>
      </c>
      <c>
        <f>(M70*21)/100</f>
      </c>
      <c t="s">
        <v>28</v>
      </c>
    </row>
    <row r="71" spans="1:5" ht="12.75">
      <c r="A71" s="35" t="s">
        <v>55</v>
      </c>
      <c r="E71" s="39" t="s">
        <v>5</v>
      </c>
    </row>
    <row r="72" spans="1:5" ht="12.75">
      <c r="A72" s="35" t="s">
        <v>57</v>
      </c>
      <c r="E72" s="40" t="s">
        <v>1390</v>
      </c>
    </row>
    <row r="73" spans="1:5" ht="12.75">
      <c r="A73" t="s">
        <v>58</v>
      </c>
      <c r="E73" s="39" t="s">
        <v>607</v>
      </c>
    </row>
    <row r="74" spans="1:16" ht="25.5">
      <c r="A74" t="s">
        <v>50</v>
      </c>
      <c s="34" t="s">
        <v>113</v>
      </c>
      <c s="34" t="s">
        <v>1391</v>
      </c>
      <c s="35" t="s">
        <v>48</v>
      </c>
      <c s="6" t="s">
        <v>1392</v>
      </c>
      <c s="36" t="s">
        <v>109</v>
      </c>
      <c s="37">
        <v>2</v>
      </c>
      <c s="36">
        <v>0</v>
      </c>
      <c s="36">
        <f>ROUND(G74*H74,6)</f>
      </c>
      <c r="L74" s="38">
        <v>0</v>
      </c>
      <c s="32">
        <f>ROUND(ROUND(L74,2)*ROUND(G74,3),2)</f>
      </c>
      <c s="36" t="s">
        <v>74</v>
      </c>
      <c>
        <f>(M74*21)/100</f>
      </c>
      <c t="s">
        <v>28</v>
      </c>
    </row>
    <row r="75" spans="1:5" ht="12.75">
      <c r="A75" s="35" t="s">
        <v>55</v>
      </c>
      <c r="E75" s="39" t="s">
        <v>5</v>
      </c>
    </row>
    <row r="76" spans="1:5" ht="12.75">
      <c r="A76" s="35" t="s">
        <v>57</v>
      </c>
      <c r="E76" s="40" t="s">
        <v>1393</v>
      </c>
    </row>
    <row r="77" spans="1:5" ht="12.75">
      <c r="A77" t="s">
        <v>58</v>
      </c>
      <c r="E77" s="39" t="s">
        <v>607</v>
      </c>
    </row>
    <row r="78" spans="1:16" ht="12.75">
      <c r="A78" t="s">
        <v>50</v>
      </c>
      <c s="34" t="s">
        <v>116</v>
      </c>
      <c s="34" t="s">
        <v>1149</v>
      </c>
      <c s="35" t="s">
        <v>48</v>
      </c>
      <c s="6" t="s">
        <v>1150</v>
      </c>
      <c s="36" t="s">
        <v>109</v>
      </c>
      <c s="37">
        <v>2</v>
      </c>
      <c s="36">
        <v>0</v>
      </c>
      <c s="36">
        <f>ROUND(G78*H78,6)</f>
      </c>
      <c r="L78" s="38">
        <v>0</v>
      </c>
      <c s="32">
        <f>ROUND(ROUND(L78,2)*ROUND(G78,3),2)</f>
      </c>
      <c s="36" t="s">
        <v>74</v>
      </c>
      <c>
        <f>(M78*21)/100</f>
      </c>
      <c t="s">
        <v>28</v>
      </c>
    </row>
    <row r="79" spans="1:5" ht="12.75">
      <c r="A79" s="35" t="s">
        <v>55</v>
      </c>
      <c r="E79" s="39" t="s">
        <v>5</v>
      </c>
    </row>
    <row r="80" spans="1:5" ht="12.75">
      <c r="A80" s="35" t="s">
        <v>57</v>
      </c>
      <c r="E80" s="40" t="s">
        <v>1394</v>
      </c>
    </row>
    <row r="81" spans="1:5" ht="12.75">
      <c r="A81" t="s">
        <v>58</v>
      </c>
      <c r="E81" s="39" t="s">
        <v>607</v>
      </c>
    </row>
    <row r="82" spans="1:16" ht="25.5">
      <c r="A82" t="s">
        <v>50</v>
      </c>
      <c s="34" t="s">
        <v>119</v>
      </c>
      <c s="34" t="s">
        <v>670</v>
      </c>
      <c s="35" t="s">
        <v>48</v>
      </c>
      <c s="6" t="s">
        <v>671</v>
      </c>
      <c s="36" t="s">
        <v>109</v>
      </c>
      <c s="37">
        <v>2</v>
      </c>
      <c s="36">
        <v>0</v>
      </c>
      <c s="36">
        <f>ROUND(G82*H82,6)</f>
      </c>
      <c r="L82" s="38">
        <v>0</v>
      </c>
      <c s="32">
        <f>ROUND(ROUND(L82,2)*ROUND(G82,3),2)</f>
      </c>
      <c s="36" t="s">
        <v>74</v>
      </c>
      <c>
        <f>(M82*21)/100</f>
      </c>
      <c t="s">
        <v>28</v>
      </c>
    </row>
    <row r="83" spans="1:5" ht="12.75">
      <c r="A83" s="35" t="s">
        <v>55</v>
      </c>
      <c r="E83" s="39" t="s">
        <v>5</v>
      </c>
    </row>
    <row r="84" spans="1:5" ht="12.75">
      <c r="A84" s="35" t="s">
        <v>57</v>
      </c>
      <c r="E84" s="40" t="s">
        <v>1395</v>
      </c>
    </row>
    <row r="85" spans="1:5" ht="12.75">
      <c r="A85" t="s">
        <v>58</v>
      </c>
      <c r="E85" s="39" t="s">
        <v>607</v>
      </c>
    </row>
    <row r="86" spans="1:16" ht="25.5">
      <c r="A86" t="s">
        <v>50</v>
      </c>
      <c s="34" t="s">
        <v>122</v>
      </c>
      <c s="34" t="s">
        <v>126</v>
      </c>
      <c s="35" t="s">
        <v>48</v>
      </c>
      <c s="6" t="s">
        <v>127</v>
      </c>
      <c s="36" t="s">
        <v>109</v>
      </c>
      <c s="37">
        <v>5</v>
      </c>
      <c s="36">
        <v>0</v>
      </c>
      <c s="36">
        <f>ROUND(G86*H86,6)</f>
      </c>
      <c r="L86" s="38">
        <v>0</v>
      </c>
      <c s="32">
        <f>ROUND(ROUND(L86,2)*ROUND(G86,3),2)</f>
      </c>
      <c s="36" t="s">
        <v>74</v>
      </c>
      <c>
        <f>(M86*21)/100</f>
      </c>
      <c t="s">
        <v>28</v>
      </c>
    </row>
    <row r="87" spans="1:5" ht="12.75">
      <c r="A87" s="35" t="s">
        <v>55</v>
      </c>
      <c r="E87" s="39" t="s">
        <v>5</v>
      </c>
    </row>
    <row r="88" spans="1:5" ht="12.75">
      <c r="A88" s="35" t="s">
        <v>57</v>
      </c>
      <c r="E88" s="40" t="s">
        <v>1396</v>
      </c>
    </row>
    <row r="89" spans="1:5" ht="12.75">
      <c r="A89" t="s">
        <v>58</v>
      </c>
      <c r="E89" s="39" t="s">
        <v>607</v>
      </c>
    </row>
    <row r="90" spans="1:16" ht="12.75">
      <c r="A90" t="s">
        <v>50</v>
      </c>
      <c s="34" t="s">
        <v>125</v>
      </c>
      <c s="34" t="s">
        <v>129</v>
      </c>
      <c s="35" t="s">
        <v>48</v>
      </c>
      <c s="6" t="s">
        <v>130</v>
      </c>
      <c s="36" t="s">
        <v>79</v>
      </c>
      <c s="37">
        <v>8</v>
      </c>
      <c s="36">
        <v>0</v>
      </c>
      <c s="36">
        <f>ROUND(G90*H90,6)</f>
      </c>
      <c r="L90" s="38">
        <v>0</v>
      </c>
      <c s="32">
        <f>ROUND(ROUND(L90,2)*ROUND(G90,3),2)</f>
      </c>
      <c s="36" t="s">
        <v>74</v>
      </c>
      <c>
        <f>(M90*21)/100</f>
      </c>
      <c t="s">
        <v>28</v>
      </c>
    </row>
    <row r="91" spans="1:5" ht="12.75">
      <c r="A91" s="35" t="s">
        <v>55</v>
      </c>
      <c r="E91" s="39" t="s">
        <v>5</v>
      </c>
    </row>
    <row r="92" spans="1:5" ht="12.75">
      <c r="A92" s="35" t="s">
        <v>57</v>
      </c>
      <c r="E92" s="40" t="s">
        <v>1397</v>
      </c>
    </row>
    <row r="93" spans="1:5" ht="12.75">
      <c r="A93" t="s">
        <v>58</v>
      </c>
      <c r="E93" s="39" t="s">
        <v>607</v>
      </c>
    </row>
    <row r="94" spans="1:16" ht="25.5">
      <c r="A94" t="s">
        <v>50</v>
      </c>
      <c s="34" t="s">
        <v>128</v>
      </c>
      <c s="34" t="s">
        <v>1398</v>
      </c>
      <c s="35" t="s">
        <v>48</v>
      </c>
      <c s="6" t="s">
        <v>1399</v>
      </c>
      <c s="36" t="s">
        <v>1400</v>
      </c>
      <c s="37">
        <v>10</v>
      </c>
      <c s="36">
        <v>0</v>
      </c>
      <c s="36">
        <f>ROUND(G94*H94,6)</f>
      </c>
      <c r="L94" s="38">
        <v>0</v>
      </c>
      <c s="32">
        <f>ROUND(ROUND(L94,2)*ROUND(G94,3),2)</f>
      </c>
      <c s="36" t="s">
        <v>74</v>
      </c>
      <c>
        <f>(M94*21)/100</f>
      </c>
      <c t="s">
        <v>28</v>
      </c>
    </row>
    <row r="95" spans="1:5" ht="12.75">
      <c r="A95" s="35" t="s">
        <v>55</v>
      </c>
      <c r="E95" s="39" t="s">
        <v>5</v>
      </c>
    </row>
    <row r="96" spans="1:5" ht="12.75">
      <c r="A96" s="35" t="s">
        <v>57</v>
      </c>
      <c r="E96" s="40" t="s">
        <v>1401</v>
      </c>
    </row>
    <row r="97" spans="1:5" ht="12.75">
      <c r="A97" t="s">
        <v>58</v>
      </c>
      <c r="E97" s="39" t="s">
        <v>607</v>
      </c>
    </row>
    <row r="98" spans="1:16" ht="12.75">
      <c r="A98" t="s">
        <v>50</v>
      </c>
      <c s="34" t="s">
        <v>131</v>
      </c>
      <c s="34" t="s">
        <v>1402</v>
      </c>
      <c s="35" t="s">
        <v>48</v>
      </c>
      <c s="6" t="s">
        <v>1403</v>
      </c>
      <c s="36" t="s">
        <v>73</v>
      </c>
      <c s="37">
        <v>0.5</v>
      </c>
      <c s="36">
        <v>0</v>
      </c>
      <c s="36">
        <f>ROUND(G98*H98,6)</f>
      </c>
      <c r="L98" s="38">
        <v>0</v>
      </c>
      <c s="32">
        <f>ROUND(ROUND(L98,2)*ROUND(G98,3),2)</f>
      </c>
      <c s="36" t="s">
        <v>74</v>
      </c>
      <c>
        <f>(M98*21)/100</f>
      </c>
      <c t="s">
        <v>28</v>
      </c>
    </row>
    <row r="99" spans="1:5" ht="12.75">
      <c r="A99" s="35" t="s">
        <v>55</v>
      </c>
      <c r="E99" s="39" t="s">
        <v>5</v>
      </c>
    </row>
    <row r="100" spans="1:5" ht="12.75">
      <c r="A100" s="35" t="s">
        <v>57</v>
      </c>
      <c r="E100" s="40" t="s">
        <v>1404</v>
      </c>
    </row>
    <row r="101" spans="1:5" ht="12.75">
      <c r="A101" t="s">
        <v>58</v>
      </c>
      <c r="E101" s="39" t="s">
        <v>607</v>
      </c>
    </row>
    <row r="102" spans="1:16" ht="12.75">
      <c r="A102" t="s">
        <v>50</v>
      </c>
      <c s="34" t="s">
        <v>134</v>
      </c>
      <c s="34" t="s">
        <v>1405</v>
      </c>
      <c s="35" t="s">
        <v>48</v>
      </c>
      <c s="6" t="s">
        <v>1406</v>
      </c>
      <c s="36" t="s">
        <v>100</v>
      </c>
      <c s="37">
        <v>1</v>
      </c>
      <c s="36">
        <v>0</v>
      </c>
      <c s="36">
        <f>ROUND(G102*H102,6)</f>
      </c>
      <c r="L102" s="38">
        <v>0</v>
      </c>
      <c s="32">
        <f>ROUND(ROUND(L102,2)*ROUND(G102,3),2)</f>
      </c>
      <c s="36" t="s">
        <v>74</v>
      </c>
      <c>
        <f>(M102*21)/100</f>
      </c>
      <c t="s">
        <v>28</v>
      </c>
    </row>
    <row r="103" spans="1:5" ht="12.75">
      <c r="A103" s="35" t="s">
        <v>55</v>
      </c>
      <c r="E103" s="39" t="s">
        <v>5</v>
      </c>
    </row>
    <row r="104" spans="1:5" ht="12.75">
      <c r="A104" s="35" t="s">
        <v>57</v>
      </c>
      <c r="E104" s="40" t="s">
        <v>1407</v>
      </c>
    </row>
    <row r="105" spans="1:5" ht="12.75">
      <c r="A105" t="s">
        <v>58</v>
      </c>
      <c r="E105" s="39" t="s">
        <v>607</v>
      </c>
    </row>
    <row r="106" spans="1:16" ht="12.75">
      <c r="A106" t="s">
        <v>50</v>
      </c>
      <c s="34" t="s">
        <v>137</v>
      </c>
      <c s="34" t="s">
        <v>1408</v>
      </c>
      <c s="35" t="s">
        <v>48</v>
      </c>
      <c s="6" t="s">
        <v>1409</v>
      </c>
      <c s="36" t="s">
        <v>73</v>
      </c>
      <c s="37">
        <v>2</v>
      </c>
      <c s="36">
        <v>0</v>
      </c>
      <c s="36">
        <f>ROUND(G106*H106,6)</f>
      </c>
      <c r="L106" s="38">
        <v>0</v>
      </c>
      <c s="32">
        <f>ROUND(ROUND(L106,2)*ROUND(G106,3),2)</f>
      </c>
      <c s="36" t="s">
        <v>74</v>
      </c>
      <c>
        <f>(M106*21)/100</f>
      </c>
      <c t="s">
        <v>28</v>
      </c>
    </row>
    <row r="107" spans="1:5" ht="12.75">
      <c r="A107" s="35" t="s">
        <v>55</v>
      </c>
      <c r="E107" s="39" t="s">
        <v>5</v>
      </c>
    </row>
    <row r="108" spans="1:5" ht="12.75">
      <c r="A108" s="35" t="s">
        <v>57</v>
      </c>
      <c r="E108" s="40" t="s">
        <v>1410</v>
      </c>
    </row>
    <row r="109" spans="1:5" ht="12.75">
      <c r="A109" t="s">
        <v>58</v>
      </c>
      <c r="E109" s="39" t="s">
        <v>607</v>
      </c>
    </row>
    <row r="110" spans="1:16" ht="25.5">
      <c r="A110" t="s">
        <v>50</v>
      </c>
      <c s="34" t="s">
        <v>140</v>
      </c>
      <c s="34" t="s">
        <v>680</v>
      </c>
      <c s="35" t="s">
        <v>48</v>
      </c>
      <c s="6" t="s">
        <v>681</v>
      </c>
      <c s="36" t="s">
        <v>653</v>
      </c>
      <c s="37">
        <v>0.03</v>
      </c>
      <c s="36">
        <v>0</v>
      </c>
      <c s="36">
        <f>ROUND(G110*H110,6)</f>
      </c>
      <c r="L110" s="38">
        <v>0</v>
      </c>
      <c s="32">
        <f>ROUND(ROUND(L110,2)*ROUND(G110,3),2)</f>
      </c>
      <c s="36" t="s">
        <v>654</v>
      </c>
      <c>
        <f>(M110*21)/100</f>
      </c>
      <c t="s">
        <v>28</v>
      </c>
    </row>
    <row r="111" spans="1:5" ht="12.75">
      <c r="A111" s="35" t="s">
        <v>55</v>
      </c>
      <c r="E111" s="39" t="s">
        <v>5</v>
      </c>
    </row>
    <row r="112" spans="1:5" ht="12.75">
      <c r="A112" s="35" t="s">
        <v>57</v>
      </c>
      <c r="E112" s="40" t="s">
        <v>1411</v>
      </c>
    </row>
    <row r="113" spans="1:5" ht="89.25">
      <c r="A113" t="s">
        <v>58</v>
      </c>
      <c r="E113" s="39" t="s">
        <v>682</v>
      </c>
    </row>
    <row r="114" spans="1:16" ht="12.75">
      <c r="A114" t="s">
        <v>50</v>
      </c>
      <c s="34" t="s">
        <v>143</v>
      </c>
      <c s="34" t="s">
        <v>683</v>
      </c>
      <c s="35" t="s">
        <v>48</v>
      </c>
      <c s="6" t="s">
        <v>684</v>
      </c>
      <c s="36" t="s">
        <v>653</v>
      </c>
      <c s="37">
        <v>0.03</v>
      </c>
      <c s="36">
        <v>0</v>
      </c>
      <c s="36">
        <f>ROUND(G114*H114,6)</f>
      </c>
      <c r="L114" s="38">
        <v>0</v>
      </c>
      <c s="32">
        <f>ROUND(ROUND(L114,2)*ROUND(G114,3),2)</f>
      </c>
      <c s="36" t="s">
        <v>654</v>
      </c>
      <c>
        <f>(M114*21)/100</f>
      </c>
      <c t="s">
        <v>28</v>
      </c>
    </row>
    <row r="115" spans="1:5" ht="12.75">
      <c r="A115" s="35" t="s">
        <v>55</v>
      </c>
      <c r="E115" s="39" t="s">
        <v>5</v>
      </c>
    </row>
    <row r="116" spans="1:5" ht="12.75">
      <c r="A116" s="35" t="s">
        <v>57</v>
      </c>
      <c r="E116" s="40" t="s">
        <v>1412</v>
      </c>
    </row>
    <row r="117" spans="1:5" ht="89.25">
      <c r="A117" t="s">
        <v>58</v>
      </c>
      <c r="E117" s="39" t="s">
        <v>685</v>
      </c>
    </row>
    <row r="118" spans="1:13" ht="12.75">
      <c r="A118" t="s">
        <v>47</v>
      </c>
      <c r="C118" s="31" t="s">
        <v>28</v>
      </c>
      <c r="E118" s="33" t="s">
        <v>1413</v>
      </c>
      <c r="J118" s="32">
        <f>0</f>
      </c>
      <c s="32">
        <f>0</f>
      </c>
      <c s="32">
        <f>0+L119+L123+L127+L131+L135+L139+L143+L147+L151+L155+L159+L163+L167+L171+L175+L179+L183+L187+L191+L195+L199+L203+L207+L211+L215+L219+L223+L227+L231+L235+L239+L243+L247+L251+L255+L259+L263+L267+L271+L275+L279+L283+L287+L291+L295+L299+L303+L307+L311+L315+L319+L323+L327+L331+L335+L339+L343+L347+L351+L355+L359+L363+L367+L371+L375</f>
      </c>
      <c s="32">
        <f>0+M119+M123+M127+M131+M135+M139+M143+M147+M151+M155+M159+M163+M167+M171+M175+M179+M183+M187+M191+M195+M199+M203+M207+M211+M215+M219+M223+M227+M231+M235+M239+M243+M247+M251+M255+M259+M263+M267+M271+M275+M279+M283+M287+M291+M295+M299+M303+M307+M311+M315+M319+M323+M327+M331+M335+M339+M343+M347+M351+M355+M359+M363+M367+M371+M375</f>
      </c>
    </row>
    <row r="119" spans="1:16" ht="12.75">
      <c r="A119" t="s">
        <v>50</v>
      </c>
      <c s="34" t="s">
        <v>146</v>
      </c>
      <c s="34" t="s">
        <v>692</v>
      </c>
      <c s="35" t="s">
        <v>48</v>
      </c>
      <c s="6" t="s">
        <v>693</v>
      </c>
      <c s="36" t="s">
        <v>164</v>
      </c>
      <c s="37">
        <v>0.02</v>
      </c>
      <c s="36">
        <v>0</v>
      </c>
      <c s="36">
        <f>ROUND(G119*H119,6)</f>
      </c>
      <c r="L119" s="38">
        <v>0</v>
      </c>
      <c s="32">
        <f>ROUND(ROUND(L119,2)*ROUND(G119,3),2)</f>
      </c>
      <c s="36" t="s">
        <v>74</v>
      </c>
      <c>
        <f>(M119*21)/100</f>
      </c>
      <c t="s">
        <v>28</v>
      </c>
    </row>
    <row r="120" spans="1:5" ht="12.75">
      <c r="A120" s="35" t="s">
        <v>55</v>
      </c>
      <c r="E120" s="39" t="s">
        <v>5</v>
      </c>
    </row>
    <row r="121" spans="1:5" ht="12.75">
      <c r="A121" s="35" t="s">
        <v>57</v>
      </c>
      <c r="E121" s="40" t="s">
        <v>1414</v>
      </c>
    </row>
    <row r="122" spans="1:5" ht="12.75">
      <c r="A122" t="s">
        <v>58</v>
      </c>
      <c r="E122" s="39" t="s">
        <v>607</v>
      </c>
    </row>
    <row r="123" spans="1:16" ht="12.75">
      <c r="A123" t="s">
        <v>50</v>
      </c>
      <c s="34" t="s">
        <v>149</v>
      </c>
      <c s="34" t="s">
        <v>916</v>
      </c>
      <c s="35" t="s">
        <v>48</v>
      </c>
      <c s="6" t="s">
        <v>917</v>
      </c>
      <c s="36" t="s">
        <v>164</v>
      </c>
      <c s="37">
        <v>0.02</v>
      </c>
      <c s="36">
        <v>0</v>
      </c>
      <c s="36">
        <f>ROUND(G123*H123,6)</f>
      </c>
      <c r="L123" s="38">
        <v>0</v>
      </c>
      <c s="32">
        <f>ROUND(ROUND(L123,2)*ROUND(G123,3),2)</f>
      </c>
      <c s="36" t="s">
        <v>74</v>
      </c>
      <c>
        <f>(M123*21)/100</f>
      </c>
      <c t="s">
        <v>28</v>
      </c>
    </row>
    <row r="124" spans="1:5" ht="12.75">
      <c r="A124" s="35" t="s">
        <v>55</v>
      </c>
      <c r="E124" s="39" t="s">
        <v>5</v>
      </c>
    </row>
    <row r="125" spans="1:5" ht="12.75">
      <c r="A125" s="35" t="s">
        <v>57</v>
      </c>
      <c r="E125" s="40" t="s">
        <v>1415</v>
      </c>
    </row>
    <row r="126" spans="1:5" ht="12.75">
      <c r="A126" t="s">
        <v>58</v>
      </c>
      <c r="E126" s="39" t="s">
        <v>607</v>
      </c>
    </row>
    <row r="127" spans="1:16" ht="12.75">
      <c r="A127" t="s">
        <v>50</v>
      </c>
      <c s="34" t="s">
        <v>152</v>
      </c>
      <c s="34" t="s">
        <v>1416</v>
      </c>
      <c s="35" t="s">
        <v>48</v>
      </c>
      <c s="6" t="s">
        <v>1417</v>
      </c>
      <c s="36" t="s">
        <v>164</v>
      </c>
      <c s="37">
        <v>0.2</v>
      </c>
      <c s="36">
        <v>0</v>
      </c>
      <c s="36">
        <f>ROUND(G127*H127,6)</f>
      </c>
      <c r="L127" s="38">
        <v>0</v>
      </c>
      <c s="32">
        <f>ROUND(ROUND(L127,2)*ROUND(G127,3),2)</f>
      </c>
      <c s="36" t="s">
        <v>74</v>
      </c>
      <c>
        <f>(M127*21)/100</f>
      </c>
      <c t="s">
        <v>28</v>
      </c>
    </row>
    <row r="128" spans="1:5" ht="12.75">
      <c r="A128" s="35" t="s">
        <v>55</v>
      </c>
      <c r="E128" s="39" t="s">
        <v>5</v>
      </c>
    </row>
    <row r="129" spans="1:5" ht="12.75">
      <c r="A129" s="35" t="s">
        <v>57</v>
      </c>
      <c r="E129" s="40" t="s">
        <v>1418</v>
      </c>
    </row>
    <row r="130" spans="1:5" ht="12.75">
      <c r="A130" t="s">
        <v>58</v>
      </c>
      <c r="E130" s="39" t="s">
        <v>607</v>
      </c>
    </row>
    <row r="131" spans="1:16" ht="25.5">
      <c r="A131" t="s">
        <v>50</v>
      </c>
      <c s="34" t="s">
        <v>155</v>
      </c>
      <c s="34" t="s">
        <v>776</v>
      </c>
      <c s="35" t="s">
        <v>48</v>
      </c>
      <c s="6" t="s">
        <v>777</v>
      </c>
      <c s="36" t="s">
        <v>79</v>
      </c>
      <c s="37">
        <v>10</v>
      </c>
      <c s="36">
        <v>0</v>
      </c>
      <c s="36">
        <f>ROUND(G131*H131,6)</f>
      </c>
      <c r="L131" s="38">
        <v>0</v>
      </c>
      <c s="32">
        <f>ROUND(ROUND(L131,2)*ROUND(G131,3),2)</f>
      </c>
      <c s="36" t="s">
        <v>74</v>
      </c>
      <c>
        <f>(M131*21)/100</f>
      </c>
      <c t="s">
        <v>28</v>
      </c>
    </row>
    <row r="132" spans="1:5" ht="12.75">
      <c r="A132" s="35" t="s">
        <v>55</v>
      </c>
      <c r="E132" s="39" t="s">
        <v>5</v>
      </c>
    </row>
    <row r="133" spans="1:5" ht="12.75">
      <c r="A133" s="35" t="s">
        <v>57</v>
      </c>
      <c r="E133" s="40" t="s">
        <v>1419</v>
      </c>
    </row>
    <row r="134" spans="1:5" ht="12.75">
      <c r="A134" t="s">
        <v>58</v>
      </c>
      <c r="E134" s="39" t="s">
        <v>607</v>
      </c>
    </row>
    <row r="135" spans="1:16" ht="25.5">
      <c r="A135" t="s">
        <v>50</v>
      </c>
      <c s="34" t="s">
        <v>158</v>
      </c>
      <c s="34" t="s">
        <v>778</v>
      </c>
      <c s="35" t="s">
        <v>48</v>
      </c>
      <c s="6" t="s">
        <v>779</v>
      </c>
      <c s="36" t="s">
        <v>109</v>
      </c>
      <c s="37">
        <v>4</v>
      </c>
      <c s="36">
        <v>0</v>
      </c>
      <c s="36">
        <f>ROUND(G135*H135,6)</f>
      </c>
      <c r="L135" s="38">
        <v>0</v>
      </c>
      <c s="32">
        <f>ROUND(ROUND(L135,2)*ROUND(G135,3),2)</f>
      </c>
      <c s="36" t="s">
        <v>74</v>
      </c>
      <c>
        <f>(M135*21)/100</f>
      </c>
      <c t="s">
        <v>28</v>
      </c>
    </row>
    <row r="136" spans="1:5" ht="12.75">
      <c r="A136" s="35" t="s">
        <v>55</v>
      </c>
      <c r="E136" s="39" t="s">
        <v>5</v>
      </c>
    </row>
    <row r="137" spans="1:5" ht="12.75">
      <c r="A137" s="35" t="s">
        <v>57</v>
      </c>
      <c r="E137" s="40" t="s">
        <v>1420</v>
      </c>
    </row>
    <row r="138" spans="1:5" ht="12.75">
      <c r="A138" t="s">
        <v>58</v>
      </c>
      <c r="E138" s="39" t="s">
        <v>607</v>
      </c>
    </row>
    <row r="139" spans="1:16" ht="12.75">
      <c r="A139" t="s">
        <v>50</v>
      </c>
      <c s="34" t="s">
        <v>161</v>
      </c>
      <c s="34" t="s">
        <v>910</v>
      </c>
      <c s="35" t="s">
        <v>48</v>
      </c>
      <c s="6" t="s">
        <v>911</v>
      </c>
      <c s="36" t="s">
        <v>79</v>
      </c>
      <c s="37">
        <v>50</v>
      </c>
      <c s="36">
        <v>0</v>
      </c>
      <c s="36">
        <f>ROUND(G139*H139,6)</f>
      </c>
      <c r="L139" s="38">
        <v>0</v>
      </c>
      <c s="32">
        <f>ROUND(ROUND(L139,2)*ROUND(G139,3),2)</f>
      </c>
      <c s="36" t="s">
        <v>74</v>
      </c>
      <c>
        <f>(M139*21)/100</f>
      </c>
      <c t="s">
        <v>28</v>
      </c>
    </row>
    <row r="140" spans="1:5" ht="12.75">
      <c r="A140" s="35" t="s">
        <v>55</v>
      </c>
      <c r="E140" s="39" t="s">
        <v>5</v>
      </c>
    </row>
    <row r="141" spans="1:5" ht="12.75">
      <c r="A141" s="35" t="s">
        <v>57</v>
      </c>
      <c r="E141" s="40" t="s">
        <v>1421</v>
      </c>
    </row>
    <row r="142" spans="1:5" ht="12.75">
      <c r="A142" t="s">
        <v>58</v>
      </c>
      <c r="E142" s="39" t="s">
        <v>607</v>
      </c>
    </row>
    <row r="143" spans="1:16" ht="25.5">
      <c r="A143" t="s">
        <v>50</v>
      </c>
      <c s="34" t="s">
        <v>165</v>
      </c>
      <c s="34" t="s">
        <v>1053</v>
      </c>
      <c s="35" t="s">
        <v>48</v>
      </c>
      <c s="6" t="s">
        <v>1054</v>
      </c>
      <c s="36" t="s">
        <v>109</v>
      </c>
      <c s="37">
        <v>4</v>
      </c>
      <c s="36">
        <v>0</v>
      </c>
      <c s="36">
        <f>ROUND(G143*H143,6)</f>
      </c>
      <c r="L143" s="38">
        <v>0</v>
      </c>
      <c s="32">
        <f>ROUND(ROUND(L143,2)*ROUND(G143,3),2)</f>
      </c>
      <c s="36" t="s">
        <v>74</v>
      </c>
      <c>
        <f>(M143*21)/100</f>
      </c>
      <c t="s">
        <v>28</v>
      </c>
    </row>
    <row r="144" spans="1:5" ht="12.75">
      <c r="A144" s="35" t="s">
        <v>55</v>
      </c>
      <c r="E144" s="39" t="s">
        <v>5</v>
      </c>
    </row>
    <row r="145" spans="1:5" ht="12.75">
      <c r="A145" s="35" t="s">
        <v>57</v>
      </c>
      <c r="E145" s="40" t="s">
        <v>1422</v>
      </c>
    </row>
    <row r="146" spans="1:5" ht="12.75">
      <c r="A146" t="s">
        <v>58</v>
      </c>
      <c r="E146" s="39" t="s">
        <v>607</v>
      </c>
    </row>
    <row r="147" spans="1:16" ht="12.75">
      <c r="A147" t="s">
        <v>50</v>
      </c>
      <c s="34" t="s">
        <v>168</v>
      </c>
      <c s="34" t="s">
        <v>153</v>
      </c>
      <c s="35" t="s">
        <v>48</v>
      </c>
      <c s="6" t="s">
        <v>154</v>
      </c>
      <c s="36" t="s">
        <v>79</v>
      </c>
      <c s="37">
        <v>50</v>
      </c>
      <c s="36">
        <v>0</v>
      </c>
      <c s="36">
        <f>ROUND(G147*H147,6)</f>
      </c>
      <c r="L147" s="38">
        <v>0</v>
      </c>
      <c s="32">
        <f>ROUND(ROUND(L147,2)*ROUND(G147,3),2)</f>
      </c>
      <c s="36" t="s">
        <v>74</v>
      </c>
      <c>
        <f>(M147*21)/100</f>
      </c>
      <c t="s">
        <v>28</v>
      </c>
    </row>
    <row r="148" spans="1:5" ht="12.75">
      <c r="A148" s="35" t="s">
        <v>55</v>
      </c>
      <c r="E148" s="39" t="s">
        <v>5</v>
      </c>
    </row>
    <row r="149" spans="1:5" ht="12.75">
      <c r="A149" s="35" t="s">
        <v>57</v>
      </c>
      <c r="E149" s="40" t="s">
        <v>1423</v>
      </c>
    </row>
    <row r="150" spans="1:5" ht="12.75">
      <c r="A150" t="s">
        <v>58</v>
      </c>
      <c r="E150" s="39" t="s">
        <v>607</v>
      </c>
    </row>
    <row r="151" spans="1:16" ht="12.75">
      <c r="A151" t="s">
        <v>50</v>
      </c>
      <c s="34" t="s">
        <v>171</v>
      </c>
      <c s="34" t="s">
        <v>750</v>
      </c>
      <c s="35" t="s">
        <v>48</v>
      </c>
      <c s="6" t="s">
        <v>751</v>
      </c>
      <c s="36" t="s">
        <v>109</v>
      </c>
      <c s="37">
        <v>1</v>
      </c>
      <c s="36">
        <v>0</v>
      </c>
      <c s="36">
        <f>ROUND(G151*H151,6)</f>
      </c>
      <c r="L151" s="38">
        <v>0</v>
      </c>
      <c s="32">
        <f>ROUND(ROUND(L151,2)*ROUND(G151,3),2)</f>
      </c>
      <c s="36" t="s">
        <v>74</v>
      </c>
      <c>
        <f>(M151*21)/100</f>
      </c>
      <c t="s">
        <v>28</v>
      </c>
    </row>
    <row r="152" spans="1:5" ht="12.75">
      <c r="A152" s="35" t="s">
        <v>55</v>
      </c>
      <c r="E152" s="39" t="s">
        <v>5</v>
      </c>
    </row>
    <row r="153" spans="1:5" ht="12.75">
      <c r="A153" s="35" t="s">
        <v>57</v>
      </c>
      <c r="E153" s="40" t="s">
        <v>1424</v>
      </c>
    </row>
    <row r="154" spans="1:5" ht="12.75">
      <c r="A154" t="s">
        <v>58</v>
      </c>
      <c r="E154" s="39" t="s">
        <v>607</v>
      </c>
    </row>
    <row r="155" spans="1:16" ht="12.75">
      <c r="A155" t="s">
        <v>50</v>
      </c>
      <c s="34" t="s">
        <v>174</v>
      </c>
      <c s="34" t="s">
        <v>752</v>
      </c>
      <c s="35" t="s">
        <v>48</v>
      </c>
      <c s="6" t="s">
        <v>753</v>
      </c>
      <c s="36" t="s">
        <v>109</v>
      </c>
      <c s="37">
        <v>1</v>
      </c>
      <c s="36">
        <v>0</v>
      </c>
      <c s="36">
        <f>ROUND(G155*H155,6)</f>
      </c>
      <c r="L155" s="38">
        <v>0</v>
      </c>
      <c s="32">
        <f>ROUND(ROUND(L155,2)*ROUND(G155,3),2)</f>
      </c>
      <c s="36" t="s">
        <v>74</v>
      </c>
      <c>
        <f>(M155*21)/100</f>
      </c>
      <c t="s">
        <v>28</v>
      </c>
    </row>
    <row r="156" spans="1:5" ht="12.75">
      <c r="A156" s="35" t="s">
        <v>55</v>
      </c>
      <c r="E156" s="39" t="s">
        <v>5</v>
      </c>
    </row>
    <row r="157" spans="1:5" ht="12.75">
      <c r="A157" s="35" t="s">
        <v>57</v>
      </c>
      <c r="E157" s="40" t="s">
        <v>1425</v>
      </c>
    </row>
    <row r="158" spans="1:5" ht="12.75">
      <c r="A158" t="s">
        <v>58</v>
      </c>
      <c r="E158" s="39" t="s">
        <v>607</v>
      </c>
    </row>
    <row r="159" spans="1:16" ht="12.75">
      <c r="A159" t="s">
        <v>50</v>
      </c>
      <c s="34" t="s">
        <v>177</v>
      </c>
      <c s="34" t="s">
        <v>762</v>
      </c>
      <c s="35" t="s">
        <v>48</v>
      </c>
      <c s="6" t="s">
        <v>763</v>
      </c>
      <c s="36" t="s">
        <v>109</v>
      </c>
      <c s="37">
        <v>1</v>
      </c>
      <c s="36">
        <v>0</v>
      </c>
      <c s="36">
        <f>ROUND(G159*H159,6)</f>
      </c>
      <c r="L159" s="38">
        <v>0</v>
      </c>
      <c s="32">
        <f>ROUND(ROUND(L159,2)*ROUND(G159,3),2)</f>
      </c>
      <c s="36" t="s">
        <v>74</v>
      </c>
      <c>
        <f>(M159*21)/100</f>
      </c>
      <c t="s">
        <v>28</v>
      </c>
    </row>
    <row r="160" spans="1:5" ht="12.75">
      <c r="A160" s="35" t="s">
        <v>55</v>
      </c>
      <c r="E160" s="39" t="s">
        <v>5</v>
      </c>
    </row>
    <row r="161" spans="1:5" ht="12.75">
      <c r="A161" s="35" t="s">
        <v>57</v>
      </c>
      <c r="E161" s="40" t="s">
        <v>1426</v>
      </c>
    </row>
    <row r="162" spans="1:5" ht="12.75">
      <c r="A162" t="s">
        <v>58</v>
      </c>
      <c r="E162" s="39" t="s">
        <v>607</v>
      </c>
    </row>
    <row r="163" spans="1:16" ht="12.75">
      <c r="A163" t="s">
        <v>50</v>
      </c>
      <c s="34" t="s">
        <v>180</v>
      </c>
      <c s="34" t="s">
        <v>764</v>
      </c>
      <c s="35" t="s">
        <v>48</v>
      </c>
      <c s="6" t="s">
        <v>765</v>
      </c>
      <c s="36" t="s">
        <v>109</v>
      </c>
      <c s="37">
        <v>1</v>
      </c>
      <c s="36">
        <v>0</v>
      </c>
      <c s="36">
        <f>ROUND(G163*H163,6)</f>
      </c>
      <c r="L163" s="38">
        <v>0</v>
      </c>
      <c s="32">
        <f>ROUND(ROUND(L163,2)*ROUND(G163,3),2)</f>
      </c>
      <c s="36" t="s">
        <v>74</v>
      </c>
      <c>
        <f>(M163*21)/100</f>
      </c>
      <c t="s">
        <v>28</v>
      </c>
    </row>
    <row r="164" spans="1:5" ht="12.75">
      <c r="A164" s="35" t="s">
        <v>55</v>
      </c>
      <c r="E164" s="39" t="s">
        <v>5</v>
      </c>
    </row>
    <row r="165" spans="1:5" ht="12.75">
      <c r="A165" s="35" t="s">
        <v>57</v>
      </c>
      <c r="E165" s="40" t="s">
        <v>1427</v>
      </c>
    </row>
    <row r="166" spans="1:5" ht="12.75">
      <c r="A166" t="s">
        <v>58</v>
      </c>
      <c r="E166" s="39" t="s">
        <v>607</v>
      </c>
    </row>
    <row r="167" spans="1:16" ht="12.75">
      <c r="A167" t="s">
        <v>50</v>
      </c>
      <c s="34" t="s">
        <v>183</v>
      </c>
      <c s="34" t="s">
        <v>1428</v>
      </c>
      <c s="35" t="s">
        <v>48</v>
      </c>
      <c s="6" t="s">
        <v>1429</v>
      </c>
      <c s="36" t="s">
        <v>109</v>
      </c>
      <c s="37">
        <v>1</v>
      </c>
      <c s="36">
        <v>0</v>
      </c>
      <c s="36">
        <f>ROUND(G167*H167,6)</f>
      </c>
      <c r="L167" s="38">
        <v>0</v>
      </c>
      <c s="32">
        <f>ROUND(ROUND(L167,2)*ROUND(G167,3),2)</f>
      </c>
      <c s="36" t="s">
        <v>74</v>
      </c>
      <c>
        <f>(M167*21)/100</f>
      </c>
      <c t="s">
        <v>28</v>
      </c>
    </row>
    <row r="168" spans="1:5" ht="12.75">
      <c r="A168" s="35" t="s">
        <v>55</v>
      </c>
      <c r="E168" s="39" t="s">
        <v>5</v>
      </c>
    </row>
    <row r="169" spans="1:5" ht="12.75">
      <c r="A169" s="35" t="s">
        <v>57</v>
      </c>
      <c r="E169" s="40" t="s">
        <v>1430</v>
      </c>
    </row>
    <row r="170" spans="1:5" ht="12.75">
      <c r="A170" t="s">
        <v>58</v>
      </c>
      <c r="E170" s="39" t="s">
        <v>607</v>
      </c>
    </row>
    <row r="171" spans="1:16" ht="12.75">
      <c r="A171" t="s">
        <v>50</v>
      </c>
      <c s="34" t="s">
        <v>186</v>
      </c>
      <c s="34" t="s">
        <v>1431</v>
      </c>
      <c s="35" t="s">
        <v>48</v>
      </c>
      <c s="6" t="s">
        <v>1432</v>
      </c>
      <c s="36" t="s">
        <v>109</v>
      </c>
      <c s="37">
        <v>1</v>
      </c>
      <c s="36">
        <v>0</v>
      </c>
      <c s="36">
        <f>ROUND(G171*H171,6)</f>
      </c>
      <c r="L171" s="38">
        <v>0</v>
      </c>
      <c s="32">
        <f>ROUND(ROUND(L171,2)*ROUND(G171,3),2)</f>
      </c>
      <c s="36" t="s">
        <v>74</v>
      </c>
      <c>
        <f>(M171*21)/100</f>
      </c>
      <c t="s">
        <v>28</v>
      </c>
    </row>
    <row r="172" spans="1:5" ht="12.75">
      <c r="A172" s="35" t="s">
        <v>55</v>
      </c>
      <c r="E172" s="39" t="s">
        <v>5</v>
      </c>
    </row>
    <row r="173" spans="1:5" ht="12.75">
      <c r="A173" s="35" t="s">
        <v>57</v>
      </c>
      <c r="E173" s="40" t="s">
        <v>1433</v>
      </c>
    </row>
    <row r="174" spans="1:5" ht="12.75">
      <c r="A174" t="s">
        <v>58</v>
      </c>
      <c r="E174" s="39" t="s">
        <v>607</v>
      </c>
    </row>
    <row r="175" spans="1:16" ht="12.75">
      <c r="A175" t="s">
        <v>50</v>
      </c>
      <c s="34" t="s">
        <v>189</v>
      </c>
      <c s="34" t="s">
        <v>766</v>
      </c>
      <c s="35" t="s">
        <v>48</v>
      </c>
      <c s="6" t="s">
        <v>767</v>
      </c>
      <c s="36" t="s">
        <v>109</v>
      </c>
      <c s="37">
        <v>1</v>
      </c>
      <c s="36">
        <v>0</v>
      </c>
      <c s="36">
        <f>ROUND(G175*H175,6)</f>
      </c>
      <c r="L175" s="38">
        <v>0</v>
      </c>
      <c s="32">
        <f>ROUND(ROUND(L175,2)*ROUND(G175,3),2)</f>
      </c>
      <c s="36" t="s">
        <v>74</v>
      </c>
      <c>
        <f>(M175*21)/100</f>
      </c>
      <c t="s">
        <v>28</v>
      </c>
    </row>
    <row r="176" spans="1:5" ht="12.75">
      <c r="A176" s="35" t="s">
        <v>55</v>
      </c>
      <c r="E176" s="39" t="s">
        <v>5</v>
      </c>
    </row>
    <row r="177" spans="1:5" ht="12.75">
      <c r="A177" s="35" t="s">
        <v>57</v>
      </c>
      <c r="E177" s="40" t="s">
        <v>1434</v>
      </c>
    </row>
    <row r="178" spans="1:5" ht="12.75">
      <c r="A178" t="s">
        <v>58</v>
      </c>
      <c r="E178" s="39" t="s">
        <v>607</v>
      </c>
    </row>
    <row r="179" spans="1:16" ht="12.75">
      <c r="A179" t="s">
        <v>50</v>
      </c>
      <c s="34" t="s">
        <v>192</v>
      </c>
      <c s="34" t="s">
        <v>768</v>
      </c>
      <c s="35" t="s">
        <v>48</v>
      </c>
      <c s="6" t="s">
        <v>769</v>
      </c>
      <c s="36" t="s">
        <v>109</v>
      </c>
      <c s="37">
        <v>1</v>
      </c>
      <c s="36">
        <v>0</v>
      </c>
      <c s="36">
        <f>ROUND(G179*H179,6)</f>
      </c>
      <c r="L179" s="38">
        <v>0</v>
      </c>
      <c s="32">
        <f>ROUND(ROUND(L179,2)*ROUND(G179,3),2)</f>
      </c>
      <c s="36" t="s">
        <v>74</v>
      </c>
      <c>
        <f>(M179*21)/100</f>
      </c>
      <c t="s">
        <v>28</v>
      </c>
    </row>
    <row r="180" spans="1:5" ht="12.75">
      <c r="A180" s="35" t="s">
        <v>55</v>
      </c>
      <c r="E180" s="39" t="s">
        <v>5</v>
      </c>
    </row>
    <row r="181" spans="1:5" ht="12.75">
      <c r="A181" s="35" t="s">
        <v>57</v>
      </c>
      <c r="E181" s="40" t="s">
        <v>1435</v>
      </c>
    </row>
    <row r="182" spans="1:5" ht="12.75">
      <c r="A182" t="s">
        <v>58</v>
      </c>
      <c r="E182" s="39" t="s">
        <v>607</v>
      </c>
    </row>
    <row r="183" spans="1:16" ht="12.75">
      <c r="A183" t="s">
        <v>50</v>
      </c>
      <c s="34" t="s">
        <v>195</v>
      </c>
      <c s="34" t="s">
        <v>1436</v>
      </c>
      <c s="35" t="s">
        <v>48</v>
      </c>
      <c s="6" t="s">
        <v>1437</v>
      </c>
      <c s="36" t="s">
        <v>79</v>
      </c>
      <c s="37">
        <v>5</v>
      </c>
      <c s="36">
        <v>0</v>
      </c>
      <c s="36">
        <f>ROUND(G183*H183,6)</f>
      </c>
      <c r="L183" s="38">
        <v>0</v>
      </c>
      <c s="32">
        <f>ROUND(ROUND(L183,2)*ROUND(G183,3),2)</f>
      </c>
      <c s="36" t="s">
        <v>74</v>
      </c>
      <c>
        <f>(M183*21)/100</f>
      </c>
      <c t="s">
        <v>28</v>
      </c>
    </row>
    <row r="184" spans="1:5" ht="12.75">
      <c r="A184" s="35" t="s">
        <v>55</v>
      </c>
      <c r="E184" s="39" t="s">
        <v>5</v>
      </c>
    </row>
    <row r="185" spans="1:5" ht="12.75">
      <c r="A185" s="35" t="s">
        <v>57</v>
      </c>
      <c r="E185" s="40" t="s">
        <v>1438</v>
      </c>
    </row>
    <row r="186" spans="1:5" ht="12.75">
      <c r="A186" t="s">
        <v>58</v>
      </c>
      <c r="E186" s="39" t="s">
        <v>607</v>
      </c>
    </row>
    <row r="187" spans="1:16" ht="12.75">
      <c r="A187" t="s">
        <v>50</v>
      </c>
      <c s="34" t="s">
        <v>198</v>
      </c>
      <c s="34" t="s">
        <v>1439</v>
      </c>
      <c s="35" t="s">
        <v>48</v>
      </c>
      <c s="6" t="s">
        <v>1440</v>
      </c>
      <c s="36" t="s">
        <v>79</v>
      </c>
      <c s="37">
        <v>5</v>
      </c>
      <c s="36">
        <v>0</v>
      </c>
      <c s="36">
        <f>ROUND(G187*H187,6)</f>
      </c>
      <c r="L187" s="38">
        <v>0</v>
      </c>
      <c s="32">
        <f>ROUND(ROUND(L187,2)*ROUND(G187,3),2)</f>
      </c>
      <c s="36" t="s">
        <v>74</v>
      </c>
      <c>
        <f>(M187*21)/100</f>
      </c>
      <c t="s">
        <v>28</v>
      </c>
    </row>
    <row r="188" spans="1:5" ht="12.75">
      <c r="A188" s="35" t="s">
        <v>55</v>
      </c>
      <c r="E188" s="39" t="s">
        <v>5</v>
      </c>
    </row>
    <row r="189" spans="1:5" ht="12.75">
      <c r="A189" s="35" t="s">
        <v>57</v>
      </c>
      <c r="E189" s="40" t="s">
        <v>1441</v>
      </c>
    </row>
    <row r="190" spans="1:5" ht="12.75">
      <c r="A190" t="s">
        <v>58</v>
      </c>
      <c r="E190" s="39" t="s">
        <v>607</v>
      </c>
    </row>
    <row r="191" spans="1:16" ht="12.75">
      <c r="A191" t="s">
        <v>50</v>
      </c>
      <c s="34" t="s">
        <v>201</v>
      </c>
      <c s="34" t="s">
        <v>780</v>
      </c>
      <c s="35" t="s">
        <v>48</v>
      </c>
      <c s="6" t="s">
        <v>781</v>
      </c>
      <c s="36" t="s">
        <v>79</v>
      </c>
      <c s="37">
        <v>15</v>
      </c>
      <c s="36">
        <v>0</v>
      </c>
      <c s="36">
        <f>ROUND(G191*H191,6)</f>
      </c>
      <c r="L191" s="38">
        <v>0</v>
      </c>
      <c s="32">
        <f>ROUND(ROUND(L191,2)*ROUND(G191,3),2)</f>
      </c>
      <c s="36" t="s">
        <v>74</v>
      </c>
      <c>
        <f>(M191*21)/100</f>
      </c>
      <c t="s">
        <v>28</v>
      </c>
    </row>
    <row r="192" spans="1:5" ht="12.75">
      <c r="A192" s="35" t="s">
        <v>55</v>
      </c>
      <c r="E192" s="39" t="s">
        <v>5</v>
      </c>
    </row>
    <row r="193" spans="1:5" ht="12.75">
      <c r="A193" s="35" t="s">
        <v>57</v>
      </c>
      <c r="E193" s="40" t="s">
        <v>1442</v>
      </c>
    </row>
    <row r="194" spans="1:5" ht="12.75">
      <c r="A194" t="s">
        <v>58</v>
      </c>
      <c r="E194" s="39" t="s">
        <v>607</v>
      </c>
    </row>
    <row r="195" spans="1:16" ht="12.75">
      <c r="A195" t="s">
        <v>50</v>
      </c>
      <c s="34" t="s">
        <v>204</v>
      </c>
      <c s="34" t="s">
        <v>782</v>
      </c>
      <c s="35" t="s">
        <v>48</v>
      </c>
      <c s="6" t="s">
        <v>783</v>
      </c>
      <c s="36" t="s">
        <v>79</v>
      </c>
      <c s="37">
        <v>15</v>
      </c>
      <c s="36">
        <v>0</v>
      </c>
      <c s="36">
        <f>ROUND(G195*H195,6)</f>
      </c>
      <c r="L195" s="38">
        <v>0</v>
      </c>
      <c s="32">
        <f>ROUND(ROUND(L195,2)*ROUND(G195,3),2)</f>
      </c>
      <c s="36" t="s">
        <v>74</v>
      </c>
      <c>
        <f>(M195*21)/100</f>
      </c>
      <c t="s">
        <v>28</v>
      </c>
    </row>
    <row r="196" spans="1:5" ht="12.75">
      <c r="A196" s="35" t="s">
        <v>55</v>
      </c>
      <c r="E196" s="39" t="s">
        <v>5</v>
      </c>
    </row>
    <row r="197" spans="1:5" ht="12.75">
      <c r="A197" s="35" t="s">
        <v>57</v>
      </c>
      <c r="E197" s="40" t="s">
        <v>1443</v>
      </c>
    </row>
    <row r="198" spans="1:5" ht="12.75">
      <c r="A198" t="s">
        <v>58</v>
      </c>
      <c r="E198" s="39" t="s">
        <v>607</v>
      </c>
    </row>
    <row r="199" spans="1:16" ht="12.75">
      <c r="A199" t="s">
        <v>50</v>
      </c>
      <c s="34" t="s">
        <v>207</v>
      </c>
      <c s="34" t="s">
        <v>774</v>
      </c>
      <c s="35" t="s">
        <v>48</v>
      </c>
      <c s="6" t="s">
        <v>775</v>
      </c>
      <c s="36" t="s">
        <v>109</v>
      </c>
      <c s="37">
        <v>1</v>
      </c>
      <c s="36">
        <v>0</v>
      </c>
      <c s="36">
        <f>ROUND(G199*H199,6)</f>
      </c>
      <c r="L199" s="38">
        <v>0</v>
      </c>
      <c s="32">
        <f>ROUND(ROUND(L199,2)*ROUND(G199,3),2)</f>
      </c>
      <c s="36" t="s">
        <v>74</v>
      </c>
      <c>
        <f>(M199*21)/100</f>
      </c>
      <c t="s">
        <v>28</v>
      </c>
    </row>
    <row r="200" spans="1:5" ht="12.75">
      <c r="A200" s="35" t="s">
        <v>55</v>
      </c>
      <c r="E200" s="39" t="s">
        <v>5</v>
      </c>
    </row>
    <row r="201" spans="1:5" ht="12.75">
      <c r="A201" s="35" t="s">
        <v>57</v>
      </c>
      <c r="E201" s="40" t="s">
        <v>1444</v>
      </c>
    </row>
    <row r="202" spans="1:5" ht="12.75">
      <c r="A202" t="s">
        <v>58</v>
      </c>
      <c r="E202" s="39" t="s">
        <v>607</v>
      </c>
    </row>
    <row r="203" spans="1:16" ht="12.75">
      <c r="A203" t="s">
        <v>50</v>
      </c>
      <c s="34" t="s">
        <v>210</v>
      </c>
      <c s="34" t="s">
        <v>898</v>
      </c>
      <c s="35" t="s">
        <v>48</v>
      </c>
      <c s="6" t="s">
        <v>899</v>
      </c>
      <c s="36" t="s">
        <v>109</v>
      </c>
      <c s="37">
        <v>1</v>
      </c>
      <c s="36">
        <v>0</v>
      </c>
      <c s="36">
        <f>ROUND(G203*H203,6)</f>
      </c>
      <c r="L203" s="38">
        <v>0</v>
      </c>
      <c s="32">
        <f>ROUND(ROUND(L203,2)*ROUND(G203,3),2)</f>
      </c>
      <c s="36" t="s">
        <v>74</v>
      </c>
      <c>
        <f>(M203*21)/100</f>
      </c>
      <c t="s">
        <v>28</v>
      </c>
    </row>
    <row r="204" spans="1:5" ht="12.75">
      <c r="A204" s="35" t="s">
        <v>55</v>
      </c>
      <c r="E204" s="39" t="s">
        <v>5</v>
      </c>
    </row>
    <row r="205" spans="1:5" ht="12.75">
      <c r="A205" s="35" t="s">
        <v>57</v>
      </c>
      <c r="E205" s="40" t="s">
        <v>1445</v>
      </c>
    </row>
    <row r="206" spans="1:5" ht="12.75">
      <c r="A206" t="s">
        <v>58</v>
      </c>
      <c r="E206" s="39" t="s">
        <v>607</v>
      </c>
    </row>
    <row r="207" spans="1:16" ht="12.75">
      <c r="A207" t="s">
        <v>50</v>
      </c>
      <c s="34" t="s">
        <v>213</v>
      </c>
      <c s="34" t="s">
        <v>1334</v>
      </c>
      <c s="35" t="s">
        <v>48</v>
      </c>
      <c s="6" t="s">
        <v>1335</v>
      </c>
      <c s="36" t="s">
        <v>109</v>
      </c>
      <c s="37">
        <v>2</v>
      </c>
      <c s="36">
        <v>0</v>
      </c>
      <c s="36">
        <f>ROUND(G207*H207,6)</f>
      </c>
      <c r="L207" s="38">
        <v>0</v>
      </c>
      <c s="32">
        <f>ROUND(ROUND(L207,2)*ROUND(G207,3),2)</f>
      </c>
      <c s="36" t="s">
        <v>74</v>
      </c>
      <c>
        <f>(M207*21)/100</f>
      </c>
      <c t="s">
        <v>28</v>
      </c>
    </row>
    <row r="208" spans="1:5" ht="12.75">
      <c r="A208" s="35" t="s">
        <v>55</v>
      </c>
      <c r="E208" s="39" t="s">
        <v>5</v>
      </c>
    </row>
    <row r="209" spans="1:5" ht="12.75">
      <c r="A209" s="35" t="s">
        <v>57</v>
      </c>
      <c r="E209" s="40" t="s">
        <v>1446</v>
      </c>
    </row>
    <row r="210" spans="1:5" ht="12.75">
      <c r="A210" t="s">
        <v>58</v>
      </c>
      <c r="E210" s="39" t="s">
        <v>607</v>
      </c>
    </row>
    <row r="211" spans="1:16" ht="12.75">
      <c r="A211" t="s">
        <v>50</v>
      </c>
      <c s="34" t="s">
        <v>216</v>
      </c>
      <c s="34" t="s">
        <v>786</v>
      </c>
      <c s="35" t="s">
        <v>48</v>
      </c>
      <c s="6" t="s">
        <v>787</v>
      </c>
      <c s="36" t="s">
        <v>109</v>
      </c>
      <c s="37">
        <v>2</v>
      </c>
      <c s="36">
        <v>0</v>
      </c>
      <c s="36">
        <f>ROUND(G211*H211,6)</f>
      </c>
      <c r="L211" s="38">
        <v>0</v>
      </c>
      <c s="32">
        <f>ROUND(ROUND(L211,2)*ROUND(G211,3),2)</f>
      </c>
      <c s="36" t="s">
        <v>74</v>
      </c>
      <c>
        <f>(M211*21)/100</f>
      </c>
      <c t="s">
        <v>28</v>
      </c>
    </row>
    <row r="212" spans="1:5" ht="12.75">
      <c r="A212" s="35" t="s">
        <v>55</v>
      </c>
      <c r="E212" s="39" t="s">
        <v>5</v>
      </c>
    </row>
    <row r="213" spans="1:5" ht="12.75">
      <c r="A213" s="35" t="s">
        <v>57</v>
      </c>
      <c r="E213" s="40" t="s">
        <v>1447</v>
      </c>
    </row>
    <row r="214" spans="1:5" ht="12.75">
      <c r="A214" t="s">
        <v>58</v>
      </c>
      <c r="E214" s="39" t="s">
        <v>607</v>
      </c>
    </row>
    <row r="215" spans="1:16" ht="12.75">
      <c r="A215" t="s">
        <v>50</v>
      </c>
      <c s="34" t="s">
        <v>219</v>
      </c>
      <c s="34" t="s">
        <v>1448</v>
      </c>
      <c s="35" t="s">
        <v>48</v>
      </c>
      <c s="6" t="s">
        <v>1449</v>
      </c>
      <c s="36" t="s">
        <v>109</v>
      </c>
      <c s="37">
        <v>4</v>
      </c>
      <c s="36">
        <v>0</v>
      </c>
      <c s="36">
        <f>ROUND(G215*H215,6)</f>
      </c>
      <c r="L215" s="38">
        <v>0</v>
      </c>
      <c s="32">
        <f>ROUND(ROUND(L215,2)*ROUND(G215,3),2)</f>
      </c>
      <c s="36" t="s">
        <v>74</v>
      </c>
      <c>
        <f>(M215*21)/100</f>
      </c>
      <c t="s">
        <v>28</v>
      </c>
    </row>
    <row r="216" spans="1:5" ht="12.75">
      <c r="A216" s="35" t="s">
        <v>55</v>
      </c>
      <c r="E216" s="39" t="s">
        <v>5</v>
      </c>
    </row>
    <row r="217" spans="1:5" ht="12.75">
      <c r="A217" s="35" t="s">
        <v>57</v>
      </c>
      <c r="E217" s="40" t="s">
        <v>1450</v>
      </c>
    </row>
    <row r="218" spans="1:5" ht="12.75">
      <c r="A218" t="s">
        <v>58</v>
      </c>
      <c r="E218" s="39" t="s">
        <v>607</v>
      </c>
    </row>
    <row r="219" spans="1:16" ht="12.75">
      <c r="A219" t="s">
        <v>50</v>
      </c>
      <c s="34" t="s">
        <v>222</v>
      </c>
      <c s="34" t="s">
        <v>1451</v>
      </c>
      <c s="35" t="s">
        <v>48</v>
      </c>
      <c s="6" t="s">
        <v>1452</v>
      </c>
      <c s="36" t="s">
        <v>109</v>
      </c>
      <c s="37">
        <v>4</v>
      </c>
      <c s="36">
        <v>0</v>
      </c>
      <c s="36">
        <f>ROUND(G219*H219,6)</f>
      </c>
      <c r="L219" s="38">
        <v>0</v>
      </c>
      <c s="32">
        <f>ROUND(ROUND(L219,2)*ROUND(G219,3),2)</f>
      </c>
      <c s="36" t="s">
        <v>74</v>
      </c>
      <c>
        <f>(M219*21)/100</f>
      </c>
      <c t="s">
        <v>28</v>
      </c>
    </row>
    <row r="220" spans="1:5" ht="12.75">
      <c r="A220" s="35" t="s">
        <v>55</v>
      </c>
      <c r="E220" s="39" t="s">
        <v>5</v>
      </c>
    </row>
    <row r="221" spans="1:5" ht="12.75">
      <c r="A221" s="35" t="s">
        <v>57</v>
      </c>
      <c r="E221" s="40" t="s">
        <v>1453</v>
      </c>
    </row>
    <row r="222" spans="1:5" ht="12.75">
      <c r="A222" t="s">
        <v>58</v>
      </c>
      <c r="E222" s="39" t="s">
        <v>607</v>
      </c>
    </row>
    <row r="223" spans="1:16" ht="12.75">
      <c r="A223" t="s">
        <v>50</v>
      </c>
      <c s="34" t="s">
        <v>225</v>
      </c>
      <c s="34" t="s">
        <v>1219</v>
      </c>
      <c s="35" t="s">
        <v>48</v>
      </c>
      <c s="6" t="s">
        <v>1220</v>
      </c>
      <c s="36" t="s">
        <v>109</v>
      </c>
      <c s="37">
        <v>10</v>
      </c>
      <c s="36">
        <v>0</v>
      </c>
      <c s="36">
        <f>ROUND(G223*H223,6)</f>
      </c>
      <c r="L223" s="38">
        <v>0</v>
      </c>
      <c s="32">
        <f>ROUND(ROUND(L223,2)*ROUND(G223,3),2)</f>
      </c>
      <c s="36" t="s">
        <v>74</v>
      </c>
      <c>
        <f>(M223*21)/100</f>
      </c>
      <c t="s">
        <v>28</v>
      </c>
    </row>
    <row r="224" spans="1:5" ht="12.75">
      <c r="A224" s="35" t="s">
        <v>55</v>
      </c>
      <c r="E224" s="39" t="s">
        <v>5</v>
      </c>
    </row>
    <row r="225" spans="1:5" ht="12.75">
      <c r="A225" s="35" t="s">
        <v>57</v>
      </c>
      <c r="E225" s="40" t="s">
        <v>1454</v>
      </c>
    </row>
    <row r="226" spans="1:5" ht="12.75">
      <c r="A226" t="s">
        <v>58</v>
      </c>
      <c r="E226" s="39" t="s">
        <v>607</v>
      </c>
    </row>
    <row r="227" spans="1:16" ht="12.75">
      <c r="A227" t="s">
        <v>50</v>
      </c>
      <c s="34" t="s">
        <v>228</v>
      </c>
      <c s="34" t="s">
        <v>1221</v>
      </c>
      <c s="35" t="s">
        <v>48</v>
      </c>
      <c s="6" t="s">
        <v>1222</v>
      </c>
      <c s="36" t="s">
        <v>109</v>
      </c>
      <c s="37">
        <v>10</v>
      </c>
      <c s="36">
        <v>0</v>
      </c>
      <c s="36">
        <f>ROUND(G227*H227,6)</f>
      </c>
      <c r="L227" s="38">
        <v>0</v>
      </c>
      <c s="32">
        <f>ROUND(ROUND(L227,2)*ROUND(G227,3),2)</f>
      </c>
      <c s="36" t="s">
        <v>74</v>
      </c>
      <c>
        <f>(M227*21)/100</f>
      </c>
      <c t="s">
        <v>28</v>
      </c>
    </row>
    <row r="228" spans="1:5" ht="12.75">
      <c r="A228" s="35" t="s">
        <v>55</v>
      </c>
      <c r="E228" s="39" t="s">
        <v>5</v>
      </c>
    </row>
    <row r="229" spans="1:5" ht="12.75">
      <c r="A229" s="35" t="s">
        <v>57</v>
      </c>
      <c r="E229" s="40" t="s">
        <v>1455</v>
      </c>
    </row>
    <row r="230" spans="1:5" ht="12.75">
      <c r="A230" t="s">
        <v>58</v>
      </c>
      <c r="E230" s="39" t="s">
        <v>607</v>
      </c>
    </row>
    <row r="231" spans="1:16" ht="12.75">
      <c r="A231" t="s">
        <v>50</v>
      </c>
      <c s="34" t="s">
        <v>231</v>
      </c>
      <c s="34" t="s">
        <v>798</v>
      </c>
      <c s="35" t="s">
        <v>48</v>
      </c>
      <c s="6" t="s">
        <v>799</v>
      </c>
      <c s="36" t="s">
        <v>109</v>
      </c>
      <c s="37">
        <v>4</v>
      </c>
      <c s="36">
        <v>0</v>
      </c>
      <c s="36">
        <f>ROUND(G231*H231,6)</f>
      </c>
      <c r="L231" s="38">
        <v>0</v>
      </c>
      <c s="32">
        <f>ROUND(ROUND(L231,2)*ROUND(G231,3),2)</f>
      </c>
      <c s="36" t="s">
        <v>74</v>
      </c>
      <c>
        <f>(M231*21)/100</f>
      </c>
      <c t="s">
        <v>28</v>
      </c>
    </row>
    <row r="232" spans="1:5" ht="12.75">
      <c r="A232" s="35" t="s">
        <v>55</v>
      </c>
      <c r="E232" s="39" t="s">
        <v>5</v>
      </c>
    </row>
    <row r="233" spans="1:5" ht="12.75">
      <c r="A233" s="35" t="s">
        <v>57</v>
      </c>
      <c r="E233" s="40" t="s">
        <v>1456</v>
      </c>
    </row>
    <row r="234" spans="1:5" ht="12.75">
      <c r="A234" t="s">
        <v>58</v>
      </c>
      <c r="E234" s="39" t="s">
        <v>607</v>
      </c>
    </row>
    <row r="235" spans="1:16" ht="25.5">
      <c r="A235" t="s">
        <v>50</v>
      </c>
      <c s="34" t="s">
        <v>234</v>
      </c>
      <c s="34" t="s">
        <v>1457</v>
      </c>
      <c s="35" t="s">
        <v>48</v>
      </c>
      <c s="6" t="s">
        <v>1458</v>
      </c>
      <c s="36" t="s">
        <v>79</v>
      </c>
      <c s="37">
        <v>2</v>
      </c>
      <c s="36">
        <v>0</v>
      </c>
      <c s="36">
        <f>ROUND(G235*H235,6)</f>
      </c>
      <c r="L235" s="38">
        <v>0</v>
      </c>
      <c s="32">
        <f>ROUND(ROUND(L235,2)*ROUND(G235,3),2)</f>
      </c>
      <c s="36" t="s">
        <v>74</v>
      </c>
      <c>
        <f>(M235*21)/100</f>
      </c>
      <c t="s">
        <v>28</v>
      </c>
    </row>
    <row r="236" spans="1:5" ht="12.75">
      <c r="A236" s="35" t="s">
        <v>55</v>
      </c>
      <c r="E236" s="39" t="s">
        <v>5</v>
      </c>
    </row>
    <row r="237" spans="1:5" ht="12.75">
      <c r="A237" s="35" t="s">
        <v>57</v>
      </c>
      <c r="E237" s="40" t="s">
        <v>1459</v>
      </c>
    </row>
    <row r="238" spans="1:5" ht="12.75">
      <c r="A238" t="s">
        <v>58</v>
      </c>
      <c r="E238" s="39" t="s">
        <v>607</v>
      </c>
    </row>
    <row r="239" spans="1:16" ht="25.5">
      <c r="A239" t="s">
        <v>50</v>
      </c>
      <c s="34" t="s">
        <v>237</v>
      </c>
      <c s="34" t="s">
        <v>1460</v>
      </c>
      <c s="35" t="s">
        <v>48</v>
      </c>
      <c s="6" t="s">
        <v>1461</v>
      </c>
      <c s="36" t="s">
        <v>79</v>
      </c>
      <c s="37">
        <v>2</v>
      </c>
      <c s="36">
        <v>0</v>
      </c>
      <c s="36">
        <f>ROUND(G239*H239,6)</f>
      </c>
      <c r="L239" s="38">
        <v>0</v>
      </c>
      <c s="32">
        <f>ROUND(ROUND(L239,2)*ROUND(G239,3),2)</f>
      </c>
      <c s="36" t="s">
        <v>74</v>
      </c>
      <c>
        <f>(M239*21)/100</f>
      </c>
      <c t="s">
        <v>28</v>
      </c>
    </row>
    <row r="240" spans="1:5" ht="12.75">
      <c r="A240" s="35" t="s">
        <v>55</v>
      </c>
      <c r="E240" s="39" t="s">
        <v>5</v>
      </c>
    </row>
    <row r="241" spans="1:5" ht="12.75">
      <c r="A241" s="35" t="s">
        <v>57</v>
      </c>
      <c r="E241" s="40" t="s">
        <v>1462</v>
      </c>
    </row>
    <row r="242" spans="1:5" ht="12.75">
      <c r="A242" t="s">
        <v>58</v>
      </c>
      <c r="E242" s="39" t="s">
        <v>607</v>
      </c>
    </row>
    <row r="243" spans="1:16" ht="25.5">
      <c r="A243" t="s">
        <v>50</v>
      </c>
      <c s="34" t="s">
        <v>240</v>
      </c>
      <c s="34" t="s">
        <v>1225</v>
      </c>
      <c s="35" t="s">
        <v>48</v>
      </c>
      <c s="6" t="s">
        <v>1226</v>
      </c>
      <c s="36" t="s">
        <v>79</v>
      </c>
      <c s="37">
        <v>6</v>
      </c>
      <c s="36">
        <v>0</v>
      </c>
      <c s="36">
        <f>ROUND(G243*H243,6)</f>
      </c>
      <c r="L243" s="38">
        <v>0</v>
      </c>
      <c s="32">
        <f>ROUND(ROUND(L243,2)*ROUND(G243,3),2)</f>
      </c>
      <c s="36" t="s">
        <v>74</v>
      </c>
      <c>
        <f>(M243*21)/100</f>
      </c>
      <c t="s">
        <v>28</v>
      </c>
    </row>
    <row r="244" spans="1:5" ht="12.75">
      <c r="A244" s="35" t="s">
        <v>55</v>
      </c>
      <c r="E244" s="39" t="s">
        <v>5</v>
      </c>
    </row>
    <row r="245" spans="1:5" ht="12.75">
      <c r="A245" s="35" t="s">
        <v>57</v>
      </c>
      <c r="E245" s="40" t="s">
        <v>1463</v>
      </c>
    </row>
    <row r="246" spans="1:5" ht="12.75">
      <c r="A246" t="s">
        <v>58</v>
      </c>
      <c r="E246" s="39" t="s">
        <v>607</v>
      </c>
    </row>
    <row r="247" spans="1:16" ht="12.75">
      <c r="A247" t="s">
        <v>50</v>
      </c>
      <c s="34" t="s">
        <v>243</v>
      </c>
      <c s="34" t="s">
        <v>827</v>
      </c>
      <c s="35" t="s">
        <v>48</v>
      </c>
      <c s="6" t="s">
        <v>828</v>
      </c>
      <c s="36" t="s">
        <v>79</v>
      </c>
      <c s="37">
        <v>5</v>
      </c>
      <c s="36">
        <v>0</v>
      </c>
      <c s="36">
        <f>ROUND(G247*H247,6)</f>
      </c>
      <c r="L247" s="38">
        <v>0</v>
      </c>
      <c s="32">
        <f>ROUND(ROUND(L247,2)*ROUND(G247,3),2)</f>
      </c>
      <c s="36" t="s">
        <v>74</v>
      </c>
      <c>
        <f>(M247*21)/100</f>
      </c>
      <c t="s">
        <v>28</v>
      </c>
    </row>
    <row r="248" spans="1:5" ht="12.75">
      <c r="A248" s="35" t="s">
        <v>55</v>
      </c>
      <c r="E248" s="39" t="s">
        <v>5</v>
      </c>
    </row>
    <row r="249" spans="1:5" ht="12.75">
      <c r="A249" s="35" t="s">
        <v>57</v>
      </c>
      <c r="E249" s="40" t="s">
        <v>1464</v>
      </c>
    </row>
    <row r="250" spans="1:5" ht="12.75">
      <c r="A250" t="s">
        <v>58</v>
      </c>
      <c r="E250" s="39" t="s">
        <v>607</v>
      </c>
    </row>
    <row r="251" spans="1:16" ht="12.75">
      <c r="A251" t="s">
        <v>50</v>
      </c>
      <c s="34" t="s">
        <v>247</v>
      </c>
      <c s="34" t="s">
        <v>867</v>
      </c>
      <c s="35" t="s">
        <v>48</v>
      </c>
      <c s="6" t="s">
        <v>868</v>
      </c>
      <c s="36" t="s">
        <v>109</v>
      </c>
      <c s="37">
        <v>5</v>
      </c>
      <c s="36">
        <v>0</v>
      </c>
      <c s="36">
        <f>ROUND(G251*H251,6)</f>
      </c>
      <c r="L251" s="38">
        <v>0</v>
      </c>
      <c s="32">
        <f>ROUND(ROUND(L251,2)*ROUND(G251,3),2)</f>
      </c>
      <c s="36" t="s">
        <v>74</v>
      </c>
      <c>
        <f>(M251*21)/100</f>
      </c>
      <c t="s">
        <v>28</v>
      </c>
    </row>
    <row r="252" spans="1:5" ht="12.75">
      <c r="A252" s="35" t="s">
        <v>55</v>
      </c>
      <c r="E252" s="39" t="s">
        <v>5</v>
      </c>
    </row>
    <row r="253" spans="1:5" ht="12.75">
      <c r="A253" s="35" t="s">
        <v>57</v>
      </c>
      <c r="E253" s="40" t="s">
        <v>1465</v>
      </c>
    </row>
    <row r="254" spans="1:5" ht="12.75">
      <c r="A254" t="s">
        <v>58</v>
      </c>
      <c r="E254" s="39" t="s">
        <v>607</v>
      </c>
    </row>
    <row r="255" spans="1:16" ht="25.5">
      <c r="A255" t="s">
        <v>50</v>
      </c>
      <c s="34" t="s">
        <v>250</v>
      </c>
      <c s="34" t="s">
        <v>1045</v>
      </c>
      <c s="35" t="s">
        <v>48</v>
      </c>
      <c s="6" t="s">
        <v>1046</v>
      </c>
      <c s="36" t="s">
        <v>109</v>
      </c>
      <c s="37">
        <v>2</v>
      </c>
      <c s="36">
        <v>0</v>
      </c>
      <c s="36">
        <f>ROUND(G255*H255,6)</f>
      </c>
      <c r="L255" s="38">
        <v>0</v>
      </c>
      <c s="32">
        <f>ROUND(ROUND(L255,2)*ROUND(G255,3),2)</f>
      </c>
      <c s="36" t="s">
        <v>74</v>
      </c>
      <c>
        <f>(M255*21)/100</f>
      </c>
      <c t="s">
        <v>28</v>
      </c>
    </row>
    <row r="256" spans="1:5" ht="12.75">
      <c r="A256" s="35" t="s">
        <v>55</v>
      </c>
      <c r="E256" s="39" t="s">
        <v>5</v>
      </c>
    </row>
    <row r="257" spans="1:5" ht="12.75">
      <c r="A257" s="35" t="s">
        <v>57</v>
      </c>
      <c r="E257" s="40" t="s">
        <v>1466</v>
      </c>
    </row>
    <row r="258" spans="1:5" ht="12.75">
      <c r="A258" t="s">
        <v>58</v>
      </c>
      <c r="E258" s="39" t="s">
        <v>607</v>
      </c>
    </row>
    <row r="259" spans="1:16" ht="12.75">
      <c r="A259" t="s">
        <v>50</v>
      </c>
      <c s="34" t="s">
        <v>253</v>
      </c>
      <c s="34" t="s">
        <v>902</v>
      </c>
      <c s="35" t="s">
        <v>48</v>
      </c>
      <c s="6" t="s">
        <v>903</v>
      </c>
      <c s="36" t="s">
        <v>109</v>
      </c>
      <c s="37">
        <v>2</v>
      </c>
      <c s="36">
        <v>0</v>
      </c>
      <c s="36">
        <f>ROUND(G259*H259,6)</f>
      </c>
      <c r="L259" s="38">
        <v>0</v>
      </c>
      <c s="32">
        <f>ROUND(ROUND(L259,2)*ROUND(G259,3),2)</f>
      </c>
      <c s="36" t="s">
        <v>74</v>
      </c>
      <c>
        <f>(M259*21)/100</f>
      </c>
      <c t="s">
        <v>28</v>
      </c>
    </row>
    <row r="260" spans="1:5" ht="12.75">
      <c r="A260" s="35" t="s">
        <v>55</v>
      </c>
      <c r="E260" s="39" t="s">
        <v>5</v>
      </c>
    </row>
    <row r="261" spans="1:5" ht="12.75">
      <c r="A261" s="35" t="s">
        <v>57</v>
      </c>
      <c r="E261" s="40" t="s">
        <v>1467</v>
      </c>
    </row>
    <row r="262" spans="1:5" ht="12.75">
      <c r="A262" t="s">
        <v>58</v>
      </c>
      <c r="E262" s="39" t="s">
        <v>607</v>
      </c>
    </row>
    <row r="263" spans="1:16" ht="12.75">
      <c r="A263" t="s">
        <v>50</v>
      </c>
      <c s="34" t="s">
        <v>256</v>
      </c>
      <c s="34" t="s">
        <v>904</v>
      </c>
      <c s="35" t="s">
        <v>48</v>
      </c>
      <c s="6" t="s">
        <v>905</v>
      </c>
      <c s="36" t="s">
        <v>109</v>
      </c>
      <c s="37">
        <v>1</v>
      </c>
      <c s="36">
        <v>0</v>
      </c>
      <c s="36">
        <f>ROUND(G263*H263,6)</f>
      </c>
      <c r="L263" s="38">
        <v>0</v>
      </c>
      <c s="32">
        <f>ROUND(ROUND(L263,2)*ROUND(G263,3),2)</f>
      </c>
      <c s="36" t="s">
        <v>74</v>
      </c>
      <c>
        <f>(M263*21)/100</f>
      </c>
      <c t="s">
        <v>28</v>
      </c>
    </row>
    <row r="264" spans="1:5" ht="12.75">
      <c r="A264" s="35" t="s">
        <v>55</v>
      </c>
      <c r="E264" s="39" t="s">
        <v>5</v>
      </c>
    </row>
    <row r="265" spans="1:5" ht="12.75">
      <c r="A265" s="35" t="s">
        <v>57</v>
      </c>
      <c r="E265" s="40" t="s">
        <v>1468</v>
      </c>
    </row>
    <row r="266" spans="1:5" ht="12.75">
      <c r="A266" t="s">
        <v>58</v>
      </c>
      <c r="E266" s="39" t="s">
        <v>607</v>
      </c>
    </row>
    <row r="267" spans="1:16" ht="12.75">
      <c r="A267" t="s">
        <v>50</v>
      </c>
      <c s="34" t="s">
        <v>259</v>
      </c>
      <c s="34" t="s">
        <v>1469</v>
      </c>
      <c s="35" t="s">
        <v>48</v>
      </c>
      <c s="6" t="s">
        <v>1069</v>
      </c>
      <c s="36" t="s">
        <v>448</v>
      </c>
      <c s="37">
        <v>8</v>
      </c>
      <c s="36">
        <v>0</v>
      </c>
      <c s="36">
        <f>ROUND(G267*H267,6)</f>
      </c>
      <c r="L267" s="38">
        <v>0</v>
      </c>
      <c s="32">
        <f>ROUND(ROUND(L267,2)*ROUND(G267,3),2)</f>
      </c>
      <c s="36" t="s">
        <v>654</v>
      </c>
      <c>
        <f>(M267*21)/100</f>
      </c>
      <c t="s">
        <v>28</v>
      </c>
    </row>
    <row r="268" spans="1:5" ht="12.75">
      <c r="A268" s="35" t="s">
        <v>55</v>
      </c>
      <c r="E268" s="39" t="s">
        <v>5</v>
      </c>
    </row>
    <row r="269" spans="1:5" ht="12.75">
      <c r="A269" s="35" t="s">
        <v>57</v>
      </c>
      <c r="E269" s="40" t="s">
        <v>1470</v>
      </c>
    </row>
    <row r="270" spans="1:5" ht="127.5">
      <c r="A270" t="s">
        <v>58</v>
      </c>
      <c r="E270" s="39" t="s">
        <v>1471</v>
      </c>
    </row>
    <row r="271" spans="1:16" ht="12.75">
      <c r="A271" t="s">
        <v>50</v>
      </c>
      <c s="34" t="s">
        <v>262</v>
      </c>
      <c s="34" t="s">
        <v>1472</v>
      </c>
      <c s="35" t="s">
        <v>48</v>
      </c>
      <c s="6" t="s">
        <v>1473</v>
      </c>
      <c s="36" t="s">
        <v>109</v>
      </c>
      <c s="37">
        <v>1</v>
      </c>
      <c s="36">
        <v>0</v>
      </c>
      <c s="36">
        <f>ROUND(G271*H271,6)</f>
      </c>
      <c r="L271" s="38">
        <v>0</v>
      </c>
      <c s="32">
        <f>ROUND(ROUND(L271,2)*ROUND(G271,3),2)</f>
      </c>
      <c s="36" t="s">
        <v>74</v>
      </c>
      <c>
        <f>(M271*21)/100</f>
      </c>
      <c t="s">
        <v>28</v>
      </c>
    </row>
    <row r="272" spans="1:5" ht="12.75">
      <c r="A272" s="35" t="s">
        <v>55</v>
      </c>
      <c r="E272" s="39" t="s">
        <v>5</v>
      </c>
    </row>
    <row r="273" spans="1:5" ht="12.75">
      <c r="A273" s="35" t="s">
        <v>57</v>
      </c>
      <c r="E273" s="40" t="s">
        <v>1474</v>
      </c>
    </row>
    <row r="274" spans="1:5" ht="12.75">
      <c r="A274" t="s">
        <v>58</v>
      </c>
      <c r="E274" s="39" t="s">
        <v>607</v>
      </c>
    </row>
    <row r="275" spans="1:16" ht="25.5">
      <c r="A275" t="s">
        <v>50</v>
      </c>
      <c s="34" t="s">
        <v>265</v>
      </c>
      <c s="34" t="s">
        <v>937</v>
      </c>
      <c s="35" t="s">
        <v>48</v>
      </c>
      <c s="6" t="s">
        <v>938</v>
      </c>
      <c s="36" t="s">
        <v>109</v>
      </c>
      <c s="37">
        <v>1</v>
      </c>
      <c s="36">
        <v>0</v>
      </c>
      <c s="36">
        <f>ROUND(G275*H275,6)</f>
      </c>
      <c r="L275" s="38">
        <v>0</v>
      </c>
      <c s="32">
        <f>ROUND(ROUND(L275,2)*ROUND(G275,3),2)</f>
      </c>
      <c s="36" t="s">
        <v>74</v>
      </c>
      <c>
        <f>(M275*21)/100</f>
      </c>
      <c t="s">
        <v>28</v>
      </c>
    </row>
    <row r="276" spans="1:5" ht="12.75">
      <c r="A276" s="35" t="s">
        <v>55</v>
      </c>
      <c r="E276" s="39" t="s">
        <v>5</v>
      </c>
    </row>
    <row r="277" spans="1:5" ht="12.75">
      <c r="A277" s="35" t="s">
        <v>57</v>
      </c>
      <c r="E277" s="40" t="s">
        <v>1475</v>
      </c>
    </row>
    <row r="278" spans="1:5" ht="12.75">
      <c r="A278" t="s">
        <v>58</v>
      </c>
      <c r="E278" s="39" t="s">
        <v>607</v>
      </c>
    </row>
    <row r="279" spans="1:16" ht="25.5">
      <c r="A279" t="s">
        <v>50</v>
      </c>
      <c s="34" t="s">
        <v>268</v>
      </c>
      <c s="34" t="s">
        <v>1476</v>
      </c>
      <c s="35" t="s">
        <v>48</v>
      </c>
      <c s="6" t="s">
        <v>1477</v>
      </c>
      <c s="36" t="s">
        <v>109</v>
      </c>
      <c s="37">
        <v>1</v>
      </c>
      <c s="36">
        <v>0</v>
      </c>
      <c s="36">
        <f>ROUND(G279*H279,6)</f>
      </c>
      <c r="L279" s="38">
        <v>0</v>
      </c>
      <c s="32">
        <f>ROUND(ROUND(L279,2)*ROUND(G279,3),2)</f>
      </c>
      <c s="36" t="s">
        <v>74</v>
      </c>
      <c>
        <f>(M279*21)/100</f>
      </c>
      <c t="s">
        <v>28</v>
      </c>
    </row>
    <row r="280" spans="1:5" ht="12.75">
      <c r="A280" s="35" t="s">
        <v>55</v>
      </c>
      <c r="E280" s="39" t="s">
        <v>5</v>
      </c>
    </row>
    <row r="281" spans="1:5" ht="12.75">
      <c r="A281" s="35" t="s">
        <v>57</v>
      </c>
      <c r="E281" s="40" t="s">
        <v>1478</v>
      </c>
    </row>
    <row r="282" spans="1:5" ht="12.75">
      <c r="A282" t="s">
        <v>58</v>
      </c>
      <c r="E282" s="39" t="s">
        <v>607</v>
      </c>
    </row>
    <row r="283" spans="1:16" ht="12.75">
      <c r="A283" t="s">
        <v>50</v>
      </c>
      <c s="34" t="s">
        <v>271</v>
      </c>
      <c s="34" t="s">
        <v>1479</v>
      </c>
      <c s="35" t="s">
        <v>48</v>
      </c>
      <c s="6" t="s">
        <v>1480</v>
      </c>
      <c s="36" t="s">
        <v>109</v>
      </c>
      <c s="37">
        <v>1</v>
      </c>
      <c s="36">
        <v>0</v>
      </c>
      <c s="36">
        <f>ROUND(G283*H283,6)</f>
      </c>
      <c r="L283" s="38">
        <v>0</v>
      </c>
      <c s="32">
        <f>ROUND(ROUND(L283,2)*ROUND(G283,3),2)</f>
      </c>
      <c s="36" t="s">
        <v>74</v>
      </c>
      <c>
        <f>(M283*21)/100</f>
      </c>
      <c t="s">
        <v>28</v>
      </c>
    </row>
    <row r="284" spans="1:5" ht="12.75">
      <c r="A284" s="35" t="s">
        <v>55</v>
      </c>
      <c r="E284" s="39" t="s">
        <v>5</v>
      </c>
    </row>
    <row r="285" spans="1:5" ht="12.75">
      <c r="A285" s="35" t="s">
        <v>57</v>
      </c>
      <c r="E285" s="40" t="s">
        <v>1481</v>
      </c>
    </row>
    <row r="286" spans="1:5" ht="12.75">
      <c r="A286" t="s">
        <v>58</v>
      </c>
      <c r="E286" s="39" t="s">
        <v>607</v>
      </c>
    </row>
    <row r="287" spans="1:16" ht="12.75">
      <c r="A287" t="s">
        <v>50</v>
      </c>
      <c s="34" t="s">
        <v>274</v>
      </c>
      <c s="34" t="s">
        <v>1482</v>
      </c>
      <c s="35" t="s">
        <v>48</v>
      </c>
      <c s="6" t="s">
        <v>1483</v>
      </c>
      <c s="36" t="s">
        <v>109</v>
      </c>
      <c s="37">
        <v>1</v>
      </c>
      <c s="36">
        <v>0</v>
      </c>
      <c s="36">
        <f>ROUND(G287*H287,6)</f>
      </c>
      <c r="L287" s="38">
        <v>0</v>
      </c>
      <c s="32">
        <f>ROUND(ROUND(L287,2)*ROUND(G287,3),2)</f>
      </c>
      <c s="36" t="s">
        <v>74</v>
      </c>
      <c>
        <f>(M287*21)/100</f>
      </c>
      <c t="s">
        <v>28</v>
      </c>
    </row>
    <row r="288" spans="1:5" ht="12.75">
      <c r="A288" s="35" t="s">
        <v>55</v>
      </c>
      <c r="E288" s="39" t="s">
        <v>5</v>
      </c>
    </row>
    <row r="289" spans="1:5" ht="12.75">
      <c r="A289" s="35" t="s">
        <v>57</v>
      </c>
      <c r="E289" s="40" t="s">
        <v>1484</v>
      </c>
    </row>
    <row r="290" spans="1:5" ht="12.75">
      <c r="A290" t="s">
        <v>58</v>
      </c>
      <c r="E290" s="39" t="s">
        <v>607</v>
      </c>
    </row>
    <row r="291" spans="1:16" ht="12.75">
      <c r="A291" t="s">
        <v>50</v>
      </c>
      <c s="34" t="s">
        <v>277</v>
      </c>
      <c s="34" t="s">
        <v>1485</v>
      </c>
      <c s="35" t="s">
        <v>48</v>
      </c>
      <c s="6" t="s">
        <v>1486</v>
      </c>
      <c s="36" t="s">
        <v>109</v>
      </c>
      <c s="37">
        <v>1</v>
      </c>
      <c s="36">
        <v>0</v>
      </c>
      <c s="36">
        <f>ROUND(G291*H291,6)</f>
      </c>
      <c r="L291" s="38">
        <v>0</v>
      </c>
      <c s="32">
        <f>ROUND(ROUND(L291,2)*ROUND(G291,3),2)</f>
      </c>
      <c s="36" t="s">
        <v>74</v>
      </c>
      <c>
        <f>(M291*21)/100</f>
      </c>
      <c t="s">
        <v>28</v>
      </c>
    </row>
    <row r="292" spans="1:5" ht="12.75">
      <c r="A292" s="35" t="s">
        <v>55</v>
      </c>
      <c r="E292" s="39" t="s">
        <v>5</v>
      </c>
    </row>
    <row r="293" spans="1:5" ht="12.75">
      <c r="A293" s="35" t="s">
        <v>57</v>
      </c>
      <c r="E293" s="40" t="s">
        <v>1487</v>
      </c>
    </row>
    <row r="294" spans="1:5" ht="12.75">
      <c r="A294" t="s">
        <v>58</v>
      </c>
      <c r="E294" s="39" t="s">
        <v>607</v>
      </c>
    </row>
    <row r="295" spans="1:16" ht="12.75">
      <c r="A295" t="s">
        <v>50</v>
      </c>
      <c s="34" t="s">
        <v>280</v>
      </c>
      <c s="34" t="s">
        <v>1488</v>
      </c>
      <c s="35" t="s">
        <v>48</v>
      </c>
      <c s="6" t="s">
        <v>1489</v>
      </c>
      <c s="36" t="s">
        <v>109</v>
      </c>
      <c s="37">
        <v>2</v>
      </c>
      <c s="36">
        <v>0</v>
      </c>
      <c s="36">
        <f>ROUND(G295*H295,6)</f>
      </c>
      <c r="L295" s="38">
        <v>0</v>
      </c>
      <c s="32">
        <f>ROUND(ROUND(L295,2)*ROUND(G295,3),2)</f>
      </c>
      <c s="36" t="s">
        <v>74</v>
      </c>
      <c>
        <f>(M295*21)/100</f>
      </c>
      <c t="s">
        <v>28</v>
      </c>
    </row>
    <row r="296" spans="1:5" ht="12.75">
      <c r="A296" s="35" t="s">
        <v>55</v>
      </c>
      <c r="E296" s="39" t="s">
        <v>5</v>
      </c>
    </row>
    <row r="297" spans="1:5" ht="12.75">
      <c r="A297" s="35" t="s">
        <v>57</v>
      </c>
      <c r="E297" s="40" t="s">
        <v>1490</v>
      </c>
    </row>
    <row r="298" spans="1:5" ht="12.75">
      <c r="A298" t="s">
        <v>58</v>
      </c>
      <c r="E298" s="39" t="s">
        <v>607</v>
      </c>
    </row>
    <row r="299" spans="1:16" ht="12.75">
      <c r="A299" t="s">
        <v>50</v>
      </c>
      <c s="34" t="s">
        <v>283</v>
      </c>
      <c s="34" t="s">
        <v>1491</v>
      </c>
      <c s="35" t="s">
        <v>48</v>
      </c>
      <c s="6" t="s">
        <v>1492</v>
      </c>
      <c s="36" t="s">
        <v>928</v>
      </c>
      <c s="37">
        <v>1</v>
      </c>
      <c s="36">
        <v>0</v>
      </c>
      <c s="36">
        <f>ROUND(G299*H299,6)</f>
      </c>
      <c r="L299" s="38">
        <v>0</v>
      </c>
      <c s="32">
        <f>ROUND(ROUND(L299,2)*ROUND(G299,3),2)</f>
      </c>
      <c s="36" t="s">
        <v>74</v>
      </c>
      <c>
        <f>(M299*21)/100</f>
      </c>
      <c t="s">
        <v>28</v>
      </c>
    </row>
    <row r="300" spans="1:5" ht="12.75">
      <c r="A300" s="35" t="s">
        <v>55</v>
      </c>
      <c r="E300" s="39" t="s">
        <v>5</v>
      </c>
    </row>
    <row r="301" spans="1:5" ht="12.75">
      <c r="A301" s="35" t="s">
        <v>57</v>
      </c>
      <c r="E301" s="40" t="s">
        <v>1493</v>
      </c>
    </row>
    <row r="302" spans="1:5" ht="12.75">
      <c r="A302" t="s">
        <v>58</v>
      </c>
      <c r="E302" s="39" t="s">
        <v>607</v>
      </c>
    </row>
    <row r="303" spans="1:16" ht="12.75">
      <c r="A303" t="s">
        <v>50</v>
      </c>
      <c s="34" t="s">
        <v>286</v>
      </c>
      <c s="34" t="s">
        <v>1494</v>
      </c>
      <c s="35" t="s">
        <v>48</v>
      </c>
      <c s="6" t="s">
        <v>1495</v>
      </c>
      <c s="36" t="s">
        <v>928</v>
      </c>
      <c s="37">
        <v>1</v>
      </c>
      <c s="36">
        <v>0</v>
      </c>
      <c s="36">
        <f>ROUND(G303*H303,6)</f>
      </c>
      <c r="L303" s="38">
        <v>0</v>
      </c>
      <c s="32">
        <f>ROUND(ROUND(L303,2)*ROUND(G303,3),2)</f>
      </c>
      <c s="36" t="s">
        <v>74</v>
      </c>
      <c>
        <f>(M303*21)/100</f>
      </c>
      <c t="s">
        <v>28</v>
      </c>
    </row>
    <row r="304" spans="1:5" ht="12.75">
      <c r="A304" s="35" t="s">
        <v>55</v>
      </c>
      <c r="E304" s="39" t="s">
        <v>5</v>
      </c>
    </row>
    <row r="305" spans="1:5" ht="12.75">
      <c r="A305" s="35" t="s">
        <v>57</v>
      </c>
      <c r="E305" s="40" t="s">
        <v>1496</v>
      </c>
    </row>
    <row r="306" spans="1:5" ht="12.75">
      <c r="A306" t="s">
        <v>58</v>
      </c>
      <c r="E306" s="39" t="s">
        <v>607</v>
      </c>
    </row>
    <row r="307" spans="1:16" ht="12.75">
      <c r="A307" t="s">
        <v>50</v>
      </c>
      <c s="34" t="s">
        <v>289</v>
      </c>
      <c s="34" t="s">
        <v>1497</v>
      </c>
      <c s="35" t="s">
        <v>48</v>
      </c>
      <c s="6" t="s">
        <v>1498</v>
      </c>
      <c s="36" t="s">
        <v>109</v>
      </c>
      <c s="37">
        <v>1</v>
      </c>
      <c s="36">
        <v>0</v>
      </c>
      <c s="36">
        <f>ROUND(G307*H307,6)</f>
      </c>
      <c r="L307" s="38">
        <v>0</v>
      </c>
      <c s="32">
        <f>ROUND(ROUND(L307,2)*ROUND(G307,3),2)</f>
      </c>
      <c s="36" t="s">
        <v>74</v>
      </c>
      <c>
        <f>(M307*21)/100</f>
      </c>
      <c t="s">
        <v>28</v>
      </c>
    </row>
    <row r="308" spans="1:5" ht="12.75">
      <c r="A308" s="35" t="s">
        <v>55</v>
      </c>
      <c r="E308" s="39" t="s">
        <v>5</v>
      </c>
    </row>
    <row r="309" spans="1:5" ht="12.75">
      <c r="A309" s="35" t="s">
        <v>57</v>
      </c>
      <c r="E309" s="40" t="s">
        <v>1499</v>
      </c>
    </row>
    <row r="310" spans="1:5" ht="12.75">
      <c r="A310" t="s">
        <v>58</v>
      </c>
      <c r="E310" s="39" t="s">
        <v>607</v>
      </c>
    </row>
    <row r="311" spans="1:16" ht="12.75">
      <c r="A311" t="s">
        <v>50</v>
      </c>
      <c s="34" t="s">
        <v>292</v>
      </c>
      <c s="34" t="s">
        <v>1500</v>
      </c>
      <c s="35" t="s">
        <v>48</v>
      </c>
      <c s="6" t="s">
        <v>1501</v>
      </c>
      <c s="36" t="s">
        <v>109</v>
      </c>
      <c s="37">
        <v>1</v>
      </c>
      <c s="36">
        <v>0</v>
      </c>
      <c s="36">
        <f>ROUND(G311*H311,6)</f>
      </c>
      <c r="L311" s="38">
        <v>0</v>
      </c>
      <c s="32">
        <f>ROUND(ROUND(L311,2)*ROUND(G311,3),2)</f>
      </c>
      <c s="36" t="s">
        <v>74</v>
      </c>
      <c>
        <f>(M311*21)/100</f>
      </c>
      <c t="s">
        <v>28</v>
      </c>
    </row>
    <row r="312" spans="1:5" ht="12.75">
      <c r="A312" s="35" t="s">
        <v>55</v>
      </c>
      <c r="E312" s="39" t="s">
        <v>5</v>
      </c>
    </row>
    <row r="313" spans="1:5" ht="12.75">
      <c r="A313" s="35" t="s">
        <v>57</v>
      </c>
      <c r="E313" s="40" t="s">
        <v>1502</v>
      </c>
    </row>
    <row r="314" spans="1:5" ht="12.75">
      <c r="A314" t="s">
        <v>58</v>
      </c>
      <c r="E314" s="39" t="s">
        <v>607</v>
      </c>
    </row>
    <row r="315" spans="1:16" ht="12.75">
      <c r="A315" t="s">
        <v>50</v>
      </c>
      <c s="34" t="s">
        <v>295</v>
      </c>
      <c s="34" t="s">
        <v>1503</v>
      </c>
      <c s="35" t="s">
        <v>48</v>
      </c>
      <c s="6" t="s">
        <v>1504</v>
      </c>
      <c s="36" t="s">
        <v>109</v>
      </c>
      <c s="37">
        <v>1</v>
      </c>
      <c s="36">
        <v>0</v>
      </c>
      <c s="36">
        <f>ROUND(G315*H315,6)</f>
      </c>
      <c r="L315" s="38">
        <v>0</v>
      </c>
      <c s="32">
        <f>ROUND(ROUND(L315,2)*ROUND(G315,3),2)</f>
      </c>
      <c s="36" t="s">
        <v>74</v>
      </c>
      <c>
        <f>(M315*21)/100</f>
      </c>
      <c t="s">
        <v>28</v>
      </c>
    </row>
    <row r="316" spans="1:5" ht="12.75">
      <c r="A316" s="35" t="s">
        <v>55</v>
      </c>
      <c r="E316" s="39" t="s">
        <v>5</v>
      </c>
    </row>
    <row r="317" spans="1:5" ht="12.75">
      <c r="A317" s="35" t="s">
        <v>57</v>
      </c>
      <c r="E317" s="40" t="s">
        <v>1505</v>
      </c>
    </row>
    <row r="318" spans="1:5" ht="12.75">
      <c r="A318" t="s">
        <v>58</v>
      </c>
      <c r="E318" s="39" t="s">
        <v>607</v>
      </c>
    </row>
    <row r="319" spans="1:16" ht="12.75">
      <c r="A319" t="s">
        <v>50</v>
      </c>
      <c s="34" t="s">
        <v>298</v>
      </c>
      <c s="34" t="s">
        <v>1506</v>
      </c>
      <c s="35" t="s">
        <v>48</v>
      </c>
      <c s="6" t="s">
        <v>1507</v>
      </c>
      <c s="36" t="s">
        <v>109</v>
      </c>
      <c s="37">
        <v>1</v>
      </c>
      <c s="36">
        <v>0</v>
      </c>
      <c s="36">
        <f>ROUND(G319*H319,6)</f>
      </c>
      <c r="L319" s="38">
        <v>0</v>
      </c>
      <c s="32">
        <f>ROUND(ROUND(L319,2)*ROUND(G319,3),2)</f>
      </c>
      <c s="36" t="s">
        <v>74</v>
      </c>
      <c>
        <f>(M319*21)/100</f>
      </c>
      <c t="s">
        <v>28</v>
      </c>
    </row>
    <row r="320" spans="1:5" ht="12.75">
      <c r="A320" s="35" t="s">
        <v>55</v>
      </c>
      <c r="E320" s="39" t="s">
        <v>5</v>
      </c>
    </row>
    <row r="321" spans="1:5" ht="12.75">
      <c r="A321" s="35" t="s">
        <v>57</v>
      </c>
      <c r="E321" s="40" t="s">
        <v>1508</v>
      </c>
    </row>
    <row r="322" spans="1:5" ht="12.75">
      <c r="A322" t="s">
        <v>58</v>
      </c>
      <c r="E322" s="39" t="s">
        <v>607</v>
      </c>
    </row>
    <row r="323" spans="1:16" ht="25.5">
      <c r="A323" t="s">
        <v>50</v>
      </c>
      <c s="34" t="s">
        <v>301</v>
      </c>
      <c s="34" t="s">
        <v>1509</v>
      </c>
      <c s="35" t="s">
        <v>48</v>
      </c>
      <c s="6" t="s">
        <v>1510</v>
      </c>
      <c s="36" t="s">
        <v>109</v>
      </c>
      <c s="37">
        <v>1</v>
      </c>
      <c s="36">
        <v>0</v>
      </c>
      <c s="36">
        <f>ROUND(G323*H323,6)</f>
      </c>
      <c r="L323" s="38">
        <v>0</v>
      </c>
      <c s="32">
        <f>ROUND(ROUND(L323,2)*ROUND(G323,3),2)</f>
      </c>
      <c s="36" t="s">
        <v>74</v>
      </c>
      <c>
        <f>(M323*21)/100</f>
      </c>
      <c t="s">
        <v>28</v>
      </c>
    </row>
    <row r="324" spans="1:5" ht="12.75">
      <c r="A324" s="35" t="s">
        <v>55</v>
      </c>
      <c r="E324" s="39" t="s">
        <v>5</v>
      </c>
    </row>
    <row r="325" spans="1:5" ht="12.75">
      <c r="A325" s="35" t="s">
        <v>57</v>
      </c>
      <c r="E325" s="40" t="s">
        <v>1511</v>
      </c>
    </row>
    <row r="326" spans="1:5" ht="12.75">
      <c r="A326" t="s">
        <v>58</v>
      </c>
      <c r="E326" s="39" t="s">
        <v>607</v>
      </c>
    </row>
    <row r="327" spans="1:16" ht="12.75">
      <c r="A327" t="s">
        <v>50</v>
      </c>
      <c s="34" t="s">
        <v>304</v>
      </c>
      <c s="34" t="s">
        <v>1512</v>
      </c>
      <c s="35" t="s">
        <v>48</v>
      </c>
      <c s="6" t="s">
        <v>1513</v>
      </c>
      <c s="36" t="s">
        <v>109</v>
      </c>
      <c s="37">
        <v>4</v>
      </c>
      <c s="36">
        <v>0</v>
      </c>
      <c s="36">
        <f>ROUND(G327*H327,6)</f>
      </c>
      <c r="L327" s="38">
        <v>0</v>
      </c>
      <c s="32">
        <f>ROUND(ROUND(L327,2)*ROUND(G327,3),2)</f>
      </c>
      <c s="36" t="s">
        <v>74</v>
      </c>
      <c>
        <f>(M327*21)/100</f>
      </c>
      <c t="s">
        <v>28</v>
      </c>
    </row>
    <row r="328" spans="1:5" ht="12.75">
      <c r="A328" s="35" t="s">
        <v>55</v>
      </c>
      <c r="E328" s="39" t="s">
        <v>5</v>
      </c>
    </row>
    <row r="329" spans="1:5" ht="12.75">
      <c r="A329" s="35" t="s">
        <v>57</v>
      </c>
      <c r="E329" s="40" t="s">
        <v>1514</v>
      </c>
    </row>
    <row r="330" spans="1:5" ht="12.75">
      <c r="A330" t="s">
        <v>58</v>
      </c>
      <c r="E330" s="39" t="s">
        <v>607</v>
      </c>
    </row>
    <row r="331" spans="1:16" ht="25.5">
      <c r="A331" t="s">
        <v>50</v>
      </c>
      <c s="34" t="s">
        <v>307</v>
      </c>
      <c s="34" t="s">
        <v>1515</v>
      </c>
      <c s="35" t="s">
        <v>48</v>
      </c>
      <c s="6" t="s">
        <v>1516</v>
      </c>
      <c s="36" t="s">
        <v>109</v>
      </c>
      <c s="37">
        <v>1</v>
      </c>
      <c s="36">
        <v>0</v>
      </c>
      <c s="36">
        <f>ROUND(G331*H331,6)</f>
      </c>
      <c r="L331" s="38">
        <v>0</v>
      </c>
      <c s="32">
        <f>ROUND(ROUND(L331,2)*ROUND(G331,3),2)</f>
      </c>
      <c s="36" t="s">
        <v>74</v>
      </c>
      <c>
        <f>(M331*21)/100</f>
      </c>
      <c t="s">
        <v>28</v>
      </c>
    </row>
    <row r="332" spans="1:5" ht="12.75">
      <c r="A332" s="35" t="s">
        <v>55</v>
      </c>
      <c r="E332" s="39" t="s">
        <v>5</v>
      </c>
    </row>
    <row r="333" spans="1:5" ht="12.75">
      <c r="A333" s="35" t="s">
        <v>57</v>
      </c>
      <c r="E333" s="40" t="s">
        <v>1517</v>
      </c>
    </row>
    <row r="334" spans="1:5" ht="12.75">
      <c r="A334" t="s">
        <v>58</v>
      </c>
      <c r="E334" s="39" t="s">
        <v>607</v>
      </c>
    </row>
    <row r="335" spans="1:16" ht="12.75">
      <c r="A335" t="s">
        <v>50</v>
      </c>
      <c s="34" t="s">
        <v>310</v>
      </c>
      <c s="34" t="s">
        <v>1518</v>
      </c>
      <c s="35" t="s">
        <v>48</v>
      </c>
      <c s="6" t="s">
        <v>1519</v>
      </c>
      <c s="36" t="s">
        <v>109</v>
      </c>
      <c s="37">
        <v>1</v>
      </c>
      <c s="36">
        <v>0</v>
      </c>
      <c s="36">
        <f>ROUND(G335*H335,6)</f>
      </c>
      <c r="L335" s="38">
        <v>0</v>
      </c>
      <c s="32">
        <f>ROUND(ROUND(L335,2)*ROUND(G335,3),2)</f>
      </c>
      <c s="36" t="s">
        <v>74</v>
      </c>
      <c>
        <f>(M335*21)/100</f>
      </c>
      <c t="s">
        <v>28</v>
      </c>
    </row>
    <row r="336" spans="1:5" ht="12.75">
      <c r="A336" s="35" t="s">
        <v>55</v>
      </c>
      <c r="E336" s="39" t="s">
        <v>5</v>
      </c>
    </row>
    <row r="337" spans="1:5" ht="12.75">
      <c r="A337" s="35" t="s">
        <v>57</v>
      </c>
      <c r="E337" s="40" t="s">
        <v>1520</v>
      </c>
    </row>
    <row r="338" spans="1:5" ht="12.75">
      <c r="A338" t="s">
        <v>58</v>
      </c>
      <c r="E338" s="39" t="s">
        <v>607</v>
      </c>
    </row>
    <row r="339" spans="1:16" ht="12.75">
      <c r="A339" t="s">
        <v>50</v>
      </c>
      <c s="34" t="s">
        <v>313</v>
      </c>
      <c s="34" t="s">
        <v>1521</v>
      </c>
      <c s="35" t="s">
        <v>48</v>
      </c>
      <c s="6" t="s">
        <v>1522</v>
      </c>
      <c s="36" t="s">
        <v>109</v>
      </c>
      <c s="37">
        <v>2</v>
      </c>
      <c s="36">
        <v>0</v>
      </c>
      <c s="36">
        <f>ROUND(G339*H339,6)</f>
      </c>
      <c r="L339" s="38">
        <v>0</v>
      </c>
      <c s="32">
        <f>ROUND(ROUND(L339,2)*ROUND(G339,3),2)</f>
      </c>
      <c s="36" t="s">
        <v>74</v>
      </c>
      <c>
        <f>(M339*21)/100</f>
      </c>
      <c t="s">
        <v>28</v>
      </c>
    </row>
    <row r="340" spans="1:5" ht="12.75">
      <c r="A340" s="35" t="s">
        <v>55</v>
      </c>
      <c r="E340" s="39" t="s">
        <v>5</v>
      </c>
    </row>
    <row r="341" spans="1:5" ht="12.75">
      <c r="A341" s="35" t="s">
        <v>57</v>
      </c>
      <c r="E341" s="40" t="s">
        <v>1523</v>
      </c>
    </row>
    <row r="342" spans="1:5" ht="12.75">
      <c r="A342" t="s">
        <v>58</v>
      </c>
      <c r="E342" s="39" t="s">
        <v>607</v>
      </c>
    </row>
    <row r="343" spans="1:16" ht="12.75">
      <c r="A343" t="s">
        <v>50</v>
      </c>
      <c s="34" t="s">
        <v>316</v>
      </c>
      <c s="34" t="s">
        <v>947</v>
      </c>
      <c s="35" t="s">
        <v>48</v>
      </c>
      <c s="6" t="s">
        <v>948</v>
      </c>
      <c s="36" t="s">
        <v>109</v>
      </c>
      <c s="37">
        <v>1</v>
      </c>
      <c s="36">
        <v>0</v>
      </c>
      <c s="36">
        <f>ROUND(G343*H343,6)</f>
      </c>
      <c r="L343" s="38">
        <v>0</v>
      </c>
      <c s="32">
        <f>ROUND(ROUND(L343,2)*ROUND(G343,3),2)</f>
      </c>
      <c s="36" t="s">
        <v>74</v>
      </c>
      <c>
        <f>(M343*21)/100</f>
      </c>
      <c t="s">
        <v>28</v>
      </c>
    </row>
    <row r="344" spans="1:5" ht="12.75">
      <c r="A344" s="35" t="s">
        <v>55</v>
      </c>
      <c r="E344" s="39" t="s">
        <v>5</v>
      </c>
    </row>
    <row r="345" spans="1:5" ht="12.75">
      <c r="A345" s="35" t="s">
        <v>57</v>
      </c>
      <c r="E345" s="40" t="s">
        <v>1524</v>
      </c>
    </row>
    <row r="346" spans="1:5" ht="12.75">
      <c r="A346" t="s">
        <v>58</v>
      </c>
      <c r="E346" s="39" t="s">
        <v>607</v>
      </c>
    </row>
    <row r="347" spans="1:16" ht="25.5">
      <c r="A347" t="s">
        <v>50</v>
      </c>
      <c s="34" t="s">
        <v>319</v>
      </c>
      <c s="34" t="s">
        <v>1525</v>
      </c>
      <c s="35" t="s">
        <v>48</v>
      </c>
      <c s="6" t="s">
        <v>1526</v>
      </c>
      <c s="36" t="s">
        <v>109</v>
      </c>
      <c s="37">
        <v>1</v>
      </c>
      <c s="36">
        <v>0</v>
      </c>
      <c s="36">
        <f>ROUND(G347*H347,6)</f>
      </c>
      <c r="L347" s="38">
        <v>0</v>
      </c>
      <c s="32">
        <f>ROUND(ROUND(L347,2)*ROUND(G347,3),2)</f>
      </c>
      <c s="36" t="s">
        <v>74</v>
      </c>
      <c>
        <f>(M347*21)/100</f>
      </c>
      <c t="s">
        <v>28</v>
      </c>
    </row>
    <row r="348" spans="1:5" ht="12.75">
      <c r="A348" s="35" t="s">
        <v>55</v>
      </c>
      <c r="E348" s="39" t="s">
        <v>5</v>
      </c>
    </row>
    <row r="349" spans="1:5" ht="12.75">
      <c r="A349" s="35" t="s">
        <v>57</v>
      </c>
      <c r="E349" s="40" t="s">
        <v>1527</v>
      </c>
    </row>
    <row r="350" spans="1:5" ht="12.75">
      <c r="A350" t="s">
        <v>58</v>
      </c>
      <c r="E350" s="39" t="s">
        <v>607</v>
      </c>
    </row>
    <row r="351" spans="1:16" ht="12.75">
      <c r="A351" t="s">
        <v>50</v>
      </c>
      <c s="34" t="s">
        <v>322</v>
      </c>
      <c s="34" t="s">
        <v>949</v>
      </c>
      <c s="35" t="s">
        <v>48</v>
      </c>
      <c s="6" t="s">
        <v>950</v>
      </c>
      <c s="36" t="s">
        <v>109</v>
      </c>
      <c s="37">
        <v>1</v>
      </c>
      <c s="36">
        <v>0</v>
      </c>
      <c s="36">
        <f>ROUND(G351*H351,6)</f>
      </c>
      <c r="L351" s="38">
        <v>0</v>
      </c>
      <c s="32">
        <f>ROUND(ROUND(L351,2)*ROUND(G351,3),2)</f>
      </c>
      <c s="36" t="s">
        <v>74</v>
      </c>
      <c>
        <f>(M351*21)/100</f>
      </c>
      <c t="s">
        <v>28</v>
      </c>
    </row>
    <row r="352" spans="1:5" ht="12.75">
      <c r="A352" s="35" t="s">
        <v>55</v>
      </c>
      <c r="E352" s="39" t="s">
        <v>5</v>
      </c>
    </row>
    <row r="353" spans="1:5" ht="12.75">
      <c r="A353" s="35" t="s">
        <v>57</v>
      </c>
      <c r="E353" s="40" t="s">
        <v>1528</v>
      </c>
    </row>
    <row r="354" spans="1:5" ht="12.75">
      <c r="A354" t="s">
        <v>58</v>
      </c>
      <c r="E354" s="39" t="s">
        <v>607</v>
      </c>
    </row>
    <row r="355" spans="1:16" ht="25.5">
      <c r="A355" t="s">
        <v>50</v>
      </c>
      <c s="34" t="s">
        <v>325</v>
      </c>
      <c s="34" t="s">
        <v>1529</v>
      </c>
      <c s="35" t="s">
        <v>48</v>
      </c>
      <c s="6" t="s">
        <v>1530</v>
      </c>
      <c s="36" t="s">
        <v>109</v>
      </c>
      <c s="37">
        <v>1</v>
      </c>
      <c s="36">
        <v>0</v>
      </c>
      <c s="36">
        <f>ROUND(G355*H355,6)</f>
      </c>
      <c r="L355" s="38">
        <v>0</v>
      </c>
      <c s="32">
        <f>ROUND(ROUND(L355,2)*ROUND(G355,3),2)</f>
      </c>
      <c s="36" t="s">
        <v>74</v>
      </c>
      <c>
        <f>(M355*21)/100</f>
      </c>
      <c t="s">
        <v>28</v>
      </c>
    </row>
    <row r="356" spans="1:5" ht="12.75">
      <c r="A356" s="35" t="s">
        <v>55</v>
      </c>
      <c r="E356" s="39" t="s">
        <v>5</v>
      </c>
    </row>
    <row r="357" spans="1:5" ht="12.75">
      <c r="A357" s="35" t="s">
        <v>57</v>
      </c>
      <c r="E357" s="40" t="s">
        <v>1531</v>
      </c>
    </row>
    <row r="358" spans="1:5" ht="12.75">
      <c r="A358" t="s">
        <v>58</v>
      </c>
      <c r="E358" s="39" t="s">
        <v>607</v>
      </c>
    </row>
    <row r="359" spans="1:16" ht="25.5">
      <c r="A359" t="s">
        <v>50</v>
      </c>
      <c s="34" t="s">
        <v>328</v>
      </c>
      <c s="34" t="s">
        <v>1532</v>
      </c>
      <c s="35" t="s">
        <v>48</v>
      </c>
      <c s="6" t="s">
        <v>1533</v>
      </c>
      <c s="36" t="s">
        <v>109</v>
      </c>
      <c s="37">
        <v>1</v>
      </c>
      <c s="36">
        <v>0</v>
      </c>
      <c s="36">
        <f>ROUND(G359*H359,6)</f>
      </c>
      <c r="L359" s="38">
        <v>0</v>
      </c>
      <c s="32">
        <f>ROUND(ROUND(L359,2)*ROUND(G359,3),2)</f>
      </c>
      <c s="36" t="s">
        <v>74</v>
      </c>
      <c>
        <f>(M359*21)/100</f>
      </c>
      <c t="s">
        <v>28</v>
      </c>
    </row>
    <row r="360" spans="1:5" ht="12.75">
      <c r="A360" s="35" t="s">
        <v>55</v>
      </c>
      <c r="E360" s="39" t="s">
        <v>5</v>
      </c>
    </row>
    <row r="361" spans="1:5" ht="12.75">
      <c r="A361" s="35" t="s">
        <v>57</v>
      </c>
      <c r="E361" s="40" t="s">
        <v>1534</v>
      </c>
    </row>
    <row r="362" spans="1:5" ht="12.75">
      <c r="A362" t="s">
        <v>58</v>
      </c>
      <c r="E362" s="39" t="s">
        <v>607</v>
      </c>
    </row>
    <row r="363" spans="1:16" ht="25.5">
      <c r="A363" t="s">
        <v>50</v>
      </c>
      <c s="34" t="s">
        <v>331</v>
      </c>
      <c s="34" t="s">
        <v>1535</v>
      </c>
      <c s="35" t="s">
        <v>48</v>
      </c>
      <c s="6" t="s">
        <v>1536</v>
      </c>
      <c s="36" t="s">
        <v>109</v>
      </c>
      <c s="37">
        <v>1</v>
      </c>
      <c s="36">
        <v>0</v>
      </c>
      <c s="36">
        <f>ROUND(G363*H363,6)</f>
      </c>
      <c r="L363" s="38">
        <v>0</v>
      </c>
      <c s="32">
        <f>ROUND(ROUND(L363,2)*ROUND(G363,3),2)</f>
      </c>
      <c s="36" t="s">
        <v>74</v>
      </c>
      <c>
        <f>(M363*21)/100</f>
      </c>
      <c t="s">
        <v>28</v>
      </c>
    </row>
    <row r="364" spans="1:5" ht="12.75">
      <c r="A364" s="35" t="s">
        <v>55</v>
      </c>
      <c r="E364" s="39" t="s">
        <v>5</v>
      </c>
    </row>
    <row r="365" spans="1:5" ht="12.75">
      <c r="A365" s="35" t="s">
        <v>57</v>
      </c>
      <c r="E365" s="40" t="s">
        <v>1537</v>
      </c>
    </row>
    <row r="366" spans="1:5" ht="12.75">
      <c r="A366" t="s">
        <v>58</v>
      </c>
      <c r="E366" s="39" t="s">
        <v>607</v>
      </c>
    </row>
    <row r="367" spans="1:16" ht="12.75">
      <c r="A367" t="s">
        <v>50</v>
      </c>
      <c s="34" t="s">
        <v>334</v>
      </c>
      <c s="34" t="s">
        <v>1538</v>
      </c>
      <c s="35" t="s">
        <v>48</v>
      </c>
      <c s="6" t="s">
        <v>1539</v>
      </c>
      <c s="36" t="s">
        <v>109</v>
      </c>
      <c s="37">
        <v>1</v>
      </c>
      <c s="36">
        <v>0</v>
      </c>
      <c s="36">
        <f>ROUND(G367*H367,6)</f>
      </c>
      <c r="L367" s="38">
        <v>0</v>
      </c>
      <c s="32">
        <f>ROUND(ROUND(L367,2)*ROUND(G367,3),2)</f>
      </c>
      <c s="36" t="s">
        <v>74</v>
      </c>
      <c>
        <f>(M367*21)/100</f>
      </c>
      <c t="s">
        <v>28</v>
      </c>
    </row>
    <row r="368" spans="1:5" ht="12.75">
      <c r="A368" s="35" t="s">
        <v>55</v>
      </c>
      <c r="E368" s="39" t="s">
        <v>5</v>
      </c>
    </row>
    <row r="369" spans="1:5" ht="12.75">
      <c r="A369" s="35" t="s">
        <v>57</v>
      </c>
      <c r="E369" s="40" t="s">
        <v>1540</v>
      </c>
    </row>
    <row r="370" spans="1:5" ht="12.75">
      <c r="A370" t="s">
        <v>58</v>
      </c>
      <c r="E370" s="39" t="s">
        <v>607</v>
      </c>
    </row>
    <row r="371" spans="1:16" ht="12.75">
      <c r="A371" t="s">
        <v>50</v>
      </c>
      <c s="34" t="s">
        <v>337</v>
      </c>
      <c s="34" t="s">
        <v>1541</v>
      </c>
      <c s="35" t="s">
        <v>48</v>
      </c>
      <c s="6" t="s">
        <v>1542</v>
      </c>
      <c s="36" t="s">
        <v>109</v>
      </c>
      <c s="37">
        <v>1</v>
      </c>
      <c s="36">
        <v>0</v>
      </c>
      <c s="36">
        <f>ROUND(G371*H371,6)</f>
      </c>
      <c r="L371" s="38">
        <v>0</v>
      </c>
      <c s="32">
        <f>ROUND(ROUND(L371,2)*ROUND(G371,3),2)</f>
      </c>
      <c s="36" t="s">
        <v>74</v>
      </c>
      <c>
        <f>(M371*21)/100</f>
      </c>
      <c t="s">
        <v>28</v>
      </c>
    </row>
    <row r="372" spans="1:5" ht="12.75">
      <c r="A372" s="35" t="s">
        <v>55</v>
      </c>
      <c r="E372" s="39" t="s">
        <v>5</v>
      </c>
    </row>
    <row r="373" spans="1:5" ht="12.75">
      <c r="A373" s="35" t="s">
        <v>57</v>
      </c>
      <c r="E373" s="40" t="s">
        <v>1543</v>
      </c>
    </row>
    <row r="374" spans="1:5" ht="12.75">
      <c r="A374" t="s">
        <v>58</v>
      </c>
      <c r="E374" s="39" t="s">
        <v>607</v>
      </c>
    </row>
    <row r="375" spans="1:16" ht="25.5">
      <c r="A375" t="s">
        <v>50</v>
      </c>
      <c s="34" t="s">
        <v>340</v>
      </c>
      <c s="34" t="s">
        <v>1544</v>
      </c>
      <c s="35" t="s">
        <v>48</v>
      </c>
      <c s="6" t="s">
        <v>1545</v>
      </c>
      <c s="36" t="s">
        <v>109</v>
      </c>
      <c s="37">
        <v>1</v>
      </c>
      <c s="36">
        <v>0</v>
      </c>
      <c s="36">
        <f>ROUND(G375*H375,6)</f>
      </c>
      <c r="L375" s="38">
        <v>0</v>
      </c>
      <c s="32">
        <f>ROUND(ROUND(L375,2)*ROUND(G375,3),2)</f>
      </c>
      <c s="36" t="s">
        <v>74</v>
      </c>
      <c>
        <f>(M375*21)/100</f>
      </c>
      <c t="s">
        <v>28</v>
      </c>
    </row>
    <row r="376" spans="1:5" ht="12.75">
      <c r="A376" s="35" t="s">
        <v>55</v>
      </c>
      <c r="E376" s="39" t="s">
        <v>5</v>
      </c>
    </row>
    <row r="377" spans="1:5" ht="12.75">
      <c r="A377" s="35" t="s">
        <v>57</v>
      </c>
      <c r="E377" s="40" t="s">
        <v>1546</v>
      </c>
    </row>
    <row r="378" spans="1:5" ht="12.75">
      <c r="A378" t="s">
        <v>58</v>
      </c>
      <c r="E378" s="39" t="s">
        <v>607</v>
      </c>
    </row>
    <row r="379" spans="1:13" ht="12.75">
      <c r="A379" t="s">
        <v>47</v>
      </c>
      <c r="C379" s="31" t="s">
        <v>26</v>
      </c>
      <c r="E379" s="33" t="s">
        <v>1547</v>
      </c>
      <c r="J379" s="32">
        <f>0</f>
      </c>
      <c s="32">
        <f>0</f>
      </c>
      <c s="32">
        <f>0+L380+L384+L388+L392</f>
      </c>
      <c s="32">
        <f>0+M380+M384+M388+M392</f>
      </c>
    </row>
    <row r="380" spans="1:16" ht="25.5">
      <c r="A380" t="s">
        <v>50</v>
      </c>
      <c s="34" t="s">
        <v>343</v>
      </c>
      <c s="34" t="s">
        <v>51</v>
      </c>
      <c s="35" t="s">
        <v>48</v>
      </c>
      <c s="6" t="s">
        <v>52</v>
      </c>
      <c s="36" t="s">
        <v>53</v>
      </c>
      <c s="37">
        <v>5</v>
      </c>
      <c s="36">
        <v>0</v>
      </c>
      <c s="36">
        <f>ROUND(G380*H380,6)</f>
      </c>
      <c r="L380" s="38">
        <v>0</v>
      </c>
      <c s="32">
        <f>ROUND(ROUND(L380,2)*ROUND(G380,3),2)</f>
      </c>
      <c s="36" t="s">
        <v>54</v>
      </c>
      <c>
        <f>(M380*21)/100</f>
      </c>
      <c t="s">
        <v>28</v>
      </c>
    </row>
    <row r="381" spans="1:5" ht="25.5">
      <c r="A381" s="35" t="s">
        <v>55</v>
      </c>
      <c r="E381" s="39" t="s">
        <v>56</v>
      </c>
    </row>
    <row r="382" spans="1:5" ht="12.75">
      <c r="A382" s="35" t="s">
        <v>57</v>
      </c>
      <c r="E382" s="40" t="s">
        <v>1548</v>
      </c>
    </row>
    <row r="383" spans="1:5" ht="165.75">
      <c r="A383" t="s">
        <v>58</v>
      </c>
      <c r="E383" s="39" t="s">
        <v>59</v>
      </c>
    </row>
    <row r="384" spans="1:16" ht="25.5">
      <c r="A384" t="s">
        <v>50</v>
      </c>
      <c s="34" t="s">
        <v>346</v>
      </c>
      <c s="34" t="s">
        <v>953</v>
      </c>
      <c s="35" t="s">
        <v>48</v>
      </c>
      <c s="6" t="s">
        <v>954</v>
      </c>
      <c s="36" t="s">
        <v>53</v>
      </c>
      <c s="37">
        <v>0.1</v>
      </c>
      <c s="36">
        <v>0</v>
      </c>
      <c s="36">
        <f>ROUND(G384*H384,6)</f>
      </c>
      <c r="L384" s="38">
        <v>0</v>
      </c>
      <c s="32">
        <f>ROUND(ROUND(L384,2)*ROUND(G384,3),2)</f>
      </c>
      <c s="36" t="s">
        <v>54</v>
      </c>
      <c>
        <f>(M384*21)/100</f>
      </c>
      <c t="s">
        <v>28</v>
      </c>
    </row>
    <row r="385" spans="1:5" ht="25.5">
      <c r="A385" s="35" t="s">
        <v>55</v>
      </c>
      <c r="E385" s="39" t="s">
        <v>56</v>
      </c>
    </row>
    <row r="386" spans="1:5" ht="12.75">
      <c r="A386" s="35" t="s">
        <v>57</v>
      </c>
      <c r="E386" s="40" t="s">
        <v>1549</v>
      </c>
    </row>
    <row r="387" spans="1:5" ht="165.75">
      <c r="A387" t="s">
        <v>58</v>
      </c>
      <c r="E387" s="39" t="s">
        <v>59</v>
      </c>
    </row>
    <row r="388" spans="1:16" ht="25.5">
      <c r="A388" t="s">
        <v>50</v>
      </c>
      <c s="34" t="s">
        <v>349</v>
      </c>
      <c s="34" t="s">
        <v>62</v>
      </c>
      <c s="35" t="s">
        <v>48</v>
      </c>
      <c s="6" t="s">
        <v>63</v>
      </c>
      <c s="36" t="s">
        <v>53</v>
      </c>
      <c s="37">
        <v>0.1</v>
      </c>
      <c s="36">
        <v>0</v>
      </c>
      <c s="36">
        <f>ROUND(G388*H388,6)</f>
      </c>
      <c r="L388" s="38">
        <v>0</v>
      </c>
      <c s="32">
        <f>ROUND(ROUND(L388,2)*ROUND(G388,3),2)</f>
      </c>
      <c s="36" t="s">
        <v>54</v>
      </c>
      <c>
        <f>(M388*21)/100</f>
      </c>
      <c t="s">
        <v>28</v>
      </c>
    </row>
    <row r="389" spans="1:5" ht="25.5">
      <c r="A389" s="35" t="s">
        <v>55</v>
      </c>
      <c r="E389" s="39" t="s">
        <v>56</v>
      </c>
    </row>
    <row r="390" spans="1:5" ht="12.75">
      <c r="A390" s="35" t="s">
        <v>57</v>
      </c>
      <c r="E390" s="40" t="s">
        <v>1550</v>
      </c>
    </row>
    <row r="391" spans="1:5" ht="165.75">
      <c r="A391" t="s">
        <v>58</v>
      </c>
      <c r="E391" s="39" t="s">
        <v>59</v>
      </c>
    </row>
    <row r="392" spans="1:16" ht="25.5">
      <c r="A392" t="s">
        <v>50</v>
      </c>
      <c s="34" t="s">
        <v>352</v>
      </c>
      <c s="34" t="s">
        <v>818</v>
      </c>
      <c s="35" t="s">
        <v>48</v>
      </c>
      <c s="6" t="s">
        <v>819</v>
      </c>
      <c s="36" t="s">
        <v>53</v>
      </c>
      <c s="37">
        <v>0.1</v>
      </c>
      <c s="36">
        <v>0</v>
      </c>
      <c s="36">
        <f>ROUND(G392*H392,6)</f>
      </c>
      <c r="L392" s="38">
        <v>0</v>
      </c>
      <c s="32">
        <f>ROUND(ROUND(L392,2)*ROUND(G392,3),2)</f>
      </c>
      <c s="36" t="s">
        <v>54</v>
      </c>
      <c>
        <f>(M392*21)/100</f>
      </c>
      <c t="s">
        <v>28</v>
      </c>
    </row>
    <row r="393" spans="1:5" ht="25.5">
      <c r="A393" s="35" t="s">
        <v>55</v>
      </c>
      <c r="E393" s="39" t="s">
        <v>56</v>
      </c>
    </row>
    <row r="394" spans="1:5" ht="12.75">
      <c r="A394" s="35" t="s">
        <v>57</v>
      </c>
      <c r="E394" s="40" t="s">
        <v>1551</v>
      </c>
    </row>
    <row r="395" spans="1:5" ht="165.75">
      <c r="A395" t="s">
        <v>58</v>
      </c>
      <c r="E39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xml><?xml version="1.0" encoding="utf-8"?>
<worksheet xmlns="http://schemas.openxmlformats.org/spreadsheetml/2006/main" xmlns:r="http://schemas.openxmlformats.org/officeDocument/2006/relationships">
  <dimension ref="A1:T42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646</v>
      </c>
      <c s="41">
        <f>Rekapitulace!C14</f>
      </c>
      <c s="20" t="s">
        <v>0</v>
      </c>
      <c t="s">
        <v>23</v>
      </c>
      <c t="s">
        <v>28</v>
      </c>
    </row>
    <row r="4" spans="1:16" ht="32" customHeight="1">
      <c r="A4" s="24" t="s">
        <v>20</v>
      </c>
      <c s="25" t="s">
        <v>29</v>
      </c>
      <c s="27" t="s">
        <v>646</v>
      </c>
      <c r="E4" s="26" t="s">
        <v>647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COUNTIFS(L8:L424,"=0",A8:A424,"P")+COUNTIFS(L8:L424,"",A8:A424,"P")+SUM(Q8:Q424)</f>
      </c>
    </row>
    <row r="8" spans="1:13" ht="12.75">
      <c r="A8" t="s">
        <v>45</v>
      </c>
      <c r="C8" s="28" t="s">
        <v>1554</v>
      </c>
      <c r="E8" s="30" t="s">
        <v>1553</v>
      </c>
      <c r="J8" s="29">
        <f>0+J9+J118+J411</f>
      </c>
      <c s="29">
        <f>0+K9+K118+K411</f>
      </c>
      <c s="29">
        <f>0+L9+L118+L411</f>
      </c>
      <c s="29">
        <f>0+M9+M118+M411</f>
      </c>
    </row>
    <row r="9" spans="1:13" ht="12.75">
      <c r="A9" t="s">
        <v>47</v>
      </c>
      <c r="C9" s="31" t="s">
        <v>4</v>
      </c>
      <c r="E9" s="33" t="s">
        <v>70</v>
      </c>
      <c r="J9" s="32">
        <f>0</f>
      </c>
      <c s="32">
        <f>0</f>
      </c>
      <c s="32">
        <f>0+L10+L14+L18+L22+L26+L30+L34+L38+L42+L46+L50+L54+L58+L62+L66+L70+L74+L78+L82+L86+L90+L94+L98+L102+L106+L110+L114</f>
      </c>
      <c s="32">
        <f>0+M10+M14+M18+M22+M26+M30+M34+M38+M42+M46+M50+M54+M58+M62+M66+M70+M74+M78+M82+M86+M90+M94+M98+M102+M106+M110+M114</f>
      </c>
    </row>
    <row r="10" spans="1:16" ht="12.75">
      <c r="A10" t="s">
        <v>50</v>
      </c>
      <c s="34" t="s">
        <v>4</v>
      </c>
      <c s="34" t="s">
        <v>651</v>
      </c>
      <c s="35" t="s">
        <v>48</v>
      </c>
      <c s="6" t="s">
        <v>1362</v>
      </c>
      <c s="36" t="s">
        <v>653</v>
      </c>
      <c s="37">
        <v>0.4</v>
      </c>
      <c s="36">
        <v>0</v>
      </c>
      <c s="36">
        <f>ROUND(G10*H10,6)</f>
      </c>
      <c r="L10" s="38">
        <v>0</v>
      </c>
      <c s="32">
        <f>ROUND(ROUND(L10,2)*ROUND(G10,3),2)</f>
      </c>
      <c s="36" t="s">
        <v>654</v>
      </c>
      <c>
        <f>(M10*21)/100</f>
      </c>
      <c t="s">
        <v>28</v>
      </c>
    </row>
    <row r="11" spans="1:5" ht="12.75">
      <c r="A11" s="35" t="s">
        <v>55</v>
      </c>
      <c r="E11" s="39" t="s">
        <v>5</v>
      </c>
    </row>
    <row r="12" spans="1:5" ht="12.75">
      <c r="A12" s="35" t="s">
        <v>57</v>
      </c>
      <c r="E12" s="40" t="s">
        <v>1555</v>
      </c>
    </row>
    <row r="13" spans="1:5" ht="63.75">
      <c r="A13" t="s">
        <v>58</v>
      </c>
      <c r="E13" s="39" t="s">
        <v>1364</v>
      </c>
    </row>
    <row r="14" spans="1:16" ht="12.75">
      <c r="A14" t="s">
        <v>50</v>
      </c>
      <c s="34" t="s">
        <v>28</v>
      </c>
      <c s="34" t="s">
        <v>656</v>
      </c>
      <c s="35" t="s">
        <v>48</v>
      </c>
      <c s="6" t="s">
        <v>657</v>
      </c>
      <c s="36" t="s">
        <v>73</v>
      </c>
      <c s="37">
        <v>3</v>
      </c>
      <c s="36">
        <v>0</v>
      </c>
      <c s="36">
        <f>ROUND(G14*H14,6)</f>
      </c>
      <c r="L14" s="38">
        <v>0</v>
      </c>
      <c s="32">
        <f>ROUND(ROUND(L14,2)*ROUND(G14,3),2)</f>
      </c>
      <c s="36" t="s">
        <v>74</v>
      </c>
      <c>
        <f>(M14*21)/100</f>
      </c>
      <c t="s">
        <v>28</v>
      </c>
    </row>
    <row r="15" spans="1:5" ht="12.75">
      <c r="A15" s="35" t="s">
        <v>55</v>
      </c>
      <c r="E15" s="39" t="s">
        <v>5</v>
      </c>
    </row>
    <row r="16" spans="1:5" ht="12.75">
      <c r="A16" s="35" t="s">
        <v>57</v>
      </c>
      <c r="E16" s="40" t="s">
        <v>1365</v>
      </c>
    </row>
    <row r="17" spans="1:5" ht="12.75">
      <c r="A17" t="s">
        <v>58</v>
      </c>
      <c r="E17" s="39" t="s">
        <v>607</v>
      </c>
    </row>
    <row r="18" spans="1:16" ht="12.75">
      <c r="A18" t="s">
        <v>50</v>
      </c>
      <c s="34" t="s">
        <v>26</v>
      </c>
      <c s="34" t="s">
        <v>1366</v>
      </c>
      <c s="35" t="s">
        <v>48</v>
      </c>
      <c s="6" t="s">
        <v>1367</v>
      </c>
      <c s="36" t="s">
        <v>73</v>
      </c>
      <c s="37">
        <v>1</v>
      </c>
      <c s="36">
        <v>0</v>
      </c>
      <c s="36">
        <f>ROUND(G18*H18,6)</f>
      </c>
      <c r="L18" s="38">
        <v>0</v>
      </c>
      <c s="32">
        <f>ROUND(ROUND(L18,2)*ROUND(G18,3),2)</f>
      </c>
      <c s="36" t="s">
        <v>74</v>
      </c>
      <c>
        <f>(M18*21)/100</f>
      </c>
      <c t="s">
        <v>28</v>
      </c>
    </row>
    <row r="19" spans="1:5" ht="12.75">
      <c r="A19" s="35" t="s">
        <v>55</v>
      </c>
      <c r="E19" s="39" t="s">
        <v>5</v>
      </c>
    </row>
    <row r="20" spans="1:5" ht="12.75">
      <c r="A20" s="35" t="s">
        <v>57</v>
      </c>
      <c r="E20" s="40" t="s">
        <v>1368</v>
      </c>
    </row>
    <row r="21" spans="1:5" ht="12.75">
      <c r="A21" t="s">
        <v>58</v>
      </c>
      <c r="E21" s="39" t="s">
        <v>607</v>
      </c>
    </row>
    <row r="22" spans="1:16" ht="12.75">
      <c r="A22" t="s">
        <v>50</v>
      </c>
      <c s="34" t="s">
        <v>64</v>
      </c>
      <c s="34" t="s">
        <v>71</v>
      </c>
      <c s="35" t="s">
        <v>48</v>
      </c>
      <c s="6" t="s">
        <v>72</v>
      </c>
      <c s="36" t="s">
        <v>73</v>
      </c>
      <c s="37">
        <v>12.6</v>
      </c>
      <c s="36">
        <v>0</v>
      </c>
      <c s="36">
        <f>ROUND(G22*H22,6)</f>
      </c>
      <c r="L22" s="38">
        <v>0</v>
      </c>
      <c s="32">
        <f>ROUND(ROUND(L22,2)*ROUND(G22,3),2)</f>
      </c>
      <c s="36" t="s">
        <v>74</v>
      </c>
      <c>
        <f>(M22*21)/100</f>
      </c>
      <c t="s">
        <v>28</v>
      </c>
    </row>
    <row r="23" spans="1:5" ht="12.75">
      <c r="A23" s="35" t="s">
        <v>55</v>
      </c>
      <c r="E23" s="39" t="s">
        <v>5</v>
      </c>
    </row>
    <row r="24" spans="1:5" ht="12.75">
      <c r="A24" s="35" t="s">
        <v>57</v>
      </c>
      <c r="E24" s="40" t="s">
        <v>1556</v>
      </c>
    </row>
    <row r="25" spans="1:5" ht="12.75">
      <c r="A25" t="s">
        <v>58</v>
      </c>
      <c r="E25" s="39" t="s">
        <v>607</v>
      </c>
    </row>
    <row r="26" spans="1:16" ht="12.75">
      <c r="A26" t="s">
        <v>50</v>
      </c>
      <c s="34" t="s">
        <v>67</v>
      </c>
      <c s="34" t="s">
        <v>1370</v>
      </c>
      <c s="35" t="s">
        <v>48</v>
      </c>
      <c s="6" t="s">
        <v>1371</v>
      </c>
      <c s="36" t="s">
        <v>73</v>
      </c>
      <c s="37">
        <v>1.3</v>
      </c>
      <c s="36">
        <v>0</v>
      </c>
      <c s="36">
        <f>ROUND(G26*H26,6)</f>
      </c>
      <c r="L26" s="38">
        <v>0</v>
      </c>
      <c s="32">
        <f>ROUND(ROUND(L26,2)*ROUND(G26,3),2)</f>
      </c>
      <c s="36" t="s">
        <v>74</v>
      </c>
      <c>
        <f>(M26*21)/100</f>
      </c>
      <c t="s">
        <v>28</v>
      </c>
    </row>
    <row r="27" spans="1:5" ht="12.75">
      <c r="A27" s="35" t="s">
        <v>55</v>
      </c>
      <c r="E27" s="39" t="s">
        <v>5</v>
      </c>
    </row>
    <row r="28" spans="1:5" ht="12.75">
      <c r="A28" s="35" t="s">
        <v>57</v>
      </c>
      <c r="E28" s="40" t="s">
        <v>1557</v>
      </c>
    </row>
    <row r="29" spans="1:5" ht="12.75">
      <c r="A29" t="s">
        <v>58</v>
      </c>
      <c r="E29" s="39" t="s">
        <v>607</v>
      </c>
    </row>
    <row r="30" spans="1:16" ht="12.75">
      <c r="A30" t="s">
        <v>50</v>
      </c>
      <c s="34" t="s">
        <v>27</v>
      </c>
      <c s="34" t="s">
        <v>81</v>
      </c>
      <c s="35" t="s">
        <v>48</v>
      </c>
      <c s="6" t="s">
        <v>82</v>
      </c>
      <c s="36" t="s">
        <v>73</v>
      </c>
      <c s="37">
        <v>13.3</v>
      </c>
      <c s="36">
        <v>0</v>
      </c>
      <c s="36">
        <f>ROUND(G30*H30,6)</f>
      </c>
      <c r="L30" s="38">
        <v>0</v>
      </c>
      <c s="32">
        <f>ROUND(ROUND(L30,2)*ROUND(G30,3),2)</f>
      </c>
      <c s="36" t="s">
        <v>74</v>
      </c>
      <c>
        <f>(M30*21)/100</f>
      </c>
      <c t="s">
        <v>28</v>
      </c>
    </row>
    <row r="31" spans="1:5" ht="12.75">
      <c r="A31" s="35" t="s">
        <v>55</v>
      </c>
      <c r="E31" s="39" t="s">
        <v>5</v>
      </c>
    </row>
    <row r="32" spans="1:5" ht="12.75">
      <c r="A32" s="35" t="s">
        <v>57</v>
      </c>
      <c r="E32" s="40" t="s">
        <v>1558</v>
      </c>
    </row>
    <row r="33" spans="1:5" ht="12.75">
      <c r="A33" t="s">
        <v>58</v>
      </c>
      <c r="E33" s="39" t="s">
        <v>607</v>
      </c>
    </row>
    <row r="34" spans="1:16" ht="38.25">
      <c r="A34" t="s">
        <v>50</v>
      </c>
      <c s="34" t="s">
        <v>76</v>
      </c>
      <c s="34" t="s">
        <v>658</v>
      </c>
      <c s="35" t="s">
        <v>48</v>
      </c>
      <c s="6" t="s">
        <v>1374</v>
      </c>
      <c s="36" t="s">
        <v>73</v>
      </c>
      <c s="37">
        <v>1</v>
      </c>
      <c s="36">
        <v>0</v>
      </c>
      <c s="36">
        <f>ROUND(G34*H34,6)</f>
      </c>
      <c r="L34" s="38">
        <v>0</v>
      </c>
      <c s="32">
        <f>ROUND(ROUND(L34,2)*ROUND(G34,3),2)</f>
      </c>
      <c s="36" t="s">
        <v>654</v>
      </c>
      <c>
        <f>(M34*21)/100</f>
      </c>
      <c t="s">
        <v>28</v>
      </c>
    </row>
    <row r="35" spans="1:5" ht="12.75">
      <c r="A35" s="35" t="s">
        <v>55</v>
      </c>
      <c r="E35" s="39" t="s">
        <v>5</v>
      </c>
    </row>
    <row r="36" spans="1:5" ht="12.75">
      <c r="A36" s="35" t="s">
        <v>57</v>
      </c>
      <c r="E36" s="40" t="s">
        <v>1375</v>
      </c>
    </row>
    <row r="37" spans="1:5" ht="409.5">
      <c r="A37" t="s">
        <v>58</v>
      </c>
      <c r="E37" s="39" t="s">
        <v>660</v>
      </c>
    </row>
    <row r="38" spans="1:16" ht="25.5">
      <c r="A38" t="s">
        <v>50</v>
      </c>
      <c s="34" t="s">
        <v>80</v>
      </c>
      <c s="34" t="s">
        <v>676</v>
      </c>
      <c s="35" t="s">
        <v>48</v>
      </c>
      <c s="6" t="s">
        <v>677</v>
      </c>
      <c s="36" t="s">
        <v>109</v>
      </c>
      <c s="37">
        <v>10</v>
      </c>
      <c s="36">
        <v>0</v>
      </c>
      <c s="36">
        <f>ROUND(G38*H38,6)</f>
      </c>
      <c r="L38" s="38">
        <v>0</v>
      </c>
      <c s="32">
        <f>ROUND(ROUND(L38,2)*ROUND(G38,3),2)</f>
      </c>
      <c s="36" t="s">
        <v>74</v>
      </c>
      <c>
        <f>(M38*21)/100</f>
      </c>
      <c t="s">
        <v>28</v>
      </c>
    </row>
    <row r="39" spans="1:5" ht="12.75">
      <c r="A39" s="35" t="s">
        <v>55</v>
      </c>
      <c r="E39" s="39" t="s">
        <v>5</v>
      </c>
    </row>
    <row r="40" spans="1:5" ht="12.75">
      <c r="A40" s="35" t="s">
        <v>57</v>
      </c>
      <c r="E40" s="40" t="s">
        <v>1376</v>
      </c>
    </row>
    <row r="41" spans="1:5" ht="12.75">
      <c r="A41" t="s">
        <v>58</v>
      </c>
      <c r="E41" s="39" t="s">
        <v>607</v>
      </c>
    </row>
    <row r="42" spans="1:16" ht="12.75">
      <c r="A42" t="s">
        <v>50</v>
      </c>
      <c s="34" t="s">
        <v>84</v>
      </c>
      <c s="34" t="s">
        <v>111</v>
      </c>
      <c s="35" t="s">
        <v>48</v>
      </c>
      <c s="6" t="s">
        <v>112</v>
      </c>
      <c s="36" t="s">
        <v>79</v>
      </c>
      <c s="37">
        <v>40</v>
      </c>
      <c s="36">
        <v>0</v>
      </c>
      <c s="36">
        <f>ROUND(G42*H42,6)</f>
      </c>
      <c r="L42" s="38">
        <v>0</v>
      </c>
      <c s="32">
        <f>ROUND(ROUND(L42,2)*ROUND(G42,3),2)</f>
      </c>
      <c s="36" t="s">
        <v>74</v>
      </c>
      <c>
        <f>(M42*21)/100</f>
      </c>
      <c t="s">
        <v>28</v>
      </c>
    </row>
    <row r="43" spans="1:5" ht="12.75">
      <c r="A43" s="35" t="s">
        <v>55</v>
      </c>
      <c r="E43" s="39" t="s">
        <v>5</v>
      </c>
    </row>
    <row r="44" spans="1:5" ht="12.75">
      <c r="A44" s="35" t="s">
        <v>57</v>
      </c>
      <c r="E44" s="40" t="s">
        <v>1559</v>
      </c>
    </row>
    <row r="45" spans="1:5" ht="12.75">
      <c r="A45" t="s">
        <v>58</v>
      </c>
      <c r="E45" s="39" t="s">
        <v>607</v>
      </c>
    </row>
    <row r="46" spans="1:16" ht="25.5">
      <c r="A46" t="s">
        <v>50</v>
      </c>
      <c s="34" t="s">
        <v>87</v>
      </c>
      <c s="34" t="s">
        <v>663</v>
      </c>
      <c s="35" t="s">
        <v>48</v>
      </c>
      <c s="6" t="s">
        <v>664</v>
      </c>
      <c s="36" t="s">
        <v>79</v>
      </c>
      <c s="37">
        <v>40</v>
      </c>
      <c s="36">
        <v>0</v>
      </c>
      <c s="36">
        <f>ROUND(G46*H46,6)</f>
      </c>
      <c r="L46" s="38">
        <v>0</v>
      </c>
      <c s="32">
        <f>ROUND(ROUND(L46,2)*ROUND(G46,3),2)</f>
      </c>
      <c s="36" t="s">
        <v>74</v>
      </c>
      <c>
        <f>(M46*21)/100</f>
      </c>
      <c t="s">
        <v>28</v>
      </c>
    </row>
    <row r="47" spans="1:5" ht="12.75">
      <c r="A47" s="35" t="s">
        <v>55</v>
      </c>
      <c r="E47" s="39" t="s">
        <v>5</v>
      </c>
    </row>
    <row r="48" spans="1:5" ht="12.75">
      <c r="A48" s="35" t="s">
        <v>57</v>
      </c>
      <c r="E48" s="40" t="s">
        <v>1560</v>
      </c>
    </row>
    <row r="49" spans="1:5" ht="12.75">
      <c r="A49" t="s">
        <v>58</v>
      </c>
      <c r="E49" s="39" t="s">
        <v>607</v>
      </c>
    </row>
    <row r="50" spans="1:16" ht="12.75">
      <c r="A50" t="s">
        <v>50</v>
      </c>
      <c s="34" t="s">
        <v>90</v>
      </c>
      <c s="34" t="s">
        <v>1379</v>
      </c>
      <c s="35" t="s">
        <v>48</v>
      </c>
      <c s="6" t="s">
        <v>1380</v>
      </c>
      <c s="36" t="s">
        <v>79</v>
      </c>
      <c s="37">
        <v>4</v>
      </c>
      <c s="36">
        <v>0</v>
      </c>
      <c s="36">
        <f>ROUND(G50*H50,6)</f>
      </c>
      <c r="L50" s="38">
        <v>0</v>
      </c>
      <c s="32">
        <f>ROUND(ROUND(L50,2)*ROUND(G50,3),2)</f>
      </c>
      <c s="36" t="s">
        <v>74</v>
      </c>
      <c>
        <f>(M50*21)/100</f>
      </c>
      <c t="s">
        <v>28</v>
      </c>
    </row>
    <row r="51" spans="1:5" ht="12.75">
      <c r="A51" s="35" t="s">
        <v>55</v>
      </c>
      <c r="E51" s="39" t="s">
        <v>5</v>
      </c>
    </row>
    <row r="52" spans="1:5" ht="12.75">
      <c r="A52" s="35" t="s">
        <v>57</v>
      </c>
      <c r="E52" s="40" t="s">
        <v>1381</v>
      </c>
    </row>
    <row r="53" spans="1:5" ht="12.75">
      <c r="A53" t="s">
        <v>58</v>
      </c>
      <c r="E53" s="39" t="s">
        <v>607</v>
      </c>
    </row>
    <row r="54" spans="1:16" ht="12.75">
      <c r="A54" t="s">
        <v>50</v>
      </c>
      <c s="34" t="s">
        <v>94</v>
      </c>
      <c s="34" t="s">
        <v>117</v>
      </c>
      <c s="35" t="s">
        <v>48</v>
      </c>
      <c s="6" t="s">
        <v>118</v>
      </c>
      <c s="36" t="s">
        <v>79</v>
      </c>
      <c s="37">
        <v>2</v>
      </c>
      <c s="36">
        <v>0</v>
      </c>
      <c s="36">
        <f>ROUND(G54*H54,6)</f>
      </c>
      <c r="L54" s="38">
        <v>0</v>
      </c>
      <c s="32">
        <f>ROUND(ROUND(L54,2)*ROUND(G54,3),2)</f>
      </c>
      <c s="36" t="s">
        <v>74</v>
      </c>
      <c>
        <f>(M54*21)/100</f>
      </c>
      <c t="s">
        <v>28</v>
      </c>
    </row>
    <row r="55" spans="1:5" ht="12.75">
      <c r="A55" s="35" t="s">
        <v>55</v>
      </c>
      <c r="E55" s="39" t="s">
        <v>5</v>
      </c>
    </row>
    <row r="56" spans="1:5" ht="12.75">
      <c r="A56" s="35" t="s">
        <v>57</v>
      </c>
      <c r="E56" s="40" t="s">
        <v>1561</v>
      </c>
    </row>
    <row r="57" spans="1:5" ht="12.75">
      <c r="A57" t="s">
        <v>58</v>
      </c>
      <c r="E57" s="39" t="s">
        <v>607</v>
      </c>
    </row>
    <row r="58" spans="1:16" ht="12.75">
      <c r="A58" t="s">
        <v>50</v>
      </c>
      <c s="34" t="s">
        <v>97</v>
      </c>
      <c s="34" t="s">
        <v>120</v>
      </c>
      <c s="35" t="s">
        <v>48</v>
      </c>
      <c s="6" t="s">
        <v>121</v>
      </c>
      <c s="36" t="s">
        <v>79</v>
      </c>
      <c s="37">
        <v>40</v>
      </c>
      <c s="36">
        <v>0</v>
      </c>
      <c s="36">
        <f>ROUND(G58*H58,6)</f>
      </c>
      <c r="L58" s="38">
        <v>0</v>
      </c>
      <c s="32">
        <f>ROUND(ROUND(L58,2)*ROUND(G58,3),2)</f>
      </c>
      <c s="36" t="s">
        <v>74</v>
      </c>
      <c>
        <f>(M58*21)/100</f>
      </c>
      <c t="s">
        <v>28</v>
      </c>
    </row>
    <row r="59" spans="1:5" ht="12.75">
      <c r="A59" s="35" t="s">
        <v>55</v>
      </c>
      <c r="E59" s="39" t="s">
        <v>5</v>
      </c>
    </row>
    <row r="60" spans="1:5" ht="12.75">
      <c r="A60" s="35" t="s">
        <v>57</v>
      </c>
      <c r="E60" s="40" t="s">
        <v>1562</v>
      </c>
    </row>
    <row r="61" spans="1:5" ht="12.75">
      <c r="A61" t="s">
        <v>58</v>
      </c>
      <c r="E61" s="39" t="s">
        <v>607</v>
      </c>
    </row>
    <row r="62" spans="1:16" ht="25.5">
      <c r="A62" t="s">
        <v>50</v>
      </c>
      <c s="34" t="s">
        <v>102</v>
      </c>
      <c s="34" t="s">
        <v>1289</v>
      </c>
      <c s="35" t="s">
        <v>48</v>
      </c>
      <c s="6" t="s">
        <v>1290</v>
      </c>
      <c s="36" t="s">
        <v>109</v>
      </c>
      <c s="37">
        <v>1</v>
      </c>
      <c s="36">
        <v>0</v>
      </c>
      <c s="36">
        <f>ROUND(G62*H62,6)</f>
      </c>
      <c r="L62" s="38">
        <v>0</v>
      </c>
      <c s="32">
        <f>ROUND(ROUND(L62,2)*ROUND(G62,3),2)</f>
      </c>
      <c s="36" t="s">
        <v>74</v>
      </c>
      <c>
        <f>(M62*21)/100</f>
      </c>
      <c t="s">
        <v>28</v>
      </c>
    </row>
    <row r="63" spans="1:5" ht="12.75">
      <c r="A63" s="35" t="s">
        <v>55</v>
      </c>
      <c r="E63" s="39" t="s">
        <v>5</v>
      </c>
    </row>
    <row r="64" spans="1:5" ht="12.75">
      <c r="A64" s="35" t="s">
        <v>57</v>
      </c>
      <c r="E64" s="40" t="s">
        <v>1384</v>
      </c>
    </row>
    <row r="65" spans="1:5" ht="12.75">
      <c r="A65" t="s">
        <v>58</v>
      </c>
      <c r="E65" s="39" t="s">
        <v>607</v>
      </c>
    </row>
    <row r="66" spans="1:16" ht="12.75">
      <c r="A66" t="s">
        <v>50</v>
      </c>
      <c s="34" t="s">
        <v>106</v>
      </c>
      <c s="34" t="s">
        <v>1385</v>
      </c>
      <c s="35" t="s">
        <v>48</v>
      </c>
      <c s="6" t="s">
        <v>1386</v>
      </c>
      <c s="36" t="s">
        <v>109</v>
      </c>
      <c s="37">
        <v>1</v>
      </c>
      <c s="36">
        <v>0</v>
      </c>
      <c s="36">
        <f>ROUND(G66*H66,6)</f>
      </c>
      <c r="L66" s="38">
        <v>0</v>
      </c>
      <c s="32">
        <f>ROUND(ROUND(L66,2)*ROUND(G66,3),2)</f>
      </c>
      <c s="36" t="s">
        <v>74</v>
      </c>
      <c>
        <f>(M66*21)/100</f>
      </c>
      <c t="s">
        <v>28</v>
      </c>
    </row>
    <row r="67" spans="1:5" ht="12.75">
      <c r="A67" s="35" t="s">
        <v>55</v>
      </c>
      <c r="E67" s="39" t="s">
        <v>5</v>
      </c>
    </row>
    <row r="68" spans="1:5" ht="12.75">
      <c r="A68" s="35" t="s">
        <v>57</v>
      </c>
      <c r="E68" s="40" t="s">
        <v>1387</v>
      </c>
    </row>
    <row r="69" spans="1:5" ht="12.75">
      <c r="A69" t="s">
        <v>58</v>
      </c>
      <c r="E69" s="39" t="s">
        <v>607</v>
      </c>
    </row>
    <row r="70" spans="1:16" ht="25.5">
      <c r="A70" t="s">
        <v>50</v>
      </c>
      <c s="34" t="s">
        <v>110</v>
      </c>
      <c s="34" t="s">
        <v>1388</v>
      </c>
      <c s="35" t="s">
        <v>48</v>
      </c>
      <c s="6" t="s">
        <v>1389</v>
      </c>
      <c s="36" t="s">
        <v>79</v>
      </c>
      <c s="37">
        <v>2</v>
      </c>
      <c s="36">
        <v>0</v>
      </c>
      <c s="36">
        <f>ROUND(G70*H70,6)</f>
      </c>
      <c r="L70" s="38">
        <v>0</v>
      </c>
      <c s="32">
        <f>ROUND(ROUND(L70,2)*ROUND(G70,3),2)</f>
      </c>
      <c s="36" t="s">
        <v>74</v>
      </c>
      <c>
        <f>(M70*21)/100</f>
      </c>
      <c t="s">
        <v>28</v>
      </c>
    </row>
    <row r="71" spans="1:5" ht="12.75">
      <c r="A71" s="35" t="s">
        <v>55</v>
      </c>
      <c r="E71" s="39" t="s">
        <v>5</v>
      </c>
    </row>
    <row r="72" spans="1:5" ht="12.75">
      <c r="A72" s="35" t="s">
        <v>57</v>
      </c>
      <c r="E72" s="40" t="s">
        <v>1390</v>
      </c>
    </row>
    <row r="73" spans="1:5" ht="12.75">
      <c r="A73" t="s">
        <v>58</v>
      </c>
      <c r="E73" s="39" t="s">
        <v>607</v>
      </c>
    </row>
    <row r="74" spans="1:16" ht="25.5">
      <c r="A74" t="s">
        <v>50</v>
      </c>
      <c s="34" t="s">
        <v>113</v>
      </c>
      <c s="34" t="s">
        <v>1391</v>
      </c>
      <c s="35" t="s">
        <v>48</v>
      </c>
      <c s="6" t="s">
        <v>1392</v>
      </c>
      <c s="36" t="s">
        <v>109</v>
      </c>
      <c s="37">
        <v>2</v>
      </c>
      <c s="36">
        <v>0</v>
      </c>
      <c s="36">
        <f>ROUND(G74*H74,6)</f>
      </c>
      <c r="L74" s="38">
        <v>0</v>
      </c>
      <c s="32">
        <f>ROUND(ROUND(L74,2)*ROUND(G74,3),2)</f>
      </c>
      <c s="36" t="s">
        <v>74</v>
      </c>
      <c>
        <f>(M74*21)/100</f>
      </c>
      <c t="s">
        <v>28</v>
      </c>
    </row>
    <row r="75" spans="1:5" ht="12.75">
      <c r="A75" s="35" t="s">
        <v>55</v>
      </c>
      <c r="E75" s="39" t="s">
        <v>5</v>
      </c>
    </row>
    <row r="76" spans="1:5" ht="12.75">
      <c r="A76" s="35" t="s">
        <v>57</v>
      </c>
      <c r="E76" s="40" t="s">
        <v>1393</v>
      </c>
    </row>
    <row r="77" spans="1:5" ht="12.75">
      <c r="A77" t="s">
        <v>58</v>
      </c>
      <c r="E77" s="39" t="s">
        <v>607</v>
      </c>
    </row>
    <row r="78" spans="1:16" ht="12.75">
      <c r="A78" t="s">
        <v>50</v>
      </c>
      <c s="34" t="s">
        <v>116</v>
      </c>
      <c s="34" t="s">
        <v>1149</v>
      </c>
      <c s="35" t="s">
        <v>48</v>
      </c>
      <c s="6" t="s">
        <v>1150</v>
      </c>
      <c s="36" t="s">
        <v>109</v>
      </c>
      <c s="37">
        <v>2</v>
      </c>
      <c s="36">
        <v>0</v>
      </c>
      <c s="36">
        <f>ROUND(G78*H78,6)</f>
      </c>
      <c r="L78" s="38">
        <v>0</v>
      </c>
      <c s="32">
        <f>ROUND(ROUND(L78,2)*ROUND(G78,3),2)</f>
      </c>
      <c s="36" t="s">
        <v>74</v>
      </c>
      <c>
        <f>(M78*21)/100</f>
      </c>
      <c t="s">
        <v>28</v>
      </c>
    </row>
    <row r="79" spans="1:5" ht="12.75">
      <c r="A79" s="35" t="s">
        <v>55</v>
      </c>
      <c r="E79" s="39" t="s">
        <v>5</v>
      </c>
    </row>
    <row r="80" spans="1:5" ht="12.75">
      <c r="A80" s="35" t="s">
        <v>57</v>
      </c>
      <c r="E80" s="40" t="s">
        <v>1394</v>
      </c>
    </row>
    <row r="81" spans="1:5" ht="12.75">
      <c r="A81" t="s">
        <v>58</v>
      </c>
      <c r="E81" s="39" t="s">
        <v>607</v>
      </c>
    </row>
    <row r="82" spans="1:16" ht="25.5">
      <c r="A82" t="s">
        <v>50</v>
      </c>
      <c s="34" t="s">
        <v>119</v>
      </c>
      <c s="34" t="s">
        <v>670</v>
      </c>
      <c s="35" t="s">
        <v>48</v>
      </c>
      <c s="6" t="s">
        <v>671</v>
      </c>
      <c s="36" t="s">
        <v>109</v>
      </c>
      <c s="37">
        <v>2</v>
      </c>
      <c s="36">
        <v>0</v>
      </c>
      <c s="36">
        <f>ROUND(G82*H82,6)</f>
      </c>
      <c r="L82" s="38">
        <v>0</v>
      </c>
      <c s="32">
        <f>ROUND(ROUND(L82,2)*ROUND(G82,3),2)</f>
      </c>
      <c s="36" t="s">
        <v>74</v>
      </c>
      <c>
        <f>(M82*21)/100</f>
      </c>
      <c t="s">
        <v>28</v>
      </c>
    </row>
    <row r="83" spans="1:5" ht="12.75">
      <c r="A83" s="35" t="s">
        <v>55</v>
      </c>
      <c r="E83" s="39" t="s">
        <v>5</v>
      </c>
    </row>
    <row r="84" spans="1:5" ht="12.75">
      <c r="A84" s="35" t="s">
        <v>57</v>
      </c>
      <c r="E84" s="40" t="s">
        <v>1395</v>
      </c>
    </row>
    <row r="85" spans="1:5" ht="12.75">
      <c r="A85" t="s">
        <v>58</v>
      </c>
      <c r="E85" s="39" t="s">
        <v>607</v>
      </c>
    </row>
    <row r="86" spans="1:16" ht="25.5">
      <c r="A86" t="s">
        <v>50</v>
      </c>
      <c s="34" t="s">
        <v>122</v>
      </c>
      <c s="34" t="s">
        <v>126</v>
      </c>
      <c s="35" t="s">
        <v>48</v>
      </c>
      <c s="6" t="s">
        <v>127</v>
      </c>
      <c s="36" t="s">
        <v>109</v>
      </c>
      <c s="37">
        <v>5</v>
      </c>
      <c s="36">
        <v>0</v>
      </c>
      <c s="36">
        <f>ROUND(G86*H86,6)</f>
      </c>
      <c r="L86" s="38">
        <v>0</v>
      </c>
      <c s="32">
        <f>ROUND(ROUND(L86,2)*ROUND(G86,3),2)</f>
      </c>
      <c s="36" t="s">
        <v>74</v>
      </c>
      <c>
        <f>(M86*21)/100</f>
      </c>
      <c t="s">
        <v>28</v>
      </c>
    </row>
    <row r="87" spans="1:5" ht="12.75">
      <c r="A87" s="35" t="s">
        <v>55</v>
      </c>
      <c r="E87" s="39" t="s">
        <v>5</v>
      </c>
    </row>
    <row r="88" spans="1:5" ht="12.75">
      <c r="A88" s="35" t="s">
        <v>57</v>
      </c>
      <c r="E88" s="40" t="s">
        <v>1396</v>
      </c>
    </row>
    <row r="89" spans="1:5" ht="12.75">
      <c r="A89" t="s">
        <v>58</v>
      </c>
      <c r="E89" s="39" t="s">
        <v>607</v>
      </c>
    </row>
    <row r="90" spans="1:16" ht="12.75">
      <c r="A90" t="s">
        <v>50</v>
      </c>
      <c s="34" t="s">
        <v>125</v>
      </c>
      <c s="34" t="s">
        <v>129</v>
      </c>
      <c s="35" t="s">
        <v>48</v>
      </c>
      <c s="6" t="s">
        <v>130</v>
      </c>
      <c s="36" t="s">
        <v>79</v>
      </c>
      <c s="37">
        <v>6</v>
      </c>
      <c s="36">
        <v>0</v>
      </c>
      <c s="36">
        <f>ROUND(G90*H90,6)</f>
      </c>
      <c r="L90" s="38">
        <v>0</v>
      </c>
      <c s="32">
        <f>ROUND(ROUND(L90,2)*ROUND(G90,3),2)</f>
      </c>
      <c s="36" t="s">
        <v>74</v>
      </c>
      <c>
        <f>(M90*21)/100</f>
      </c>
      <c t="s">
        <v>28</v>
      </c>
    </row>
    <row r="91" spans="1:5" ht="12.75">
      <c r="A91" s="35" t="s">
        <v>55</v>
      </c>
      <c r="E91" s="39" t="s">
        <v>5</v>
      </c>
    </row>
    <row r="92" spans="1:5" ht="12.75">
      <c r="A92" s="35" t="s">
        <v>57</v>
      </c>
      <c r="E92" s="40" t="s">
        <v>1563</v>
      </c>
    </row>
    <row r="93" spans="1:5" ht="12.75">
      <c r="A93" t="s">
        <v>58</v>
      </c>
      <c r="E93" s="39" t="s">
        <v>607</v>
      </c>
    </row>
    <row r="94" spans="1:16" ht="25.5">
      <c r="A94" t="s">
        <v>50</v>
      </c>
      <c s="34" t="s">
        <v>128</v>
      </c>
      <c s="34" t="s">
        <v>1398</v>
      </c>
      <c s="35" t="s">
        <v>48</v>
      </c>
      <c s="6" t="s">
        <v>1399</v>
      </c>
      <c s="36" t="s">
        <v>1400</v>
      </c>
      <c s="37">
        <v>5</v>
      </c>
      <c s="36">
        <v>0</v>
      </c>
      <c s="36">
        <f>ROUND(G94*H94,6)</f>
      </c>
      <c r="L94" s="38">
        <v>0</v>
      </c>
      <c s="32">
        <f>ROUND(ROUND(L94,2)*ROUND(G94,3),2)</f>
      </c>
      <c s="36" t="s">
        <v>74</v>
      </c>
      <c>
        <f>(M94*21)/100</f>
      </c>
      <c t="s">
        <v>28</v>
      </c>
    </row>
    <row r="95" spans="1:5" ht="12.75">
      <c r="A95" s="35" t="s">
        <v>55</v>
      </c>
      <c r="E95" s="39" t="s">
        <v>5</v>
      </c>
    </row>
    <row r="96" spans="1:5" ht="12.75">
      <c r="A96" s="35" t="s">
        <v>57</v>
      </c>
      <c r="E96" s="40" t="s">
        <v>1564</v>
      </c>
    </row>
    <row r="97" spans="1:5" ht="12.75">
      <c r="A97" t="s">
        <v>58</v>
      </c>
      <c r="E97" s="39" t="s">
        <v>607</v>
      </c>
    </row>
    <row r="98" spans="1:16" ht="12.75">
      <c r="A98" t="s">
        <v>50</v>
      </c>
      <c s="34" t="s">
        <v>131</v>
      </c>
      <c s="34" t="s">
        <v>1402</v>
      </c>
      <c s="35" t="s">
        <v>48</v>
      </c>
      <c s="6" t="s">
        <v>1403</v>
      </c>
      <c s="36" t="s">
        <v>73</v>
      </c>
      <c s="37">
        <v>0.5</v>
      </c>
      <c s="36">
        <v>0</v>
      </c>
      <c s="36">
        <f>ROUND(G98*H98,6)</f>
      </c>
      <c r="L98" s="38">
        <v>0</v>
      </c>
      <c s="32">
        <f>ROUND(ROUND(L98,2)*ROUND(G98,3),2)</f>
      </c>
      <c s="36" t="s">
        <v>74</v>
      </c>
      <c>
        <f>(M98*21)/100</f>
      </c>
      <c t="s">
        <v>28</v>
      </c>
    </row>
    <row r="99" spans="1:5" ht="12.75">
      <c r="A99" s="35" t="s">
        <v>55</v>
      </c>
      <c r="E99" s="39" t="s">
        <v>5</v>
      </c>
    </row>
    <row r="100" spans="1:5" ht="12.75">
      <c r="A100" s="35" t="s">
        <v>57</v>
      </c>
      <c r="E100" s="40" t="s">
        <v>1404</v>
      </c>
    </row>
    <row r="101" spans="1:5" ht="12.75">
      <c r="A101" t="s">
        <v>58</v>
      </c>
      <c r="E101" s="39" t="s">
        <v>607</v>
      </c>
    </row>
    <row r="102" spans="1:16" ht="12.75">
      <c r="A102" t="s">
        <v>50</v>
      </c>
      <c s="34" t="s">
        <v>134</v>
      </c>
      <c s="34" t="s">
        <v>1405</v>
      </c>
      <c s="35" t="s">
        <v>48</v>
      </c>
      <c s="6" t="s">
        <v>1406</v>
      </c>
      <c s="36" t="s">
        <v>100</v>
      </c>
      <c s="37">
        <v>1</v>
      </c>
      <c s="36">
        <v>0</v>
      </c>
      <c s="36">
        <f>ROUND(G102*H102,6)</f>
      </c>
      <c r="L102" s="38">
        <v>0</v>
      </c>
      <c s="32">
        <f>ROUND(ROUND(L102,2)*ROUND(G102,3),2)</f>
      </c>
      <c s="36" t="s">
        <v>74</v>
      </c>
      <c>
        <f>(M102*21)/100</f>
      </c>
      <c t="s">
        <v>28</v>
      </c>
    </row>
    <row r="103" spans="1:5" ht="12.75">
      <c r="A103" s="35" t="s">
        <v>55</v>
      </c>
      <c r="E103" s="39" t="s">
        <v>5</v>
      </c>
    </row>
    <row r="104" spans="1:5" ht="12.75">
      <c r="A104" s="35" t="s">
        <v>57</v>
      </c>
      <c r="E104" s="40" t="s">
        <v>1407</v>
      </c>
    </row>
    <row r="105" spans="1:5" ht="12.75">
      <c r="A105" t="s">
        <v>58</v>
      </c>
      <c r="E105" s="39" t="s">
        <v>607</v>
      </c>
    </row>
    <row r="106" spans="1:16" ht="12.75">
      <c r="A106" t="s">
        <v>50</v>
      </c>
      <c s="34" t="s">
        <v>137</v>
      </c>
      <c s="34" t="s">
        <v>1408</v>
      </c>
      <c s="35" t="s">
        <v>48</v>
      </c>
      <c s="6" t="s">
        <v>1409</v>
      </c>
      <c s="36" t="s">
        <v>73</v>
      </c>
      <c s="37">
        <v>2</v>
      </c>
      <c s="36">
        <v>0</v>
      </c>
      <c s="36">
        <f>ROUND(G106*H106,6)</f>
      </c>
      <c r="L106" s="38">
        <v>0</v>
      </c>
      <c s="32">
        <f>ROUND(ROUND(L106,2)*ROUND(G106,3),2)</f>
      </c>
      <c s="36" t="s">
        <v>74</v>
      </c>
      <c>
        <f>(M106*21)/100</f>
      </c>
      <c t="s">
        <v>28</v>
      </c>
    </row>
    <row r="107" spans="1:5" ht="12.75">
      <c r="A107" s="35" t="s">
        <v>55</v>
      </c>
      <c r="E107" s="39" t="s">
        <v>5</v>
      </c>
    </row>
    <row r="108" spans="1:5" ht="12.75">
      <c r="A108" s="35" t="s">
        <v>57</v>
      </c>
      <c r="E108" s="40" t="s">
        <v>1410</v>
      </c>
    </row>
    <row r="109" spans="1:5" ht="12.75">
      <c r="A109" t="s">
        <v>58</v>
      </c>
      <c r="E109" s="39" t="s">
        <v>607</v>
      </c>
    </row>
    <row r="110" spans="1:16" ht="25.5">
      <c r="A110" t="s">
        <v>50</v>
      </c>
      <c s="34" t="s">
        <v>140</v>
      </c>
      <c s="34" t="s">
        <v>680</v>
      </c>
      <c s="35" t="s">
        <v>48</v>
      </c>
      <c s="6" t="s">
        <v>681</v>
      </c>
      <c s="36" t="s">
        <v>653</v>
      </c>
      <c s="37">
        <v>0.04</v>
      </c>
      <c s="36">
        <v>0</v>
      </c>
      <c s="36">
        <f>ROUND(G110*H110,6)</f>
      </c>
      <c r="L110" s="38">
        <v>0</v>
      </c>
      <c s="32">
        <f>ROUND(ROUND(L110,2)*ROUND(G110,3),2)</f>
      </c>
      <c s="36" t="s">
        <v>654</v>
      </c>
      <c>
        <f>(M110*21)/100</f>
      </c>
      <c t="s">
        <v>28</v>
      </c>
    </row>
    <row r="111" spans="1:5" ht="12.75">
      <c r="A111" s="35" t="s">
        <v>55</v>
      </c>
      <c r="E111" s="39" t="s">
        <v>5</v>
      </c>
    </row>
    <row r="112" spans="1:5" ht="12.75">
      <c r="A112" s="35" t="s">
        <v>57</v>
      </c>
      <c r="E112" s="40" t="s">
        <v>1565</v>
      </c>
    </row>
    <row r="113" spans="1:5" ht="89.25">
      <c r="A113" t="s">
        <v>58</v>
      </c>
      <c r="E113" s="39" t="s">
        <v>682</v>
      </c>
    </row>
    <row r="114" spans="1:16" ht="12.75">
      <c r="A114" t="s">
        <v>50</v>
      </c>
      <c s="34" t="s">
        <v>143</v>
      </c>
      <c s="34" t="s">
        <v>683</v>
      </c>
      <c s="35" t="s">
        <v>48</v>
      </c>
      <c s="6" t="s">
        <v>684</v>
      </c>
      <c s="36" t="s">
        <v>653</v>
      </c>
      <c s="37">
        <v>0.04</v>
      </c>
      <c s="36">
        <v>0</v>
      </c>
      <c s="36">
        <f>ROUND(G114*H114,6)</f>
      </c>
      <c r="L114" s="38">
        <v>0</v>
      </c>
      <c s="32">
        <f>ROUND(ROUND(L114,2)*ROUND(G114,3),2)</f>
      </c>
      <c s="36" t="s">
        <v>654</v>
      </c>
      <c>
        <f>(M114*21)/100</f>
      </c>
      <c t="s">
        <v>28</v>
      </c>
    </row>
    <row r="115" spans="1:5" ht="12.75">
      <c r="A115" s="35" t="s">
        <v>55</v>
      </c>
      <c r="E115" s="39" t="s">
        <v>5</v>
      </c>
    </row>
    <row r="116" spans="1:5" ht="12.75">
      <c r="A116" s="35" t="s">
        <v>57</v>
      </c>
      <c r="E116" s="40" t="s">
        <v>1566</v>
      </c>
    </row>
    <row r="117" spans="1:5" ht="89.25">
      <c r="A117" t="s">
        <v>58</v>
      </c>
      <c r="E117" s="39" t="s">
        <v>685</v>
      </c>
    </row>
    <row r="118" spans="1:13" ht="12.75">
      <c r="A118" t="s">
        <v>47</v>
      </c>
      <c r="C118" s="31" t="s">
        <v>28</v>
      </c>
      <c r="E118" s="33" t="s">
        <v>1413</v>
      </c>
      <c r="J118" s="32">
        <f>0</f>
      </c>
      <c s="32">
        <f>0</f>
      </c>
      <c s="32">
        <f>0+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L407</f>
      </c>
      <c s="32">
        <f>0+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M407</f>
      </c>
    </row>
    <row r="119" spans="1:16" ht="12.75">
      <c r="A119" t="s">
        <v>50</v>
      </c>
      <c s="34" t="s">
        <v>146</v>
      </c>
      <c s="34" t="s">
        <v>692</v>
      </c>
      <c s="35" t="s">
        <v>48</v>
      </c>
      <c s="6" t="s">
        <v>693</v>
      </c>
      <c s="36" t="s">
        <v>164</v>
      </c>
      <c s="37">
        <v>0.02</v>
      </c>
      <c s="36">
        <v>0</v>
      </c>
      <c s="36">
        <f>ROUND(G119*H119,6)</f>
      </c>
      <c r="L119" s="38">
        <v>0</v>
      </c>
      <c s="32">
        <f>ROUND(ROUND(L119,2)*ROUND(G119,3),2)</f>
      </c>
      <c s="36" t="s">
        <v>74</v>
      </c>
      <c>
        <f>(M119*21)/100</f>
      </c>
      <c t="s">
        <v>28</v>
      </c>
    </row>
    <row r="120" spans="1:5" ht="12.75">
      <c r="A120" s="35" t="s">
        <v>55</v>
      </c>
      <c r="E120" s="39" t="s">
        <v>5</v>
      </c>
    </row>
    <row r="121" spans="1:5" ht="12.75">
      <c r="A121" s="35" t="s">
        <v>57</v>
      </c>
      <c r="E121" s="40" t="s">
        <v>1414</v>
      </c>
    </row>
    <row r="122" spans="1:5" ht="12.75">
      <c r="A122" t="s">
        <v>58</v>
      </c>
      <c r="E122" s="39" t="s">
        <v>607</v>
      </c>
    </row>
    <row r="123" spans="1:16" ht="12.75">
      <c r="A123" t="s">
        <v>50</v>
      </c>
      <c s="34" t="s">
        <v>149</v>
      </c>
      <c s="34" t="s">
        <v>916</v>
      </c>
      <c s="35" t="s">
        <v>48</v>
      </c>
      <c s="6" t="s">
        <v>917</v>
      </c>
      <c s="36" t="s">
        <v>164</v>
      </c>
      <c s="37">
        <v>0.02</v>
      </c>
      <c s="36">
        <v>0</v>
      </c>
      <c s="36">
        <f>ROUND(G123*H123,6)</f>
      </c>
      <c r="L123" s="38">
        <v>0</v>
      </c>
      <c s="32">
        <f>ROUND(ROUND(L123,2)*ROUND(G123,3),2)</f>
      </c>
      <c s="36" t="s">
        <v>74</v>
      </c>
      <c>
        <f>(M123*21)/100</f>
      </c>
      <c t="s">
        <v>28</v>
      </c>
    </row>
    <row r="124" spans="1:5" ht="12.75">
      <c r="A124" s="35" t="s">
        <v>55</v>
      </c>
      <c r="E124" s="39" t="s">
        <v>5</v>
      </c>
    </row>
    <row r="125" spans="1:5" ht="12.75">
      <c r="A125" s="35" t="s">
        <v>57</v>
      </c>
      <c r="E125" s="40" t="s">
        <v>1415</v>
      </c>
    </row>
    <row r="126" spans="1:5" ht="12.75">
      <c r="A126" t="s">
        <v>58</v>
      </c>
      <c r="E126" s="39" t="s">
        <v>607</v>
      </c>
    </row>
    <row r="127" spans="1:16" ht="12.75">
      <c r="A127" t="s">
        <v>50</v>
      </c>
      <c s="34" t="s">
        <v>152</v>
      </c>
      <c s="34" t="s">
        <v>1416</v>
      </c>
      <c s="35" t="s">
        <v>48</v>
      </c>
      <c s="6" t="s">
        <v>1417</v>
      </c>
      <c s="36" t="s">
        <v>164</v>
      </c>
      <c s="37">
        <v>0.24</v>
      </c>
      <c s="36">
        <v>0</v>
      </c>
      <c s="36">
        <f>ROUND(G127*H127,6)</f>
      </c>
      <c r="L127" s="38">
        <v>0</v>
      </c>
      <c s="32">
        <f>ROUND(ROUND(L127,2)*ROUND(G127,3),2)</f>
      </c>
      <c s="36" t="s">
        <v>74</v>
      </c>
      <c>
        <f>(M127*21)/100</f>
      </c>
      <c t="s">
        <v>28</v>
      </c>
    </row>
    <row r="128" spans="1:5" ht="12.75">
      <c r="A128" s="35" t="s">
        <v>55</v>
      </c>
      <c r="E128" s="39" t="s">
        <v>5</v>
      </c>
    </row>
    <row r="129" spans="1:5" ht="12.75">
      <c r="A129" s="35" t="s">
        <v>57</v>
      </c>
      <c r="E129" s="40" t="s">
        <v>1567</v>
      </c>
    </row>
    <row r="130" spans="1:5" ht="12.75">
      <c r="A130" t="s">
        <v>58</v>
      </c>
      <c r="E130" s="39" t="s">
        <v>607</v>
      </c>
    </row>
    <row r="131" spans="1:16" ht="25.5">
      <c r="A131" t="s">
        <v>50</v>
      </c>
      <c s="34" t="s">
        <v>155</v>
      </c>
      <c s="34" t="s">
        <v>776</v>
      </c>
      <c s="35" t="s">
        <v>48</v>
      </c>
      <c s="6" t="s">
        <v>777</v>
      </c>
      <c s="36" t="s">
        <v>79</v>
      </c>
      <c s="37">
        <v>10</v>
      </c>
      <c s="36">
        <v>0</v>
      </c>
      <c s="36">
        <f>ROUND(G131*H131,6)</f>
      </c>
      <c r="L131" s="38">
        <v>0</v>
      </c>
      <c s="32">
        <f>ROUND(ROUND(L131,2)*ROUND(G131,3),2)</f>
      </c>
      <c s="36" t="s">
        <v>74</v>
      </c>
      <c>
        <f>(M131*21)/100</f>
      </c>
      <c t="s">
        <v>28</v>
      </c>
    </row>
    <row r="132" spans="1:5" ht="12.75">
      <c r="A132" s="35" t="s">
        <v>55</v>
      </c>
      <c r="E132" s="39" t="s">
        <v>5</v>
      </c>
    </row>
    <row r="133" spans="1:5" ht="12.75">
      <c r="A133" s="35" t="s">
        <v>57</v>
      </c>
      <c r="E133" s="40" t="s">
        <v>1419</v>
      </c>
    </row>
    <row r="134" spans="1:5" ht="12.75">
      <c r="A134" t="s">
        <v>58</v>
      </c>
      <c r="E134" s="39" t="s">
        <v>607</v>
      </c>
    </row>
    <row r="135" spans="1:16" ht="25.5">
      <c r="A135" t="s">
        <v>50</v>
      </c>
      <c s="34" t="s">
        <v>158</v>
      </c>
      <c s="34" t="s">
        <v>778</v>
      </c>
      <c s="35" t="s">
        <v>48</v>
      </c>
      <c s="6" t="s">
        <v>779</v>
      </c>
      <c s="36" t="s">
        <v>109</v>
      </c>
      <c s="37">
        <v>4</v>
      </c>
      <c s="36">
        <v>0</v>
      </c>
      <c s="36">
        <f>ROUND(G135*H135,6)</f>
      </c>
      <c r="L135" s="38">
        <v>0</v>
      </c>
      <c s="32">
        <f>ROUND(ROUND(L135,2)*ROUND(G135,3),2)</f>
      </c>
      <c s="36" t="s">
        <v>74</v>
      </c>
      <c>
        <f>(M135*21)/100</f>
      </c>
      <c t="s">
        <v>28</v>
      </c>
    </row>
    <row r="136" spans="1:5" ht="12.75">
      <c r="A136" s="35" t="s">
        <v>55</v>
      </c>
      <c r="E136" s="39" t="s">
        <v>5</v>
      </c>
    </row>
    <row r="137" spans="1:5" ht="12.75">
      <c r="A137" s="35" t="s">
        <v>57</v>
      </c>
      <c r="E137" s="40" t="s">
        <v>1420</v>
      </c>
    </row>
    <row r="138" spans="1:5" ht="12.75">
      <c r="A138" t="s">
        <v>58</v>
      </c>
      <c r="E138" s="39" t="s">
        <v>607</v>
      </c>
    </row>
    <row r="139" spans="1:16" ht="12.75">
      <c r="A139" t="s">
        <v>50</v>
      </c>
      <c s="34" t="s">
        <v>161</v>
      </c>
      <c s="34" t="s">
        <v>910</v>
      </c>
      <c s="35" t="s">
        <v>48</v>
      </c>
      <c s="6" t="s">
        <v>911</v>
      </c>
      <c s="36" t="s">
        <v>79</v>
      </c>
      <c s="37">
        <v>60</v>
      </c>
      <c s="36">
        <v>0</v>
      </c>
      <c s="36">
        <f>ROUND(G139*H139,6)</f>
      </c>
      <c r="L139" s="38">
        <v>0</v>
      </c>
      <c s="32">
        <f>ROUND(ROUND(L139,2)*ROUND(G139,3),2)</f>
      </c>
      <c s="36" t="s">
        <v>74</v>
      </c>
      <c>
        <f>(M139*21)/100</f>
      </c>
      <c t="s">
        <v>28</v>
      </c>
    </row>
    <row r="140" spans="1:5" ht="12.75">
      <c r="A140" s="35" t="s">
        <v>55</v>
      </c>
      <c r="E140" s="39" t="s">
        <v>5</v>
      </c>
    </row>
    <row r="141" spans="1:5" ht="12.75">
      <c r="A141" s="35" t="s">
        <v>57</v>
      </c>
      <c r="E141" s="40" t="s">
        <v>1568</v>
      </c>
    </row>
    <row r="142" spans="1:5" ht="12.75">
      <c r="A142" t="s">
        <v>58</v>
      </c>
      <c r="E142" s="39" t="s">
        <v>607</v>
      </c>
    </row>
    <row r="143" spans="1:16" ht="25.5">
      <c r="A143" t="s">
        <v>50</v>
      </c>
      <c s="34" t="s">
        <v>165</v>
      </c>
      <c s="34" t="s">
        <v>1053</v>
      </c>
      <c s="35" t="s">
        <v>48</v>
      </c>
      <c s="6" t="s">
        <v>1054</v>
      </c>
      <c s="36" t="s">
        <v>109</v>
      </c>
      <c s="37">
        <v>4</v>
      </c>
      <c s="36">
        <v>0</v>
      </c>
      <c s="36">
        <f>ROUND(G143*H143,6)</f>
      </c>
      <c r="L143" s="38">
        <v>0</v>
      </c>
      <c s="32">
        <f>ROUND(ROUND(L143,2)*ROUND(G143,3),2)</f>
      </c>
      <c s="36" t="s">
        <v>74</v>
      </c>
      <c>
        <f>(M143*21)/100</f>
      </c>
      <c t="s">
        <v>28</v>
      </c>
    </row>
    <row r="144" spans="1:5" ht="12.75">
      <c r="A144" s="35" t="s">
        <v>55</v>
      </c>
      <c r="E144" s="39" t="s">
        <v>5</v>
      </c>
    </row>
    <row r="145" spans="1:5" ht="12.75">
      <c r="A145" s="35" t="s">
        <v>57</v>
      </c>
      <c r="E145" s="40" t="s">
        <v>1422</v>
      </c>
    </row>
    <row r="146" spans="1:5" ht="12.75">
      <c r="A146" t="s">
        <v>58</v>
      </c>
      <c r="E146" s="39" t="s">
        <v>607</v>
      </c>
    </row>
    <row r="147" spans="1:16" ht="12.75">
      <c r="A147" t="s">
        <v>50</v>
      </c>
      <c s="34" t="s">
        <v>168</v>
      </c>
      <c s="34" t="s">
        <v>153</v>
      </c>
      <c s="35" t="s">
        <v>48</v>
      </c>
      <c s="6" t="s">
        <v>154</v>
      </c>
      <c s="36" t="s">
        <v>79</v>
      </c>
      <c s="37">
        <v>60</v>
      </c>
      <c s="36">
        <v>0</v>
      </c>
      <c s="36">
        <f>ROUND(G147*H147,6)</f>
      </c>
      <c r="L147" s="38">
        <v>0</v>
      </c>
      <c s="32">
        <f>ROUND(ROUND(L147,2)*ROUND(G147,3),2)</f>
      </c>
      <c s="36" t="s">
        <v>74</v>
      </c>
      <c>
        <f>(M147*21)/100</f>
      </c>
      <c t="s">
        <v>28</v>
      </c>
    </row>
    <row r="148" spans="1:5" ht="12.75">
      <c r="A148" s="35" t="s">
        <v>55</v>
      </c>
      <c r="E148" s="39" t="s">
        <v>5</v>
      </c>
    </row>
    <row r="149" spans="1:5" ht="12.75">
      <c r="A149" s="35" t="s">
        <v>57</v>
      </c>
      <c r="E149" s="40" t="s">
        <v>1569</v>
      </c>
    </row>
    <row r="150" spans="1:5" ht="12.75">
      <c r="A150" t="s">
        <v>58</v>
      </c>
      <c r="E150" s="39" t="s">
        <v>607</v>
      </c>
    </row>
    <row r="151" spans="1:16" ht="12.75">
      <c r="A151" t="s">
        <v>50</v>
      </c>
      <c s="34" t="s">
        <v>171</v>
      </c>
      <c s="34" t="s">
        <v>750</v>
      </c>
      <c s="35" t="s">
        <v>48</v>
      </c>
      <c s="6" t="s">
        <v>751</v>
      </c>
      <c s="36" t="s">
        <v>109</v>
      </c>
      <c s="37">
        <v>2</v>
      </c>
      <c s="36">
        <v>0</v>
      </c>
      <c s="36">
        <f>ROUND(G151*H151,6)</f>
      </c>
      <c r="L151" s="38">
        <v>0</v>
      </c>
      <c s="32">
        <f>ROUND(ROUND(L151,2)*ROUND(G151,3),2)</f>
      </c>
      <c s="36" t="s">
        <v>74</v>
      </c>
      <c>
        <f>(M151*21)/100</f>
      </c>
      <c t="s">
        <v>28</v>
      </c>
    </row>
    <row r="152" spans="1:5" ht="12.75">
      <c r="A152" s="35" t="s">
        <v>55</v>
      </c>
      <c r="E152" s="39" t="s">
        <v>5</v>
      </c>
    </row>
    <row r="153" spans="1:5" ht="12.75">
      <c r="A153" s="35" t="s">
        <v>57</v>
      </c>
      <c r="E153" s="40" t="s">
        <v>1570</v>
      </c>
    </row>
    <row r="154" spans="1:5" ht="12.75">
      <c r="A154" t="s">
        <v>58</v>
      </c>
      <c r="E154" s="39" t="s">
        <v>607</v>
      </c>
    </row>
    <row r="155" spans="1:16" ht="12.75">
      <c r="A155" t="s">
        <v>50</v>
      </c>
      <c s="34" t="s">
        <v>174</v>
      </c>
      <c s="34" t="s">
        <v>752</v>
      </c>
      <c s="35" t="s">
        <v>48</v>
      </c>
      <c s="6" t="s">
        <v>753</v>
      </c>
      <c s="36" t="s">
        <v>109</v>
      </c>
      <c s="37">
        <v>2</v>
      </c>
      <c s="36">
        <v>0</v>
      </c>
      <c s="36">
        <f>ROUND(G155*H155,6)</f>
      </c>
      <c r="L155" s="38">
        <v>0</v>
      </c>
      <c s="32">
        <f>ROUND(ROUND(L155,2)*ROUND(G155,3),2)</f>
      </c>
      <c s="36" t="s">
        <v>74</v>
      </c>
      <c>
        <f>(M155*21)/100</f>
      </c>
      <c t="s">
        <v>28</v>
      </c>
    </row>
    <row r="156" spans="1:5" ht="12.75">
      <c r="A156" s="35" t="s">
        <v>55</v>
      </c>
      <c r="E156" s="39" t="s">
        <v>5</v>
      </c>
    </row>
    <row r="157" spans="1:5" ht="12.75">
      <c r="A157" s="35" t="s">
        <v>57</v>
      </c>
      <c r="E157" s="40" t="s">
        <v>1571</v>
      </c>
    </row>
    <row r="158" spans="1:5" ht="12.75">
      <c r="A158" t="s">
        <v>58</v>
      </c>
      <c r="E158" s="39" t="s">
        <v>607</v>
      </c>
    </row>
    <row r="159" spans="1:16" ht="12.75">
      <c r="A159" t="s">
        <v>50</v>
      </c>
      <c s="34" t="s">
        <v>177</v>
      </c>
      <c s="34" t="s">
        <v>762</v>
      </c>
      <c s="35" t="s">
        <v>48</v>
      </c>
      <c s="6" t="s">
        <v>763</v>
      </c>
      <c s="36" t="s">
        <v>109</v>
      </c>
      <c s="37">
        <v>1</v>
      </c>
      <c s="36">
        <v>0</v>
      </c>
      <c s="36">
        <f>ROUND(G159*H159,6)</f>
      </c>
      <c r="L159" s="38">
        <v>0</v>
      </c>
      <c s="32">
        <f>ROUND(ROUND(L159,2)*ROUND(G159,3),2)</f>
      </c>
      <c s="36" t="s">
        <v>74</v>
      </c>
      <c>
        <f>(M159*21)/100</f>
      </c>
      <c t="s">
        <v>28</v>
      </c>
    </row>
    <row r="160" spans="1:5" ht="12.75">
      <c r="A160" s="35" t="s">
        <v>55</v>
      </c>
      <c r="E160" s="39" t="s">
        <v>5</v>
      </c>
    </row>
    <row r="161" spans="1:5" ht="12.75">
      <c r="A161" s="35" t="s">
        <v>57</v>
      </c>
      <c r="E161" s="40" t="s">
        <v>1426</v>
      </c>
    </row>
    <row r="162" spans="1:5" ht="12.75">
      <c r="A162" t="s">
        <v>58</v>
      </c>
      <c r="E162" s="39" t="s">
        <v>607</v>
      </c>
    </row>
    <row r="163" spans="1:16" ht="12.75">
      <c r="A163" t="s">
        <v>50</v>
      </c>
      <c s="34" t="s">
        <v>180</v>
      </c>
      <c s="34" t="s">
        <v>764</v>
      </c>
      <c s="35" t="s">
        <v>48</v>
      </c>
      <c s="6" t="s">
        <v>765</v>
      </c>
      <c s="36" t="s">
        <v>109</v>
      </c>
      <c s="37">
        <v>1</v>
      </c>
      <c s="36">
        <v>0</v>
      </c>
      <c s="36">
        <f>ROUND(G163*H163,6)</f>
      </c>
      <c r="L163" s="38">
        <v>0</v>
      </c>
      <c s="32">
        <f>ROUND(ROUND(L163,2)*ROUND(G163,3),2)</f>
      </c>
      <c s="36" t="s">
        <v>74</v>
      </c>
      <c>
        <f>(M163*21)/100</f>
      </c>
      <c t="s">
        <v>28</v>
      </c>
    </row>
    <row r="164" spans="1:5" ht="12.75">
      <c r="A164" s="35" t="s">
        <v>55</v>
      </c>
      <c r="E164" s="39" t="s">
        <v>5</v>
      </c>
    </row>
    <row r="165" spans="1:5" ht="12.75">
      <c r="A165" s="35" t="s">
        <v>57</v>
      </c>
      <c r="E165" s="40" t="s">
        <v>1427</v>
      </c>
    </row>
    <row r="166" spans="1:5" ht="12.75">
      <c r="A166" t="s">
        <v>58</v>
      </c>
      <c r="E166" s="39" t="s">
        <v>607</v>
      </c>
    </row>
    <row r="167" spans="1:16" ht="12.75">
      <c r="A167" t="s">
        <v>50</v>
      </c>
      <c s="34" t="s">
        <v>183</v>
      </c>
      <c s="34" t="s">
        <v>1428</v>
      </c>
      <c s="35" t="s">
        <v>48</v>
      </c>
      <c s="6" t="s">
        <v>1429</v>
      </c>
      <c s="36" t="s">
        <v>109</v>
      </c>
      <c s="37">
        <v>1</v>
      </c>
      <c s="36">
        <v>0</v>
      </c>
      <c s="36">
        <f>ROUND(G167*H167,6)</f>
      </c>
      <c r="L167" s="38">
        <v>0</v>
      </c>
      <c s="32">
        <f>ROUND(ROUND(L167,2)*ROUND(G167,3),2)</f>
      </c>
      <c s="36" t="s">
        <v>74</v>
      </c>
      <c>
        <f>(M167*21)/100</f>
      </c>
      <c t="s">
        <v>28</v>
      </c>
    </row>
    <row r="168" spans="1:5" ht="12.75">
      <c r="A168" s="35" t="s">
        <v>55</v>
      </c>
      <c r="E168" s="39" t="s">
        <v>5</v>
      </c>
    </row>
    <row r="169" spans="1:5" ht="12.75">
      <c r="A169" s="35" t="s">
        <v>57</v>
      </c>
      <c r="E169" s="40" t="s">
        <v>1430</v>
      </c>
    </row>
    <row r="170" spans="1:5" ht="12.75">
      <c r="A170" t="s">
        <v>58</v>
      </c>
      <c r="E170" s="39" t="s">
        <v>607</v>
      </c>
    </row>
    <row r="171" spans="1:16" ht="12.75">
      <c r="A171" t="s">
        <v>50</v>
      </c>
      <c s="34" t="s">
        <v>186</v>
      </c>
      <c s="34" t="s">
        <v>1431</v>
      </c>
      <c s="35" t="s">
        <v>48</v>
      </c>
      <c s="6" t="s">
        <v>1432</v>
      </c>
      <c s="36" t="s">
        <v>109</v>
      </c>
      <c s="37">
        <v>1</v>
      </c>
      <c s="36">
        <v>0</v>
      </c>
      <c s="36">
        <f>ROUND(G171*H171,6)</f>
      </c>
      <c r="L171" s="38">
        <v>0</v>
      </c>
      <c s="32">
        <f>ROUND(ROUND(L171,2)*ROUND(G171,3),2)</f>
      </c>
      <c s="36" t="s">
        <v>74</v>
      </c>
      <c>
        <f>(M171*21)/100</f>
      </c>
      <c t="s">
        <v>28</v>
      </c>
    </row>
    <row r="172" spans="1:5" ht="12.75">
      <c r="A172" s="35" t="s">
        <v>55</v>
      </c>
      <c r="E172" s="39" t="s">
        <v>5</v>
      </c>
    </row>
    <row r="173" spans="1:5" ht="12.75">
      <c r="A173" s="35" t="s">
        <v>57</v>
      </c>
      <c r="E173" s="40" t="s">
        <v>1433</v>
      </c>
    </row>
    <row r="174" spans="1:5" ht="12.75">
      <c r="A174" t="s">
        <v>58</v>
      </c>
      <c r="E174" s="39" t="s">
        <v>607</v>
      </c>
    </row>
    <row r="175" spans="1:16" ht="12.75">
      <c r="A175" t="s">
        <v>50</v>
      </c>
      <c s="34" t="s">
        <v>189</v>
      </c>
      <c s="34" t="s">
        <v>766</v>
      </c>
      <c s="35" t="s">
        <v>48</v>
      </c>
      <c s="6" t="s">
        <v>767</v>
      </c>
      <c s="36" t="s">
        <v>109</v>
      </c>
      <c s="37">
        <v>1</v>
      </c>
      <c s="36">
        <v>0</v>
      </c>
      <c s="36">
        <f>ROUND(G175*H175,6)</f>
      </c>
      <c r="L175" s="38">
        <v>0</v>
      </c>
      <c s="32">
        <f>ROUND(ROUND(L175,2)*ROUND(G175,3),2)</f>
      </c>
      <c s="36" t="s">
        <v>74</v>
      </c>
      <c>
        <f>(M175*21)/100</f>
      </c>
      <c t="s">
        <v>28</v>
      </c>
    </row>
    <row r="176" spans="1:5" ht="12.75">
      <c r="A176" s="35" t="s">
        <v>55</v>
      </c>
      <c r="E176" s="39" t="s">
        <v>5</v>
      </c>
    </row>
    <row r="177" spans="1:5" ht="12.75">
      <c r="A177" s="35" t="s">
        <v>57</v>
      </c>
      <c r="E177" s="40" t="s">
        <v>1434</v>
      </c>
    </row>
    <row r="178" spans="1:5" ht="12.75">
      <c r="A178" t="s">
        <v>58</v>
      </c>
      <c r="E178" s="39" t="s">
        <v>607</v>
      </c>
    </row>
    <row r="179" spans="1:16" ht="12.75">
      <c r="A179" t="s">
        <v>50</v>
      </c>
      <c s="34" t="s">
        <v>192</v>
      </c>
      <c s="34" t="s">
        <v>768</v>
      </c>
      <c s="35" t="s">
        <v>48</v>
      </c>
      <c s="6" t="s">
        <v>769</v>
      </c>
      <c s="36" t="s">
        <v>109</v>
      </c>
      <c s="37">
        <v>1</v>
      </c>
      <c s="36">
        <v>0</v>
      </c>
      <c s="36">
        <f>ROUND(G179*H179,6)</f>
      </c>
      <c r="L179" s="38">
        <v>0</v>
      </c>
      <c s="32">
        <f>ROUND(ROUND(L179,2)*ROUND(G179,3),2)</f>
      </c>
      <c s="36" t="s">
        <v>74</v>
      </c>
      <c>
        <f>(M179*21)/100</f>
      </c>
      <c t="s">
        <v>28</v>
      </c>
    </row>
    <row r="180" spans="1:5" ht="12.75">
      <c r="A180" s="35" t="s">
        <v>55</v>
      </c>
      <c r="E180" s="39" t="s">
        <v>5</v>
      </c>
    </row>
    <row r="181" spans="1:5" ht="12.75">
      <c r="A181" s="35" t="s">
        <v>57</v>
      </c>
      <c r="E181" s="40" t="s">
        <v>1435</v>
      </c>
    </row>
    <row r="182" spans="1:5" ht="12.75">
      <c r="A182" t="s">
        <v>58</v>
      </c>
      <c r="E182" s="39" t="s">
        <v>607</v>
      </c>
    </row>
    <row r="183" spans="1:16" ht="12.75">
      <c r="A183" t="s">
        <v>50</v>
      </c>
      <c s="34" t="s">
        <v>195</v>
      </c>
      <c s="34" t="s">
        <v>1436</v>
      </c>
      <c s="35" t="s">
        <v>48</v>
      </c>
      <c s="6" t="s">
        <v>1437</v>
      </c>
      <c s="36" t="s">
        <v>79</v>
      </c>
      <c s="37">
        <v>5</v>
      </c>
      <c s="36">
        <v>0</v>
      </c>
      <c s="36">
        <f>ROUND(G183*H183,6)</f>
      </c>
      <c r="L183" s="38">
        <v>0</v>
      </c>
      <c s="32">
        <f>ROUND(ROUND(L183,2)*ROUND(G183,3),2)</f>
      </c>
      <c s="36" t="s">
        <v>74</v>
      </c>
      <c>
        <f>(M183*21)/100</f>
      </c>
      <c t="s">
        <v>28</v>
      </c>
    </row>
    <row r="184" spans="1:5" ht="12.75">
      <c r="A184" s="35" t="s">
        <v>55</v>
      </c>
      <c r="E184" s="39" t="s">
        <v>5</v>
      </c>
    </row>
    <row r="185" spans="1:5" ht="12.75">
      <c r="A185" s="35" t="s">
        <v>57</v>
      </c>
      <c r="E185" s="40" t="s">
        <v>1438</v>
      </c>
    </row>
    <row r="186" spans="1:5" ht="12.75">
      <c r="A186" t="s">
        <v>58</v>
      </c>
      <c r="E186" s="39" t="s">
        <v>607</v>
      </c>
    </row>
    <row r="187" spans="1:16" ht="12.75">
      <c r="A187" t="s">
        <v>50</v>
      </c>
      <c s="34" t="s">
        <v>198</v>
      </c>
      <c s="34" t="s">
        <v>1439</v>
      </c>
      <c s="35" t="s">
        <v>48</v>
      </c>
      <c s="6" t="s">
        <v>1440</v>
      </c>
      <c s="36" t="s">
        <v>79</v>
      </c>
      <c s="37">
        <v>5</v>
      </c>
      <c s="36">
        <v>0</v>
      </c>
      <c s="36">
        <f>ROUND(G187*H187,6)</f>
      </c>
      <c r="L187" s="38">
        <v>0</v>
      </c>
      <c s="32">
        <f>ROUND(ROUND(L187,2)*ROUND(G187,3),2)</f>
      </c>
      <c s="36" t="s">
        <v>74</v>
      </c>
      <c>
        <f>(M187*21)/100</f>
      </c>
      <c t="s">
        <v>28</v>
      </c>
    </row>
    <row r="188" spans="1:5" ht="12.75">
      <c r="A188" s="35" t="s">
        <v>55</v>
      </c>
      <c r="E188" s="39" t="s">
        <v>5</v>
      </c>
    </row>
    <row r="189" spans="1:5" ht="12.75">
      <c r="A189" s="35" t="s">
        <v>57</v>
      </c>
      <c r="E189" s="40" t="s">
        <v>1441</v>
      </c>
    </row>
    <row r="190" spans="1:5" ht="12.75">
      <c r="A190" t="s">
        <v>58</v>
      </c>
      <c r="E190" s="39" t="s">
        <v>607</v>
      </c>
    </row>
    <row r="191" spans="1:16" ht="12.75">
      <c r="A191" t="s">
        <v>50</v>
      </c>
      <c s="34" t="s">
        <v>201</v>
      </c>
      <c s="34" t="s">
        <v>780</v>
      </c>
      <c s="35" t="s">
        <v>48</v>
      </c>
      <c s="6" t="s">
        <v>781</v>
      </c>
      <c s="36" t="s">
        <v>79</v>
      </c>
      <c s="37">
        <v>15</v>
      </c>
      <c s="36">
        <v>0</v>
      </c>
      <c s="36">
        <f>ROUND(G191*H191,6)</f>
      </c>
      <c r="L191" s="38">
        <v>0</v>
      </c>
      <c s="32">
        <f>ROUND(ROUND(L191,2)*ROUND(G191,3),2)</f>
      </c>
      <c s="36" t="s">
        <v>74</v>
      </c>
      <c>
        <f>(M191*21)/100</f>
      </c>
      <c t="s">
        <v>28</v>
      </c>
    </row>
    <row r="192" spans="1:5" ht="12.75">
      <c r="A192" s="35" t="s">
        <v>55</v>
      </c>
      <c r="E192" s="39" t="s">
        <v>5</v>
      </c>
    </row>
    <row r="193" spans="1:5" ht="12.75">
      <c r="A193" s="35" t="s">
        <v>57</v>
      </c>
      <c r="E193" s="40" t="s">
        <v>1442</v>
      </c>
    </row>
    <row r="194" spans="1:5" ht="12.75">
      <c r="A194" t="s">
        <v>58</v>
      </c>
      <c r="E194" s="39" t="s">
        <v>607</v>
      </c>
    </row>
    <row r="195" spans="1:16" ht="12.75">
      <c r="A195" t="s">
        <v>50</v>
      </c>
      <c s="34" t="s">
        <v>204</v>
      </c>
      <c s="34" t="s">
        <v>782</v>
      </c>
      <c s="35" t="s">
        <v>48</v>
      </c>
      <c s="6" t="s">
        <v>783</v>
      </c>
      <c s="36" t="s">
        <v>79</v>
      </c>
      <c s="37">
        <v>15</v>
      </c>
      <c s="36">
        <v>0</v>
      </c>
      <c s="36">
        <f>ROUND(G195*H195,6)</f>
      </c>
      <c r="L195" s="38">
        <v>0</v>
      </c>
      <c s="32">
        <f>ROUND(ROUND(L195,2)*ROUND(G195,3),2)</f>
      </c>
      <c s="36" t="s">
        <v>74</v>
      </c>
      <c>
        <f>(M195*21)/100</f>
      </c>
      <c t="s">
        <v>28</v>
      </c>
    </row>
    <row r="196" spans="1:5" ht="12.75">
      <c r="A196" s="35" t="s">
        <v>55</v>
      </c>
      <c r="E196" s="39" t="s">
        <v>5</v>
      </c>
    </row>
    <row r="197" spans="1:5" ht="12.75">
      <c r="A197" s="35" t="s">
        <v>57</v>
      </c>
      <c r="E197" s="40" t="s">
        <v>1443</v>
      </c>
    </row>
    <row r="198" spans="1:5" ht="12.75">
      <c r="A198" t="s">
        <v>58</v>
      </c>
      <c r="E198" s="39" t="s">
        <v>607</v>
      </c>
    </row>
    <row r="199" spans="1:16" ht="12.75">
      <c r="A199" t="s">
        <v>50</v>
      </c>
      <c s="34" t="s">
        <v>207</v>
      </c>
      <c s="34" t="s">
        <v>774</v>
      </c>
      <c s="35" t="s">
        <v>48</v>
      </c>
      <c s="6" t="s">
        <v>775</v>
      </c>
      <c s="36" t="s">
        <v>109</v>
      </c>
      <c s="37">
        <v>1</v>
      </c>
      <c s="36">
        <v>0</v>
      </c>
      <c s="36">
        <f>ROUND(G199*H199,6)</f>
      </c>
      <c r="L199" s="38">
        <v>0</v>
      </c>
      <c s="32">
        <f>ROUND(ROUND(L199,2)*ROUND(G199,3),2)</f>
      </c>
      <c s="36" t="s">
        <v>74</v>
      </c>
      <c>
        <f>(M199*21)/100</f>
      </c>
      <c t="s">
        <v>28</v>
      </c>
    </row>
    <row r="200" spans="1:5" ht="12.75">
      <c r="A200" s="35" t="s">
        <v>55</v>
      </c>
      <c r="E200" s="39" t="s">
        <v>5</v>
      </c>
    </row>
    <row r="201" spans="1:5" ht="12.75">
      <c r="A201" s="35" t="s">
        <v>57</v>
      </c>
      <c r="E201" s="40" t="s">
        <v>1444</v>
      </c>
    </row>
    <row r="202" spans="1:5" ht="12.75">
      <c r="A202" t="s">
        <v>58</v>
      </c>
      <c r="E202" s="39" t="s">
        <v>607</v>
      </c>
    </row>
    <row r="203" spans="1:16" ht="12.75">
      <c r="A203" t="s">
        <v>50</v>
      </c>
      <c s="34" t="s">
        <v>210</v>
      </c>
      <c s="34" t="s">
        <v>898</v>
      </c>
      <c s="35" t="s">
        <v>48</v>
      </c>
      <c s="6" t="s">
        <v>899</v>
      </c>
      <c s="36" t="s">
        <v>109</v>
      </c>
      <c s="37">
        <v>1</v>
      </c>
      <c s="36">
        <v>0</v>
      </c>
      <c s="36">
        <f>ROUND(G203*H203,6)</f>
      </c>
      <c r="L203" s="38">
        <v>0</v>
      </c>
      <c s="32">
        <f>ROUND(ROUND(L203,2)*ROUND(G203,3),2)</f>
      </c>
      <c s="36" t="s">
        <v>74</v>
      </c>
      <c>
        <f>(M203*21)/100</f>
      </c>
      <c t="s">
        <v>28</v>
      </c>
    </row>
    <row r="204" spans="1:5" ht="12.75">
      <c r="A204" s="35" t="s">
        <v>55</v>
      </c>
      <c r="E204" s="39" t="s">
        <v>5</v>
      </c>
    </row>
    <row r="205" spans="1:5" ht="12.75">
      <c r="A205" s="35" t="s">
        <v>57</v>
      </c>
      <c r="E205" s="40" t="s">
        <v>1445</v>
      </c>
    </row>
    <row r="206" spans="1:5" ht="12.75">
      <c r="A206" t="s">
        <v>58</v>
      </c>
      <c r="E206" s="39" t="s">
        <v>607</v>
      </c>
    </row>
    <row r="207" spans="1:16" ht="12.75">
      <c r="A207" t="s">
        <v>50</v>
      </c>
      <c s="34" t="s">
        <v>213</v>
      </c>
      <c s="34" t="s">
        <v>1334</v>
      </c>
      <c s="35" t="s">
        <v>48</v>
      </c>
      <c s="6" t="s">
        <v>1335</v>
      </c>
      <c s="36" t="s">
        <v>109</v>
      </c>
      <c s="37">
        <v>2</v>
      </c>
      <c s="36">
        <v>0</v>
      </c>
      <c s="36">
        <f>ROUND(G207*H207,6)</f>
      </c>
      <c r="L207" s="38">
        <v>0</v>
      </c>
      <c s="32">
        <f>ROUND(ROUND(L207,2)*ROUND(G207,3),2)</f>
      </c>
      <c s="36" t="s">
        <v>74</v>
      </c>
      <c>
        <f>(M207*21)/100</f>
      </c>
      <c t="s">
        <v>28</v>
      </c>
    </row>
    <row r="208" spans="1:5" ht="12.75">
      <c r="A208" s="35" t="s">
        <v>55</v>
      </c>
      <c r="E208" s="39" t="s">
        <v>5</v>
      </c>
    </row>
    <row r="209" spans="1:5" ht="12.75">
      <c r="A209" s="35" t="s">
        <v>57</v>
      </c>
      <c r="E209" s="40" t="s">
        <v>1446</v>
      </c>
    </row>
    <row r="210" spans="1:5" ht="12.75">
      <c r="A210" t="s">
        <v>58</v>
      </c>
      <c r="E210" s="39" t="s">
        <v>607</v>
      </c>
    </row>
    <row r="211" spans="1:16" ht="12.75">
      <c r="A211" t="s">
        <v>50</v>
      </c>
      <c s="34" t="s">
        <v>216</v>
      </c>
      <c s="34" t="s">
        <v>786</v>
      </c>
      <c s="35" t="s">
        <v>48</v>
      </c>
      <c s="6" t="s">
        <v>787</v>
      </c>
      <c s="36" t="s">
        <v>109</v>
      </c>
      <c s="37">
        <v>2</v>
      </c>
      <c s="36">
        <v>0</v>
      </c>
      <c s="36">
        <f>ROUND(G211*H211,6)</f>
      </c>
      <c r="L211" s="38">
        <v>0</v>
      </c>
      <c s="32">
        <f>ROUND(ROUND(L211,2)*ROUND(G211,3),2)</f>
      </c>
      <c s="36" t="s">
        <v>74</v>
      </c>
      <c>
        <f>(M211*21)/100</f>
      </c>
      <c t="s">
        <v>28</v>
      </c>
    </row>
    <row r="212" spans="1:5" ht="12.75">
      <c r="A212" s="35" t="s">
        <v>55</v>
      </c>
      <c r="E212" s="39" t="s">
        <v>5</v>
      </c>
    </row>
    <row r="213" spans="1:5" ht="12.75">
      <c r="A213" s="35" t="s">
        <v>57</v>
      </c>
      <c r="E213" s="40" t="s">
        <v>1447</v>
      </c>
    </row>
    <row r="214" spans="1:5" ht="12.75">
      <c r="A214" t="s">
        <v>58</v>
      </c>
      <c r="E214" s="39" t="s">
        <v>607</v>
      </c>
    </row>
    <row r="215" spans="1:16" ht="12.75">
      <c r="A215" t="s">
        <v>50</v>
      </c>
      <c s="34" t="s">
        <v>219</v>
      </c>
      <c s="34" t="s">
        <v>1448</v>
      </c>
      <c s="35" t="s">
        <v>48</v>
      </c>
      <c s="6" t="s">
        <v>1449</v>
      </c>
      <c s="36" t="s">
        <v>109</v>
      </c>
      <c s="37">
        <v>4</v>
      </c>
      <c s="36">
        <v>0</v>
      </c>
      <c s="36">
        <f>ROUND(G215*H215,6)</f>
      </c>
      <c r="L215" s="38">
        <v>0</v>
      </c>
      <c s="32">
        <f>ROUND(ROUND(L215,2)*ROUND(G215,3),2)</f>
      </c>
      <c s="36" t="s">
        <v>74</v>
      </c>
      <c>
        <f>(M215*21)/100</f>
      </c>
      <c t="s">
        <v>28</v>
      </c>
    </row>
    <row r="216" spans="1:5" ht="12.75">
      <c r="A216" s="35" t="s">
        <v>55</v>
      </c>
      <c r="E216" s="39" t="s">
        <v>5</v>
      </c>
    </row>
    <row r="217" spans="1:5" ht="12.75">
      <c r="A217" s="35" t="s">
        <v>57</v>
      </c>
      <c r="E217" s="40" t="s">
        <v>1450</v>
      </c>
    </row>
    <row r="218" spans="1:5" ht="12.75">
      <c r="A218" t="s">
        <v>58</v>
      </c>
      <c r="E218" s="39" t="s">
        <v>607</v>
      </c>
    </row>
    <row r="219" spans="1:16" ht="12.75">
      <c r="A219" t="s">
        <v>50</v>
      </c>
      <c s="34" t="s">
        <v>222</v>
      </c>
      <c s="34" t="s">
        <v>1451</v>
      </c>
      <c s="35" t="s">
        <v>48</v>
      </c>
      <c s="6" t="s">
        <v>1452</v>
      </c>
      <c s="36" t="s">
        <v>109</v>
      </c>
      <c s="37">
        <v>4</v>
      </c>
      <c s="36">
        <v>0</v>
      </c>
      <c s="36">
        <f>ROUND(G219*H219,6)</f>
      </c>
      <c r="L219" s="38">
        <v>0</v>
      </c>
      <c s="32">
        <f>ROUND(ROUND(L219,2)*ROUND(G219,3),2)</f>
      </c>
      <c s="36" t="s">
        <v>74</v>
      </c>
      <c>
        <f>(M219*21)/100</f>
      </c>
      <c t="s">
        <v>28</v>
      </c>
    </row>
    <row r="220" spans="1:5" ht="12.75">
      <c r="A220" s="35" t="s">
        <v>55</v>
      </c>
      <c r="E220" s="39" t="s">
        <v>5</v>
      </c>
    </row>
    <row r="221" spans="1:5" ht="12.75">
      <c r="A221" s="35" t="s">
        <v>57</v>
      </c>
      <c r="E221" s="40" t="s">
        <v>1453</v>
      </c>
    </row>
    <row r="222" spans="1:5" ht="12.75">
      <c r="A222" t="s">
        <v>58</v>
      </c>
      <c r="E222" s="39" t="s">
        <v>607</v>
      </c>
    </row>
    <row r="223" spans="1:16" ht="12.75">
      <c r="A223" t="s">
        <v>50</v>
      </c>
      <c s="34" t="s">
        <v>225</v>
      </c>
      <c s="34" t="s">
        <v>1219</v>
      </c>
      <c s="35" t="s">
        <v>48</v>
      </c>
      <c s="6" t="s">
        <v>1220</v>
      </c>
      <c s="36" t="s">
        <v>109</v>
      </c>
      <c s="37">
        <v>10</v>
      </c>
      <c s="36">
        <v>0</v>
      </c>
      <c s="36">
        <f>ROUND(G223*H223,6)</f>
      </c>
      <c r="L223" s="38">
        <v>0</v>
      </c>
      <c s="32">
        <f>ROUND(ROUND(L223,2)*ROUND(G223,3),2)</f>
      </c>
      <c s="36" t="s">
        <v>74</v>
      </c>
      <c>
        <f>(M223*21)/100</f>
      </c>
      <c t="s">
        <v>28</v>
      </c>
    </row>
    <row r="224" spans="1:5" ht="12.75">
      <c r="A224" s="35" t="s">
        <v>55</v>
      </c>
      <c r="E224" s="39" t="s">
        <v>5</v>
      </c>
    </row>
    <row r="225" spans="1:5" ht="12.75">
      <c r="A225" s="35" t="s">
        <v>57</v>
      </c>
      <c r="E225" s="40" t="s">
        <v>1454</v>
      </c>
    </row>
    <row r="226" spans="1:5" ht="12.75">
      <c r="A226" t="s">
        <v>58</v>
      </c>
      <c r="E226" s="39" t="s">
        <v>607</v>
      </c>
    </row>
    <row r="227" spans="1:16" ht="12.75">
      <c r="A227" t="s">
        <v>50</v>
      </c>
      <c s="34" t="s">
        <v>228</v>
      </c>
      <c s="34" t="s">
        <v>1221</v>
      </c>
      <c s="35" t="s">
        <v>48</v>
      </c>
      <c s="6" t="s">
        <v>1222</v>
      </c>
      <c s="36" t="s">
        <v>109</v>
      </c>
      <c s="37">
        <v>10</v>
      </c>
      <c s="36">
        <v>0</v>
      </c>
      <c s="36">
        <f>ROUND(G227*H227,6)</f>
      </c>
      <c r="L227" s="38">
        <v>0</v>
      </c>
      <c s="32">
        <f>ROUND(ROUND(L227,2)*ROUND(G227,3),2)</f>
      </c>
      <c s="36" t="s">
        <v>74</v>
      </c>
      <c>
        <f>(M227*21)/100</f>
      </c>
      <c t="s">
        <v>28</v>
      </c>
    </row>
    <row r="228" spans="1:5" ht="12.75">
      <c r="A228" s="35" t="s">
        <v>55</v>
      </c>
      <c r="E228" s="39" t="s">
        <v>5</v>
      </c>
    </row>
    <row r="229" spans="1:5" ht="12.75">
      <c r="A229" s="35" t="s">
        <v>57</v>
      </c>
      <c r="E229" s="40" t="s">
        <v>1455</v>
      </c>
    </row>
    <row r="230" spans="1:5" ht="12.75">
      <c r="A230" t="s">
        <v>58</v>
      </c>
      <c r="E230" s="39" t="s">
        <v>607</v>
      </c>
    </row>
    <row r="231" spans="1:16" ht="12.75">
      <c r="A231" t="s">
        <v>50</v>
      </c>
      <c s="34" t="s">
        <v>231</v>
      </c>
      <c s="34" t="s">
        <v>798</v>
      </c>
      <c s="35" t="s">
        <v>48</v>
      </c>
      <c s="6" t="s">
        <v>799</v>
      </c>
      <c s="36" t="s">
        <v>109</v>
      </c>
      <c s="37">
        <v>4</v>
      </c>
      <c s="36">
        <v>0</v>
      </c>
      <c s="36">
        <f>ROUND(G231*H231,6)</f>
      </c>
      <c r="L231" s="38">
        <v>0</v>
      </c>
      <c s="32">
        <f>ROUND(ROUND(L231,2)*ROUND(G231,3),2)</f>
      </c>
      <c s="36" t="s">
        <v>74</v>
      </c>
      <c>
        <f>(M231*21)/100</f>
      </c>
      <c t="s">
        <v>28</v>
      </c>
    </row>
    <row r="232" spans="1:5" ht="12.75">
      <c r="A232" s="35" t="s">
        <v>55</v>
      </c>
      <c r="E232" s="39" t="s">
        <v>5</v>
      </c>
    </row>
    <row r="233" spans="1:5" ht="12.75">
      <c r="A233" s="35" t="s">
        <v>57</v>
      </c>
      <c r="E233" s="40" t="s">
        <v>1456</v>
      </c>
    </row>
    <row r="234" spans="1:5" ht="12.75">
      <c r="A234" t="s">
        <v>58</v>
      </c>
      <c r="E234" s="39" t="s">
        <v>607</v>
      </c>
    </row>
    <row r="235" spans="1:16" ht="25.5">
      <c r="A235" t="s">
        <v>50</v>
      </c>
      <c s="34" t="s">
        <v>234</v>
      </c>
      <c s="34" t="s">
        <v>1457</v>
      </c>
      <c s="35" t="s">
        <v>48</v>
      </c>
      <c s="6" t="s">
        <v>1458</v>
      </c>
      <c s="36" t="s">
        <v>79</v>
      </c>
      <c s="37">
        <v>2</v>
      </c>
      <c s="36">
        <v>0</v>
      </c>
      <c s="36">
        <f>ROUND(G235*H235,6)</f>
      </c>
      <c r="L235" s="38">
        <v>0</v>
      </c>
      <c s="32">
        <f>ROUND(ROUND(L235,2)*ROUND(G235,3),2)</f>
      </c>
      <c s="36" t="s">
        <v>74</v>
      </c>
      <c>
        <f>(M235*21)/100</f>
      </c>
      <c t="s">
        <v>28</v>
      </c>
    </row>
    <row r="236" spans="1:5" ht="12.75">
      <c r="A236" s="35" t="s">
        <v>55</v>
      </c>
      <c r="E236" s="39" t="s">
        <v>5</v>
      </c>
    </row>
    <row r="237" spans="1:5" ht="12.75">
      <c r="A237" s="35" t="s">
        <v>57</v>
      </c>
      <c r="E237" s="40" t="s">
        <v>1459</v>
      </c>
    </row>
    <row r="238" spans="1:5" ht="12.75">
      <c r="A238" t="s">
        <v>58</v>
      </c>
      <c r="E238" s="39" t="s">
        <v>607</v>
      </c>
    </row>
    <row r="239" spans="1:16" ht="25.5">
      <c r="A239" t="s">
        <v>50</v>
      </c>
      <c s="34" t="s">
        <v>237</v>
      </c>
      <c s="34" t="s">
        <v>1460</v>
      </c>
      <c s="35" t="s">
        <v>48</v>
      </c>
      <c s="6" t="s">
        <v>1461</v>
      </c>
      <c s="36" t="s">
        <v>79</v>
      </c>
      <c s="37">
        <v>2</v>
      </c>
      <c s="36">
        <v>0</v>
      </c>
      <c s="36">
        <f>ROUND(G239*H239,6)</f>
      </c>
      <c r="L239" s="38">
        <v>0</v>
      </c>
      <c s="32">
        <f>ROUND(ROUND(L239,2)*ROUND(G239,3),2)</f>
      </c>
      <c s="36" t="s">
        <v>74</v>
      </c>
      <c>
        <f>(M239*21)/100</f>
      </c>
      <c t="s">
        <v>28</v>
      </c>
    </row>
    <row r="240" spans="1:5" ht="12.75">
      <c r="A240" s="35" t="s">
        <v>55</v>
      </c>
      <c r="E240" s="39" t="s">
        <v>5</v>
      </c>
    </row>
    <row r="241" spans="1:5" ht="12.75">
      <c r="A241" s="35" t="s">
        <v>57</v>
      </c>
      <c r="E241" s="40" t="s">
        <v>1462</v>
      </c>
    </row>
    <row r="242" spans="1:5" ht="12.75">
      <c r="A242" t="s">
        <v>58</v>
      </c>
      <c r="E242" s="39" t="s">
        <v>607</v>
      </c>
    </row>
    <row r="243" spans="1:16" ht="25.5">
      <c r="A243" t="s">
        <v>50</v>
      </c>
      <c s="34" t="s">
        <v>240</v>
      </c>
      <c s="34" t="s">
        <v>1225</v>
      </c>
      <c s="35" t="s">
        <v>48</v>
      </c>
      <c s="6" t="s">
        <v>1226</v>
      </c>
      <c s="36" t="s">
        <v>79</v>
      </c>
      <c s="37">
        <v>6</v>
      </c>
      <c s="36">
        <v>0</v>
      </c>
      <c s="36">
        <f>ROUND(G243*H243,6)</f>
      </c>
      <c r="L243" s="38">
        <v>0</v>
      </c>
      <c s="32">
        <f>ROUND(ROUND(L243,2)*ROUND(G243,3),2)</f>
      </c>
      <c s="36" t="s">
        <v>74</v>
      </c>
      <c>
        <f>(M243*21)/100</f>
      </c>
      <c t="s">
        <v>28</v>
      </c>
    </row>
    <row r="244" spans="1:5" ht="12.75">
      <c r="A244" s="35" t="s">
        <v>55</v>
      </c>
      <c r="E244" s="39" t="s">
        <v>5</v>
      </c>
    </row>
    <row r="245" spans="1:5" ht="12.75">
      <c r="A245" s="35" t="s">
        <v>57</v>
      </c>
      <c r="E245" s="40" t="s">
        <v>1463</v>
      </c>
    </row>
    <row r="246" spans="1:5" ht="12.75">
      <c r="A246" t="s">
        <v>58</v>
      </c>
      <c r="E246" s="39" t="s">
        <v>607</v>
      </c>
    </row>
    <row r="247" spans="1:16" ht="12.75">
      <c r="A247" t="s">
        <v>50</v>
      </c>
      <c s="34" t="s">
        <v>243</v>
      </c>
      <c s="34" t="s">
        <v>827</v>
      </c>
      <c s="35" t="s">
        <v>48</v>
      </c>
      <c s="6" t="s">
        <v>828</v>
      </c>
      <c s="36" t="s">
        <v>79</v>
      </c>
      <c s="37">
        <v>5</v>
      </c>
      <c s="36">
        <v>0</v>
      </c>
      <c s="36">
        <f>ROUND(G247*H247,6)</f>
      </c>
      <c r="L247" s="38">
        <v>0</v>
      </c>
      <c s="32">
        <f>ROUND(ROUND(L247,2)*ROUND(G247,3),2)</f>
      </c>
      <c s="36" t="s">
        <v>74</v>
      </c>
      <c>
        <f>(M247*21)/100</f>
      </c>
      <c t="s">
        <v>28</v>
      </c>
    </row>
    <row r="248" spans="1:5" ht="12.75">
      <c r="A248" s="35" t="s">
        <v>55</v>
      </c>
      <c r="E248" s="39" t="s">
        <v>5</v>
      </c>
    </row>
    <row r="249" spans="1:5" ht="12.75">
      <c r="A249" s="35" t="s">
        <v>57</v>
      </c>
      <c r="E249" s="40" t="s">
        <v>1464</v>
      </c>
    </row>
    <row r="250" spans="1:5" ht="12.75">
      <c r="A250" t="s">
        <v>58</v>
      </c>
      <c r="E250" s="39" t="s">
        <v>607</v>
      </c>
    </row>
    <row r="251" spans="1:16" ht="12.75">
      <c r="A251" t="s">
        <v>50</v>
      </c>
      <c s="34" t="s">
        <v>247</v>
      </c>
      <c s="34" t="s">
        <v>867</v>
      </c>
      <c s="35" t="s">
        <v>48</v>
      </c>
      <c s="6" t="s">
        <v>868</v>
      </c>
      <c s="36" t="s">
        <v>109</v>
      </c>
      <c s="37">
        <v>5</v>
      </c>
      <c s="36">
        <v>0</v>
      </c>
      <c s="36">
        <f>ROUND(G251*H251,6)</f>
      </c>
      <c r="L251" s="38">
        <v>0</v>
      </c>
      <c s="32">
        <f>ROUND(ROUND(L251,2)*ROUND(G251,3),2)</f>
      </c>
      <c s="36" t="s">
        <v>74</v>
      </c>
      <c>
        <f>(M251*21)/100</f>
      </c>
      <c t="s">
        <v>28</v>
      </c>
    </row>
    <row r="252" spans="1:5" ht="12.75">
      <c r="A252" s="35" t="s">
        <v>55</v>
      </c>
      <c r="E252" s="39" t="s">
        <v>5</v>
      </c>
    </row>
    <row r="253" spans="1:5" ht="12.75">
      <c r="A253" s="35" t="s">
        <v>57</v>
      </c>
      <c r="E253" s="40" t="s">
        <v>1465</v>
      </c>
    </row>
    <row r="254" spans="1:5" ht="12.75">
      <c r="A254" t="s">
        <v>58</v>
      </c>
      <c r="E254" s="39" t="s">
        <v>607</v>
      </c>
    </row>
    <row r="255" spans="1:16" ht="25.5">
      <c r="A255" t="s">
        <v>50</v>
      </c>
      <c s="34" t="s">
        <v>250</v>
      </c>
      <c s="34" t="s">
        <v>1045</v>
      </c>
      <c s="35" t="s">
        <v>48</v>
      </c>
      <c s="6" t="s">
        <v>1046</v>
      </c>
      <c s="36" t="s">
        <v>109</v>
      </c>
      <c s="37">
        <v>2</v>
      </c>
      <c s="36">
        <v>0</v>
      </c>
      <c s="36">
        <f>ROUND(G255*H255,6)</f>
      </c>
      <c r="L255" s="38">
        <v>0</v>
      </c>
      <c s="32">
        <f>ROUND(ROUND(L255,2)*ROUND(G255,3),2)</f>
      </c>
      <c s="36" t="s">
        <v>74</v>
      </c>
      <c>
        <f>(M255*21)/100</f>
      </c>
      <c t="s">
        <v>28</v>
      </c>
    </row>
    <row r="256" spans="1:5" ht="12.75">
      <c r="A256" s="35" t="s">
        <v>55</v>
      </c>
      <c r="E256" s="39" t="s">
        <v>5</v>
      </c>
    </row>
    <row r="257" spans="1:5" ht="12.75">
      <c r="A257" s="35" t="s">
        <v>57</v>
      </c>
      <c r="E257" s="40" t="s">
        <v>1466</v>
      </c>
    </row>
    <row r="258" spans="1:5" ht="12.75">
      <c r="A258" t="s">
        <v>58</v>
      </c>
      <c r="E258" s="39" t="s">
        <v>607</v>
      </c>
    </row>
    <row r="259" spans="1:16" ht="12.75">
      <c r="A259" t="s">
        <v>50</v>
      </c>
      <c s="34" t="s">
        <v>253</v>
      </c>
      <c s="34" t="s">
        <v>902</v>
      </c>
      <c s="35" t="s">
        <v>48</v>
      </c>
      <c s="6" t="s">
        <v>903</v>
      </c>
      <c s="36" t="s">
        <v>109</v>
      </c>
      <c s="37">
        <v>2</v>
      </c>
      <c s="36">
        <v>0</v>
      </c>
      <c s="36">
        <f>ROUND(G259*H259,6)</f>
      </c>
      <c r="L259" s="38">
        <v>0</v>
      </c>
      <c s="32">
        <f>ROUND(ROUND(L259,2)*ROUND(G259,3),2)</f>
      </c>
      <c s="36" t="s">
        <v>74</v>
      </c>
      <c>
        <f>(M259*21)/100</f>
      </c>
      <c t="s">
        <v>28</v>
      </c>
    </row>
    <row r="260" spans="1:5" ht="12.75">
      <c r="A260" s="35" t="s">
        <v>55</v>
      </c>
      <c r="E260" s="39" t="s">
        <v>5</v>
      </c>
    </row>
    <row r="261" spans="1:5" ht="12.75">
      <c r="A261" s="35" t="s">
        <v>57</v>
      </c>
      <c r="E261" s="40" t="s">
        <v>1467</v>
      </c>
    </row>
    <row r="262" spans="1:5" ht="12.75">
      <c r="A262" t="s">
        <v>58</v>
      </c>
      <c r="E262" s="39" t="s">
        <v>607</v>
      </c>
    </row>
    <row r="263" spans="1:16" ht="12.75">
      <c r="A263" t="s">
        <v>50</v>
      </c>
      <c s="34" t="s">
        <v>256</v>
      </c>
      <c s="34" t="s">
        <v>1206</v>
      </c>
      <c s="35" t="s">
        <v>48</v>
      </c>
      <c s="6" t="s">
        <v>1207</v>
      </c>
      <c s="36" t="s">
        <v>109</v>
      </c>
      <c s="37">
        <v>3</v>
      </c>
      <c s="36">
        <v>0</v>
      </c>
      <c s="36">
        <f>ROUND(G263*H263,6)</f>
      </c>
      <c r="L263" s="38">
        <v>0</v>
      </c>
      <c s="32">
        <f>ROUND(ROUND(L263,2)*ROUND(G263,3),2)</f>
      </c>
      <c s="36" t="s">
        <v>74</v>
      </c>
      <c>
        <f>(M263*21)/100</f>
      </c>
      <c t="s">
        <v>28</v>
      </c>
    </row>
    <row r="264" spans="1:5" ht="12.75">
      <c r="A264" s="35" t="s">
        <v>55</v>
      </c>
      <c r="E264" s="39" t="s">
        <v>5</v>
      </c>
    </row>
    <row r="265" spans="1:5" ht="12.75">
      <c r="A265" s="35" t="s">
        <v>57</v>
      </c>
      <c r="E265" s="40" t="s">
        <v>1572</v>
      </c>
    </row>
    <row r="266" spans="1:5" ht="12.75">
      <c r="A266" t="s">
        <v>58</v>
      </c>
      <c r="E266" s="39" t="s">
        <v>607</v>
      </c>
    </row>
    <row r="267" spans="1:16" ht="12.75">
      <c r="A267" t="s">
        <v>50</v>
      </c>
      <c s="34" t="s">
        <v>259</v>
      </c>
      <c s="34" t="s">
        <v>1208</v>
      </c>
      <c s="35" t="s">
        <v>48</v>
      </c>
      <c s="6" t="s">
        <v>1209</v>
      </c>
      <c s="36" t="s">
        <v>109</v>
      </c>
      <c s="37">
        <v>3</v>
      </c>
      <c s="36">
        <v>0</v>
      </c>
      <c s="36">
        <f>ROUND(G267*H267,6)</f>
      </c>
      <c r="L267" s="38">
        <v>0</v>
      </c>
      <c s="32">
        <f>ROUND(ROUND(L267,2)*ROUND(G267,3),2)</f>
      </c>
      <c s="36" t="s">
        <v>74</v>
      </c>
      <c>
        <f>(M267*21)/100</f>
      </c>
      <c t="s">
        <v>28</v>
      </c>
    </row>
    <row r="268" spans="1:5" ht="12.75">
      <c r="A268" s="35" t="s">
        <v>55</v>
      </c>
      <c r="E268" s="39" t="s">
        <v>5</v>
      </c>
    </row>
    <row r="269" spans="1:5" ht="12.75">
      <c r="A269" s="35" t="s">
        <v>57</v>
      </c>
      <c r="E269" s="40" t="s">
        <v>1573</v>
      </c>
    </row>
    <row r="270" spans="1:5" ht="12.75">
      <c r="A270" t="s">
        <v>58</v>
      </c>
      <c r="E270" s="39" t="s">
        <v>607</v>
      </c>
    </row>
    <row r="271" spans="1:16" ht="12.75">
      <c r="A271" t="s">
        <v>50</v>
      </c>
      <c s="34" t="s">
        <v>262</v>
      </c>
      <c s="34" t="s">
        <v>904</v>
      </c>
      <c s="35" t="s">
        <v>48</v>
      </c>
      <c s="6" t="s">
        <v>905</v>
      </c>
      <c s="36" t="s">
        <v>109</v>
      </c>
      <c s="37">
        <v>1</v>
      </c>
      <c s="36">
        <v>0</v>
      </c>
      <c s="36">
        <f>ROUND(G271*H271,6)</f>
      </c>
      <c r="L271" s="38">
        <v>0</v>
      </c>
      <c s="32">
        <f>ROUND(ROUND(L271,2)*ROUND(G271,3),2)</f>
      </c>
      <c s="36" t="s">
        <v>74</v>
      </c>
      <c>
        <f>(M271*21)/100</f>
      </c>
      <c t="s">
        <v>28</v>
      </c>
    </row>
    <row r="272" spans="1:5" ht="12.75">
      <c r="A272" s="35" t="s">
        <v>55</v>
      </c>
      <c r="E272" s="39" t="s">
        <v>5</v>
      </c>
    </row>
    <row r="273" spans="1:5" ht="12.75">
      <c r="A273" s="35" t="s">
        <v>57</v>
      </c>
      <c r="E273" s="40" t="s">
        <v>1474</v>
      </c>
    </row>
    <row r="274" spans="1:5" ht="12.75">
      <c r="A274" t="s">
        <v>58</v>
      </c>
      <c r="E274" s="39" t="s">
        <v>607</v>
      </c>
    </row>
    <row r="275" spans="1:16" ht="12.75">
      <c r="A275" t="s">
        <v>50</v>
      </c>
      <c s="34" t="s">
        <v>265</v>
      </c>
      <c s="34" t="s">
        <v>1469</v>
      </c>
      <c s="35" t="s">
        <v>48</v>
      </c>
      <c s="6" t="s">
        <v>1069</v>
      </c>
      <c s="36" t="s">
        <v>448</v>
      </c>
      <c s="37">
        <v>8</v>
      </c>
      <c s="36">
        <v>0</v>
      </c>
      <c s="36">
        <f>ROUND(G275*H275,6)</f>
      </c>
      <c r="L275" s="38">
        <v>0</v>
      </c>
      <c s="32">
        <f>ROUND(ROUND(L275,2)*ROUND(G275,3),2)</f>
      </c>
      <c s="36" t="s">
        <v>654</v>
      </c>
      <c>
        <f>(M275*21)/100</f>
      </c>
      <c t="s">
        <v>28</v>
      </c>
    </row>
    <row r="276" spans="1:5" ht="12.75">
      <c r="A276" s="35" t="s">
        <v>55</v>
      </c>
      <c r="E276" s="39" t="s">
        <v>5</v>
      </c>
    </row>
    <row r="277" spans="1:5" ht="12.75">
      <c r="A277" s="35" t="s">
        <v>57</v>
      </c>
      <c r="E277" s="40" t="s">
        <v>1574</v>
      </c>
    </row>
    <row r="278" spans="1:5" ht="127.5">
      <c r="A278" t="s">
        <v>58</v>
      </c>
      <c r="E278" s="39" t="s">
        <v>1471</v>
      </c>
    </row>
    <row r="279" spans="1:16" ht="12.75">
      <c r="A279" t="s">
        <v>50</v>
      </c>
      <c s="34" t="s">
        <v>268</v>
      </c>
      <c s="34" t="s">
        <v>1472</v>
      </c>
      <c s="35" t="s">
        <v>48</v>
      </c>
      <c s="6" t="s">
        <v>1473</v>
      </c>
      <c s="36" t="s">
        <v>109</v>
      </c>
      <c s="37">
        <v>1</v>
      </c>
      <c s="36">
        <v>0</v>
      </c>
      <c s="36">
        <f>ROUND(G279*H279,6)</f>
      </c>
      <c r="L279" s="38">
        <v>0</v>
      </c>
      <c s="32">
        <f>ROUND(ROUND(L279,2)*ROUND(G279,3),2)</f>
      </c>
      <c s="36" t="s">
        <v>74</v>
      </c>
      <c>
        <f>(M279*21)/100</f>
      </c>
      <c t="s">
        <v>28</v>
      </c>
    </row>
    <row r="280" spans="1:5" ht="12.75">
      <c r="A280" s="35" t="s">
        <v>55</v>
      </c>
      <c r="E280" s="39" t="s">
        <v>5</v>
      </c>
    </row>
    <row r="281" spans="1:5" ht="12.75">
      <c r="A281" s="35" t="s">
        <v>57</v>
      </c>
      <c r="E281" s="40" t="s">
        <v>1478</v>
      </c>
    </row>
    <row r="282" spans="1:5" ht="12.75">
      <c r="A282" t="s">
        <v>58</v>
      </c>
      <c r="E282" s="39" t="s">
        <v>607</v>
      </c>
    </row>
    <row r="283" spans="1:16" ht="25.5">
      <c r="A283" t="s">
        <v>50</v>
      </c>
      <c s="34" t="s">
        <v>271</v>
      </c>
      <c s="34" t="s">
        <v>937</v>
      </c>
      <c s="35" t="s">
        <v>48</v>
      </c>
      <c s="6" t="s">
        <v>938</v>
      </c>
      <c s="36" t="s">
        <v>109</v>
      </c>
      <c s="37">
        <v>1</v>
      </c>
      <c s="36">
        <v>0</v>
      </c>
      <c s="36">
        <f>ROUND(G283*H283,6)</f>
      </c>
      <c r="L283" s="38">
        <v>0</v>
      </c>
      <c s="32">
        <f>ROUND(ROUND(L283,2)*ROUND(G283,3),2)</f>
      </c>
      <c s="36" t="s">
        <v>74</v>
      </c>
      <c>
        <f>(M283*21)/100</f>
      </c>
      <c t="s">
        <v>28</v>
      </c>
    </row>
    <row r="284" spans="1:5" ht="12.75">
      <c r="A284" s="35" t="s">
        <v>55</v>
      </c>
      <c r="E284" s="39" t="s">
        <v>5</v>
      </c>
    </row>
    <row r="285" spans="1:5" ht="12.75">
      <c r="A285" s="35" t="s">
        <v>57</v>
      </c>
      <c r="E285" s="40" t="s">
        <v>1575</v>
      </c>
    </row>
    <row r="286" spans="1:5" ht="12.75">
      <c r="A286" t="s">
        <v>58</v>
      </c>
      <c r="E286" s="39" t="s">
        <v>607</v>
      </c>
    </row>
    <row r="287" spans="1:16" ht="25.5">
      <c r="A287" t="s">
        <v>50</v>
      </c>
      <c s="34" t="s">
        <v>274</v>
      </c>
      <c s="34" t="s">
        <v>1476</v>
      </c>
      <c s="35" t="s">
        <v>48</v>
      </c>
      <c s="6" t="s">
        <v>1477</v>
      </c>
      <c s="36" t="s">
        <v>109</v>
      </c>
      <c s="37">
        <v>1</v>
      </c>
      <c s="36">
        <v>0</v>
      </c>
      <c s="36">
        <f>ROUND(G287*H287,6)</f>
      </c>
      <c r="L287" s="38">
        <v>0</v>
      </c>
      <c s="32">
        <f>ROUND(ROUND(L287,2)*ROUND(G287,3),2)</f>
      </c>
      <c s="36" t="s">
        <v>74</v>
      </c>
      <c>
        <f>(M287*21)/100</f>
      </c>
      <c t="s">
        <v>28</v>
      </c>
    </row>
    <row r="288" spans="1:5" ht="12.75">
      <c r="A288" s="35" t="s">
        <v>55</v>
      </c>
      <c r="E288" s="39" t="s">
        <v>5</v>
      </c>
    </row>
    <row r="289" spans="1:5" ht="12.75">
      <c r="A289" s="35" t="s">
        <v>57</v>
      </c>
      <c r="E289" s="40" t="s">
        <v>1481</v>
      </c>
    </row>
    <row r="290" spans="1:5" ht="12.75">
      <c r="A290" t="s">
        <v>58</v>
      </c>
      <c r="E290" s="39" t="s">
        <v>607</v>
      </c>
    </row>
    <row r="291" spans="1:16" ht="12.75">
      <c r="A291" t="s">
        <v>50</v>
      </c>
      <c s="34" t="s">
        <v>277</v>
      </c>
      <c s="34" t="s">
        <v>1479</v>
      </c>
      <c s="35" t="s">
        <v>48</v>
      </c>
      <c s="6" t="s">
        <v>1480</v>
      </c>
      <c s="36" t="s">
        <v>109</v>
      </c>
      <c s="37">
        <v>1</v>
      </c>
      <c s="36">
        <v>0</v>
      </c>
      <c s="36">
        <f>ROUND(G291*H291,6)</f>
      </c>
      <c r="L291" s="38">
        <v>0</v>
      </c>
      <c s="32">
        <f>ROUND(ROUND(L291,2)*ROUND(G291,3),2)</f>
      </c>
      <c s="36" t="s">
        <v>74</v>
      </c>
      <c>
        <f>(M291*21)/100</f>
      </c>
      <c t="s">
        <v>28</v>
      </c>
    </row>
    <row r="292" spans="1:5" ht="12.75">
      <c r="A292" s="35" t="s">
        <v>55</v>
      </c>
      <c r="E292" s="39" t="s">
        <v>5</v>
      </c>
    </row>
    <row r="293" spans="1:5" ht="12.75">
      <c r="A293" s="35" t="s">
        <v>57</v>
      </c>
      <c r="E293" s="40" t="s">
        <v>1487</v>
      </c>
    </row>
    <row r="294" spans="1:5" ht="12.75">
      <c r="A294" t="s">
        <v>58</v>
      </c>
      <c r="E294" s="39" t="s">
        <v>607</v>
      </c>
    </row>
    <row r="295" spans="1:16" ht="12.75">
      <c r="A295" t="s">
        <v>50</v>
      </c>
      <c s="34" t="s">
        <v>280</v>
      </c>
      <c s="34" t="s">
        <v>1482</v>
      </c>
      <c s="35" t="s">
        <v>48</v>
      </c>
      <c s="6" t="s">
        <v>1483</v>
      </c>
      <c s="36" t="s">
        <v>109</v>
      </c>
      <c s="37">
        <v>1</v>
      </c>
      <c s="36">
        <v>0</v>
      </c>
      <c s="36">
        <f>ROUND(G295*H295,6)</f>
      </c>
      <c r="L295" s="38">
        <v>0</v>
      </c>
      <c s="32">
        <f>ROUND(ROUND(L295,2)*ROUND(G295,3),2)</f>
      </c>
      <c s="36" t="s">
        <v>74</v>
      </c>
      <c>
        <f>(M295*21)/100</f>
      </c>
      <c t="s">
        <v>28</v>
      </c>
    </row>
    <row r="296" spans="1:5" ht="12.75">
      <c r="A296" s="35" t="s">
        <v>55</v>
      </c>
      <c r="E296" s="39" t="s">
        <v>5</v>
      </c>
    </row>
    <row r="297" spans="1:5" ht="12.75">
      <c r="A297" s="35" t="s">
        <v>57</v>
      </c>
      <c r="E297" s="40" t="s">
        <v>1576</v>
      </c>
    </row>
    <row r="298" spans="1:5" ht="12.75">
      <c r="A298" t="s">
        <v>58</v>
      </c>
      <c r="E298" s="39" t="s">
        <v>607</v>
      </c>
    </row>
    <row r="299" spans="1:16" ht="12.75">
      <c r="A299" t="s">
        <v>50</v>
      </c>
      <c s="34" t="s">
        <v>283</v>
      </c>
      <c s="34" t="s">
        <v>1485</v>
      </c>
      <c s="35" t="s">
        <v>48</v>
      </c>
      <c s="6" t="s">
        <v>1486</v>
      </c>
      <c s="36" t="s">
        <v>109</v>
      </c>
      <c s="37">
        <v>1</v>
      </c>
      <c s="36">
        <v>0</v>
      </c>
      <c s="36">
        <f>ROUND(G299*H299,6)</f>
      </c>
      <c r="L299" s="38">
        <v>0</v>
      </c>
      <c s="32">
        <f>ROUND(ROUND(L299,2)*ROUND(G299,3),2)</f>
      </c>
      <c s="36" t="s">
        <v>74</v>
      </c>
      <c>
        <f>(M299*21)/100</f>
      </c>
      <c t="s">
        <v>28</v>
      </c>
    </row>
    <row r="300" spans="1:5" ht="12.75">
      <c r="A300" s="35" t="s">
        <v>55</v>
      </c>
      <c r="E300" s="39" t="s">
        <v>5</v>
      </c>
    </row>
    <row r="301" spans="1:5" ht="12.75">
      <c r="A301" s="35" t="s">
        <v>57</v>
      </c>
      <c r="E301" s="40" t="s">
        <v>1493</v>
      </c>
    </row>
    <row r="302" spans="1:5" ht="12.75">
      <c r="A302" t="s">
        <v>58</v>
      </c>
      <c r="E302" s="39" t="s">
        <v>607</v>
      </c>
    </row>
    <row r="303" spans="1:16" ht="12.75">
      <c r="A303" t="s">
        <v>50</v>
      </c>
      <c s="34" t="s">
        <v>286</v>
      </c>
      <c s="34" t="s">
        <v>1488</v>
      </c>
      <c s="35" t="s">
        <v>48</v>
      </c>
      <c s="6" t="s">
        <v>1489</v>
      </c>
      <c s="36" t="s">
        <v>109</v>
      </c>
      <c s="37">
        <v>2</v>
      </c>
      <c s="36">
        <v>0</v>
      </c>
      <c s="36">
        <f>ROUND(G303*H303,6)</f>
      </c>
      <c r="L303" s="38">
        <v>0</v>
      </c>
      <c s="32">
        <f>ROUND(ROUND(L303,2)*ROUND(G303,3),2)</f>
      </c>
      <c s="36" t="s">
        <v>74</v>
      </c>
      <c>
        <f>(M303*21)/100</f>
      </c>
      <c t="s">
        <v>28</v>
      </c>
    </row>
    <row r="304" spans="1:5" ht="12.75">
      <c r="A304" s="35" t="s">
        <v>55</v>
      </c>
      <c r="E304" s="39" t="s">
        <v>5</v>
      </c>
    </row>
    <row r="305" spans="1:5" ht="12.75">
      <c r="A305" s="35" t="s">
        <v>57</v>
      </c>
      <c r="E305" s="40" t="s">
        <v>1577</v>
      </c>
    </row>
    <row r="306" spans="1:5" ht="12.75">
      <c r="A306" t="s">
        <v>58</v>
      </c>
      <c r="E306" s="39" t="s">
        <v>607</v>
      </c>
    </row>
    <row r="307" spans="1:16" ht="12.75">
      <c r="A307" t="s">
        <v>50</v>
      </c>
      <c s="34" t="s">
        <v>289</v>
      </c>
      <c s="34" t="s">
        <v>1491</v>
      </c>
      <c s="35" t="s">
        <v>48</v>
      </c>
      <c s="6" t="s">
        <v>1492</v>
      </c>
      <c s="36" t="s">
        <v>928</v>
      </c>
      <c s="37">
        <v>1</v>
      </c>
      <c s="36">
        <v>0</v>
      </c>
      <c s="36">
        <f>ROUND(G307*H307,6)</f>
      </c>
      <c r="L307" s="38">
        <v>0</v>
      </c>
      <c s="32">
        <f>ROUND(ROUND(L307,2)*ROUND(G307,3),2)</f>
      </c>
      <c s="36" t="s">
        <v>74</v>
      </c>
      <c>
        <f>(M307*21)/100</f>
      </c>
      <c t="s">
        <v>28</v>
      </c>
    </row>
    <row r="308" spans="1:5" ht="12.75">
      <c r="A308" s="35" t="s">
        <v>55</v>
      </c>
      <c r="E308" s="39" t="s">
        <v>5</v>
      </c>
    </row>
    <row r="309" spans="1:5" ht="12.75">
      <c r="A309" s="35" t="s">
        <v>57</v>
      </c>
      <c r="E309" s="40" t="s">
        <v>1499</v>
      </c>
    </row>
    <row r="310" spans="1:5" ht="12.75">
      <c r="A310" t="s">
        <v>58</v>
      </c>
      <c r="E310" s="39" t="s">
        <v>607</v>
      </c>
    </row>
    <row r="311" spans="1:16" ht="12.75">
      <c r="A311" t="s">
        <v>50</v>
      </c>
      <c s="34" t="s">
        <v>292</v>
      </c>
      <c s="34" t="s">
        <v>1494</v>
      </c>
      <c s="35" t="s">
        <v>48</v>
      </c>
      <c s="6" t="s">
        <v>1495</v>
      </c>
      <c s="36" t="s">
        <v>928</v>
      </c>
      <c s="37">
        <v>1</v>
      </c>
      <c s="36">
        <v>0</v>
      </c>
      <c s="36">
        <f>ROUND(G311*H311,6)</f>
      </c>
      <c r="L311" s="38">
        <v>0</v>
      </c>
      <c s="32">
        <f>ROUND(ROUND(L311,2)*ROUND(G311,3),2)</f>
      </c>
      <c s="36" t="s">
        <v>74</v>
      </c>
      <c>
        <f>(M311*21)/100</f>
      </c>
      <c t="s">
        <v>28</v>
      </c>
    </row>
    <row r="312" spans="1:5" ht="12.75">
      <c r="A312" s="35" t="s">
        <v>55</v>
      </c>
      <c r="E312" s="39" t="s">
        <v>5</v>
      </c>
    </row>
    <row r="313" spans="1:5" ht="12.75">
      <c r="A313" s="35" t="s">
        <v>57</v>
      </c>
      <c r="E313" s="40" t="s">
        <v>1502</v>
      </c>
    </row>
    <row r="314" spans="1:5" ht="12.75">
      <c r="A314" t="s">
        <v>58</v>
      </c>
      <c r="E314" s="39" t="s">
        <v>607</v>
      </c>
    </row>
    <row r="315" spans="1:16" ht="12.75">
      <c r="A315" t="s">
        <v>50</v>
      </c>
      <c s="34" t="s">
        <v>295</v>
      </c>
      <c s="34" t="s">
        <v>1497</v>
      </c>
      <c s="35" t="s">
        <v>48</v>
      </c>
      <c s="6" t="s">
        <v>1498</v>
      </c>
      <c s="36" t="s">
        <v>109</v>
      </c>
      <c s="37">
        <v>1</v>
      </c>
      <c s="36">
        <v>0</v>
      </c>
      <c s="36">
        <f>ROUND(G315*H315,6)</f>
      </c>
      <c r="L315" s="38">
        <v>0</v>
      </c>
      <c s="32">
        <f>ROUND(ROUND(L315,2)*ROUND(G315,3),2)</f>
      </c>
      <c s="36" t="s">
        <v>74</v>
      </c>
      <c>
        <f>(M315*21)/100</f>
      </c>
      <c t="s">
        <v>28</v>
      </c>
    </row>
    <row r="316" spans="1:5" ht="12.75">
      <c r="A316" s="35" t="s">
        <v>55</v>
      </c>
      <c r="E316" s="39" t="s">
        <v>5</v>
      </c>
    </row>
    <row r="317" spans="1:5" ht="12.75">
      <c r="A317" s="35" t="s">
        <v>57</v>
      </c>
      <c r="E317" s="40" t="s">
        <v>1505</v>
      </c>
    </row>
    <row r="318" spans="1:5" ht="12.75">
      <c r="A318" t="s">
        <v>58</v>
      </c>
      <c r="E318" s="39" t="s">
        <v>607</v>
      </c>
    </row>
    <row r="319" spans="1:16" ht="12.75">
      <c r="A319" t="s">
        <v>50</v>
      </c>
      <c s="34" t="s">
        <v>298</v>
      </c>
      <c s="34" t="s">
        <v>1500</v>
      </c>
      <c s="35" t="s">
        <v>48</v>
      </c>
      <c s="6" t="s">
        <v>1501</v>
      </c>
      <c s="36" t="s">
        <v>109</v>
      </c>
      <c s="37">
        <v>1</v>
      </c>
      <c s="36">
        <v>0</v>
      </c>
      <c s="36">
        <f>ROUND(G319*H319,6)</f>
      </c>
      <c r="L319" s="38">
        <v>0</v>
      </c>
      <c s="32">
        <f>ROUND(ROUND(L319,2)*ROUND(G319,3),2)</f>
      </c>
      <c s="36" t="s">
        <v>74</v>
      </c>
      <c>
        <f>(M319*21)/100</f>
      </c>
      <c t="s">
        <v>28</v>
      </c>
    </row>
    <row r="320" spans="1:5" ht="12.75">
      <c r="A320" s="35" t="s">
        <v>55</v>
      </c>
      <c r="E320" s="39" t="s">
        <v>5</v>
      </c>
    </row>
    <row r="321" spans="1:5" ht="12.75">
      <c r="A321" s="35" t="s">
        <v>57</v>
      </c>
      <c r="E321" s="40" t="s">
        <v>1502</v>
      </c>
    </row>
    <row r="322" spans="1:5" ht="12.75">
      <c r="A322" t="s">
        <v>58</v>
      </c>
      <c r="E322" s="39" t="s">
        <v>607</v>
      </c>
    </row>
    <row r="323" spans="1:16" ht="12.75">
      <c r="A323" t="s">
        <v>50</v>
      </c>
      <c s="34" t="s">
        <v>301</v>
      </c>
      <c s="34" t="s">
        <v>1503</v>
      </c>
      <c s="35" t="s">
        <v>48</v>
      </c>
      <c s="6" t="s">
        <v>1504</v>
      </c>
      <c s="36" t="s">
        <v>109</v>
      </c>
      <c s="37">
        <v>1</v>
      </c>
      <c s="36">
        <v>0</v>
      </c>
      <c s="36">
        <f>ROUND(G323*H323,6)</f>
      </c>
      <c r="L323" s="38">
        <v>0</v>
      </c>
      <c s="32">
        <f>ROUND(ROUND(L323,2)*ROUND(G323,3),2)</f>
      </c>
      <c s="36" t="s">
        <v>74</v>
      </c>
      <c>
        <f>(M323*21)/100</f>
      </c>
      <c t="s">
        <v>28</v>
      </c>
    </row>
    <row r="324" spans="1:5" ht="12.75">
      <c r="A324" s="35" t="s">
        <v>55</v>
      </c>
      <c r="E324" s="39" t="s">
        <v>5</v>
      </c>
    </row>
    <row r="325" spans="1:5" ht="12.75">
      <c r="A325" s="35" t="s">
        <v>57</v>
      </c>
      <c r="E325" s="40" t="s">
        <v>1511</v>
      </c>
    </row>
    <row r="326" spans="1:5" ht="12.75">
      <c r="A326" t="s">
        <v>58</v>
      </c>
      <c r="E326" s="39" t="s">
        <v>607</v>
      </c>
    </row>
    <row r="327" spans="1:16" ht="12.75">
      <c r="A327" t="s">
        <v>50</v>
      </c>
      <c s="34" t="s">
        <v>304</v>
      </c>
      <c s="34" t="s">
        <v>1506</v>
      </c>
      <c s="35" t="s">
        <v>48</v>
      </c>
      <c s="6" t="s">
        <v>1507</v>
      </c>
      <c s="36" t="s">
        <v>109</v>
      </c>
      <c s="37">
        <v>1</v>
      </c>
      <c s="36">
        <v>0</v>
      </c>
      <c s="36">
        <f>ROUND(G327*H327,6)</f>
      </c>
      <c r="L327" s="38">
        <v>0</v>
      </c>
      <c s="32">
        <f>ROUND(ROUND(L327,2)*ROUND(G327,3),2)</f>
      </c>
      <c s="36" t="s">
        <v>74</v>
      </c>
      <c>
        <f>(M327*21)/100</f>
      </c>
      <c t="s">
        <v>28</v>
      </c>
    </row>
    <row r="328" spans="1:5" ht="12.75">
      <c r="A328" s="35" t="s">
        <v>55</v>
      </c>
      <c r="E328" s="39" t="s">
        <v>5</v>
      </c>
    </row>
    <row r="329" spans="1:5" ht="12.75">
      <c r="A329" s="35" t="s">
        <v>57</v>
      </c>
      <c r="E329" s="40" t="s">
        <v>1578</v>
      </c>
    </row>
    <row r="330" spans="1:5" ht="12.75">
      <c r="A330" t="s">
        <v>58</v>
      </c>
      <c r="E330" s="39" t="s">
        <v>607</v>
      </c>
    </row>
    <row r="331" spans="1:16" ht="25.5">
      <c r="A331" t="s">
        <v>50</v>
      </c>
      <c s="34" t="s">
        <v>307</v>
      </c>
      <c s="34" t="s">
        <v>1509</v>
      </c>
      <c s="35" t="s">
        <v>48</v>
      </c>
      <c s="6" t="s">
        <v>1510</v>
      </c>
      <c s="36" t="s">
        <v>109</v>
      </c>
      <c s="37">
        <v>1</v>
      </c>
      <c s="36">
        <v>0</v>
      </c>
      <c s="36">
        <f>ROUND(G331*H331,6)</f>
      </c>
      <c r="L331" s="38">
        <v>0</v>
      </c>
      <c s="32">
        <f>ROUND(ROUND(L331,2)*ROUND(G331,3),2)</f>
      </c>
      <c s="36" t="s">
        <v>74</v>
      </c>
      <c>
        <f>(M331*21)/100</f>
      </c>
      <c t="s">
        <v>28</v>
      </c>
    </row>
    <row r="332" spans="1:5" ht="12.75">
      <c r="A332" s="35" t="s">
        <v>55</v>
      </c>
      <c r="E332" s="39" t="s">
        <v>5</v>
      </c>
    </row>
    <row r="333" spans="1:5" ht="12.75">
      <c r="A333" s="35" t="s">
        <v>57</v>
      </c>
      <c r="E333" s="40" t="s">
        <v>1517</v>
      </c>
    </row>
    <row r="334" spans="1:5" ht="12.75">
      <c r="A334" t="s">
        <v>58</v>
      </c>
      <c r="E334" s="39" t="s">
        <v>607</v>
      </c>
    </row>
    <row r="335" spans="1:16" ht="12.75">
      <c r="A335" t="s">
        <v>50</v>
      </c>
      <c s="34" t="s">
        <v>310</v>
      </c>
      <c s="34" t="s">
        <v>1512</v>
      </c>
      <c s="35" t="s">
        <v>48</v>
      </c>
      <c s="6" t="s">
        <v>1513</v>
      </c>
      <c s="36" t="s">
        <v>109</v>
      </c>
      <c s="37">
        <v>4</v>
      </c>
      <c s="36">
        <v>0</v>
      </c>
      <c s="36">
        <f>ROUND(G335*H335,6)</f>
      </c>
      <c r="L335" s="38">
        <v>0</v>
      </c>
      <c s="32">
        <f>ROUND(ROUND(L335,2)*ROUND(G335,3),2)</f>
      </c>
      <c s="36" t="s">
        <v>74</v>
      </c>
      <c>
        <f>(M335*21)/100</f>
      </c>
      <c t="s">
        <v>28</v>
      </c>
    </row>
    <row r="336" spans="1:5" ht="12.75">
      <c r="A336" s="35" t="s">
        <v>55</v>
      </c>
      <c r="E336" s="39" t="s">
        <v>5</v>
      </c>
    </row>
    <row r="337" spans="1:5" ht="12.75">
      <c r="A337" s="35" t="s">
        <v>57</v>
      </c>
      <c r="E337" s="40" t="s">
        <v>1579</v>
      </c>
    </row>
    <row r="338" spans="1:5" ht="12.75">
      <c r="A338" t="s">
        <v>58</v>
      </c>
      <c r="E338" s="39" t="s">
        <v>607</v>
      </c>
    </row>
    <row r="339" spans="1:16" ht="25.5">
      <c r="A339" t="s">
        <v>50</v>
      </c>
      <c s="34" t="s">
        <v>313</v>
      </c>
      <c s="34" t="s">
        <v>1515</v>
      </c>
      <c s="35" t="s">
        <v>48</v>
      </c>
      <c s="6" t="s">
        <v>1516</v>
      </c>
      <c s="36" t="s">
        <v>109</v>
      </c>
      <c s="37">
        <v>1</v>
      </c>
      <c s="36">
        <v>0</v>
      </c>
      <c s="36">
        <f>ROUND(G339*H339,6)</f>
      </c>
      <c r="L339" s="38">
        <v>0</v>
      </c>
      <c s="32">
        <f>ROUND(ROUND(L339,2)*ROUND(G339,3),2)</f>
      </c>
      <c s="36" t="s">
        <v>74</v>
      </c>
      <c>
        <f>(M339*21)/100</f>
      </c>
      <c t="s">
        <v>28</v>
      </c>
    </row>
    <row r="340" spans="1:5" ht="12.75">
      <c r="A340" s="35" t="s">
        <v>55</v>
      </c>
      <c r="E340" s="39" t="s">
        <v>5</v>
      </c>
    </row>
    <row r="341" spans="1:5" ht="12.75">
      <c r="A341" s="35" t="s">
        <v>57</v>
      </c>
      <c r="E341" s="40" t="s">
        <v>1580</v>
      </c>
    </row>
    <row r="342" spans="1:5" ht="12.75">
      <c r="A342" t="s">
        <v>58</v>
      </c>
      <c r="E342" s="39" t="s">
        <v>607</v>
      </c>
    </row>
    <row r="343" spans="1:16" ht="12.75">
      <c r="A343" t="s">
        <v>50</v>
      </c>
      <c s="34" t="s">
        <v>316</v>
      </c>
      <c s="34" t="s">
        <v>1518</v>
      </c>
      <c s="35" t="s">
        <v>48</v>
      </c>
      <c s="6" t="s">
        <v>1519</v>
      </c>
      <c s="36" t="s">
        <v>109</v>
      </c>
      <c s="37">
        <v>1</v>
      </c>
      <c s="36">
        <v>0</v>
      </c>
      <c s="36">
        <f>ROUND(G343*H343,6)</f>
      </c>
      <c r="L343" s="38">
        <v>0</v>
      </c>
      <c s="32">
        <f>ROUND(ROUND(L343,2)*ROUND(G343,3),2)</f>
      </c>
      <c s="36" t="s">
        <v>74</v>
      </c>
      <c>
        <f>(M343*21)/100</f>
      </c>
      <c t="s">
        <v>28</v>
      </c>
    </row>
    <row r="344" spans="1:5" ht="12.75">
      <c r="A344" s="35" t="s">
        <v>55</v>
      </c>
      <c r="E344" s="39" t="s">
        <v>5</v>
      </c>
    </row>
    <row r="345" spans="1:5" ht="12.75">
      <c r="A345" s="35" t="s">
        <v>57</v>
      </c>
      <c r="E345" s="40" t="s">
        <v>1524</v>
      </c>
    </row>
    <row r="346" spans="1:5" ht="12.75">
      <c r="A346" t="s">
        <v>58</v>
      </c>
      <c r="E346" s="39" t="s">
        <v>607</v>
      </c>
    </row>
    <row r="347" spans="1:16" ht="12.75">
      <c r="A347" t="s">
        <v>50</v>
      </c>
      <c s="34" t="s">
        <v>319</v>
      </c>
      <c s="34" t="s">
        <v>1521</v>
      </c>
      <c s="35" t="s">
        <v>48</v>
      </c>
      <c s="6" t="s">
        <v>1522</v>
      </c>
      <c s="36" t="s">
        <v>109</v>
      </c>
      <c s="37">
        <v>2</v>
      </c>
      <c s="36">
        <v>0</v>
      </c>
      <c s="36">
        <f>ROUND(G347*H347,6)</f>
      </c>
      <c r="L347" s="38">
        <v>0</v>
      </c>
      <c s="32">
        <f>ROUND(ROUND(L347,2)*ROUND(G347,3),2)</f>
      </c>
      <c s="36" t="s">
        <v>74</v>
      </c>
      <c>
        <f>(M347*21)/100</f>
      </c>
      <c t="s">
        <v>28</v>
      </c>
    </row>
    <row r="348" spans="1:5" ht="12.75">
      <c r="A348" s="35" t="s">
        <v>55</v>
      </c>
      <c r="E348" s="39" t="s">
        <v>5</v>
      </c>
    </row>
    <row r="349" spans="1:5" ht="12.75">
      <c r="A349" s="35" t="s">
        <v>57</v>
      </c>
      <c r="E349" s="40" t="s">
        <v>1581</v>
      </c>
    </row>
    <row r="350" spans="1:5" ht="12.75">
      <c r="A350" t="s">
        <v>58</v>
      </c>
      <c r="E350" s="39" t="s">
        <v>607</v>
      </c>
    </row>
    <row r="351" spans="1:16" ht="25.5">
      <c r="A351" t="s">
        <v>50</v>
      </c>
      <c s="34" t="s">
        <v>322</v>
      </c>
      <c s="34" t="s">
        <v>1582</v>
      </c>
      <c s="35" t="s">
        <v>48</v>
      </c>
      <c s="6" t="s">
        <v>1583</v>
      </c>
      <c s="36" t="s">
        <v>109</v>
      </c>
      <c s="37">
        <v>1</v>
      </c>
      <c s="36">
        <v>0</v>
      </c>
      <c s="36">
        <f>ROUND(G351*H351,6)</f>
      </c>
      <c r="L351" s="38">
        <v>0</v>
      </c>
      <c s="32">
        <f>ROUND(ROUND(L351,2)*ROUND(G351,3),2)</f>
      </c>
      <c s="36" t="s">
        <v>74</v>
      </c>
      <c>
        <f>(M351*21)/100</f>
      </c>
      <c t="s">
        <v>28</v>
      </c>
    </row>
    <row r="352" spans="1:5" ht="12.75">
      <c r="A352" s="35" t="s">
        <v>55</v>
      </c>
      <c r="E352" s="39" t="s">
        <v>5</v>
      </c>
    </row>
    <row r="353" spans="1:5" ht="12.75">
      <c r="A353" s="35" t="s">
        <v>57</v>
      </c>
      <c r="E353" s="40" t="s">
        <v>1528</v>
      </c>
    </row>
    <row r="354" spans="1:5" ht="12.75">
      <c r="A354" t="s">
        <v>58</v>
      </c>
      <c r="E354" s="39" t="s">
        <v>607</v>
      </c>
    </row>
    <row r="355" spans="1:16" ht="25.5">
      <c r="A355" t="s">
        <v>50</v>
      </c>
      <c s="34" t="s">
        <v>325</v>
      </c>
      <c s="34" t="s">
        <v>1584</v>
      </c>
      <c s="35" t="s">
        <v>48</v>
      </c>
      <c s="6" t="s">
        <v>1585</v>
      </c>
      <c s="36" t="s">
        <v>109</v>
      </c>
      <c s="37">
        <v>2</v>
      </c>
      <c s="36">
        <v>0</v>
      </c>
      <c s="36">
        <f>ROUND(G355*H355,6)</f>
      </c>
      <c r="L355" s="38">
        <v>0</v>
      </c>
      <c s="32">
        <f>ROUND(ROUND(L355,2)*ROUND(G355,3),2)</f>
      </c>
      <c s="36" t="s">
        <v>74</v>
      </c>
      <c>
        <f>(M355*21)/100</f>
      </c>
      <c t="s">
        <v>28</v>
      </c>
    </row>
    <row r="356" spans="1:5" ht="12.75">
      <c r="A356" s="35" t="s">
        <v>55</v>
      </c>
      <c r="E356" s="39" t="s">
        <v>5</v>
      </c>
    </row>
    <row r="357" spans="1:5" ht="12.75">
      <c r="A357" s="35" t="s">
        <v>57</v>
      </c>
      <c r="E357" s="40" t="s">
        <v>1586</v>
      </c>
    </row>
    <row r="358" spans="1:5" ht="12.75">
      <c r="A358" t="s">
        <v>58</v>
      </c>
      <c r="E358" s="39" t="s">
        <v>607</v>
      </c>
    </row>
    <row r="359" spans="1:16" ht="12.75">
      <c r="A359" t="s">
        <v>50</v>
      </c>
      <c s="34" t="s">
        <v>328</v>
      </c>
      <c s="34" t="s">
        <v>1587</v>
      </c>
      <c s="35" t="s">
        <v>48</v>
      </c>
      <c s="6" t="s">
        <v>1588</v>
      </c>
      <c s="36" t="s">
        <v>109</v>
      </c>
      <c s="37">
        <v>1</v>
      </c>
      <c s="36">
        <v>0</v>
      </c>
      <c s="36">
        <f>ROUND(G359*H359,6)</f>
      </c>
      <c r="L359" s="38">
        <v>0</v>
      </c>
      <c s="32">
        <f>ROUND(ROUND(L359,2)*ROUND(G359,3),2)</f>
      </c>
      <c s="36" t="s">
        <v>74</v>
      </c>
      <c>
        <f>(M359*21)/100</f>
      </c>
      <c t="s">
        <v>28</v>
      </c>
    </row>
    <row r="360" spans="1:5" ht="12.75">
      <c r="A360" s="35" t="s">
        <v>55</v>
      </c>
      <c r="E360" s="39" t="s">
        <v>5</v>
      </c>
    </row>
    <row r="361" spans="1:5" ht="12.75">
      <c r="A361" s="35" t="s">
        <v>57</v>
      </c>
      <c r="E361" s="40" t="s">
        <v>1534</v>
      </c>
    </row>
    <row r="362" spans="1:5" ht="12.75">
      <c r="A362" t="s">
        <v>58</v>
      </c>
      <c r="E362" s="39" t="s">
        <v>607</v>
      </c>
    </row>
    <row r="363" spans="1:16" ht="12.75">
      <c r="A363" t="s">
        <v>50</v>
      </c>
      <c s="34" t="s">
        <v>331</v>
      </c>
      <c s="34" t="s">
        <v>1589</v>
      </c>
      <c s="35" t="s">
        <v>48</v>
      </c>
      <c s="6" t="s">
        <v>1590</v>
      </c>
      <c s="36" t="s">
        <v>109</v>
      </c>
      <c s="37">
        <v>4</v>
      </c>
      <c s="36">
        <v>0</v>
      </c>
      <c s="36">
        <f>ROUND(G363*H363,6)</f>
      </c>
      <c r="L363" s="38">
        <v>0</v>
      </c>
      <c s="32">
        <f>ROUND(ROUND(L363,2)*ROUND(G363,3),2)</f>
      </c>
      <c s="36" t="s">
        <v>74</v>
      </c>
      <c>
        <f>(M363*21)/100</f>
      </c>
      <c t="s">
        <v>28</v>
      </c>
    </row>
    <row r="364" spans="1:5" ht="12.75">
      <c r="A364" s="35" t="s">
        <v>55</v>
      </c>
      <c r="E364" s="39" t="s">
        <v>5</v>
      </c>
    </row>
    <row r="365" spans="1:5" ht="12.75">
      <c r="A365" s="35" t="s">
        <v>57</v>
      </c>
      <c r="E365" s="40" t="s">
        <v>1591</v>
      </c>
    </row>
    <row r="366" spans="1:5" ht="12.75">
      <c r="A366" t="s">
        <v>58</v>
      </c>
      <c r="E366" s="39" t="s">
        <v>607</v>
      </c>
    </row>
    <row r="367" spans="1:16" ht="25.5">
      <c r="A367" t="s">
        <v>50</v>
      </c>
      <c s="34" t="s">
        <v>334</v>
      </c>
      <c s="34" t="s">
        <v>945</v>
      </c>
      <c s="35" t="s">
        <v>48</v>
      </c>
      <c s="6" t="s">
        <v>946</v>
      </c>
      <c s="36" t="s">
        <v>109</v>
      </c>
      <c s="37">
        <v>1</v>
      </c>
      <c s="36">
        <v>0</v>
      </c>
      <c s="36">
        <f>ROUND(G367*H367,6)</f>
      </c>
      <c r="L367" s="38">
        <v>0</v>
      </c>
      <c s="32">
        <f>ROUND(ROUND(L367,2)*ROUND(G367,3),2)</f>
      </c>
      <c s="36" t="s">
        <v>74</v>
      </c>
      <c>
        <f>(M367*21)/100</f>
      </c>
      <c t="s">
        <v>28</v>
      </c>
    </row>
    <row r="368" spans="1:5" ht="12.75">
      <c r="A368" s="35" t="s">
        <v>55</v>
      </c>
      <c r="E368" s="39" t="s">
        <v>5</v>
      </c>
    </row>
    <row r="369" spans="1:5" ht="12.75">
      <c r="A369" s="35" t="s">
        <v>57</v>
      </c>
      <c r="E369" s="40" t="s">
        <v>1540</v>
      </c>
    </row>
    <row r="370" spans="1:5" ht="12.75">
      <c r="A370" t="s">
        <v>58</v>
      </c>
      <c r="E370" s="39" t="s">
        <v>607</v>
      </c>
    </row>
    <row r="371" spans="1:16" ht="25.5">
      <c r="A371" t="s">
        <v>50</v>
      </c>
      <c s="34" t="s">
        <v>337</v>
      </c>
      <c s="34" t="s">
        <v>1592</v>
      </c>
      <c s="35" t="s">
        <v>48</v>
      </c>
      <c s="6" t="s">
        <v>1593</v>
      </c>
      <c s="36" t="s">
        <v>109</v>
      </c>
      <c s="37">
        <v>1</v>
      </c>
      <c s="36">
        <v>0</v>
      </c>
      <c s="36">
        <f>ROUND(G371*H371,6)</f>
      </c>
      <c r="L371" s="38">
        <v>0</v>
      </c>
      <c s="32">
        <f>ROUND(ROUND(L371,2)*ROUND(G371,3),2)</f>
      </c>
      <c s="36" t="s">
        <v>74</v>
      </c>
      <c>
        <f>(M371*21)/100</f>
      </c>
      <c t="s">
        <v>28</v>
      </c>
    </row>
    <row r="372" spans="1:5" ht="12.75">
      <c r="A372" s="35" t="s">
        <v>55</v>
      </c>
      <c r="E372" s="39" t="s">
        <v>5</v>
      </c>
    </row>
    <row r="373" spans="1:5" ht="12.75">
      <c r="A373" s="35" t="s">
        <v>57</v>
      </c>
      <c r="E373" s="40" t="s">
        <v>1543</v>
      </c>
    </row>
    <row r="374" spans="1:5" ht="12.75">
      <c r="A374" t="s">
        <v>58</v>
      </c>
      <c r="E374" s="39" t="s">
        <v>607</v>
      </c>
    </row>
    <row r="375" spans="1:16" ht="12.75">
      <c r="A375" t="s">
        <v>50</v>
      </c>
      <c s="34" t="s">
        <v>340</v>
      </c>
      <c s="34" t="s">
        <v>947</v>
      </c>
      <c s="35" t="s">
        <v>48</v>
      </c>
      <c s="6" t="s">
        <v>948</v>
      </c>
      <c s="36" t="s">
        <v>109</v>
      </c>
      <c s="37">
        <v>1</v>
      </c>
      <c s="36">
        <v>0</v>
      </c>
      <c s="36">
        <f>ROUND(G375*H375,6)</f>
      </c>
      <c r="L375" s="38">
        <v>0</v>
      </c>
      <c s="32">
        <f>ROUND(ROUND(L375,2)*ROUND(G375,3),2)</f>
      </c>
      <c s="36" t="s">
        <v>74</v>
      </c>
      <c>
        <f>(M375*21)/100</f>
      </c>
      <c t="s">
        <v>28</v>
      </c>
    </row>
    <row r="376" spans="1:5" ht="12.75">
      <c r="A376" s="35" t="s">
        <v>55</v>
      </c>
      <c r="E376" s="39" t="s">
        <v>5</v>
      </c>
    </row>
    <row r="377" spans="1:5" ht="12.75">
      <c r="A377" s="35" t="s">
        <v>57</v>
      </c>
      <c r="E377" s="40" t="s">
        <v>1546</v>
      </c>
    </row>
    <row r="378" spans="1:5" ht="12.75">
      <c r="A378" t="s">
        <v>58</v>
      </c>
      <c r="E378" s="39" t="s">
        <v>607</v>
      </c>
    </row>
    <row r="379" spans="1:16" ht="25.5">
      <c r="A379" t="s">
        <v>50</v>
      </c>
      <c s="34" t="s">
        <v>343</v>
      </c>
      <c s="34" t="s">
        <v>1525</v>
      </c>
      <c s="35" t="s">
        <v>48</v>
      </c>
      <c s="6" t="s">
        <v>1526</v>
      </c>
      <c s="36" t="s">
        <v>109</v>
      </c>
      <c s="37">
        <v>1</v>
      </c>
      <c s="36">
        <v>0</v>
      </c>
      <c s="36">
        <f>ROUND(G379*H379,6)</f>
      </c>
      <c r="L379" s="38">
        <v>0</v>
      </c>
      <c s="32">
        <f>ROUND(ROUND(L379,2)*ROUND(G379,3),2)</f>
      </c>
      <c s="36" t="s">
        <v>74</v>
      </c>
      <c>
        <f>(M379*21)/100</f>
      </c>
      <c t="s">
        <v>28</v>
      </c>
    </row>
    <row r="380" spans="1:5" ht="12.75">
      <c r="A380" s="35" t="s">
        <v>55</v>
      </c>
      <c r="E380" s="39" t="s">
        <v>5</v>
      </c>
    </row>
    <row r="381" spans="1:5" ht="12.75">
      <c r="A381" s="35" t="s">
        <v>57</v>
      </c>
      <c r="E381" s="40" t="s">
        <v>1594</v>
      </c>
    </row>
    <row r="382" spans="1:5" ht="12.75">
      <c r="A382" t="s">
        <v>58</v>
      </c>
      <c r="E382" s="39" t="s">
        <v>607</v>
      </c>
    </row>
    <row r="383" spans="1:16" ht="12.75">
      <c r="A383" t="s">
        <v>50</v>
      </c>
      <c s="34" t="s">
        <v>346</v>
      </c>
      <c s="34" t="s">
        <v>949</v>
      </c>
      <c s="35" t="s">
        <v>48</v>
      </c>
      <c s="6" t="s">
        <v>950</v>
      </c>
      <c s="36" t="s">
        <v>109</v>
      </c>
      <c s="37">
        <v>1</v>
      </c>
      <c s="36">
        <v>0</v>
      </c>
      <c s="36">
        <f>ROUND(G383*H383,6)</f>
      </c>
      <c r="L383" s="38">
        <v>0</v>
      </c>
      <c s="32">
        <f>ROUND(ROUND(L383,2)*ROUND(G383,3),2)</f>
      </c>
      <c s="36" t="s">
        <v>74</v>
      </c>
      <c>
        <f>(M383*21)/100</f>
      </c>
      <c t="s">
        <v>28</v>
      </c>
    </row>
    <row r="384" spans="1:5" ht="12.75">
      <c r="A384" s="35" t="s">
        <v>55</v>
      </c>
      <c r="E384" s="39" t="s">
        <v>5</v>
      </c>
    </row>
    <row r="385" spans="1:5" ht="12.75">
      <c r="A385" s="35" t="s">
        <v>57</v>
      </c>
      <c r="E385" s="40" t="s">
        <v>1595</v>
      </c>
    </row>
    <row r="386" spans="1:5" ht="12.75">
      <c r="A386" t="s">
        <v>58</v>
      </c>
      <c r="E386" s="39" t="s">
        <v>607</v>
      </c>
    </row>
    <row r="387" spans="1:16" ht="25.5">
      <c r="A387" t="s">
        <v>50</v>
      </c>
      <c s="34" t="s">
        <v>349</v>
      </c>
      <c s="34" t="s">
        <v>1529</v>
      </c>
      <c s="35" t="s">
        <v>48</v>
      </c>
      <c s="6" t="s">
        <v>1530</v>
      </c>
      <c s="36" t="s">
        <v>109</v>
      </c>
      <c s="37">
        <v>1</v>
      </c>
      <c s="36">
        <v>0</v>
      </c>
      <c s="36">
        <f>ROUND(G387*H387,6)</f>
      </c>
      <c r="L387" s="38">
        <v>0</v>
      </c>
      <c s="32">
        <f>ROUND(ROUND(L387,2)*ROUND(G387,3),2)</f>
      </c>
      <c s="36" t="s">
        <v>74</v>
      </c>
      <c>
        <f>(M387*21)/100</f>
      </c>
      <c t="s">
        <v>28</v>
      </c>
    </row>
    <row r="388" spans="1:5" ht="12.75">
      <c r="A388" s="35" t="s">
        <v>55</v>
      </c>
      <c r="E388" s="39" t="s">
        <v>5</v>
      </c>
    </row>
    <row r="389" spans="1:5" ht="12.75">
      <c r="A389" s="35" t="s">
        <v>57</v>
      </c>
      <c r="E389" s="40" t="s">
        <v>1596</v>
      </c>
    </row>
    <row r="390" spans="1:5" ht="12.75">
      <c r="A390" t="s">
        <v>58</v>
      </c>
      <c r="E390" s="39" t="s">
        <v>607</v>
      </c>
    </row>
    <row r="391" spans="1:16" ht="25.5">
      <c r="A391" t="s">
        <v>50</v>
      </c>
      <c s="34" t="s">
        <v>352</v>
      </c>
      <c s="34" t="s">
        <v>1532</v>
      </c>
      <c s="35" t="s">
        <v>48</v>
      </c>
      <c s="6" t="s">
        <v>1533</v>
      </c>
      <c s="36" t="s">
        <v>109</v>
      </c>
      <c s="37">
        <v>1</v>
      </c>
      <c s="36">
        <v>0</v>
      </c>
      <c s="36">
        <f>ROUND(G391*H391,6)</f>
      </c>
      <c r="L391" s="38">
        <v>0</v>
      </c>
      <c s="32">
        <f>ROUND(ROUND(L391,2)*ROUND(G391,3),2)</f>
      </c>
      <c s="36" t="s">
        <v>74</v>
      </c>
      <c>
        <f>(M391*21)/100</f>
      </c>
      <c t="s">
        <v>28</v>
      </c>
    </row>
    <row r="392" spans="1:5" ht="12.75">
      <c r="A392" s="35" t="s">
        <v>55</v>
      </c>
      <c r="E392" s="39" t="s">
        <v>5</v>
      </c>
    </row>
    <row r="393" spans="1:5" ht="12.75">
      <c r="A393" s="35" t="s">
        <v>57</v>
      </c>
      <c r="E393" s="40" t="s">
        <v>1597</v>
      </c>
    </row>
    <row r="394" spans="1:5" ht="12.75">
      <c r="A394" t="s">
        <v>58</v>
      </c>
      <c r="E394" s="39" t="s">
        <v>607</v>
      </c>
    </row>
    <row r="395" spans="1:16" ht="25.5">
      <c r="A395" t="s">
        <v>50</v>
      </c>
      <c s="34" t="s">
        <v>355</v>
      </c>
      <c s="34" t="s">
        <v>1535</v>
      </c>
      <c s="35" t="s">
        <v>48</v>
      </c>
      <c s="6" t="s">
        <v>1536</v>
      </c>
      <c s="36" t="s">
        <v>109</v>
      </c>
      <c s="37">
        <v>1</v>
      </c>
      <c s="36">
        <v>0</v>
      </c>
      <c s="36">
        <f>ROUND(G395*H395,6)</f>
      </c>
      <c r="L395" s="38">
        <v>0</v>
      </c>
      <c s="32">
        <f>ROUND(ROUND(L395,2)*ROUND(G395,3),2)</f>
      </c>
      <c s="36" t="s">
        <v>74</v>
      </c>
      <c>
        <f>(M395*21)/100</f>
      </c>
      <c t="s">
        <v>28</v>
      </c>
    </row>
    <row r="396" spans="1:5" ht="12.75">
      <c r="A396" s="35" t="s">
        <v>55</v>
      </c>
      <c r="E396" s="39" t="s">
        <v>5</v>
      </c>
    </row>
    <row r="397" spans="1:5" ht="12.75">
      <c r="A397" s="35" t="s">
        <v>57</v>
      </c>
      <c r="E397" s="40" t="s">
        <v>1598</v>
      </c>
    </row>
    <row r="398" spans="1:5" ht="12.75">
      <c r="A398" t="s">
        <v>58</v>
      </c>
      <c r="E398" s="39" t="s">
        <v>607</v>
      </c>
    </row>
    <row r="399" spans="1:16" ht="12.75">
      <c r="A399" t="s">
        <v>50</v>
      </c>
      <c s="34" t="s">
        <v>358</v>
      </c>
      <c s="34" t="s">
        <v>1538</v>
      </c>
      <c s="35" t="s">
        <v>48</v>
      </c>
      <c s="6" t="s">
        <v>1539</v>
      </c>
      <c s="36" t="s">
        <v>109</v>
      </c>
      <c s="37">
        <v>1</v>
      </c>
      <c s="36">
        <v>0</v>
      </c>
      <c s="36">
        <f>ROUND(G399*H399,6)</f>
      </c>
      <c r="L399" s="38">
        <v>0</v>
      </c>
      <c s="32">
        <f>ROUND(ROUND(L399,2)*ROUND(G399,3),2)</f>
      </c>
      <c s="36" t="s">
        <v>74</v>
      </c>
      <c>
        <f>(M399*21)/100</f>
      </c>
      <c t="s">
        <v>28</v>
      </c>
    </row>
    <row r="400" spans="1:5" ht="12.75">
      <c r="A400" s="35" t="s">
        <v>55</v>
      </c>
      <c r="E400" s="39" t="s">
        <v>5</v>
      </c>
    </row>
    <row r="401" spans="1:5" ht="12.75">
      <c r="A401" s="35" t="s">
        <v>57</v>
      </c>
      <c r="E401" s="40" t="s">
        <v>1599</v>
      </c>
    </row>
    <row r="402" spans="1:5" ht="12.75">
      <c r="A402" t="s">
        <v>58</v>
      </c>
      <c r="E402" s="39" t="s">
        <v>607</v>
      </c>
    </row>
    <row r="403" spans="1:16" ht="12.75">
      <c r="A403" t="s">
        <v>50</v>
      </c>
      <c s="34" t="s">
        <v>361</v>
      </c>
      <c s="34" t="s">
        <v>1541</v>
      </c>
      <c s="35" t="s">
        <v>48</v>
      </c>
      <c s="6" t="s">
        <v>1542</v>
      </c>
      <c s="36" t="s">
        <v>109</v>
      </c>
      <c s="37">
        <v>1</v>
      </c>
      <c s="36">
        <v>0</v>
      </c>
      <c s="36">
        <f>ROUND(G403*H403,6)</f>
      </c>
      <c r="L403" s="38">
        <v>0</v>
      </c>
      <c s="32">
        <f>ROUND(ROUND(L403,2)*ROUND(G403,3),2)</f>
      </c>
      <c s="36" t="s">
        <v>74</v>
      </c>
      <c>
        <f>(M403*21)/100</f>
      </c>
      <c t="s">
        <v>28</v>
      </c>
    </row>
    <row r="404" spans="1:5" ht="12.75">
      <c r="A404" s="35" t="s">
        <v>55</v>
      </c>
      <c r="E404" s="39" t="s">
        <v>5</v>
      </c>
    </row>
    <row r="405" spans="1:5" ht="12.75">
      <c r="A405" s="35" t="s">
        <v>57</v>
      </c>
      <c r="E405" s="40" t="s">
        <v>1600</v>
      </c>
    </row>
    <row r="406" spans="1:5" ht="12.75">
      <c r="A406" t="s">
        <v>58</v>
      </c>
      <c r="E406" s="39" t="s">
        <v>607</v>
      </c>
    </row>
    <row r="407" spans="1:16" ht="25.5">
      <c r="A407" t="s">
        <v>50</v>
      </c>
      <c s="34" t="s">
        <v>364</v>
      </c>
      <c s="34" t="s">
        <v>1544</v>
      </c>
      <c s="35" t="s">
        <v>48</v>
      </c>
      <c s="6" t="s">
        <v>1545</v>
      </c>
      <c s="36" t="s">
        <v>109</v>
      </c>
      <c s="37">
        <v>1</v>
      </c>
      <c s="36">
        <v>0</v>
      </c>
      <c s="36">
        <f>ROUND(G407*H407,6)</f>
      </c>
      <c r="L407" s="38">
        <v>0</v>
      </c>
      <c s="32">
        <f>ROUND(ROUND(L407,2)*ROUND(G407,3),2)</f>
      </c>
      <c s="36" t="s">
        <v>74</v>
      </c>
      <c>
        <f>(M407*21)/100</f>
      </c>
      <c t="s">
        <v>28</v>
      </c>
    </row>
    <row r="408" spans="1:5" ht="12.75">
      <c r="A408" s="35" t="s">
        <v>55</v>
      </c>
      <c r="E408" s="39" t="s">
        <v>5</v>
      </c>
    </row>
    <row r="409" spans="1:5" ht="12.75">
      <c r="A409" s="35" t="s">
        <v>57</v>
      </c>
      <c r="E409" s="40" t="s">
        <v>1601</v>
      </c>
    </row>
    <row r="410" spans="1:5" ht="12.75">
      <c r="A410" t="s">
        <v>58</v>
      </c>
      <c r="E410" s="39" t="s">
        <v>607</v>
      </c>
    </row>
    <row r="411" spans="1:13" ht="12.75">
      <c r="A411" t="s">
        <v>47</v>
      </c>
      <c r="C411" s="31" t="s">
        <v>26</v>
      </c>
      <c r="E411" s="33" t="s">
        <v>1547</v>
      </c>
      <c r="J411" s="32">
        <f>0</f>
      </c>
      <c s="32">
        <f>0</f>
      </c>
      <c s="32">
        <f>0+L412+L416+L420+L424</f>
      </c>
      <c s="32">
        <f>0+M412+M416+M420+M424</f>
      </c>
    </row>
    <row r="412" spans="1:16" ht="25.5">
      <c r="A412" t="s">
        <v>50</v>
      </c>
      <c s="34" t="s">
        <v>367</v>
      </c>
      <c s="34" t="s">
        <v>51</v>
      </c>
      <c s="35" t="s">
        <v>48</v>
      </c>
      <c s="6" t="s">
        <v>52</v>
      </c>
      <c s="36" t="s">
        <v>53</v>
      </c>
      <c s="37">
        <v>5</v>
      </c>
      <c s="36">
        <v>0</v>
      </c>
      <c s="36">
        <f>ROUND(G412*H412,6)</f>
      </c>
      <c r="L412" s="38">
        <v>0</v>
      </c>
      <c s="32">
        <f>ROUND(ROUND(L412,2)*ROUND(G412,3),2)</f>
      </c>
      <c s="36" t="s">
        <v>54</v>
      </c>
      <c>
        <f>(M412*21)/100</f>
      </c>
      <c t="s">
        <v>28</v>
      </c>
    </row>
    <row r="413" spans="1:5" ht="25.5">
      <c r="A413" s="35" t="s">
        <v>55</v>
      </c>
      <c r="E413" s="39" t="s">
        <v>56</v>
      </c>
    </row>
    <row r="414" spans="1:5" ht="12.75">
      <c r="A414" s="35" t="s">
        <v>57</v>
      </c>
      <c r="E414" s="40" t="s">
        <v>1602</v>
      </c>
    </row>
    <row r="415" spans="1:5" ht="165.75">
      <c r="A415" t="s">
        <v>58</v>
      </c>
      <c r="E415" s="39" t="s">
        <v>59</v>
      </c>
    </row>
    <row r="416" spans="1:16" ht="25.5">
      <c r="A416" t="s">
        <v>50</v>
      </c>
      <c s="34" t="s">
        <v>370</v>
      </c>
      <c s="34" t="s">
        <v>953</v>
      </c>
      <c s="35" t="s">
        <v>48</v>
      </c>
      <c s="6" t="s">
        <v>954</v>
      </c>
      <c s="36" t="s">
        <v>53</v>
      </c>
      <c s="37">
        <v>0.1</v>
      </c>
      <c s="36">
        <v>0</v>
      </c>
      <c s="36">
        <f>ROUND(G416*H416,6)</f>
      </c>
      <c r="L416" s="38">
        <v>0</v>
      </c>
      <c s="32">
        <f>ROUND(ROUND(L416,2)*ROUND(G416,3),2)</f>
      </c>
      <c s="36" t="s">
        <v>54</v>
      </c>
      <c>
        <f>(M416*21)/100</f>
      </c>
      <c t="s">
        <v>28</v>
      </c>
    </row>
    <row r="417" spans="1:5" ht="25.5">
      <c r="A417" s="35" t="s">
        <v>55</v>
      </c>
      <c r="E417" s="39" t="s">
        <v>56</v>
      </c>
    </row>
    <row r="418" spans="1:5" ht="12.75">
      <c r="A418" s="35" t="s">
        <v>57</v>
      </c>
      <c r="E418" s="40" t="s">
        <v>1603</v>
      </c>
    </row>
    <row r="419" spans="1:5" ht="165.75">
      <c r="A419" t="s">
        <v>58</v>
      </c>
      <c r="E419" s="39" t="s">
        <v>59</v>
      </c>
    </row>
    <row r="420" spans="1:16" ht="25.5">
      <c r="A420" t="s">
        <v>50</v>
      </c>
      <c s="34" t="s">
        <v>373</v>
      </c>
      <c s="34" t="s">
        <v>62</v>
      </c>
      <c s="35" t="s">
        <v>48</v>
      </c>
      <c s="6" t="s">
        <v>63</v>
      </c>
      <c s="36" t="s">
        <v>53</v>
      </c>
      <c s="37">
        <v>0.1</v>
      </c>
      <c s="36">
        <v>0</v>
      </c>
      <c s="36">
        <f>ROUND(G420*H420,6)</f>
      </c>
      <c r="L420" s="38">
        <v>0</v>
      </c>
      <c s="32">
        <f>ROUND(ROUND(L420,2)*ROUND(G420,3),2)</f>
      </c>
      <c s="36" t="s">
        <v>54</v>
      </c>
      <c>
        <f>(M420*21)/100</f>
      </c>
      <c t="s">
        <v>28</v>
      </c>
    </row>
    <row r="421" spans="1:5" ht="25.5">
      <c r="A421" s="35" t="s">
        <v>55</v>
      </c>
      <c r="E421" s="39" t="s">
        <v>56</v>
      </c>
    </row>
    <row r="422" spans="1:5" ht="12.75">
      <c r="A422" s="35" t="s">
        <v>57</v>
      </c>
      <c r="E422" s="40" t="s">
        <v>1604</v>
      </c>
    </row>
    <row r="423" spans="1:5" ht="165.75">
      <c r="A423" t="s">
        <v>58</v>
      </c>
      <c r="E423" s="39" t="s">
        <v>59</v>
      </c>
    </row>
    <row r="424" spans="1:16" ht="25.5">
      <c r="A424" t="s">
        <v>50</v>
      </c>
      <c s="34" t="s">
        <v>376</v>
      </c>
      <c s="34" t="s">
        <v>818</v>
      </c>
      <c s="35" t="s">
        <v>48</v>
      </c>
      <c s="6" t="s">
        <v>819</v>
      </c>
      <c s="36" t="s">
        <v>53</v>
      </c>
      <c s="37">
        <v>0.1</v>
      </c>
      <c s="36">
        <v>0</v>
      </c>
      <c s="36">
        <f>ROUND(G424*H424,6)</f>
      </c>
      <c r="L424" s="38">
        <v>0</v>
      </c>
      <c s="32">
        <f>ROUND(ROUND(L424,2)*ROUND(G424,3),2)</f>
      </c>
      <c s="36" t="s">
        <v>54</v>
      </c>
      <c>
        <f>(M424*21)/100</f>
      </c>
      <c t="s">
        <v>28</v>
      </c>
    </row>
    <row r="425" spans="1:5" ht="25.5">
      <c r="A425" s="35" t="s">
        <v>55</v>
      </c>
      <c r="E425" s="39" t="s">
        <v>56</v>
      </c>
    </row>
    <row r="426" spans="1:5" ht="12.75">
      <c r="A426" s="35" t="s">
        <v>57</v>
      </c>
      <c r="E426" s="40" t="s">
        <v>1605</v>
      </c>
    </row>
    <row r="427" spans="1:5" ht="165.75">
      <c r="A427" t="s">
        <v>58</v>
      </c>
      <c r="E427"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xml><?xml version="1.0" encoding="utf-8"?>
<worksheet xmlns="http://schemas.openxmlformats.org/spreadsheetml/2006/main" xmlns:r="http://schemas.openxmlformats.org/officeDocument/2006/relationships">
  <dimension ref="A1:T39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646</v>
      </c>
      <c s="41">
        <f>Rekapitulace!C14</f>
      </c>
      <c s="20" t="s">
        <v>0</v>
      </c>
      <c t="s">
        <v>23</v>
      </c>
      <c t="s">
        <v>28</v>
      </c>
    </row>
    <row r="4" spans="1:16" ht="32" customHeight="1">
      <c r="A4" s="24" t="s">
        <v>20</v>
      </c>
      <c s="25" t="s">
        <v>29</v>
      </c>
      <c s="27" t="s">
        <v>646</v>
      </c>
      <c r="E4" s="26" t="s">
        <v>647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COUNTIFS(L8:L392,"=0",A8:A392,"P")+COUNTIFS(L8:L392,"",A8:A392,"P")+SUM(Q8:Q392)</f>
      </c>
    </row>
    <row r="8" spans="1:13" ht="12.75">
      <c r="A8" t="s">
        <v>45</v>
      </c>
      <c r="C8" s="28" t="s">
        <v>1608</v>
      </c>
      <c r="E8" s="30" t="s">
        <v>1607</v>
      </c>
      <c r="J8" s="29">
        <f>0+J9+J118+J379</f>
      </c>
      <c s="29">
        <f>0+K9+K118+K379</f>
      </c>
      <c s="29">
        <f>0+L9+L118+L379</f>
      </c>
      <c s="29">
        <f>0+M9+M118+M379</f>
      </c>
    </row>
    <row r="9" spans="1:13" ht="12.75">
      <c r="A9" t="s">
        <v>47</v>
      </c>
      <c r="C9" s="31" t="s">
        <v>4</v>
      </c>
      <c r="E9" s="33" t="s">
        <v>70</v>
      </c>
      <c r="J9" s="32">
        <f>0</f>
      </c>
      <c s="32">
        <f>0</f>
      </c>
      <c s="32">
        <f>0+L10+L14+L18+L22+L26+L30+L34+L38+L42+L46+L50+L54+L58+L62+L66+L70+L74+L78+L82+L86+L90+L94+L98+L102+L106+L110+L114</f>
      </c>
      <c s="32">
        <f>0+M10+M14+M18+M22+M26+M30+M34+M38+M42+M46+M50+M54+M58+M62+M66+M70+M74+M78+M82+M86+M90+M94+M98+M102+M106+M110+M114</f>
      </c>
    </row>
    <row r="10" spans="1:16" ht="12.75">
      <c r="A10" t="s">
        <v>50</v>
      </c>
      <c s="34" t="s">
        <v>4</v>
      </c>
      <c s="34" t="s">
        <v>651</v>
      </c>
      <c s="35" t="s">
        <v>48</v>
      </c>
      <c s="6" t="s">
        <v>1362</v>
      </c>
      <c s="36" t="s">
        <v>653</v>
      </c>
      <c s="37">
        <v>0.01</v>
      </c>
      <c s="36">
        <v>0</v>
      </c>
      <c s="36">
        <f>ROUND(G10*H10,6)</f>
      </c>
      <c r="L10" s="38">
        <v>0</v>
      </c>
      <c s="32">
        <f>ROUND(ROUND(L10,2)*ROUND(G10,3),2)</f>
      </c>
      <c s="36" t="s">
        <v>654</v>
      </c>
      <c>
        <f>(M10*21)/100</f>
      </c>
      <c t="s">
        <v>28</v>
      </c>
    </row>
    <row r="11" spans="1:5" ht="12.75">
      <c r="A11" s="35" t="s">
        <v>55</v>
      </c>
      <c r="E11" s="39" t="s">
        <v>5</v>
      </c>
    </row>
    <row r="12" spans="1:5" ht="12.75">
      <c r="A12" s="35" t="s">
        <v>57</v>
      </c>
      <c r="E12" s="40" t="s">
        <v>1609</v>
      </c>
    </row>
    <row r="13" spans="1:5" ht="63.75">
      <c r="A13" t="s">
        <v>58</v>
      </c>
      <c r="E13" s="39" t="s">
        <v>1364</v>
      </c>
    </row>
    <row r="14" spans="1:16" ht="12.75">
      <c r="A14" t="s">
        <v>50</v>
      </c>
      <c s="34" t="s">
        <v>28</v>
      </c>
      <c s="34" t="s">
        <v>656</v>
      </c>
      <c s="35" t="s">
        <v>48</v>
      </c>
      <c s="6" t="s">
        <v>657</v>
      </c>
      <c s="36" t="s">
        <v>73</v>
      </c>
      <c s="37">
        <v>3</v>
      </c>
      <c s="36">
        <v>0</v>
      </c>
      <c s="36">
        <f>ROUND(G14*H14,6)</f>
      </c>
      <c r="L14" s="38">
        <v>0</v>
      </c>
      <c s="32">
        <f>ROUND(ROUND(L14,2)*ROUND(G14,3),2)</f>
      </c>
      <c s="36" t="s">
        <v>74</v>
      </c>
      <c>
        <f>(M14*21)/100</f>
      </c>
      <c t="s">
        <v>28</v>
      </c>
    </row>
    <row r="15" spans="1:5" ht="12.75">
      <c r="A15" s="35" t="s">
        <v>55</v>
      </c>
      <c r="E15" s="39" t="s">
        <v>5</v>
      </c>
    </row>
    <row r="16" spans="1:5" ht="12.75">
      <c r="A16" s="35" t="s">
        <v>57</v>
      </c>
      <c r="E16" s="40" t="s">
        <v>1365</v>
      </c>
    </row>
    <row r="17" spans="1:5" ht="12.75">
      <c r="A17" t="s">
        <v>58</v>
      </c>
      <c r="E17" s="39" t="s">
        <v>607</v>
      </c>
    </row>
    <row r="18" spans="1:16" ht="12.75">
      <c r="A18" t="s">
        <v>50</v>
      </c>
      <c s="34" t="s">
        <v>26</v>
      </c>
      <c s="34" t="s">
        <v>1366</v>
      </c>
      <c s="35" t="s">
        <v>48</v>
      </c>
      <c s="6" t="s">
        <v>1367</v>
      </c>
      <c s="36" t="s">
        <v>73</v>
      </c>
      <c s="37">
        <v>1</v>
      </c>
      <c s="36">
        <v>0</v>
      </c>
      <c s="36">
        <f>ROUND(G18*H18,6)</f>
      </c>
      <c r="L18" s="38">
        <v>0</v>
      </c>
      <c s="32">
        <f>ROUND(ROUND(L18,2)*ROUND(G18,3),2)</f>
      </c>
      <c s="36" t="s">
        <v>74</v>
      </c>
      <c>
        <f>(M18*21)/100</f>
      </c>
      <c t="s">
        <v>28</v>
      </c>
    </row>
    <row r="19" spans="1:5" ht="12.75">
      <c r="A19" s="35" t="s">
        <v>55</v>
      </c>
      <c r="E19" s="39" t="s">
        <v>5</v>
      </c>
    </row>
    <row r="20" spans="1:5" ht="12.75">
      <c r="A20" s="35" t="s">
        <v>57</v>
      </c>
      <c r="E20" s="40" t="s">
        <v>1368</v>
      </c>
    </row>
    <row r="21" spans="1:5" ht="12.75">
      <c r="A21" t="s">
        <v>58</v>
      </c>
      <c r="E21" s="39" t="s">
        <v>607</v>
      </c>
    </row>
    <row r="22" spans="1:16" ht="12.75">
      <c r="A22" t="s">
        <v>50</v>
      </c>
      <c s="34" t="s">
        <v>64</v>
      </c>
      <c s="34" t="s">
        <v>71</v>
      </c>
      <c s="35" t="s">
        <v>48</v>
      </c>
      <c s="6" t="s">
        <v>72</v>
      </c>
      <c s="36" t="s">
        <v>73</v>
      </c>
      <c s="37">
        <v>3.2</v>
      </c>
      <c s="36">
        <v>0</v>
      </c>
      <c s="36">
        <f>ROUND(G22*H22,6)</f>
      </c>
      <c r="L22" s="38">
        <v>0</v>
      </c>
      <c s="32">
        <f>ROUND(ROUND(L22,2)*ROUND(G22,3),2)</f>
      </c>
      <c s="36" t="s">
        <v>74</v>
      </c>
      <c>
        <f>(M22*21)/100</f>
      </c>
      <c t="s">
        <v>28</v>
      </c>
    </row>
    <row r="23" spans="1:5" ht="12.75">
      <c r="A23" s="35" t="s">
        <v>55</v>
      </c>
      <c r="E23" s="39" t="s">
        <v>5</v>
      </c>
    </row>
    <row r="24" spans="1:5" ht="12.75">
      <c r="A24" s="35" t="s">
        <v>57</v>
      </c>
      <c r="E24" s="40" t="s">
        <v>1610</v>
      </c>
    </row>
    <row r="25" spans="1:5" ht="12.75">
      <c r="A25" t="s">
        <v>58</v>
      </c>
      <c r="E25" s="39" t="s">
        <v>607</v>
      </c>
    </row>
    <row r="26" spans="1:16" ht="12.75">
      <c r="A26" t="s">
        <v>50</v>
      </c>
      <c s="34" t="s">
        <v>67</v>
      </c>
      <c s="34" t="s">
        <v>1370</v>
      </c>
      <c s="35" t="s">
        <v>48</v>
      </c>
      <c s="6" t="s">
        <v>1371</v>
      </c>
      <c s="36" t="s">
        <v>73</v>
      </c>
      <c s="37">
        <v>0.4</v>
      </c>
      <c s="36">
        <v>0</v>
      </c>
      <c s="36">
        <f>ROUND(G26*H26,6)</f>
      </c>
      <c r="L26" s="38">
        <v>0</v>
      </c>
      <c s="32">
        <f>ROUND(ROUND(L26,2)*ROUND(G26,3),2)</f>
      </c>
      <c s="36" t="s">
        <v>74</v>
      </c>
      <c>
        <f>(M26*21)/100</f>
      </c>
      <c t="s">
        <v>28</v>
      </c>
    </row>
    <row r="27" spans="1:5" ht="12.75">
      <c r="A27" s="35" t="s">
        <v>55</v>
      </c>
      <c r="E27" s="39" t="s">
        <v>5</v>
      </c>
    </row>
    <row r="28" spans="1:5" ht="12.75">
      <c r="A28" s="35" t="s">
        <v>57</v>
      </c>
      <c r="E28" s="40" t="s">
        <v>1611</v>
      </c>
    </row>
    <row r="29" spans="1:5" ht="12.75">
      <c r="A29" t="s">
        <v>58</v>
      </c>
      <c r="E29" s="39" t="s">
        <v>607</v>
      </c>
    </row>
    <row r="30" spans="1:16" ht="12.75">
      <c r="A30" t="s">
        <v>50</v>
      </c>
      <c s="34" t="s">
        <v>27</v>
      </c>
      <c s="34" t="s">
        <v>81</v>
      </c>
      <c s="35" t="s">
        <v>48</v>
      </c>
      <c s="6" t="s">
        <v>82</v>
      </c>
      <c s="36" t="s">
        <v>73</v>
      </c>
      <c s="37">
        <v>1.8</v>
      </c>
      <c s="36">
        <v>0</v>
      </c>
      <c s="36">
        <f>ROUND(G30*H30,6)</f>
      </c>
      <c r="L30" s="38">
        <v>0</v>
      </c>
      <c s="32">
        <f>ROUND(ROUND(L30,2)*ROUND(G30,3),2)</f>
      </c>
      <c s="36" t="s">
        <v>74</v>
      </c>
      <c>
        <f>(M30*21)/100</f>
      </c>
      <c t="s">
        <v>28</v>
      </c>
    </row>
    <row r="31" spans="1:5" ht="12.75">
      <c r="A31" s="35" t="s">
        <v>55</v>
      </c>
      <c r="E31" s="39" t="s">
        <v>5</v>
      </c>
    </row>
    <row r="32" spans="1:5" ht="12.75">
      <c r="A32" s="35" t="s">
        <v>57</v>
      </c>
      <c r="E32" s="40" t="s">
        <v>1612</v>
      </c>
    </row>
    <row r="33" spans="1:5" ht="12.75">
      <c r="A33" t="s">
        <v>58</v>
      </c>
      <c r="E33" s="39" t="s">
        <v>607</v>
      </c>
    </row>
    <row r="34" spans="1:16" ht="38.25">
      <c r="A34" t="s">
        <v>50</v>
      </c>
      <c s="34" t="s">
        <v>76</v>
      </c>
      <c s="34" t="s">
        <v>658</v>
      </c>
      <c s="35" t="s">
        <v>48</v>
      </c>
      <c s="6" t="s">
        <v>1374</v>
      </c>
      <c s="36" t="s">
        <v>73</v>
      </c>
      <c s="37">
        <v>0.5</v>
      </c>
      <c s="36">
        <v>0</v>
      </c>
      <c s="36">
        <f>ROUND(G34*H34,6)</f>
      </c>
      <c r="L34" s="38">
        <v>0</v>
      </c>
      <c s="32">
        <f>ROUND(ROUND(L34,2)*ROUND(G34,3),2)</f>
      </c>
      <c s="36" t="s">
        <v>654</v>
      </c>
      <c>
        <f>(M34*21)/100</f>
      </c>
      <c t="s">
        <v>28</v>
      </c>
    </row>
    <row r="35" spans="1:5" ht="12.75">
      <c r="A35" s="35" t="s">
        <v>55</v>
      </c>
      <c r="E35" s="39" t="s">
        <v>5</v>
      </c>
    </row>
    <row r="36" spans="1:5" ht="12.75">
      <c r="A36" s="35" t="s">
        <v>57</v>
      </c>
      <c r="E36" s="40" t="s">
        <v>1613</v>
      </c>
    </row>
    <row r="37" spans="1:5" ht="409.5">
      <c r="A37" t="s">
        <v>58</v>
      </c>
      <c r="E37" s="39" t="s">
        <v>660</v>
      </c>
    </row>
    <row r="38" spans="1:16" ht="25.5">
      <c r="A38" t="s">
        <v>50</v>
      </c>
      <c s="34" t="s">
        <v>80</v>
      </c>
      <c s="34" t="s">
        <v>676</v>
      </c>
      <c s="35" t="s">
        <v>48</v>
      </c>
      <c s="6" t="s">
        <v>677</v>
      </c>
      <c s="36" t="s">
        <v>109</v>
      </c>
      <c s="37">
        <v>10</v>
      </c>
      <c s="36">
        <v>0</v>
      </c>
      <c s="36">
        <f>ROUND(G38*H38,6)</f>
      </c>
      <c r="L38" s="38">
        <v>0</v>
      </c>
      <c s="32">
        <f>ROUND(ROUND(L38,2)*ROUND(G38,3),2)</f>
      </c>
      <c s="36" t="s">
        <v>74</v>
      </c>
      <c>
        <f>(M38*21)/100</f>
      </c>
      <c t="s">
        <v>28</v>
      </c>
    </row>
    <row r="39" spans="1:5" ht="12.75">
      <c r="A39" s="35" t="s">
        <v>55</v>
      </c>
      <c r="E39" s="39" t="s">
        <v>5</v>
      </c>
    </row>
    <row r="40" spans="1:5" ht="12.75">
      <c r="A40" s="35" t="s">
        <v>57</v>
      </c>
      <c r="E40" s="40" t="s">
        <v>1376</v>
      </c>
    </row>
    <row r="41" spans="1:5" ht="12.75">
      <c r="A41" t="s">
        <v>58</v>
      </c>
      <c r="E41" s="39" t="s">
        <v>607</v>
      </c>
    </row>
    <row r="42" spans="1:16" ht="12.75">
      <c r="A42" t="s">
        <v>50</v>
      </c>
      <c s="34" t="s">
        <v>84</v>
      </c>
      <c s="34" t="s">
        <v>111</v>
      </c>
      <c s="35" t="s">
        <v>48</v>
      </c>
      <c s="6" t="s">
        <v>112</v>
      </c>
      <c s="36" t="s">
        <v>79</v>
      </c>
      <c s="37">
        <v>10</v>
      </c>
      <c s="36">
        <v>0</v>
      </c>
      <c s="36">
        <f>ROUND(G42*H42,6)</f>
      </c>
      <c r="L42" s="38">
        <v>0</v>
      </c>
      <c s="32">
        <f>ROUND(ROUND(L42,2)*ROUND(G42,3),2)</f>
      </c>
      <c s="36" t="s">
        <v>74</v>
      </c>
      <c>
        <f>(M42*21)/100</f>
      </c>
      <c t="s">
        <v>28</v>
      </c>
    </row>
    <row r="43" spans="1:5" ht="12.75">
      <c r="A43" s="35" t="s">
        <v>55</v>
      </c>
      <c r="E43" s="39" t="s">
        <v>5</v>
      </c>
    </row>
    <row r="44" spans="1:5" ht="12.75">
      <c r="A44" s="35" t="s">
        <v>57</v>
      </c>
      <c r="E44" s="40" t="s">
        <v>1614</v>
      </c>
    </row>
    <row r="45" spans="1:5" ht="12.75">
      <c r="A45" t="s">
        <v>58</v>
      </c>
      <c r="E45" s="39" t="s">
        <v>607</v>
      </c>
    </row>
    <row r="46" spans="1:16" ht="25.5">
      <c r="A46" t="s">
        <v>50</v>
      </c>
      <c s="34" t="s">
        <v>87</v>
      </c>
      <c s="34" t="s">
        <v>663</v>
      </c>
      <c s="35" t="s">
        <v>48</v>
      </c>
      <c s="6" t="s">
        <v>664</v>
      </c>
      <c s="36" t="s">
        <v>79</v>
      </c>
      <c s="37">
        <v>10</v>
      </c>
      <c s="36">
        <v>0</v>
      </c>
      <c s="36">
        <f>ROUND(G46*H46,6)</f>
      </c>
      <c r="L46" s="38">
        <v>0</v>
      </c>
      <c s="32">
        <f>ROUND(ROUND(L46,2)*ROUND(G46,3),2)</f>
      </c>
      <c s="36" t="s">
        <v>74</v>
      </c>
      <c>
        <f>(M46*21)/100</f>
      </c>
      <c t="s">
        <v>28</v>
      </c>
    </row>
    <row r="47" spans="1:5" ht="12.75">
      <c r="A47" s="35" t="s">
        <v>55</v>
      </c>
      <c r="E47" s="39" t="s">
        <v>5</v>
      </c>
    </row>
    <row r="48" spans="1:5" ht="12.75">
      <c r="A48" s="35" t="s">
        <v>57</v>
      </c>
      <c r="E48" s="40" t="s">
        <v>1615</v>
      </c>
    </row>
    <row r="49" spans="1:5" ht="12.75">
      <c r="A49" t="s">
        <v>58</v>
      </c>
      <c r="E49" s="39" t="s">
        <v>607</v>
      </c>
    </row>
    <row r="50" spans="1:16" ht="12.75">
      <c r="A50" t="s">
        <v>50</v>
      </c>
      <c s="34" t="s">
        <v>90</v>
      </c>
      <c s="34" t="s">
        <v>1379</v>
      </c>
      <c s="35" t="s">
        <v>48</v>
      </c>
      <c s="6" t="s">
        <v>1380</v>
      </c>
      <c s="36" t="s">
        <v>79</v>
      </c>
      <c s="37">
        <v>4</v>
      </c>
      <c s="36">
        <v>0</v>
      </c>
      <c s="36">
        <f>ROUND(G50*H50,6)</f>
      </c>
      <c r="L50" s="38">
        <v>0</v>
      </c>
      <c s="32">
        <f>ROUND(ROUND(L50,2)*ROUND(G50,3),2)</f>
      </c>
      <c s="36" t="s">
        <v>74</v>
      </c>
      <c>
        <f>(M50*21)/100</f>
      </c>
      <c t="s">
        <v>28</v>
      </c>
    </row>
    <row r="51" spans="1:5" ht="12.75">
      <c r="A51" s="35" t="s">
        <v>55</v>
      </c>
      <c r="E51" s="39" t="s">
        <v>5</v>
      </c>
    </row>
    <row r="52" spans="1:5" ht="12.75">
      <c r="A52" s="35" t="s">
        <v>57</v>
      </c>
      <c r="E52" s="40" t="s">
        <v>1381</v>
      </c>
    </row>
    <row r="53" spans="1:5" ht="12.75">
      <c r="A53" t="s">
        <v>58</v>
      </c>
      <c r="E53" s="39" t="s">
        <v>607</v>
      </c>
    </row>
    <row r="54" spans="1:16" ht="12.75">
      <c r="A54" t="s">
        <v>50</v>
      </c>
      <c s="34" t="s">
        <v>94</v>
      </c>
      <c s="34" t="s">
        <v>117</v>
      </c>
      <c s="35" t="s">
        <v>48</v>
      </c>
      <c s="6" t="s">
        <v>118</v>
      </c>
      <c s="36" t="s">
        <v>79</v>
      </c>
      <c s="37">
        <v>2</v>
      </c>
      <c s="36">
        <v>0</v>
      </c>
      <c s="36">
        <f>ROUND(G54*H54,6)</f>
      </c>
      <c r="L54" s="38">
        <v>0</v>
      </c>
      <c s="32">
        <f>ROUND(ROUND(L54,2)*ROUND(G54,3),2)</f>
      </c>
      <c s="36" t="s">
        <v>74</v>
      </c>
      <c>
        <f>(M54*21)/100</f>
      </c>
      <c t="s">
        <v>28</v>
      </c>
    </row>
    <row r="55" spans="1:5" ht="12.75">
      <c r="A55" s="35" t="s">
        <v>55</v>
      </c>
      <c r="E55" s="39" t="s">
        <v>5</v>
      </c>
    </row>
    <row r="56" spans="1:5" ht="12.75">
      <c r="A56" s="35" t="s">
        <v>57</v>
      </c>
      <c r="E56" s="40" t="s">
        <v>1561</v>
      </c>
    </row>
    <row r="57" spans="1:5" ht="12.75">
      <c r="A57" t="s">
        <v>58</v>
      </c>
      <c r="E57" s="39" t="s">
        <v>607</v>
      </c>
    </row>
    <row r="58" spans="1:16" ht="12.75">
      <c r="A58" t="s">
        <v>50</v>
      </c>
      <c s="34" t="s">
        <v>97</v>
      </c>
      <c s="34" t="s">
        <v>120</v>
      </c>
      <c s="35" t="s">
        <v>48</v>
      </c>
      <c s="6" t="s">
        <v>121</v>
      </c>
      <c s="36" t="s">
        <v>79</v>
      </c>
      <c s="37">
        <v>10</v>
      </c>
      <c s="36">
        <v>0</v>
      </c>
      <c s="36">
        <f>ROUND(G58*H58,6)</f>
      </c>
      <c r="L58" s="38">
        <v>0</v>
      </c>
      <c s="32">
        <f>ROUND(ROUND(L58,2)*ROUND(G58,3),2)</f>
      </c>
      <c s="36" t="s">
        <v>74</v>
      </c>
      <c>
        <f>(M58*21)/100</f>
      </c>
      <c t="s">
        <v>28</v>
      </c>
    </row>
    <row r="59" spans="1:5" ht="12.75">
      <c r="A59" s="35" t="s">
        <v>55</v>
      </c>
      <c r="E59" s="39" t="s">
        <v>5</v>
      </c>
    </row>
    <row r="60" spans="1:5" ht="12.75">
      <c r="A60" s="35" t="s">
        <v>57</v>
      </c>
      <c r="E60" s="40" t="s">
        <v>1616</v>
      </c>
    </row>
    <row r="61" spans="1:5" ht="12.75">
      <c r="A61" t="s">
        <v>58</v>
      </c>
      <c r="E61" s="39" t="s">
        <v>607</v>
      </c>
    </row>
    <row r="62" spans="1:16" ht="25.5">
      <c r="A62" t="s">
        <v>50</v>
      </c>
      <c s="34" t="s">
        <v>102</v>
      </c>
      <c s="34" t="s">
        <v>1289</v>
      </c>
      <c s="35" t="s">
        <v>48</v>
      </c>
      <c s="6" t="s">
        <v>1290</v>
      </c>
      <c s="36" t="s">
        <v>109</v>
      </c>
      <c s="37">
        <v>1</v>
      </c>
      <c s="36">
        <v>0</v>
      </c>
      <c s="36">
        <f>ROUND(G62*H62,6)</f>
      </c>
      <c r="L62" s="38">
        <v>0</v>
      </c>
      <c s="32">
        <f>ROUND(ROUND(L62,2)*ROUND(G62,3),2)</f>
      </c>
      <c s="36" t="s">
        <v>74</v>
      </c>
      <c>
        <f>(M62*21)/100</f>
      </c>
      <c t="s">
        <v>28</v>
      </c>
    </row>
    <row r="63" spans="1:5" ht="12.75">
      <c r="A63" s="35" t="s">
        <v>55</v>
      </c>
      <c r="E63" s="39" t="s">
        <v>5</v>
      </c>
    </row>
    <row r="64" spans="1:5" ht="12.75">
      <c r="A64" s="35" t="s">
        <v>57</v>
      </c>
      <c r="E64" s="40" t="s">
        <v>1384</v>
      </c>
    </row>
    <row r="65" spans="1:5" ht="12.75">
      <c r="A65" t="s">
        <v>58</v>
      </c>
      <c r="E65" s="39" t="s">
        <v>607</v>
      </c>
    </row>
    <row r="66" spans="1:16" ht="12.75">
      <c r="A66" t="s">
        <v>50</v>
      </c>
      <c s="34" t="s">
        <v>106</v>
      </c>
      <c s="34" t="s">
        <v>1385</v>
      </c>
      <c s="35" t="s">
        <v>48</v>
      </c>
      <c s="6" t="s">
        <v>1386</v>
      </c>
      <c s="36" t="s">
        <v>109</v>
      </c>
      <c s="37">
        <v>1</v>
      </c>
      <c s="36">
        <v>0</v>
      </c>
      <c s="36">
        <f>ROUND(G66*H66,6)</f>
      </c>
      <c r="L66" s="38">
        <v>0</v>
      </c>
      <c s="32">
        <f>ROUND(ROUND(L66,2)*ROUND(G66,3),2)</f>
      </c>
      <c s="36" t="s">
        <v>74</v>
      </c>
      <c>
        <f>(M66*21)/100</f>
      </c>
      <c t="s">
        <v>28</v>
      </c>
    </row>
    <row r="67" spans="1:5" ht="12.75">
      <c r="A67" s="35" t="s">
        <v>55</v>
      </c>
      <c r="E67" s="39" t="s">
        <v>5</v>
      </c>
    </row>
    <row r="68" spans="1:5" ht="12.75">
      <c r="A68" s="35" t="s">
        <v>57</v>
      </c>
      <c r="E68" s="40" t="s">
        <v>1387</v>
      </c>
    </row>
    <row r="69" spans="1:5" ht="12.75">
      <c r="A69" t="s">
        <v>58</v>
      </c>
      <c r="E69" s="39" t="s">
        <v>607</v>
      </c>
    </row>
    <row r="70" spans="1:16" ht="25.5">
      <c r="A70" t="s">
        <v>50</v>
      </c>
      <c s="34" t="s">
        <v>110</v>
      </c>
      <c s="34" t="s">
        <v>1388</v>
      </c>
      <c s="35" t="s">
        <v>48</v>
      </c>
      <c s="6" t="s">
        <v>1389</v>
      </c>
      <c s="36" t="s">
        <v>79</v>
      </c>
      <c s="37">
        <v>2</v>
      </c>
      <c s="36">
        <v>0</v>
      </c>
      <c s="36">
        <f>ROUND(G70*H70,6)</f>
      </c>
      <c r="L70" s="38">
        <v>0</v>
      </c>
      <c s="32">
        <f>ROUND(ROUND(L70,2)*ROUND(G70,3),2)</f>
      </c>
      <c s="36" t="s">
        <v>74</v>
      </c>
      <c>
        <f>(M70*21)/100</f>
      </c>
      <c t="s">
        <v>28</v>
      </c>
    </row>
    <row r="71" spans="1:5" ht="12.75">
      <c r="A71" s="35" t="s">
        <v>55</v>
      </c>
      <c r="E71" s="39" t="s">
        <v>5</v>
      </c>
    </row>
    <row r="72" spans="1:5" ht="12.75">
      <c r="A72" s="35" t="s">
        <v>57</v>
      </c>
      <c r="E72" s="40" t="s">
        <v>1390</v>
      </c>
    </row>
    <row r="73" spans="1:5" ht="12.75">
      <c r="A73" t="s">
        <v>58</v>
      </c>
      <c r="E73" s="39" t="s">
        <v>607</v>
      </c>
    </row>
    <row r="74" spans="1:16" ht="25.5">
      <c r="A74" t="s">
        <v>50</v>
      </c>
      <c s="34" t="s">
        <v>113</v>
      </c>
      <c s="34" t="s">
        <v>1391</v>
      </c>
      <c s="35" t="s">
        <v>48</v>
      </c>
      <c s="6" t="s">
        <v>1392</v>
      </c>
      <c s="36" t="s">
        <v>109</v>
      </c>
      <c s="37">
        <v>2</v>
      </c>
      <c s="36">
        <v>0</v>
      </c>
      <c s="36">
        <f>ROUND(G74*H74,6)</f>
      </c>
      <c r="L74" s="38">
        <v>0</v>
      </c>
      <c s="32">
        <f>ROUND(ROUND(L74,2)*ROUND(G74,3),2)</f>
      </c>
      <c s="36" t="s">
        <v>74</v>
      </c>
      <c>
        <f>(M74*21)/100</f>
      </c>
      <c t="s">
        <v>28</v>
      </c>
    </row>
    <row r="75" spans="1:5" ht="12.75">
      <c r="A75" s="35" t="s">
        <v>55</v>
      </c>
      <c r="E75" s="39" t="s">
        <v>5</v>
      </c>
    </row>
    <row r="76" spans="1:5" ht="12.75">
      <c r="A76" s="35" t="s">
        <v>57</v>
      </c>
      <c r="E76" s="40" t="s">
        <v>1393</v>
      </c>
    </row>
    <row r="77" spans="1:5" ht="12.75">
      <c r="A77" t="s">
        <v>58</v>
      </c>
      <c r="E77" s="39" t="s">
        <v>607</v>
      </c>
    </row>
    <row r="78" spans="1:16" ht="12.75">
      <c r="A78" t="s">
        <v>50</v>
      </c>
      <c s="34" t="s">
        <v>116</v>
      </c>
      <c s="34" t="s">
        <v>1149</v>
      </c>
      <c s="35" t="s">
        <v>48</v>
      </c>
      <c s="6" t="s">
        <v>1150</v>
      </c>
      <c s="36" t="s">
        <v>109</v>
      </c>
      <c s="37">
        <v>2</v>
      </c>
      <c s="36">
        <v>0</v>
      </c>
      <c s="36">
        <f>ROUND(G78*H78,6)</f>
      </c>
      <c r="L78" s="38">
        <v>0</v>
      </c>
      <c s="32">
        <f>ROUND(ROUND(L78,2)*ROUND(G78,3),2)</f>
      </c>
      <c s="36" t="s">
        <v>74</v>
      </c>
      <c>
        <f>(M78*21)/100</f>
      </c>
      <c t="s">
        <v>28</v>
      </c>
    </row>
    <row r="79" spans="1:5" ht="12.75">
      <c r="A79" s="35" t="s">
        <v>55</v>
      </c>
      <c r="E79" s="39" t="s">
        <v>5</v>
      </c>
    </row>
    <row r="80" spans="1:5" ht="12.75">
      <c r="A80" s="35" t="s">
        <v>57</v>
      </c>
      <c r="E80" s="40" t="s">
        <v>1394</v>
      </c>
    </row>
    <row r="81" spans="1:5" ht="12.75">
      <c r="A81" t="s">
        <v>58</v>
      </c>
      <c r="E81" s="39" t="s">
        <v>607</v>
      </c>
    </row>
    <row r="82" spans="1:16" ht="25.5">
      <c r="A82" t="s">
        <v>50</v>
      </c>
      <c s="34" t="s">
        <v>119</v>
      </c>
      <c s="34" t="s">
        <v>670</v>
      </c>
      <c s="35" t="s">
        <v>48</v>
      </c>
      <c s="6" t="s">
        <v>671</v>
      </c>
      <c s="36" t="s">
        <v>109</v>
      </c>
      <c s="37">
        <v>2</v>
      </c>
      <c s="36">
        <v>0</v>
      </c>
      <c s="36">
        <f>ROUND(G82*H82,6)</f>
      </c>
      <c r="L82" s="38">
        <v>0</v>
      </c>
      <c s="32">
        <f>ROUND(ROUND(L82,2)*ROUND(G82,3),2)</f>
      </c>
      <c s="36" t="s">
        <v>74</v>
      </c>
      <c>
        <f>(M82*21)/100</f>
      </c>
      <c t="s">
        <v>28</v>
      </c>
    </row>
    <row r="83" spans="1:5" ht="12.75">
      <c r="A83" s="35" t="s">
        <v>55</v>
      </c>
      <c r="E83" s="39" t="s">
        <v>5</v>
      </c>
    </row>
    <row r="84" spans="1:5" ht="12.75">
      <c r="A84" s="35" t="s">
        <v>57</v>
      </c>
      <c r="E84" s="40" t="s">
        <v>1395</v>
      </c>
    </row>
    <row r="85" spans="1:5" ht="12.75">
      <c r="A85" t="s">
        <v>58</v>
      </c>
      <c r="E85" s="39" t="s">
        <v>607</v>
      </c>
    </row>
    <row r="86" spans="1:16" ht="25.5">
      <c r="A86" t="s">
        <v>50</v>
      </c>
      <c s="34" t="s">
        <v>122</v>
      </c>
      <c s="34" t="s">
        <v>126</v>
      </c>
      <c s="35" t="s">
        <v>48</v>
      </c>
      <c s="6" t="s">
        <v>127</v>
      </c>
      <c s="36" t="s">
        <v>109</v>
      </c>
      <c s="37">
        <v>5</v>
      </c>
      <c s="36">
        <v>0</v>
      </c>
      <c s="36">
        <f>ROUND(G86*H86,6)</f>
      </c>
      <c r="L86" s="38">
        <v>0</v>
      </c>
      <c s="32">
        <f>ROUND(ROUND(L86,2)*ROUND(G86,3),2)</f>
      </c>
      <c s="36" t="s">
        <v>74</v>
      </c>
      <c>
        <f>(M86*21)/100</f>
      </c>
      <c t="s">
        <v>28</v>
      </c>
    </row>
    <row r="87" spans="1:5" ht="12.75">
      <c r="A87" s="35" t="s">
        <v>55</v>
      </c>
      <c r="E87" s="39" t="s">
        <v>5</v>
      </c>
    </row>
    <row r="88" spans="1:5" ht="12.75">
      <c r="A88" s="35" t="s">
        <v>57</v>
      </c>
      <c r="E88" s="40" t="s">
        <v>1396</v>
      </c>
    </row>
    <row r="89" spans="1:5" ht="12.75">
      <c r="A89" t="s">
        <v>58</v>
      </c>
      <c r="E89" s="39" t="s">
        <v>607</v>
      </c>
    </row>
    <row r="90" spans="1:16" ht="12.75">
      <c r="A90" t="s">
        <v>50</v>
      </c>
      <c s="34" t="s">
        <v>125</v>
      </c>
      <c s="34" t="s">
        <v>129</v>
      </c>
      <c s="35" t="s">
        <v>48</v>
      </c>
      <c s="6" t="s">
        <v>130</v>
      </c>
      <c s="36" t="s">
        <v>79</v>
      </c>
      <c s="37">
        <v>6</v>
      </c>
      <c s="36">
        <v>0</v>
      </c>
      <c s="36">
        <f>ROUND(G90*H90,6)</f>
      </c>
      <c r="L90" s="38">
        <v>0</v>
      </c>
      <c s="32">
        <f>ROUND(ROUND(L90,2)*ROUND(G90,3),2)</f>
      </c>
      <c s="36" t="s">
        <v>74</v>
      </c>
      <c>
        <f>(M90*21)/100</f>
      </c>
      <c t="s">
        <v>28</v>
      </c>
    </row>
    <row r="91" spans="1:5" ht="12.75">
      <c r="A91" s="35" t="s">
        <v>55</v>
      </c>
      <c r="E91" s="39" t="s">
        <v>5</v>
      </c>
    </row>
    <row r="92" spans="1:5" ht="12.75">
      <c r="A92" s="35" t="s">
        <v>57</v>
      </c>
      <c r="E92" s="40" t="s">
        <v>1563</v>
      </c>
    </row>
    <row r="93" spans="1:5" ht="12.75">
      <c r="A93" t="s">
        <v>58</v>
      </c>
      <c r="E93" s="39" t="s">
        <v>607</v>
      </c>
    </row>
    <row r="94" spans="1:16" ht="25.5">
      <c r="A94" t="s">
        <v>50</v>
      </c>
      <c s="34" t="s">
        <v>128</v>
      </c>
      <c s="34" t="s">
        <v>1398</v>
      </c>
      <c s="35" t="s">
        <v>48</v>
      </c>
      <c s="6" t="s">
        <v>1399</v>
      </c>
      <c s="36" t="s">
        <v>1400</v>
      </c>
      <c s="37">
        <v>5</v>
      </c>
      <c s="36">
        <v>0</v>
      </c>
      <c s="36">
        <f>ROUND(G94*H94,6)</f>
      </c>
      <c r="L94" s="38">
        <v>0</v>
      </c>
      <c s="32">
        <f>ROUND(ROUND(L94,2)*ROUND(G94,3),2)</f>
      </c>
      <c s="36" t="s">
        <v>74</v>
      </c>
      <c>
        <f>(M94*21)/100</f>
      </c>
      <c t="s">
        <v>28</v>
      </c>
    </row>
    <row r="95" spans="1:5" ht="12.75">
      <c r="A95" s="35" t="s">
        <v>55</v>
      </c>
      <c r="E95" s="39" t="s">
        <v>5</v>
      </c>
    </row>
    <row r="96" spans="1:5" ht="12.75">
      <c r="A96" s="35" t="s">
        <v>57</v>
      </c>
      <c r="E96" s="40" t="s">
        <v>1564</v>
      </c>
    </row>
    <row r="97" spans="1:5" ht="12.75">
      <c r="A97" t="s">
        <v>58</v>
      </c>
      <c r="E97" s="39" t="s">
        <v>607</v>
      </c>
    </row>
    <row r="98" spans="1:16" ht="12.75">
      <c r="A98" t="s">
        <v>50</v>
      </c>
      <c s="34" t="s">
        <v>131</v>
      </c>
      <c s="34" t="s">
        <v>1402</v>
      </c>
      <c s="35" t="s">
        <v>48</v>
      </c>
      <c s="6" t="s">
        <v>1403</v>
      </c>
      <c s="36" t="s">
        <v>73</v>
      </c>
      <c s="37">
        <v>0.5</v>
      </c>
      <c s="36">
        <v>0</v>
      </c>
      <c s="36">
        <f>ROUND(G98*H98,6)</f>
      </c>
      <c r="L98" s="38">
        <v>0</v>
      </c>
      <c s="32">
        <f>ROUND(ROUND(L98,2)*ROUND(G98,3),2)</f>
      </c>
      <c s="36" t="s">
        <v>74</v>
      </c>
      <c>
        <f>(M98*21)/100</f>
      </c>
      <c t="s">
        <v>28</v>
      </c>
    </row>
    <row r="99" spans="1:5" ht="12.75">
      <c r="A99" s="35" t="s">
        <v>55</v>
      </c>
      <c r="E99" s="39" t="s">
        <v>5</v>
      </c>
    </row>
    <row r="100" spans="1:5" ht="12.75">
      <c r="A100" s="35" t="s">
        <v>57</v>
      </c>
      <c r="E100" s="40" t="s">
        <v>1404</v>
      </c>
    </row>
    <row r="101" spans="1:5" ht="12.75">
      <c r="A101" t="s">
        <v>58</v>
      </c>
      <c r="E101" s="39" t="s">
        <v>607</v>
      </c>
    </row>
    <row r="102" spans="1:16" ht="12.75">
      <c r="A102" t="s">
        <v>50</v>
      </c>
      <c s="34" t="s">
        <v>134</v>
      </c>
      <c s="34" t="s">
        <v>1405</v>
      </c>
      <c s="35" t="s">
        <v>48</v>
      </c>
      <c s="6" t="s">
        <v>1406</v>
      </c>
      <c s="36" t="s">
        <v>100</v>
      </c>
      <c s="37">
        <v>1</v>
      </c>
      <c s="36">
        <v>0</v>
      </c>
      <c s="36">
        <f>ROUND(G102*H102,6)</f>
      </c>
      <c r="L102" s="38">
        <v>0</v>
      </c>
      <c s="32">
        <f>ROUND(ROUND(L102,2)*ROUND(G102,3),2)</f>
      </c>
      <c s="36" t="s">
        <v>74</v>
      </c>
      <c>
        <f>(M102*21)/100</f>
      </c>
      <c t="s">
        <v>28</v>
      </c>
    </row>
    <row r="103" spans="1:5" ht="12.75">
      <c r="A103" s="35" t="s">
        <v>55</v>
      </c>
      <c r="E103" s="39" t="s">
        <v>5</v>
      </c>
    </row>
    <row r="104" spans="1:5" ht="12.75">
      <c r="A104" s="35" t="s">
        <v>57</v>
      </c>
      <c r="E104" s="40" t="s">
        <v>1407</v>
      </c>
    </row>
    <row r="105" spans="1:5" ht="12.75">
      <c r="A105" t="s">
        <v>58</v>
      </c>
      <c r="E105" s="39" t="s">
        <v>607</v>
      </c>
    </row>
    <row r="106" spans="1:16" ht="12.75">
      <c r="A106" t="s">
        <v>50</v>
      </c>
      <c s="34" t="s">
        <v>137</v>
      </c>
      <c s="34" t="s">
        <v>1408</v>
      </c>
      <c s="35" t="s">
        <v>48</v>
      </c>
      <c s="6" t="s">
        <v>1409</v>
      </c>
      <c s="36" t="s">
        <v>73</v>
      </c>
      <c s="37">
        <v>2</v>
      </c>
      <c s="36">
        <v>0</v>
      </c>
      <c s="36">
        <f>ROUND(G106*H106,6)</f>
      </c>
      <c r="L106" s="38">
        <v>0</v>
      </c>
      <c s="32">
        <f>ROUND(ROUND(L106,2)*ROUND(G106,3),2)</f>
      </c>
      <c s="36" t="s">
        <v>74</v>
      </c>
      <c>
        <f>(M106*21)/100</f>
      </c>
      <c t="s">
        <v>28</v>
      </c>
    </row>
    <row r="107" spans="1:5" ht="12.75">
      <c r="A107" s="35" t="s">
        <v>55</v>
      </c>
      <c r="E107" s="39" t="s">
        <v>5</v>
      </c>
    </row>
    <row r="108" spans="1:5" ht="12.75">
      <c r="A108" s="35" t="s">
        <v>57</v>
      </c>
      <c r="E108" s="40" t="s">
        <v>1410</v>
      </c>
    </row>
    <row r="109" spans="1:5" ht="12.75">
      <c r="A109" t="s">
        <v>58</v>
      </c>
      <c r="E109" s="39" t="s">
        <v>607</v>
      </c>
    </row>
    <row r="110" spans="1:16" ht="25.5">
      <c r="A110" t="s">
        <v>50</v>
      </c>
      <c s="34" t="s">
        <v>140</v>
      </c>
      <c s="34" t="s">
        <v>680</v>
      </c>
      <c s="35" t="s">
        <v>48</v>
      </c>
      <c s="6" t="s">
        <v>681</v>
      </c>
      <c s="36" t="s">
        <v>653</v>
      </c>
      <c s="37">
        <v>0.01</v>
      </c>
      <c s="36">
        <v>0</v>
      </c>
      <c s="36">
        <f>ROUND(G110*H110,6)</f>
      </c>
      <c r="L110" s="38">
        <v>0</v>
      </c>
      <c s="32">
        <f>ROUND(ROUND(L110,2)*ROUND(G110,3),2)</f>
      </c>
      <c s="36" t="s">
        <v>654</v>
      </c>
      <c>
        <f>(M110*21)/100</f>
      </c>
      <c t="s">
        <v>28</v>
      </c>
    </row>
    <row r="111" spans="1:5" ht="12.75">
      <c r="A111" s="35" t="s">
        <v>55</v>
      </c>
      <c r="E111" s="39" t="s">
        <v>5</v>
      </c>
    </row>
    <row r="112" spans="1:5" ht="12.75">
      <c r="A112" s="35" t="s">
        <v>57</v>
      </c>
      <c r="E112" s="40" t="s">
        <v>1617</v>
      </c>
    </row>
    <row r="113" spans="1:5" ht="89.25">
      <c r="A113" t="s">
        <v>58</v>
      </c>
      <c r="E113" s="39" t="s">
        <v>682</v>
      </c>
    </row>
    <row r="114" spans="1:16" ht="12.75">
      <c r="A114" t="s">
        <v>50</v>
      </c>
      <c s="34" t="s">
        <v>143</v>
      </c>
      <c s="34" t="s">
        <v>683</v>
      </c>
      <c s="35" t="s">
        <v>48</v>
      </c>
      <c s="6" t="s">
        <v>684</v>
      </c>
      <c s="36" t="s">
        <v>653</v>
      </c>
      <c s="37">
        <v>0.01</v>
      </c>
      <c s="36">
        <v>0</v>
      </c>
      <c s="36">
        <f>ROUND(G114*H114,6)</f>
      </c>
      <c r="L114" s="38">
        <v>0</v>
      </c>
      <c s="32">
        <f>ROUND(ROUND(L114,2)*ROUND(G114,3),2)</f>
      </c>
      <c s="36" t="s">
        <v>654</v>
      </c>
      <c>
        <f>(M114*21)/100</f>
      </c>
      <c t="s">
        <v>28</v>
      </c>
    </row>
    <row r="115" spans="1:5" ht="12.75">
      <c r="A115" s="35" t="s">
        <v>55</v>
      </c>
      <c r="E115" s="39" t="s">
        <v>5</v>
      </c>
    </row>
    <row r="116" spans="1:5" ht="12.75">
      <c r="A116" s="35" t="s">
        <v>57</v>
      </c>
      <c r="E116" s="40" t="s">
        <v>1618</v>
      </c>
    </row>
    <row r="117" spans="1:5" ht="89.25">
      <c r="A117" t="s">
        <v>58</v>
      </c>
      <c r="E117" s="39" t="s">
        <v>685</v>
      </c>
    </row>
    <row r="118" spans="1:13" ht="12.75">
      <c r="A118" t="s">
        <v>47</v>
      </c>
      <c r="C118" s="31" t="s">
        <v>28</v>
      </c>
      <c r="E118" s="33" t="s">
        <v>1413</v>
      </c>
      <c r="J118" s="32">
        <f>0</f>
      </c>
      <c s="32">
        <f>0</f>
      </c>
      <c s="32">
        <f>0+L119+L123+L127+L131+L135+L139+L143+L147+L151+L155+L159+L163+L167+L171+L175+L179+L183+L187+L191+L195+L199+L203+L207+L211+L215+L219+L223+L227+L231+L235+L239+L243+L247+L251+L255+L259+L263+L267+L271+L275+L279+L283+L287+L291+L295+L299+L303+L307+L311+L315+L319+L323+L327+L331+L335+L339+L343+L347+L351+L355+L359+L363+L367+L371+L375</f>
      </c>
      <c s="32">
        <f>0+M119+M123+M127+M131+M135+M139+M143+M147+M151+M155+M159+M163+M167+M171+M175+M179+M183+M187+M191+M195+M199+M203+M207+M211+M215+M219+M223+M227+M231+M235+M239+M243+M247+M251+M255+M259+M263+M267+M271+M275+M279+M283+M287+M291+M295+M299+M303+M307+M311+M315+M319+M323+M327+M331+M335+M339+M343+M347+M351+M355+M359+M363+M367+M371+M375</f>
      </c>
    </row>
    <row r="119" spans="1:16" ht="12.75">
      <c r="A119" t="s">
        <v>50</v>
      </c>
      <c s="34" t="s">
        <v>146</v>
      </c>
      <c s="34" t="s">
        <v>692</v>
      </c>
      <c s="35" t="s">
        <v>48</v>
      </c>
      <c s="6" t="s">
        <v>693</v>
      </c>
      <c s="36" t="s">
        <v>164</v>
      </c>
      <c s="37">
        <v>0.02</v>
      </c>
      <c s="36">
        <v>0</v>
      </c>
      <c s="36">
        <f>ROUND(G119*H119,6)</f>
      </c>
      <c r="L119" s="38">
        <v>0</v>
      </c>
      <c s="32">
        <f>ROUND(ROUND(L119,2)*ROUND(G119,3),2)</f>
      </c>
      <c s="36" t="s">
        <v>74</v>
      </c>
      <c>
        <f>(M119*21)/100</f>
      </c>
      <c t="s">
        <v>28</v>
      </c>
    </row>
    <row r="120" spans="1:5" ht="12.75">
      <c r="A120" s="35" t="s">
        <v>55</v>
      </c>
      <c r="E120" s="39" t="s">
        <v>5</v>
      </c>
    </row>
    <row r="121" spans="1:5" ht="12.75">
      <c r="A121" s="35" t="s">
        <v>57</v>
      </c>
      <c r="E121" s="40" t="s">
        <v>1414</v>
      </c>
    </row>
    <row r="122" spans="1:5" ht="12.75">
      <c r="A122" t="s">
        <v>58</v>
      </c>
      <c r="E122" s="39" t="s">
        <v>607</v>
      </c>
    </row>
    <row r="123" spans="1:16" ht="12.75">
      <c r="A123" t="s">
        <v>50</v>
      </c>
      <c s="34" t="s">
        <v>149</v>
      </c>
      <c s="34" t="s">
        <v>916</v>
      </c>
      <c s="35" t="s">
        <v>48</v>
      </c>
      <c s="6" t="s">
        <v>917</v>
      </c>
      <c s="36" t="s">
        <v>164</v>
      </c>
      <c s="37">
        <v>0.02</v>
      </c>
      <c s="36">
        <v>0</v>
      </c>
      <c s="36">
        <f>ROUND(G123*H123,6)</f>
      </c>
      <c r="L123" s="38">
        <v>0</v>
      </c>
      <c s="32">
        <f>ROUND(ROUND(L123,2)*ROUND(G123,3),2)</f>
      </c>
      <c s="36" t="s">
        <v>74</v>
      </c>
      <c>
        <f>(M123*21)/100</f>
      </c>
      <c t="s">
        <v>28</v>
      </c>
    </row>
    <row r="124" spans="1:5" ht="12.75">
      <c r="A124" s="35" t="s">
        <v>55</v>
      </c>
      <c r="E124" s="39" t="s">
        <v>5</v>
      </c>
    </row>
    <row r="125" spans="1:5" ht="12.75">
      <c r="A125" s="35" t="s">
        <v>57</v>
      </c>
      <c r="E125" s="40" t="s">
        <v>1415</v>
      </c>
    </row>
    <row r="126" spans="1:5" ht="12.75">
      <c r="A126" t="s">
        <v>58</v>
      </c>
      <c r="E126" s="39" t="s">
        <v>607</v>
      </c>
    </row>
    <row r="127" spans="1:16" ht="12.75">
      <c r="A127" t="s">
        <v>50</v>
      </c>
      <c s="34" t="s">
        <v>152</v>
      </c>
      <c s="34" t="s">
        <v>1416</v>
      </c>
      <c s="35" t="s">
        <v>48</v>
      </c>
      <c s="6" t="s">
        <v>1417</v>
      </c>
      <c s="36" t="s">
        <v>164</v>
      </c>
      <c s="37">
        <v>0.12</v>
      </c>
      <c s="36">
        <v>0</v>
      </c>
      <c s="36">
        <f>ROUND(G127*H127,6)</f>
      </c>
      <c r="L127" s="38">
        <v>0</v>
      </c>
      <c s="32">
        <f>ROUND(ROUND(L127,2)*ROUND(G127,3),2)</f>
      </c>
      <c s="36" t="s">
        <v>74</v>
      </c>
      <c>
        <f>(M127*21)/100</f>
      </c>
      <c t="s">
        <v>28</v>
      </c>
    </row>
    <row r="128" spans="1:5" ht="12.75">
      <c r="A128" s="35" t="s">
        <v>55</v>
      </c>
      <c r="E128" s="39" t="s">
        <v>5</v>
      </c>
    </row>
    <row r="129" spans="1:5" ht="12.75">
      <c r="A129" s="35" t="s">
        <v>57</v>
      </c>
      <c r="E129" s="40" t="s">
        <v>1619</v>
      </c>
    </row>
    <row r="130" spans="1:5" ht="12.75">
      <c r="A130" t="s">
        <v>58</v>
      </c>
      <c r="E130" s="39" t="s">
        <v>607</v>
      </c>
    </row>
    <row r="131" spans="1:16" ht="25.5">
      <c r="A131" t="s">
        <v>50</v>
      </c>
      <c s="34" t="s">
        <v>155</v>
      </c>
      <c s="34" t="s">
        <v>776</v>
      </c>
      <c s="35" t="s">
        <v>48</v>
      </c>
      <c s="6" t="s">
        <v>777</v>
      </c>
      <c s="36" t="s">
        <v>79</v>
      </c>
      <c s="37">
        <v>10</v>
      </c>
      <c s="36">
        <v>0</v>
      </c>
      <c s="36">
        <f>ROUND(G131*H131,6)</f>
      </c>
      <c r="L131" s="38">
        <v>0</v>
      </c>
      <c s="32">
        <f>ROUND(ROUND(L131,2)*ROUND(G131,3),2)</f>
      </c>
      <c s="36" t="s">
        <v>74</v>
      </c>
      <c>
        <f>(M131*21)/100</f>
      </c>
      <c t="s">
        <v>28</v>
      </c>
    </row>
    <row r="132" spans="1:5" ht="12.75">
      <c r="A132" s="35" t="s">
        <v>55</v>
      </c>
      <c r="E132" s="39" t="s">
        <v>5</v>
      </c>
    </row>
    <row r="133" spans="1:5" ht="12.75">
      <c r="A133" s="35" t="s">
        <v>57</v>
      </c>
      <c r="E133" s="40" t="s">
        <v>1419</v>
      </c>
    </row>
    <row r="134" spans="1:5" ht="12.75">
      <c r="A134" t="s">
        <v>58</v>
      </c>
      <c r="E134" s="39" t="s">
        <v>607</v>
      </c>
    </row>
    <row r="135" spans="1:16" ht="25.5">
      <c r="A135" t="s">
        <v>50</v>
      </c>
      <c s="34" t="s">
        <v>158</v>
      </c>
      <c s="34" t="s">
        <v>778</v>
      </c>
      <c s="35" t="s">
        <v>48</v>
      </c>
      <c s="6" t="s">
        <v>779</v>
      </c>
      <c s="36" t="s">
        <v>109</v>
      </c>
      <c s="37">
        <v>4</v>
      </c>
      <c s="36">
        <v>0</v>
      </c>
      <c s="36">
        <f>ROUND(G135*H135,6)</f>
      </c>
      <c r="L135" s="38">
        <v>0</v>
      </c>
      <c s="32">
        <f>ROUND(ROUND(L135,2)*ROUND(G135,3),2)</f>
      </c>
      <c s="36" t="s">
        <v>74</v>
      </c>
      <c>
        <f>(M135*21)/100</f>
      </c>
      <c t="s">
        <v>28</v>
      </c>
    </row>
    <row r="136" spans="1:5" ht="12.75">
      <c r="A136" s="35" t="s">
        <v>55</v>
      </c>
      <c r="E136" s="39" t="s">
        <v>5</v>
      </c>
    </row>
    <row r="137" spans="1:5" ht="12.75">
      <c r="A137" s="35" t="s">
        <v>57</v>
      </c>
      <c r="E137" s="40" t="s">
        <v>1420</v>
      </c>
    </row>
    <row r="138" spans="1:5" ht="12.75">
      <c r="A138" t="s">
        <v>58</v>
      </c>
      <c r="E138" s="39" t="s">
        <v>607</v>
      </c>
    </row>
    <row r="139" spans="1:16" ht="12.75">
      <c r="A139" t="s">
        <v>50</v>
      </c>
      <c s="34" t="s">
        <v>161</v>
      </c>
      <c s="34" t="s">
        <v>910</v>
      </c>
      <c s="35" t="s">
        <v>48</v>
      </c>
      <c s="6" t="s">
        <v>911</v>
      </c>
      <c s="36" t="s">
        <v>79</v>
      </c>
      <c s="37">
        <v>30</v>
      </c>
      <c s="36">
        <v>0</v>
      </c>
      <c s="36">
        <f>ROUND(G139*H139,6)</f>
      </c>
      <c r="L139" s="38">
        <v>0</v>
      </c>
      <c s="32">
        <f>ROUND(ROUND(L139,2)*ROUND(G139,3),2)</f>
      </c>
      <c s="36" t="s">
        <v>74</v>
      </c>
      <c>
        <f>(M139*21)/100</f>
      </c>
      <c t="s">
        <v>28</v>
      </c>
    </row>
    <row r="140" spans="1:5" ht="12.75">
      <c r="A140" s="35" t="s">
        <v>55</v>
      </c>
      <c r="E140" s="39" t="s">
        <v>5</v>
      </c>
    </row>
    <row r="141" spans="1:5" ht="12.75">
      <c r="A141" s="35" t="s">
        <v>57</v>
      </c>
      <c r="E141" s="40" t="s">
        <v>1620</v>
      </c>
    </row>
    <row r="142" spans="1:5" ht="12.75">
      <c r="A142" t="s">
        <v>58</v>
      </c>
      <c r="E142" s="39" t="s">
        <v>607</v>
      </c>
    </row>
    <row r="143" spans="1:16" ht="25.5">
      <c r="A143" t="s">
        <v>50</v>
      </c>
      <c s="34" t="s">
        <v>165</v>
      </c>
      <c s="34" t="s">
        <v>1053</v>
      </c>
      <c s="35" t="s">
        <v>48</v>
      </c>
      <c s="6" t="s">
        <v>1054</v>
      </c>
      <c s="36" t="s">
        <v>109</v>
      </c>
      <c s="37">
        <v>4</v>
      </c>
      <c s="36">
        <v>0</v>
      </c>
      <c s="36">
        <f>ROUND(G143*H143,6)</f>
      </c>
      <c r="L143" s="38">
        <v>0</v>
      </c>
      <c s="32">
        <f>ROUND(ROUND(L143,2)*ROUND(G143,3),2)</f>
      </c>
      <c s="36" t="s">
        <v>74</v>
      </c>
      <c>
        <f>(M143*21)/100</f>
      </c>
      <c t="s">
        <v>28</v>
      </c>
    </row>
    <row r="144" spans="1:5" ht="12.75">
      <c r="A144" s="35" t="s">
        <v>55</v>
      </c>
      <c r="E144" s="39" t="s">
        <v>5</v>
      </c>
    </row>
    <row r="145" spans="1:5" ht="12.75">
      <c r="A145" s="35" t="s">
        <v>57</v>
      </c>
      <c r="E145" s="40" t="s">
        <v>1422</v>
      </c>
    </row>
    <row r="146" spans="1:5" ht="12.75">
      <c r="A146" t="s">
        <v>58</v>
      </c>
      <c r="E146" s="39" t="s">
        <v>607</v>
      </c>
    </row>
    <row r="147" spans="1:16" ht="12.75">
      <c r="A147" t="s">
        <v>50</v>
      </c>
      <c s="34" t="s">
        <v>168</v>
      </c>
      <c s="34" t="s">
        <v>153</v>
      </c>
      <c s="35" t="s">
        <v>48</v>
      </c>
      <c s="6" t="s">
        <v>154</v>
      </c>
      <c s="36" t="s">
        <v>79</v>
      </c>
      <c s="37">
        <v>30</v>
      </c>
      <c s="36">
        <v>0</v>
      </c>
      <c s="36">
        <f>ROUND(G147*H147,6)</f>
      </c>
      <c r="L147" s="38">
        <v>0</v>
      </c>
      <c s="32">
        <f>ROUND(ROUND(L147,2)*ROUND(G147,3),2)</f>
      </c>
      <c s="36" t="s">
        <v>74</v>
      </c>
      <c>
        <f>(M147*21)/100</f>
      </c>
      <c t="s">
        <v>28</v>
      </c>
    </row>
    <row r="148" spans="1:5" ht="12.75">
      <c r="A148" s="35" t="s">
        <v>55</v>
      </c>
      <c r="E148" s="39" t="s">
        <v>5</v>
      </c>
    </row>
    <row r="149" spans="1:5" ht="12.75">
      <c r="A149" s="35" t="s">
        <v>57</v>
      </c>
      <c r="E149" s="40" t="s">
        <v>1621</v>
      </c>
    </row>
    <row r="150" spans="1:5" ht="12.75">
      <c r="A150" t="s">
        <v>58</v>
      </c>
      <c r="E150" s="39" t="s">
        <v>607</v>
      </c>
    </row>
    <row r="151" spans="1:16" ht="12.75">
      <c r="A151" t="s">
        <v>50</v>
      </c>
      <c s="34" t="s">
        <v>171</v>
      </c>
      <c s="34" t="s">
        <v>750</v>
      </c>
      <c s="35" t="s">
        <v>48</v>
      </c>
      <c s="6" t="s">
        <v>751</v>
      </c>
      <c s="36" t="s">
        <v>109</v>
      </c>
      <c s="37">
        <v>1</v>
      </c>
      <c s="36">
        <v>0</v>
      </c>
      <c s="36">
        <f>ROUND(G151*H151,6)</f>
      </c>
      <c r="L151" s="38">
        <v>0</v>
      </c>
      <c s="32">
        <f>ROUND(ROUND(L151,2)*ROUND(G151,3),2)</f>
      </c>
      <c s="36" t="s">
        <v>74</v>
      </c>
      <c>
        <f>(M151*21)/100</f>
      </c>
      <c t="s">
        <v>28</v>
      </c>
    </row>
    <row r="152" spans="1:5" ht="12.75">
      <c r="A152" s="35" t="s">
        <v>55</v>
      </c>
      <c r="E152" s="39" t="s">
        <v>5</v>
      </c>
    </row>
    <row r="153" spans="1:5" ht="12.75">
      <c r="A153" s="35" t="s">
        <v>57</v>
      </c>
      <c r="E153" s="40" t="s">
        <v>1424</v>
      </c>
    </row>
    <row r="154" spans="1:5" ht="12.75">
      <c r="A154" t="s">
        <v>58</v>
      </c>
      <c r="E154" s="39" t="s">
        <v>607</v>
      </c>
    </row>
    <row r="155" spans="1:16" ht="12.75">
      <c r="A155" t="s">
        <v>50</v>
      </c>
      <c s="34" t="s">
        <v>174</v>
      </c>
      <c s="34" t="s">
        <v>752</v>
      </c>
      <c s="35" t="s">
        <v>48</v>
      </c>
      <c s="6" t="s">
        <v>753</v>
      </c>
      <c s="36" t="s">
        <v>109</v>
      </c>
      <c s="37">
        <v>1</v>
      </c>
      <c s="36">
        <v>0</v>
      </c>
      <c s="36">
        <f>ROUND(G155*H155,6)</f>
      </c>
      <c r="L155" s="38">
        <v>0</v>
      </c>
      <c s="32">
        <f>ROUND(ROUND(L155,2)*ROUND(G155,3),2)</f>
      </c>
      <c s="36" t="s">
        <v>74</v>
      </c>
      <c>
        <f>(M155*21)/100</f>
      </c>
      <c t="s">
        <v>28</v>
      </c>
    </row>
    <row r="156" spans="1:5" ht="12.75">
      <c r="A156" s="35" t="s">
        <v>55</v>
      </c>
      <c r="E156" s="39" t="s">
        <v>5</v>
      </c>
    </row>
    <row r="157" spans="1:5" ht="12.75">
      <c r="A157" s="35" t="s">
        <v>57</v>
      </c>
      <c r="E157" s="40" t="s">
        <v>1425</v>
      </c>
    </row>
    <row r="158" spans="1:5" ht="12.75">
      <c r="A158" t="s">
        <v>58</v>
      </c>
      <c r="E158" s="39" t="s">
        <v>607</v>
      </c>
    </row>
    <row r="159" spans="1:16" ht="12.75">
      <c r="A159" t="s">
        <v>50</v>
      </c>
      <c s="34" t="s">
        <v>177</v>
      </c>
      <c s="34" t="s">
        <v>762</v>
      </c>
      <c s="35" t="s">
        <v>48</v>
      </c>
      <c s="6" t="s">
        <v>763</v>
      </c>
      <c s="36" t="s">
        <v>109</v>
      </c>
      <c s="37">
        <v>1</v>
      </c>
      <c s="36">
        <v>0</v>
      </c>
      <c s="36">
        <f>ROUND(G159*H159,6)</f>
      </c>
      <c r="L159" s="38">
        <v>0</v>
      </c>
      <c s="32">
        <f>ROUND(ROUND(L159,2)*ROUND(G159,3),2)</f>
      </c>
      <c s="36" t="s">
        <v>74</v>
      </c>
      <c>
        <f>(M159*21)/100</f>
      </c>
      <c t="s">
        <v>28</v>
      </c>
    </row>
    <row r="160" spans="1:5" ht="12.75">
      <c r="A160" s="35" t="s">
        <v>55</v>
      </c>
      <c r="E160" s="39" t="s">
        <v>5</v>
      </c>
    </row>
    <row r="161" spans="1:5" ht="12.75">
      <c r="A161" s="35" t="s">
        <v>57</v>
      </c>
      <c r="E161" s="40" t="s">
        <v>1426</v>
      </c>
    </row>
    <row r="162" spans="1:5" ht="12.75">
      <c r="A162" t="s">
        <v>58</v>
      </c>
      <c r="E162" s="39" t="s">
        <v>607</v>
      </c>
    </row>
    <row r="163" spans="1:16" ht="12.75">
      <c r="A163" t="s">
        <v>50</v>
      </c>
      <c s="34" t="s">
        <v>180</v>
      </c>
      <c s="34" t="s">
        <v>764</v>
      </c>
      <c s="35" t="s">
        <v>48</v>
      </c>
      <c s="6" t="s">
        <v>765</v>
      </c>
      <c s="36" t="s">
        <v>109</v>
      </c>
      <c s="37">
        <v>1</v>
      </c>
      <c s="36">
        <v>0</v>
      </c>
      <c s="36">
        <f>ROUND(G163*H163,6)</f>
      </c>
      <c r="L163" s="38">
        <v>0</v>
      </c>
      <c s="32">
        <f>ROUND(ROUND(L163,2)*ROUND(G163,3),2)</f>
      </c>
      <c s="36" t="s">
        <v>74</v>
      </c>
      <c>
        <f>(M163*21)/100</f>
      </c>
      <c t="s">
        <v>28</v>
      </c>
    </row>
    <row r="164" spans="1:5" ht="12.75">
      <c r="A164" s="35" t="s">
        <v>55</v>
      </c>
      <c r="E164" s="39" t="s">
        <v>5</v>
      </c>
    </row>
    <row r="165" spans="1:5" ht="12.75">
      <c r="A165" s="35" t="s">
        <v>57</v>
      </c>
      <c r="E165" s="40" t="s">
        <v>1427</v>
      </c>
    </row>
    <row r="166" spans="1:5" ht="12.75">
      <c r="A166" t="s">
        <v>58</v>
      </c>
      <c r="E166" s="39" t="s">
        <v>607</v>
      </c>
    </row>
    <row r="167" spans="1:16" ht="12.75">
      <c r="A167" t="s">
        <v>50</v>
      </c>
      <c s="34" t="s">
        <v>183</v>
      </c>
      <c s="34" t="s">
        <v>1428</v>
      </c>
      <c s="35" t="s">
        <v>48</v>
      </c>
      <c s="6" t="s">
        <v>1429</v>
      </c>
      <c s="36" t="s">
        <v>109</v>
      </c>
      <c s="37">
        <v>1</v>
      </c>
      <c s="36">
        <v>0</v>
      </c>
      <c s="36">
        <f>ROUND(G167*H167,6)</f>
      </c>
      <c r="L167" s="38">
        <v>0</v>
      </c>
      <c s="32">
        <f>ROUND(ROUND(L167,2)*ROUND(G167,3),2)</f>
      </c>
      <c s="36" t="s">
        <v>74</v>
      </c>
      <c>
        <f>(M167*21)/100</f>
      </c>
      <c t="s">
        <v>28</v>
      </c>
    </row>
    <row r="168" spans="1:5" ht="12.75">
      <c r="A168" s="35" t="s">
        <v>55</v>
      </c>
      <c r="E168" s="39" t="s">
        <v>5</v>
      </c>
    </row>
    <row r="169" spans="1:5" ht="12.75">
      <c r="A169" s="35" t="s">
        <v>57</v>
      </c>
      <c r="E169" s="40" t="s">
        <v>1430</v>
      </c>
    </row>
    <row r="170" spans="1:5" ht="12.75">
      <c r="A170" t="s">
        <v>58</v>
      </c>
      <c r="E170" s="39" t="s">
        <v>607</v>
      </c>
    </row>
    <row r="171" spans="1:16" ht="12.75">
      <c r="A171" t="s">
        <v>50</v>
      </c>
      <c s="34" t="s">
        <v>186</v>
      </c>
      <c s="34" t="s">
        <v>1431</v>
      </c>
      <c s="35" t="s">
        <v>48</v>
      </c>
      <c s="6" t="s">
        <v>1432</v>
      </c>
      <c s="36" t="s">
        <v>109</v>
      </c>
      <c s="37">
        <v>1</v>
      </c>
      <c s="36">
        <v>0</v>
      </c>
      <c s="36">
        <f>ROUND(G171*H171,6)</f>
      </c>
      <c r="L171" s="38">
        <v>0</v>
      </c>
      <c s="32">
        <f>ROUND(ROUND(L171,2)*ROUND(G171,3),2)</f>
      </c>
      <c s="36" t="s">
        <v>74</v>
      </c>
      <c>
        <f>(M171*21)/100</f>
      </c>
      <c t="s">
        <v>28</v>
      </c>
    </row>
    <row r="172" spans="1:5" ht="12.75">
      <c r="A172" s="35" t="s">
        <v>55</v>
      </c>
      <c r="E172" s="39" t="s">
        <v>5</v>
      </c>
    </row>
    <row r="173" spans="1:5" ht="12.75">
      <c r="A173" s="35" t="s">
        <v>57</v>
      </c>
      <c r="E173" s="40" t="s">
        <v>1433</v>
      </c>
    </row>
    <row r="174" spans="1:5" ht="12.75">
      <c r="A174" t="s">
        <v>58</v>
      </c>
      <c r="E174" s="39" t="s">
        <v>607</v>
      </c>
    </row>
    <row r="175" spans="1:16" ht="12.75">
      <c r="A175" t="s">
        <v>50</v>
      </c>
      <c s="34" t="s">
        <v>189</v>
      </c>
      <c s="34" t="s">
        <v>766</v>
      </c>
      <c s="35" t="s">
        <v>48</v>
      </c>
      <c s="6" t="s">
        <v>767</v>
      </c>
      <c s="36" t="s">
        <v>109</v>
      </c>
      <c s="37">
        <v>1</v>
      </c>
      <c s="36">
        <v>0</v>
      </c>
      <c s="36">
        <f>ROUND(G175*H175,6)</f>
      </c>
      <c r="L175" s="38">
        <v>0</v>
      </c>
      <c s="32">
        <f>ROUND(ROUND(L175,2)*ROUND(G175,3),2)</f>
      </c>
      <c s="36" t="s">
        <v>74</v>
      </c>
      <c>
        <f>(M175*21)/100</f>
      </c>
      <c t="s">
        <v>28</v>
      </c>
    </row>
    <row r="176" spans="1:5" ht="12.75">
      <c r="A176" s="35" t="s">
        <v>55</v>
      </c>
      <c r="E176" s="39" t="s">
        <v>5</v>
      </c>
    </row>
    <row r="177" spans="1:5" ht="12.75">
      <c r="A177" s="35" t="s">
        <v>57</v>
      </c>
      <c r="E177" s="40" t="s">
        <v>1434</v>
      </c>
    </row>
    <row r="178" spans="1:5" ht="12.75">
      <c r="A178" t="s">
        <v>58</v>
      </c>
      <c r="E178" s="39" t="s">
        <v>607</v>
      </c>
    </row>
    <row r="179" spans="1:16" ht="12.75">
      <c r="A179" t="s">
        <v>50</v>
      </c>
      <c s="34" t="s">
        <v>192</v>
      </c>
      <c s="34" t="s">
        <v>768</v>
      </c>
      <c s="35" t="s">
        <v>48</v>
      </c>
      <c s="6" t="s">
        <v>769</v>
      </c>
      <c s="36" t="s">
        <v>109</v>
      </c>
      <c s="37">
        <v>1</v>
      </c>
      <c s="36">
        <v>0</v>
      </c>
      <c s="36">
        <f>ROUND(G179*H179,6)</f>
      </c>
      <c r="L179" s="38">
        <v>0</v>
      </c>
      <c s="32">
        <f>ROUND(ROUND(L179,2)*ROUND(G179,3),2)</f>
      </c>
      <c s="36" t="s">
        <v>74</v>
      </c>
      <c>
        <f>(M179*21)/100</f>
      </c>
      <c t="s">
        <v>28</v>
      </c>
    </row>
    <row r="180" spans="1:5" ht="12.75">
      <c r="A180" s="35" t="s">
        <v>55</v>
      </c>
      <c r="E180" s="39" t="s">
        <v>5</v>
      </c>
    </row>
    <row r="181" spans="1:5" ht="12.75">
      <c r="A181" s="35" t="s">
        <v>57</v>
      </c>
      <c r="E181" s="40" t="s">
        <v>1435</v>
      </c>
    </row>
    <row r="182" spans="1:5" ht="12.75">
      <c r="A182" t="s">
        <v>58</v>
      </c>
      <c r="E182" s="39" t="s">
        <v>607</v>
      </c>
    </row>
    <row r="183" spans="1:16" ht="12.75">
      <c r="A183" t="s">
        <v>50</v>
      </c>
      <c s="34" t="s">
        <v>195</v>
      </c>
      <c s="34" t="s">
        <v>1436</v>
      </c>
      <c s="35" t="s">
        <v>48</v>
      </c>
      <c s="6" t="s">
        <v>1437</v>
      </c>
      <c s="36" t="s">
        <v>79</v>
      </c>
      <c s="37">
        <v>5</v>
      </c>
      <c s="36">
        <v>0</v>
      </c>
      <c s="36">
        <f>ROUND(G183*H183,6)</f>
      </c>
      <c r="L183" s="38">
        <v>0</v>
      </c>
      <c s="32">
        <f>ROUND(ROUND(L183,2)*ROUND(G183,3),2)</f>
      </c>
      <c s="36" t="s">
        <v>74</v>
      </c>
      <c>
        <f>(M183*21)/100</f>
      </c>
      <c t="s">
        <v>28</v>
      </c>
    </row>
    <row r="184" spans="1:5" ht="12.75">
      <c r="A184" s="35" t="s">
        <v>55</v>
      </c>
      <c r="E184" s="39" t="s">
        <v>5</v>
      </c>
    </row>
    <row r="185" spans="1:5" ht="12.75">
      <c r="A185" s="35" t="s">
        <v>57</v>
      </c>
      <c r="E185" s="40" t="s">
        <v>1438</v>
      </c>
    </row>
    <row r="186" spans="1:5" ht="12.75">
      <c r="A186" t="s">
        <v>58</v>
      </c>
      <c r="E186" s="39" t="s">
        <v>607</v>
      </c>
    </row>
    <row r="187" spans="1:16" ht="12.75">
      <c r="A187" t="s">
        <v>50</v>
      </c>
      <c s="34" t="s">
        <v>198</v>
      </c>
      <c s="34" t="s">
        <v>1439</v>
      </c>
      <c s="35" t="s">
        <v>48</v>
      </c>
      <c s="6" t="s">
        <v>1440</v>
      </c>
      <c s="36" t="s">
        <v>79</v>
      </c>
      <c s="37">
        <v>5</v>
      </c>
      <c s="36">
        <v>0</v>
      </c>
      <c s="36">
        <f>ROUND(G187*H187,6)</f>
      </c>
      <c r="L187" s="38">
        <v>0</v>
      </c>
      <c s="32">
        <f>ROUND(ROUND(L187,2)*ROUND(G187,3),2)</f>
      </c>
      <c s="36" t="s">
        <v>74</v>
      </c>
      <c>
        <f>(M187*21)/100</f>
      </c>
      <c t="s">
        <v>28</v>
      </c>
    </row>
    <row r="188" spans="1:5" ht="12.75">
      <c r="A188" s="35" t="s">
        <v>55</v>
      </c>
      <c r="E188" s="39" t="s">
        <v>5</v>
      </c>
    </row>
    <row r="189" spans="1:5" ht="12.75">
      <c r="A189" s="35" t="s">
        <v>57</v>
      </c>
      <c r="E189" s="40" t="s">
        <v>1441</v>
      </c>
    </row>
    <row r="190" spans="1:5" ht="12.75">
      <c r="A190" t="s">
        <v>58</v>
      </c>
      <c r="E190" s="39" t="s">
        <v>607</v>
      </c>
    </row>
    <row r="191" spans="1:16" ht="12.75">
      <c r="A191" t="s">
        <v>50</v>
      </c>
      <c s="34" t="s">
        <v>201</v>
      </c>
      <c s="34" t="s">
        <v>780</v>
      </c>
      <c s="35" t="s">
        <v>48</v>
      </c>
      <c s="6" t="s">
        <v>781</v>
      </c>
      <c s="36" t="s">
        <v>79</v>
      </c>
      <c s="37">
        <v>15</v>
      </c>
      <c s="36">
        <v>0</v>
      </c>
      <c s="36">
        <f>ROUND(G191*H191,6)</f>
      </c>
      <c r="L191" s="38">
        <v>0</v>
      </c>
      <c s="32">
        <f>ROUND(ROUND(L191,2)*ROUND(G191,3),2)</f>
      </c>
      <c s="36" t="s">
        <v>74</v>
      </c>
      <c>
        <f>(M191*21)/100</f>
      </c>
      <c t="s">
        <v>28</v>
      </c>
    </row>
    <row r="192" spans="1:5" ht="12.75">
      <c r="A192" s="35" t="s">
        <v>55</v>
      </c>
      <c r="E192" s="39" t="s">
        <v>5</v>
      </c>
    </row>
    <row r="193" spans="1:5" ht="12.75">
      <c r="A193" s="35" t="s">
        <v>57</v>
      </c>
      <c r="E193" s="40" t="s">
        <v>1442</v>
      </c>
    </row>
    <row r="194" spans="1:5" ht="12.75">
      <c r="A194" t="s">
        <v>58</v>
      </c>
      <c r="E194" s="39" t="s">
        <v>607</v>
      </c>
    </row>
    <row r="195" spans="1:16" ht="12.75">
      <c r="A195" t="s">
        <v>50</v>
      </c>
      <c s="34" t="s">
        <v>204</v>
      </c>
      <c s="34" t="s">
        <v>782</v>
      </c>
      <c s="35" t="s">
        <v>48</v>
      </c>
      <c s="6" t="s">
        <v>783</v>
      </c>
      <c s="36" t="s">
        <v>79</v>
      </c>
      <c s="37">
        <v>15</v>
      </c>
      <c s="36">
        <v>0</v>
      </c>
      <c s="36">
        <f>ROUND(G195*H195,6)</f>
      </c>
      <c r="L195" s="38">
        <v>0</v>
      </c>
      <c s="32">
        <f>ROUND(ROUND(L195,2)*ROUND(G195,3),2)</f>
      </c>
      <c s="36" t="s">
        <v>74</v>
      </c>
      <c>
        <f>(M195*21)/100</f>
      </c>
      <c t="s">
        <v>28</v>
      </c>
    </row>
    <row r="196" spans="1:5" ht="12.75">
      <c r="A196" s="35" t="s">
        <v>55</v>
      </c>
      <c r="E196" s="39" t="s">
        <v>5</v>
      </c>
    </row>
    <row r="197" spans="1:5" ht="12.75">
      <c r="A197" s="35" t="s">
        <v>57</v>
      </c>
      <c r="E197" s="40" t="s">
        <v>1443</v>
      </c>
    </row>
    <row r="198" spans="1:5" ht="12.75">
      <c r="A198" t="s">
        <v>58</v>
      </c>
      <c r="E198" s="39" t="s">
        <v>607</v>
      </c>
    </row>
    <row r="199" spans="1:16" ht="12.75">
      <c r="A199" t="s">
        <v>50</v>
      </c>
      <c s="34" t="s">
        <v>207</v>
      </c>
      <c s="34" t="s">
        <v>774</v>
      </c>
      <c s="35" t="s">
        <v>48</v>
      </c>
      <c s="6" t="s">
        <v>775</v>
      </c>
      <c s="36" t="s">
        <v>109</v>
      </c>
      <c s="37">
        <v>1</v>
      </c>
      <c s="36">
        <v>0</v>
      </c>
      <c s="36">
        <f>ROUND(G199*H199,6)</f>
      </c>
      <c r="L199" s="38">
        <v>0</v>
      </c>
      <c s="32">
        <f>ROUND(ROUND(L199,2)*ROUND(G199,3),2)</f>
      </c>
      <c s="36" t="s">
        <v>74</v>
      </c>
      <c>
        <f>(M199*21)/100</f>
      </c>
      <c t="s">
        <v>28</v>
      </c>
    </row>
    <row r="200" spans="1:5" ht="12.75">
      <c r="A200" s="35" t="s">
        <v>55</v>
      </c>
      <c r="E200" s="39" t="s">
        <v>5</v>
      </c>
    </row>
    <row r="201" spans="1:5" ht="12.75">
      <c r="A201" s="35" t="s">
        <v>57</v>
      </c>
      <c r="E201" s="40" t="s">
        <v>1444</v>
      </c>
    </row>
    <row r="202" spans="1:5" ht="12.75">
      <c r="A202" t="s">
        <v>58</v>
      </c>
      <c r="E202" s="39" t="s">
        <v>607</v>
      </c>
    </row>
    <row r="203" spans="1:16" ht="12.75">
      <c r="A203" t="s">
        <v>50</v>
      </c>
      <c s="34" t="s">
        <v>210</v>
      </c>
      <c s="34" t="s">
        <v>898</v>
      </c>
      <c s="35" t="s">
        <v>48</v>
      </c>
      <c s="6" t="s">
        <v>899</v>
      </c>
      <c s="36" t="s">
        <v>109</v>
      </c>
      <c s="37">
        <v>1</v>
      </c>
      <c s="36">
        <v>0</v>
      </c>
      <c s="36">
        <f>ROUND(G203*H203,6)</f>
      </c>
      <c r="L203" s="38">
        <v>0</v>
      </c>
      <c s="32">
        <f>ROUND(ROUND(L203,2)*ROUND(G203,3),2)</f>
      </c>
      <c s="36" t="s">
        <v>74</v>
      </c>
      <c>
        <f>(M203*21)/100</f>
      </c>
      <c t="s">
        <v>28</v>
      </c>
    </row>
    <row r="204" spans="1:5" ht="12.75">
      <c r="A204" s="35" t="s">
        <v>55</v>
      </c>
      <c r="E204" s="39" t="s">
        <v>5</v>
      </c>
    </row>
    <row r="205" spans="1:5" ht="12.75">
      <c r="A205" s="35" t="s">
        <v>57</v>
      </c>
      <c r="E205" s="40" t="s">
        <v>1445</v>
      </c>
    </row>
    <row r="206" spans="1:5" ht="12.75">
      <c r="A206" t="s">
        <v>58</v>
      </c>
      <c r="E206" s="39" t="s">
        <v>607</v>
      </c>
    </row>
    <row r="207" spans="1:16" ht="12.75">
      <c r="A207" t="s">
        <v>50</v>
      </c>
      <c s="34" t="s">
        <v>213</v>
      </c>
      <c s="34" t="s">
        <v>1334</v>
      </c>
      <c s="35" t="s">
        <v>48</v>
      </c>
      <c s="6" t="s">
        <v>1335</v>
      </c>
      <c s="36" t="s">
        <v>109</v>
      </c>
      <c s="37">
        <v>2</v>
      </c>
      <c s="36">
        <v>0</v>
      </c>
      <c s="36">
        <f>ROUND(G207*H207,6)</f>
      </c>
      <c r="L207" s="38">
        <v>0</v>
      </c>
      <c s="32">
        <f>ROUND(ROUND(L207,2)*ROUND(G207,3),2)</f>
      </c>
      <c s="36" t="s">
        <v>74</v>
      </c>
      <c>
        <f>(M207*21)/100</f>
      </c>
      <c t="s">
        <v>28</v>
      </c>
    </row>
    <row r="208" spans="1:5" ht="12.75">
      <c r="A208" s="35" t="s">
        <v>55</v>
      </c>
      <c r="E208" s="39" t="s">
        <v>5</v>
      </c>
    </row>
    <row r="209" spans="1:5" ht="12.75">
      <c r="A209" s="35" t="s">
        <v>57</v>
      </c>
      <c r="E209" s="40" t="s">
        <v>1446</v>
      </c>
    </row>
    <row r="210" spans="1:5" ht="12.75">
      <c r="A210" t="s">
        <v>58</v>
      </c>
      <c r="E210" s="39" t="s">
        <v>607</v>
      </c>
    </row>
    <row r="211" spans="1:16" ht="12.75">
      <c r="A211" t="s">
        <v>50</v>
      </c>
      <c s="34" t="s">
        <v>216</v>
      </c>
      <c s="34" t="s">
        <v>786</v>
      </c>
      <c s="35" t="s">
        <v>48</v>
      </c>
      <c s="6" t="s">
        <v>787</v>
      </c>
      <c s="36" t="s">
        <v>109</v>
      </c>
      <c s="37">
        <v>2</v>
      </c>
      <c s="36">
        <v>0</v>
      </c>
      <c s="36">
        <f>ROUND(G211*H211,6)</f>
      </c>
      <c r="L211" s="38">
        <v>0</v>
      </c>
      <c s="32">
        <f>ROUND(ROUND(L211,2)*ROUND(G211,3),2)</f>
      </c>
      <c s="36" t="s">
        <v>74</v>
      </c>
      <c>
        <f>(M211*21)/100</f>
      </c>
      <c t="s">
        <v>28</v>
      </c>
    </row>
    <row r="212" spans="1:5" ht="12.75">
      <c r="A212" s="35" t="s">
        <v>55</v>
      </c>
      <c r="E212" s="39" t="s">
        <v>5</v>
      </c>
    </row>
    <row r="213" spans="1:5" ht="12.75">
      <c r="A213" s="35" t="s">
        <v>57</v>
      </c>
      <c r="E213" s="40" t="s">
        <v>1447</v>
      </c>
    </row>
    <row r="214" spans="1:5" ht="12.75">
      <c r="A214" t="s">
        <v>58</v>
      </c>
      <c r="E214" s="39" t="s">
        <v>607</v>
      </c>
    </row>
    <row r="215" spans="1:16" ht="12.75">
      <c r="A215" t="s">
        <v>50</v>
      </c>
      <c s="34" t="s">
        <v>219</v>
      </c>
      <c s="34" t="s">
        <v>1448</v>
      </c>
      <c s="35" t="s">
        <v>48</v>
      </c>
      <c s="6" t="s">
        <v>1449</v>
      </c>
      <c s="36" t="s">
        <v>109</v>
      </c>
      <c s="37">
        <v>4</v>
      </c>
      <c s="36">
        <v>0</v>
      </c>
      <c s="36">
        <f>ROUND(G215*H215,6)</f>
      </c>
      <c r="L215" s="38">
        <v>0</v>
      </c>
      <c s="32">
        <f>ROUND(ROUND(L215,2)*ROUND(G215,3),2)</f>
      </c>
      <c s="36" t="s">
        <v>74</v>
      </c>
      <c>
        <f>(M215*21)/100</f>
      </c>
      <c t="s">
        <v>28</v>
      </c>
    </row>
    <row r="216" spans="1:5" ht="12.75">
      <c r="A216" s="35" t="s">
        <v>55</v>
      </c>
      <c r="E216" s="39" t="s">
        <v>5</v>
      </c>
    </row>
    <row r="217" spans="1:5" ht="12.75">
      <c r="A217" s="35" t="s">
        <v>57</v>
      </c>
      <c r="E217" s="40" t="s">
        <v>1450</v>
      </c>
    </row>
    <row r="218" spans="1:5" ht="12.75">
      <c r="A218" t="s">
        <v>58</v>
      </c>
      <c r="E218" s="39" t="s">
        <v>607</v>
      </c>
    </row>
    <row r="219" spans="1:16" ht="12.75">
      <c r="A219" t="s">
        <v>50</v>
      </c>
      <c s="34" t="s">
        <v>222</v>
      </c>
      <c s="34" t="s">
        <v>1451</v>
      </c>
      <c s="35" t="s">
        <v>48</v>
      </c>
      <c s="6" t="s">
        <v>1452</v>
      </c>
      <c s="36" t="s">
        <v>109</v>
      </c>
      <c s="37">
        <v>4</v>
      </c>
      <c s="36">
        <v>0</v>
      </c>
      <c s="36">
        <f>ROUND(G219*H219,6)</f>
      </c>
      <c r="L219" s="38">
        <v>0</v>
      </c>
      <c s="32">
        <f>ROUND(ROUND(L219,2)*ROUND(G219,3),2)</f>
      </c>
      <c s="36" t="s">
        <v>74</v>
      </c>
      <c>
        <f>(M219*21)/100</f>
      </c>
      <c t="s">
        <v>28</v>
      </c>
    </row>
    <row r="220" spans="1:5" ht="12.75">
      <c r="A220" s="35" t="s">
        <v>55</v>
      </c>
      <c r="E220" s="39" t="s">
        <v>5</v>
      </c>
    </row>
    <row r="221" spans="1:5" ht="12.75">
      <c r="A221" s="35" t="s">
        <v>57</v>
      </c>
      <c r="E221" s="40" t="s">
        <v>1453</v>
      </c>
    </row>
    <row r="222" spans="1:5" ht="12.75">
      <c r="A222" t="s">
        <v>58</v>
      </c>
      <c r="E222" s="39" t="s">
        <v>607</v>
      </c>
    </row>
    <row r="223" spans="1:16" ht="12.75">
      <c r="A223" t="s">
        <v>50</v>
      </c>
      <c s="34" t="s">
        <v>225</v>
      </c>
      <c s="34" t="s">
        <v>1219</v>
      </c>
      <c s="35" t="s">
        <v>48</v>
      </c>
      <c s="6" t="s">
        <v>1220</v>
      </c>
      <c s="36" t="s">
        <v>109</v>
      </c>
      <c s="37">
        <v>10</v>
      </c>
      <c s="36">
        <v>0</v>
      </c>
      <c s="36">
        <f>ROUND(G223*H223,6)</f>
      </c>
      <c r="L223" s="38">
        <v>0</v>
      </c>
      <c s="32">
        <f>ROUND(ROUND(L223,2)*ROUND(G223,3),2)</f>
      </c>
      <c s="36" t="s">
        <v>74</v>
      </c>
      <c>
        <f>(M223*21)/100</f>
      </c>
      <c t="s">
        <v>28</v>
      </c>
    </row>
    <row r="224" spans="1:5" ht="12.75">
      <c r="A224" s="35" t="s">
        <v>55</v>
      </c>
      <c r="E224" s="39" t="s">
        <v>5</v>
      </c>
    </row>
    <row r="225" spans="1:5" ht="12.75">
      <c r="A225" s="35" t="s">
        <v>57</v>
      </c>
      <c r="E225" s="40" t="s">
        <v>1454</v>
      </c>
    </row>
    <row r="226" spans="1:5" ht="12.75">
      <c r="A226" t="s">
        <v>58</v>
      </c>
      <c r="E226" s="39" t="s">
        <v>607</v>
      </c>
    </row>
    <row r="227" spans="1:16" ht="12.75">
      <c r="A227" t="s">
        <v>50</v>
      </c>
      <c s="34" t="s">
        <v>228</v>
      </c>
      <c s="34" t="s">
        <v>1221</v>
      </c>
      <c s="35" t="s">
        <v>48</v>
      </c>
      <c s="6" t="s">
        <v>1222</v>
      </c>
      <c s="36" t="s">
        <v>109</v>
      </c>
      <c s="37">
        <v>10</v>
      </c>
      <c s="36">
        <v>0</v>
      </c>
      <c s="36">
        <f>ROUND(G227*H227,6)</f>
      </c>
      <c r="L227" s="38">
        <v>0</v>
      </c>
      <c s="32">
        <f>ROUND(ROUND(L227,2)*ROUND(G227,3),2)</f>
      </c>
      <c s="36" t="s">
        <v>74</v>
      </c>
      <c>
        <f>(M227*21)/100</f>
      </c>
      <c t="s">
        <v>28</v>
      </c>
    </row>
    <row r="228" spans="1:5" ht="12.75">
      <c r="A228" s="35" t="s">
        <v>55</v>
      </c>
      <c r="E228" s="39" t="s">
        <v>5</v>
      </c>
    </row>
    <row r="229" spans="1:5" ht="12.75">
      <c r="A229" s="35" t="s">
        <v>57</v>
      </c>
      <c r="E229" s="40" t="s">
        <v>1455</v>
      </c>
    </row>
    <row r="230" spans="1:5" ht="12.75">
      <c r="A230" t="s">
        <v>58</v>
      </c>
      <c r="E230" s="39" t="s">
        <v>607</v>
      </c>
    </row>
    <row r="231" spans="1:16" ht="12.75">
      <c r="A231" t="s">
        <v>50</v>
      </c>
      <c s="34" t="s">
        <v>231</v>
      </c>
      <c s="34" t="s">
        <v>798</v>
      </c>
      <c s="35" t="s">
        <v>48</v>
      </c>
      <c s="6" t="s">
        <v>799</v>
      </c>
      <c s="36" t="s">
        <v>109</v>
      </c>
      <c s="37">
        <v>4</v>
      </c>
      <c s="36">
        <v>0</v>
      </c>
      <c s="36">
        <f>ROUND(G231*H231,6)</f>
      </c>
      <c r="L231" s="38">
        <v>0</v>
      </c>
      <c s="32">
        <f>ROUND(ROUND(L231,2)*ROUND(G231,3),2)</f>
      </c>
      <c s="36" t="s">
        <v>74</v>
      </c>
      <c>
        <f>(M231*21)/100</f>
      </c>
      <c t="s">
        <v>28</v>
      </c>
    </row>
    <row r="232" spans="1:5" ht="12.75">
      <c r="A232" s="35" t="s">
        <v>55</v>
      </c>
      <c r="E232" s="39" t="s">
        <v>5</v>
      </c>
    </row>
    <row r="233" spans="1:5" ht="12.75">
      <c r="A233" s="35" t="s">
        <v>57</v>
      </c>
      <c r="E233" s="40" t="s">
        <v>1456</v>
      </c>
    </row>
    <row r="234" spans="1:5" ht="12.75">
      <c r="A234" t="s">
        <v>58</v>
      </c>
      <c r="E234" s="39" t="s">
        <v>607</v>
      </c>
    </row>
    <row r="235" spans="1:16" ht="25.5">
      <c r="A235" t="s">
        <v>50</v>
      </c>
      <c s="34" t="s">
        <v>234</v>
      </c>
      <c s="34" t="s">
        <v>1457</v>
      </c>
      <c s="35" t="s">
        <v>48</v>
      </c>
      <c s="6" t="s">
        <v>1458</v>
      </c>
      <c s="36" t="s">
        <v>79</v>
      </c>
      <c s="37">
        <v>2</v>
      </c>
      <c s="36">
        <v>0</v>
      </c>
      <c s="36">
        <f>ROUND(G235*H235,6)</f>
      </c>
      <c r="L235" s="38">
        <v>0</v>
      </c>
      <c s="32">
        <f>ROUND(ROUND(L235,2)*ROUND(G235,3),2)</f>
      </c>
      <c s="36" t="s">
        <v>74</v>
      </c>
      <c>
        <f>(M235*21)/100</f>
      </c>
      <c t="s">
        <v>28</v>
      </c>
    </row>
    <row r="236" spans="1:5" ht="12.75">
      <c r="A236" s="35" t="s">
        <v>55</v>
      </c>
      <c r="E236" s="39" t="s">
        <v>5</v>
      </c>
    </row>
    <row r="237" spans="1:5" ht="12.75">
      <c r="A237" s="35" t="s">
        <v>57</v>
      </c>
      <c r="E237" s="40" t="s">
        <v>1459</v>
      </c>
    </row>
    <row r="238" spans="1:5" ht="12.75">
      <c r="A238" t="s">
        <v>58</v>
      </c>
      <c r="E238" s="39" t="s">
        <v>607</v>
      </c>
    </row>
    <row r="239" spans="1:16" ht="25.5">
      <c r="A239" t="s">
        <v>50</v>
      </c>
      <c s="34" t="s">
        <v>237</v>
      </c>
      <c s="34" t="s">
        <v>1460</v>
      </c>
      <c s="35" t="s">
        <v>48</v>
      </c>
      <c s="6" t="s">
        <v>1461</v>
      </c>
      <c s="36" t="s">
        <v>79</v>
      </c>
      <c s="37">
        <v>2</v>
      </c>
      <c s="36">
        <v>0</v>
      </c>
      <c s="36">
        <f>ROUND(G239*H239,6)</f>
      </c>
      <c r="L239" s="38">
        <v>0</v>
      </c>
      <c s="32">
        <f>ROUND(ROUND(L239,2)*ROUND(G239,3),2)</f>
      </c>
      <c s="36" t="s">
        <v>74</v>
      </c>
      <c>
        <f>(M239*21)/100</f>
      </c>
      <c t="s">
        <v>28</v>
      </c>
    </row>
    <row r="240" spans="1:5" ht="12.75">
      <c r="A240" s="35" t="s">
        <v>55</v>
      </c>
      <c r="E240" s="39" t="s">
        <v>5</v>
      </c>
    </row>
    <row r="241" spans="1:5" ht="12.75">
      <c r="A241" s="35" t="s">
        <v>57</v>
      </c>
      <c r="E241" s="40" t="s">
        <v>1462</v>
      </c>
    </row>
    <row r="242" spans="1:5" ht="12.75">
      <c r="A242" t="s">
        <v>58</v>
      </c>
      <c r="E242" s="39" t="s">
        <v>607</v>
      </c>
    </row>
    <row r="243" spans="1:16" ht="25.5">
      <c r="A243" t="s">
        <v>50</v>
      </c>
      <c s="34" t="s">
        <v>240</v>
      </c>
      <c s="34" t="s">
        <v>1225</v>
      </c>
      <c s="35" t="s">
        <v>48</v>
      </c>
      <c s="6" t="s">
        <v>1226</v>
      </c>
      <c s="36" t="s">
        <v>79</v>
      </c>
      <c s="37">
        <v>6</v>
      </c>
      <c s="36">
        <v>0</v>
      </c>
      <c s="36">
        <f>ROUND(G243*H243,6)</f>
      </c>
      <c r="L243" s="38">
        <v>0</v>
      </c>
      <c s="32">
        <f>ROUND(ROUND(L243,2)*ROUND(G243,3),2)</f>
      </c>
      <c s="36" t="s">
        <v>74</v>
      </c>
      <c>
        <f>(M243*21)/100</f>
      </c>
      <c t="s">
        <v>28</v>
      </c>
    </row>
    <row r="244" spans="1:5" ht="12.75">
      <c r="A244" s="35" t="s">
        <v>55</v>
      </c>
      <c r="E244" s="39" t="s">
        <v>5</v>
      </c>
    </row>
    <row r="245" spans="1:5" ht="12.75">
      <c r="A245" s="35" t="s">
        <v>57</v>
      </c>
      <c r="E245" s="40" t="s">
        <v>1463</v>
      </c>
    </row>
    <row r="246" spans="1:5" ht="12.75">
      <c r="A246" t="s">
        <v>58</v>
      </c>
      <c r="E246" s="39" t="s">
        <v>607</v>
      </c>
    </row>
    <row r="247" spans="1:16" ht="12.75">
      <c r="A247" t="s">
        <v>50</v>
      </c>
      <c s="34" t="s">
        <v>243</v>
      </c>
      <c s="34" t="s">
        <v>827</v>
      </c>
      <c s="35" t="s">
        <v>48</v>
      </c>
      <c s="6" t="s">
        <v>828</v>
      </c>
      <c s="36" t="s">
        <v>79</v>
      </c>
      <c s="37">
        <v>5</v>
      </c>
      <c s="36">
        <v>0</v>
      </c>
      <c s="36">
        <f>ROUND(G247*H247,6)</f>
      </c>
      <c r="L247" s="38">
        <v>0</v>
      </c>
      <c s="32">
        <f>ROUND(ROUND(L247,2)*ROUND(G247,3),2)</f>
      </c>
      <c s="36" t="s">
        <v>74</v>
      </c>
      <c>
        <f>(M247*21)/100</f>
      </c>
      <c t="s">
        <v>28</v>
      </c>
    </row>
    <row r="248" spans="1:5" ht="12.75">
      <c r="A248" s="35" t="s">
        <v>55</v>
      </c>
      <c r="E248" s="39" t="s">
        <v>5</v>
      </c>
    </row>
    <row r="249" spans="1:5" ht="12.75">
      <c r="A249" s="35" t="s">
        <v>57</v>
      </c>
      <c r="E249" s="40" t="s">
        <v>1464</v>
      </c>
    </row>
    <row r="250" spans="1:5" ht="12.75">
      <c r="A250" t="s">
        <v>58</v>
      </c>
      <c r="E250" s="39" t="s">
        <v>607</v>
      </c>
    </row>
    <row r="251" spans="1:16" ht="12.75">
      <c r="A251" t="s">
        <v>50</v>
      </c>
      <c s="34" t="s">
        <v>247</v>
      </c>
      <c s="34" t="s">
        <v>867</v>
      </c>
      <c s="35" t="s">
        <v>48</v>
      </c>
      <c s="6" t="s">
        <v>868</v>
      </c>
      <c s="36" t="s">
        <v>109</v>
      </c>
      <c s="37">
        <v>5</v>
      </c>
      <c s="36">
        <v>0</v>
      </c>
      <c s="36">
        <f>ROUND(G251*H251,6)</f>
      </c>
      <c r="L251" s="38">
        <v>0</v>
      </c>
      <c s="32">
        <f>ROUND(ROUND(L251,2)*ROUND(G251,3),2)</f>
      </c>
      <c s="36" t="s">
        <v>74</v>
      </c>
      <c>
        <f>(M251*21)/100</f>
      </c>
      <c t="s">
        <v>28</v>
      </c>
    </row>
    <row r="252" spans="1:5" ht="12.75">
      <c r="A252" s="35" t="s">
        <v>55</v>
      </c>
      <c r="E252" s="39" t="s">
        <v>5</v>
      </c>
    </row>
    <row r="253" spans="1:5" ht="12.75">
      <c r="A253" s="35" t="s">
        <v>57</v>
      </c>
      <c r="E253" s="40" t="s">
        <v>1465</v>
      </c>
    </row>
    <row r="254" spans="1:5" ht="12.75">
      <c r="A254" t="s">
        <v>58</v>
      </c>
      <c r="E254" s="39" t="s">
        <v>607</v>
      </c>
    </row>
    <row r="255" spans="1:16" ht="25.5">
      <c r="A255" t="s">
        <v>50</v>
      </c>
      <c s="34" t="s">
        <v>250</v>
      </c>
      <c s="34" t="s">
        <v>1045</v>
      </c>
      <c s="35" t="s">
        <v>48</v>
      </c>
      <c s="6" t="s">
        <v>1046</v>
      </c>
      <c s="36" t="s">
        <v>109</v>
      </c>
      <c s="37">
        <v>2</v>
      </c>
      <c s="36">
        <v>0</v>
      </c>
      <c s="36">
        <f>ROUND(G255*H255,6)</f>
      </c>
      <c r="L255" s="38">
        <v>0</v>
      </c>
      <c s="32">
        <f>ROUND(ROUND(L255,2)*ROUND(G255,3),2)</f>
      </c>
      <c s="36" t="s">
        <v>74</v>
      </c>
      <c>
        <f>(M255*21)/100</f>
      </c>
      <c t="s">
        <v>28</v>
      </c>
    </row>
    <row r="256" spans="1:5" ht="12.75">
      <c r="A256" s="35" t="s">
        <v>55</v>
      </c>
      <c r="E256" s="39" t="s">
        <v>5</v>
      </c>
    </row>
    <row r="257" spans="1:5" ht="12.75">
      <c r="A257" s="35" t="s">
        <v>57</v>
      </c>
      <c r="E257" s="40" t="s">
        <v>1466</v>
      </c>
    </row>
    <row r="258" spans="1:5" ht="12.75">
      <c r="A258" t="s">
        <v>58</v>
      </c>
      <c r="E258" s="39" t="s">
        <v>607</v>
      </c>
    </row>
    <row r="259" spans="1:16" ht="12.75">
      <c r="A259" t="s">
        <v>50</v>
      </c>
      <c s="34" t="s">
        <v>253</v>
      </c>
      <c s="34" t="s">
        <v>902</v>
      </c>
      <c s="35" t="s">
        <v>48</v>
      </c>
      <c s="6" t="s">
        <v>903</v>
      </c>
      <c s="36" t="s">
        <v>109</v>
      </c>
      <c s="37">
        <v>2</v>
      </c>
      <c s="36">
        <v>0</v>
      </c>
      <c s="36">
        <f>ROUND(G259*H259,6)</f>
      </c>
      <c r="L259" s="38">
        <v>0</v>
      </c>
      <c s="32">
        <f>ROUND(ROUND(L259,2)*ROUND(G259,3),2)</f>
      </c>
      <c s="36" t="s">
        <v>74</v>
      </c>
      <c>
        <f>(M259*21)/100</f>
      </c>
      <c t="s">
        <v>28</v>
      </c>
    </row>
    <row r="260" spans="1:5" ht="12.75">
      <c r="A260" s="35" t="s">
        <v>55</v>
      </c>
      <c r="E260" s="39" t="s">
        <v>5</v>
      </c>
    </row>
    <row r="261" spans="1:5" ht="12.75">
      <c r="A261" s="35" t="s">
        <v>57</v>
      </c>
      <c r="E261" s="40" t="s">
        <v>1467</v>
      </c>
    </row>
    <row r="262" spans="1:5" ht="12.75">
      <c r="A262" t="s">
        <v>58</v>
      </c>
      <c r="E262" s="39" t="s">
        <v>607</v>
      </c>
    </row>
    <row r="263" spans="1:16" ht="12.75">
      <c r="A263" t="s">
        <v>50</v>
      </c>
      <c s="34" t="s">
        <v>256</v>
      </c>
      <c s="34" t="s">
        <v>904</v>
      </c>
      <c s="35" t="s">
        <v>48</v>
      </c>
      <c s="6" t="s">
        <v>905</v>
      </c>
      <c s="36" t="s">
        <v>109</v>
      </c>
      <c s="37">
        <v>1</v>
      </c>
      <c s="36">
        <v>0</v>
      </c>
      <c s="36">
        <f>ROUND(G263*H263,6)</f>
      </c>
      <c r="L263" s="38">
        <v>0</v>
      </c>
      <c s="32">
        <f>ROUND(ROUND(L263,2)*ROUND(G263,3),2)</f>
      </c>
      <c s="36" t="s">
        <v>74</v>
      </c>
      <c>
        <f>(M263*21)/100</f>
      </c>
      <c t="s">
        <v>28</v>
      </c>
    </row>
    <row r="264" spans="1:5" ht="12.75">
      <c r="A264" s="35" t="s">
        <v>55</v>
      </c>
      <c r="E264" s="39" t="s">
        <v>5</v>
      </c>
    </row>
    <row r="265" spans="1:5" ht="12.75">
      <c r="A265" s="35" t="s">
        <v>57</v>
      </c>
      <c r="E265" s="40" t="s">
        <v>1468</v>
      </c>
    </row>
    <row r="266" spans="1:5" ht="12.75">
      <c r="A266" t="s">
        <v>58</v>
      </c>
      <c r="E266" s="39" t="s">
        <v>607</v>
      </c>
    </row>
    <row r="267" spans="1:16" ht="12.75">
      <c r="A267" t="s">
        <v>50</v>
      </c>
      <c s="34" t="s">
        <v>259</v>
      </c>
      <c s="34" t="s">
        <v>1469</v>
      </c>
      <c s="35" t="s">
        <v>48</v>
      </c>
      <c s="6" t="s">
        <v>1069</v>
      </c>
      <c s="36" t="s">
        <v>448</v>
      </c>
      <c s="37">
        <v>8</v>
      </c>
      <c s="36">
        <v>0</v>
      </c>
      <c s="36">
        <f>ROUND(G267*H267,6)</f>
      </c>
      <c r="L267" s="38">
        <v>0</v>
      </c>
      <c s="32">
        <f>ROUND(ROUND(L267,2)*ROUND(G267,3),2)</f>
      </c>
      <c s="36" t="s">
        <v>654</v>
      </c>
      <c>
        <f>(M267*21)/100</f>
      </c>
      <c t="s">
        <v>28</v>
      </c>
    </row>
    <row r="268" spans="1:5" ht="12.75">
      <c r="A268" s="35" t="s">
        <v>55</v>
      </c>
      <c r="E268" s="39" t="s">
        <v>5</v>
      </c>
    </row>
    <row r="269" spans="1:5" ht="12.75">
      <c r="A269" s="35" t="s">
        <v>57</v>
      </c>
      <c r="E269" s="40" t="s">
        <v>1470</v>
      </c>
    </row>
    <row r="270" spans="1:5" ht="127.5">
      <c r="A270" t="s">
        <v>58</v>
      </c>
      <c r="E270" s="39" t="s">
        <v>1471</v>
      </c>
    </row>
    <row r="271" spans="1:16" ht="12.75">
      <c r="A271" t="s">
        <v>50</v>
      </c>
      <c s="34" t="s">
        <v>262</v>
      </c>
      <c s="34" t="s">
        <v>1472</v>
      </c>
      <c s="35" t="s">
        <v>48</v>
      </c>
      <c s="6" t="s">
        <v>1473</v>
      </c>
      <c s="36" t="s">
        <v>109</v>
      </c>
      <c s="37">
        <v>1</v>
      </c>
      <c s="36">
        <v>0</v>
      </c>
      <c s="36">
        <f>ROUND(G271*H271,6)</f>
      </c>
      <c r="L271" s="38">
        <v>0</v>
      </c>
      <c s="32">
        <f>ROUND(ROUND(L271,2)*ROUND(G271,3),2)</f>
      </c>
      <c s="36" t="s">
        <v>74</v>
      </c>
      <c>
        <f>(M271*21)/100</f>
      </c>
      <c t="s">
        <v>28</v>
      </c>
    </row>
    <row r="272" spans="1:5" ht="12.75">
      <c r="A272" s="35" t="s">
        <v>55</v>
      </c>
      <c r="E272" s="39" t="s">
        <v>5</v>
      </c>
    </row>
    <row r="273" spans="1:5" ht="12.75">
      <c r="A273" s="35" t="s">
        <v>57</v>
      </c>
      <c r="E273" s="40" t="s">
        <v>1474</v>
      </c>
    </row>
    <row r="274" spans="1:5" ht="12.75">
      <c r="A274" t="s">
        <v>58</v>
      </c>
      <c r="E274" s="39" t="s">
        <v>607</v>
      </c>
    </row>
    <row r="275" spans="1:16" ht="25.5">
      <c r="A275" t="s">
        <v>50</v>
      </c>
      <c s="34" t="s">
        <v>265</v>
      </c>
      <c s="34" t="s">
        <v>937</v>
      </c>
      <c s="35" t="s">
        <v>48</v>
      </c>
      <c s="6" t="s">
        <v>938</v>
      </c>
      <c s="36" t="s">
        <v>109</v>
      </c>
      <c s="37">
        <v>1</v>
      </c>
      <c s="36">
        <v>0</v>
      </c>
      <c s="36">
        <f>ROUND(G275*H275,6)</f>
      </c>
      <c r="L275" s="38">
        <v>0</v>
      </c>
      <c s="32">
        <f>ROUND(ROUND(L275,2)*ROUND(G275,3),2)</f>
      </c>
      <c s="36" t="s">
        <v>74</v>
      </c>
      <c>
        <f>(M275*21)/100</f>
      </c>
      <c t="s">
        <v>28</v>
      </c>
    </row>
    <row r="276" spans="1:5" ht="12.75">
      <c r="A276" s="35" t="s">
        <v>55</v>
      </c>
      <c r="E276" s="39" t="s">
        <v>5</v>
      </c>
    </row>
    <row r="277" spans="1:5" ht="12.75">
      <c r="A277" s="35" t="s">
        <v>57</v>
      </c>
      <c r="E277" s="40" t="s">
        <v>1475</v>
      </c>
    </row>
    <row r="278" spans="1:5" ht="12.75">
      <c r="A278" t="s">
        <v>58</v>
      </c>
      <c r="E278" s="39" t="s">
        <v>607</v>
      </c>
    </row>
    <row r="279" spans="1:16" ht="25.5">
      <c r="A279" t="s">
        <v>50</v>
      </c>
      <c s="34" t="s">
        <v>268</v>
      </c>
      <c s="34" t="s">
        <v>1476</v>
      </c>
      <c s="35" t="s">
        <v>48</v>
      </c>
      <c s="6" t="s">
        <v>1477</v>
      </c>
      <c s="36" t="s">
        <v>109</v>
      </c>
      <c s="37">
        <v>1</v>
      </c>
      <c s="36">
        <v>0</v>
      </c>
      <c s="36">
        <f>ROUND(G279*H279,6)</f>
      </c>
      <c r="L279" s="38">
        <v>0</v>
      </c>
      <c s="32">
        <f>ROUND(ROUND(L279,2)*ROUND(G279,3),2)</f>
      </c>
      <c s="36" t="s">
        <v>74</v>
      </c>
      <c>
        <f>(M279*21)/100</f>
      </c>
      <c t="s">
        <v>28</v>
      </c>
    </row>
    <row r="280" spans="1:5" ht="12.75">
      <c r="A280" s="35" t="s">
        <v>55</v>
      </c>
      <c r="E280" s="39" t="s">
        <v>5</v>
      </c>
    </row>
    <row r="281" spans="1:5" ht="12.75">
      <c r="A281" s="35" t="s">
        <v>57</v>
      </c>
      <c r="E281" s="40" t="s">
        <v>1478</v>
      </c>
    </row>
    <row r="282" spans="1:5" ht="12.75">
      <c r="A282" t="s">
        <v>58</v>
      </c>
      <c r="E282" s="39" t="s">
        <v>607</v>
      </c>
    </row>
    <row r="283" spans="1:16" ht="12.75">
      <c r="A283" t="s">
        <v>50</v>
      </c>
      <c s="34" t="s">
        <v>271</v>
      </c>
      <c s="34" t="s">
        <v>1479</v>
      </c>
      <c s="35" t="s">
        <v>48</v>
      </c>
      <c s="6" t="s">
        <v>1480</v>
      </c>
      <c s="36" t="s">
        <v>109</v>
      </c>
      <c s="37">
        <v>1</v>
      </c>
      <c s="36">
        <v>0</v>
      </c>
      <c s="36">
        <f>ROUND(G283*H283,6)</f>
      </c>
      <c r="L283" s="38">
        <v>0</v>
      </c>
      <c s="32">
        <f>ROUND(ROUND(L283,2)*ROUND(G283,3),2)</f>
      </c>
      <c s="36" t="s">
        <v>74</v>
      </c>
      <c>
        <f>(M283*21)/100</f>
      </c>
      <c t="s">
        <v>28</v>
      </c>
    </row>
    <row r="284" spans="1:5" ht="12.75">
      <c r="A284" s="35" t="s">
        <v>55</v>
      </c>
      <c r="E284" s="39" t="s">
        <v>5</v>
      </c>
    </row>
    <row r="285" spans="1:5" ht="12.75">
      <c r="A285" s="35" t="s">
        <v>57</v>
      </c>
      <c r="E285" s="40" t="s">
        <v>1575</v>
      </c>
    </row>
    <row r="286" spans="1:5" ht="12.75">
      <c r="A286" t="s">
        <v>58</v>
      </c>
      <c r="E286" s="39" t="s">
        <v>607</v>
      </c>
    </row>
    <row r="287" spans="1:16" ht="12.75">
      <c r="A287" t="s">
        <v>50</v>
      </c>
      <c s="34" t="s">
        <v>274</v>
      </c>
      <c s="34" t="s">
        <v>1482</v>
      </c>
      <c s="35" t="s">
        <v>48</v>
      </c>
      <c s="6" t="s">
        <v>1483</v>
      </c>
      <c s="36" t="s">
        <v>109</v>
      </c>
      <c s="37">
        <v>1</v>
      </c>
      <c s="36">
        <v>0</v>
      </c>
      <c s="36">
        <f>ROUND(G287*H287,6)</f>
      </c>
      <c r="L287" s="38">
        <v>0</v>
      </c>
      <c s="32">
        <f>ROUND(ROUND(L287,2)*ROUND(G287,3),2)</f>
      </c>
      <c s="36" t="s">
        <v>74</v>
      </c>
      <c>
        <f>(M287*21)/100</f>
      </c>
      <c t="s">
        <v>28</v>
      </c>
    </row>
    <row r="288" spans="1:5" ht="12.75">
      <c r="A288" s="35" t="s">
        <v>55</v>
      </c>
      <c r="E288" s="39" t="s">
        <v>5</v>
      </c>
    </row>
    <row r="289" spans="1:5" ht="12.75">
      <c r="A289" s="35" t="s">
        <v>57</v>
      </c>
      <c r="E289" s="40" t="s">
        <v>1481</v>
      </c>
    </row>
    <row r="290" spans="1:5" ht="12.75">
      <c r="A290" t="s">
        <v>58</v>
      </c>
      <c r="E290" s="39" t="s">
        <v>607</v>
      </c>
    </row>
    <row r="291" spans="1:16" ht="12.75">
      <c r="A291" t="s">
        <v>50</v>
      </c>
      <c s="34" t="s">
        <v>277</v>
      </c>
      <c s="34" t="s">
        <v>1485</v>
      </c>
      <c s="35" t="s">
        <v>48</v>
      </c>
      <c s="6" t="s">
        <v>1486</v>
      </c>
      <c s="36" t="s">
        <v>109</v>
      </c>
      <c s="37">
        <v>1</v>
      </c>
      <c s="36">
        <v>0</v>
      </c>
      <c s="36">
        <f>ROUND(G291*H291,6)</f>
      </c>
      <c r="L291" s="38">
        <v>0</v>
      </c>
      <c s="32">
        <f>ROUND(ROUND(L291,2)*ROUND(G291,3),2)</f>
      </c>
      <c s="36" t="s">
        <v>74</v>
      </c>
      <c>
        <f>(M291*21)/100</f>
      </c>
      <c t="s">
        <v>28</v>
      </c>
    </row>
    <row r="292" spans="1:5" ht="12.75">
      <c r="A292" s="35" t="s">
        <v>55</v>
      </c>
      <c r="E292" s="39" t="s">
        <v>5</v>
      </c>
    </row>
    <row r="293" spans="1:5" ht="12.75">
      <c r="A293" s="35" t="s">
        <v>57</v>
      </c>
      <c r="E293" s="40" t="s">
        <v>1484</v>
      </c>
    </row>
    <row r="294" spans="1:5" ht="12.75">
      <c r="A294" t="s">
        <v>58</v>
      </c>
      <c r="E294" s="39" t="s">
        <v>607</v>
      </c>
    </row>
    <row r="295" spans="1:16" ht="12.75">
      <c r="A295" t="s">
        <v>50</v>
      </c>
      <c s="34" t="s">
        <v>280</v>
      </c>
      <c s="34" t="s">
        <v>1488</v>
      </c>
      <c s="35" t="s">
        <v>48</v>
      </c>
      <c s="6" t="s">
        <v>1489</v>
      </c>
      <c s="36" t="s">
        <v>109</v>
      </c>
      <c s="37">
        <v>2</v>
      </c>
      <c s="36">
        <v>0</v>
      </c>
      <c s="36">
        <f>ROUND(G295*H295,6)</f>
      </c>
      <c r="L295" s="38">
        <v>0</v>
      </c>
      <c s="32">
        <f>ROUND(ROUND(L295,2)*ROUND(G295,3),2)</f>
      </c>
      <c s="36" t="s">
        <v>74</v>
      </c>
      <c>
        <f>(M295*21)/100</f>
      </c>
      <c t="s">
        <v>28</v>
      </c>
    </row>
    <row r="296" spans="1:5" ht="12.75">
      <c r="A296" s="35" t="s">
        <v>55</v>
      </c>
      <c r="E296" s="39" t="s">
        <v>5</v>
      </c>
    </row>
    <row r="297" spans="1:5" ht="12.75">
      <c r="A297" s="35" t="s">
        <v>57</v>
      </c>
      <c r="E297" s="40" t="s">
        <v>1622</v>
      </c>
    </row>
    <row r="298" spans="1:5" ht="12.75">
      <c r="A298" t="s">
        <v>58</v>
      </c>
      <c r="E298" s="39" t="s">
        <v>607</v>
      </c>
    </row>
    <row r="299" spans="1:16" ht="12.75">
      <c r="A299" t="s">
        <v>50</v>
      </c>
      <c s="34" t="s">
        <v>283</v>
      </c>
      <c s="34" t="s">
        <v>1491</v>
      </c>
      <c s="35" t="s">
        <v>48</v>
      </c>
      <c s="6" t="s">
        <v>1492</v>
      </c>
      <c s="36" t="s">
        <v>928</v>
      </c>
      <c s="37">
        <v>1</v>
      </c>
      <c s="36">
        <v>0</v>
      </c>
      <c s="36">
        <f>ROUND(G299*H299,6)</f>
      </c>
      <c r="L299" s="38">
        <v>0</v>
      </c>
      <c s="32">
        <f>ROUND(ROUND(L299,2)*ROUND(G299,3),2)</f>
      </c>
      <c s="36" t="s">
        <v>74</v>
      </c>
      <c>
        <f>(M299*21)/100</f>
      </c>
      <c t="s">
        <v>28</v>
      </c>
    </row>
    <row r="300" spans="1:5" ht="12.75">
      <c r="A300" s="35" t="s">
        <v>55</v>
      </c>
      <c r="E300" s="39" t="s">
        <v>5</v>
      </c>
    </row>
    <row r="301" spans="1:5" ht="12.75">
      <c r="A301" s="35" t="s">
        <v>57</v>
      </c>
      <c r="E301" s="40" t="s">
        <v>1576</v>
      </c>
    </row>
    <row r="302" spans="1:5" ht="12.75">
      <c r="A302" t="s">
        <v>58</v>
      </c>
      <c r="E302" s="39" t="s">
        <v>607</v>
      </c>
    </row>
    <row r="303" spans="1:16" ht="12.75">
      <c r="A303" t="s">
        <v>50</v>
      </c>
      <c s="34" t="s">
        <v>286</v>
      </c>
      <c s="34" t="s">
        <v>1494</v>
      </c>
      <c s="35" t="s">
        <v>48</v>
      </c>
      <c s="6" t="s">
        <v>1495</v>
      </c>
      <c s="36" t="s">
        <v>928</v>
      </c>
      <c s="37">
        <v>1</v>
      </c>
      <c s="36">
        <v>0</v>
      </c>
      <c s="36">
        <f>ROUND(G303*H303,6)</f>
      </c>
      <c r="L303" s="38">
        <v>0</v>
      </c>
      <c s="32">
        <f>ROUND(ROUND(L303,2)*ROUND(G303,3),2)</f>
      </c>
      <c s="36" t="s">
        <v>74</v>
      </c>
      <c>
        <f>(M303*21)/100</f>
      </c>
      <c t="s">
        <v>28</v>
      </c>
    </row>
    <row r="304" spans="1:5" ht="12.75">
      <c r="A304" s="35" t="s">
        <v>55</v>
      </c>
      <c r="E304" s="39" t="s">
        <v>5</v>
      </c>
    </row>
    <row r="305" spans="1:5" ht="12.75">
      <c r="A305" s="35" t="s">
        <v>57</v>
      </c>
      <c r="E305" s="40" t="s">
        <v>1493</v>
      </c>
    </row>
    <row r="306" spans="1:5" ht="12.75">
      <c r="A306" t="s">
        <v>58</v>
      </c>
      <c r="E306" s="39" t="s">
        <v>607</v>
      </c>
    </row>
    <row r="307" spans="1:16" ht="12.75">
      <c r="A307" t="s">
        <v>50</v>
      </c>
      <c s="34" t="s">
        <v>289</v>
      </c>
      <c s="34" t="s">
        <v>1497</v>
      </c>
      <c s="35" t="s">
        <v>48</v>
      </c>
      <c s="6" t="s">
        <v>1498</v>
      </c>
      <c s="36" t="s">
        <v>109</v>
      </c>
      <c s="37">
        <v>1</v>
      </c>
      <c s="36">
        <v>0</v>
      </c>
      <c s="36">
        <f>ROUND(G307*H307,6)</f>
      </c>
      <c r="L307" s="38">
        <v>0</v>
      </c>
      <c s="32">
        <f>ROUND(ROUND(L307,2)*ROUND(G307,3),2)</f>
      </c>
      <c s="36" t="s">
        <v>74</v>
      </c>
      <c>
        <f>(M307*21)/100</f>
      </c>
      <c t="s">
        <v>28</v>
      </c>
    </row>
    <row r="308" spans="1:5" ht="12.75">
      <c r="A308" s="35" t="s">
        <v>55</v>
      </c>
      <c r="E308" s="39" t="s">
        <v>5</v>
      </c>
    </row>
    <row r="309" spans="1:5" ht="12.75">
      <c r="A309" s="35" t="s">
        <v>57</v>
      </c>
      <c r="E309" s="40" t="s">
        <v>1496</v>
      </c>
    </row>
    <row r="310" spans="1:5" ht="12.75">
      <c r="A310" t="s">
        <v>58</v>
      </c>
      <c r="E310" s="39" t="s">
        <v>607</v>
      </c>
    </row>
    <row r="311" spans="1:16" ht="12.75">
      <c r="A311" t="s">
        <v>50</v>
      </c>
      <c s="34" t="s">
        <v>292</v>
      </c>
      <c s="34" t="s">
        <v>1500</v>
      </c>
      <c s="35" t="s">
        <v>48</v>
      </c>
      <c s="6" t="s">
        <v>1501</v>
      </c>
      <c s="36" t="s">
        <v>109</v>
      </c>
      <c s="37">
        <v>1</v>
      </c>
      <c s="36">
        <v>0</v>
      </c>
      <c s="36">
        <f>ROUND(G311*H311,6)</f>
      </c>
      <c r="L311" s="38">
        <v>0</v>
      </c>
      <c s="32">
        <f>ROUND(ROUND(L311,2)*ROUND(G311,3),2)</f>
      </c>
      <c s="36" t="s">
        <v>74</v>
      </c>
      <c>
        <f>(M311*21)/100</f>
      </c>
      <c t="s">
        <v>28</v>
      </c>
    </row>
    <row r="312" spans="1:5" ht="12.75">
      <c r="A312" s="35" t="s">
        <v>55</v>
      </c>
      <c r="E312" s="39" t="s">
        <v>5</v>
      </c>
    </row>
    <row r="313" spans="1:5" ht="12.75">
      <c r="A313" s="35" t="s">
        <v>57</v>
      </c>
      <c r="E313" s="40" t="s">
        <v>1499</v>
      </c>
    </row>
    <row r="314" spans="1:5" ht="12.75">
      <c r="A314" t="s">
        <v>58</v>
      </c>
      <c r="E314" s="39" t="s">
        <v>607</v>
      </c>
    </row>
    <row r="315" spans="1:16" ht="12.75">
      <c r="A315" t="s">
        <v>50</v>
      </c>
      <c s="34" t="s">
        <v>295</v>
      </c>
      <c s="34" t="s">
        <v>1503</v>
      </c>
      <c s="35" t="s">
        <v>48</v>
      </c>
      <c s="6" t="s">
        <v>1504</v>
      </c>
      <c s="36" t="s">
        <v>109</v>
      </c>
      <c s="37">
        <v>1</v>
      </c>
      <c s="36">
        <v>0</v>
      </c>
      <c s="36">
        <f>ROUND(G315*H315,6)</f>
      </c>
      <c r="L315" s="38">
        <v>0</v>
      </c>
      <c s="32">
        <f>ROUND(ROUND(L315,2)*ROUND(G315,3),2)</f>
      </c>
      <c s="36" t="s">
        <v>74</v>
      </c>
      <c>
        <f>(M315*21)/100</f>
      </c>
      <c t="s">
        <v>28</v>
      </c>
    </row>
    <row r="316" spans="1:5" ht="12.75">
      <c r="A316" s="35" t="s">
        <v>55</v>
      </c>
      <c r="E316" s="39" t="s">
        <v>5</v>
      </c>
    </row>
    <row r="317" spans="1:5" ht="12.75">
      <c r="A317" s="35" t="s">
        <v>57</v>
      </c>
      <c r="E317" s="40" t="s">
        <v>1502</v>
      </c>
    </row>
    <row r="318" spans="1:5" ht="12.75">
      <c r="A318" t="s">
        <v>58</v>
      </c>
      <c r="E318" s="39" t="s">
        <v>607</v>
      </c>
    </row>
    <row r="319" spans="1:16" ht="12.75">
      <c r="A319" t="s">
        <v>50</v>
      </c>
      <c s="34" t="s">
        <v>298</v>
      </c>
      <c s="34" t="s">
        <v>1506</v>
      </c>
      <c s="35" t="s">
        <v>48</v>
      </c>
      <c s="6" t="s">
        <v>1507</v>
      </c>
      <c s="36" t="s">
        <v>109</v>
      </c>
      <c s="37">
        <v>1</v>
      </c>
      <c s="36">
        <v>0</v>
      </c>
      <c s="36">
        <f>ROUND(G319*H319,6)</f>
      </c>
      <c r="L319" s="38">
        <v>0</v>
      </c>
      <c s="32">
        <f>ROUND(ROUND(L319,2)*ROUND(G319,3),2)</f>
      </c>
      <c s="36" t="s">
        <v>74</v>
      </c>
      <c>
        <f>(M319*21)/100</f>
      </c>
      <c t="s">
        <v>28</v>
      </c>
    </row>
    <row r="320" spans="1:5" ht="12.75">
      <c r="A320" s="35" t="s">
        <v>55</v>
      </c>
      <c r="E320" s="39" t="s">
        <v>5</v>
      </c>
    </row>
    <row r="321" spans="1:5" ht="12.75">
      <c r="A321" s="35" t="s">
        <v>57</v>
      </c>
      <c r="E321" s="40" t="s">
        <v>1505</v>
      </c>
    </row>
    <row r="322" spans="1:5" ht="12.75">
      <c r="A322" t="s">
        <v>58</v>
      </c>
      <c r="E322" s="39" t="s">
        <v>607</v>
      </c>
    </row>
    <row r="323" spans="1:16" ht="25.5">
      <c r="A323" t="s">
        <v>50</v>
      </c>
      <c s="34" t="s">
        <v>301</v>
      </c>
      <c s="34" t="s">
        <v>1509</v>
      </c>
      <c s="35" t="s">
        <v>48</v>
      </c>
      <c s="6" t="s">
        <v>1510</v>
      </c>
      <c s="36" t="s">
        <v>109</v>
      </c>
      <c s="37">
        <v>1</v>
      </c>
      <c s="36">
        <v>0</v>
      </c>
      <c s="36">
        <f>ROUND(G323*H323,6)</f>
      </c>
      <c r="L323" s="38">
        <v>0</v>
      </c>
      <c s="32">
        <f>ROUND(ROUND(L323,2)*ROUND(G323,3),2)</f>
      </c>
      <c s="36" t="s">
        <v>74</v>
      </c>
      <c>
        <f>(M323*21)/100</f>
      </c>
      <c t="s">
        <v>28</v>
      </c>
    </row>
    <row r="324" spans="1:5" ht="12.75">
      <c r="A324" s="35" t="s">
        <v>55</v>
      </c>
      <c r="E324" s="39" t="s">
        <v>5</v>
      </c>
    </row>
    <row r="325" spans="1:5" ht="12.75">
      <c r="A325" s="35" t="s">
        <v>57</v>
      </c>
      <c r="E325" s="40" t="s">
        <v>1508</v>
      </c>
    </row>
    <row r="326" spans="1:5" ht="12.75">
      <c r="A326" t="s">
        <v>58</v>
      </c>
      <c r="E326" s="39" t="s">
        <v>607</v>
      </c>
    </row>
    <row r="327" spans="1:16" ht="12.75">
      <c r="A327" t="s">
        <v>50</v>
      </c>
      <c s="34" t="s">
        <v>304</v>
      </c>
      <c s="34" t="s">
        <v>1512</v>
      </c>
      <c s="35" t="s">
        <v>48</v>
      </c>
      <c s="6" t="s">
        <v>1513</v>
      </c>
      <c s="36" t="s">
        <v>109</v>
      </c>
      <c s="37">
        <v>3</v>
      </c>
      <c s="36">
        <v>0</v>
      </c>
      <c s="36">
        <f>ROUND(G327*H327,6)</f>
      </c>
      <c r="L327" s="38">
        <v>0</v>
      </c>
      <c s="32">
        <f>ROUND(ROUND(L327,2)*ROUND(G327,3),2)</f>
      </c>
      <c s="36" t="s">
        <v>74</v>
      </c>
      <c>
        <f>(M327*21)/100</f>
      </c>
      <c t="s">
        <v>28</v>
      </c>
    </row>
    <row r="328" spans="1:5" ht="12.75">
      <c r="A328" s="35" t="s">
        <v>55</v>
      </c>
      <c r="E328" s="39" t="s">
        <v>5</v>
      </c>
    </row>
    <row r="329" spans="1:5" ht="12.75">
      <c r="A329" s="35" t="s">
        <v>57</v>
      </c>
      <c r="E329" s="40" t="s">
        <v>1623</v>
      </c>
    </row>
    <row r="330" spans="1:5" ht="12.75">
      <c r="A330" t="s">
        <v>58</v>
      </c>
      <c r="E330" s="39" t="s">
        <v>607</v>
      </c>
    </row>
    <row r="331" spans="1:16" ht="25.5">
      <c r="A331" t="s">
        <v>50</v>
      </c>
      <c s="34" t="s">
        <v>307</v>
      </c>
      <c s="34" t="s">
        <v>1515</v>
      </c>
      <c s="35" t="s">
        <v>48</v>
      </c>
      <c s="6" t="s">
        <v>1516</v>
      </c>
      <c s="36" t="s">
        <v>109</v>
      </c>
      <c s="37">
        <v>1</v>
      </c>
      <c s="36">
        <v>0</v>
      </c>
      <c s="36">
        <f>ROUND(G331*H331,6)</f>
      </c>
      <c r="L331" s="38">
        <v>0</v>
      </c>
      <c s="32">
        <f>ROUND(ROUND(L331,2)*ROUND(G331,3),2)</f>
      </c>
      <c s="36" t="s">
        <v>74</v>
      </c>
      <c>
        <f>(M331*21)/100</f>
      </c>
      <c t="s">
        <v>28</v>
      </c>
    </row>
    <row r="332" spans="1:5" ht="12.75">
      <c r="A332" s="35" t="s">
        <v>55</v>
      </c>
      <c r="E332" s="39" t="s">
        <v>5</v>
      </c>
    </row>
    <row r="333" spans="1:5" ht="12.75">
      <c r="A333" s="35" t="s">
        <v>57</v>
      </c>
      <c r="E333" s="40" t="s">
        <v>1578</v>
      </c>
    </row>
    <row r="334" spans="1:5" ht="12.75">
      <c r="A334" t="s">
        <v>58</v>
      </c>
      <c r="E334" s="39" t="s">
        <v>607</v>
      </c>
    </row>
    <row r="335" spans="1:16" ht="12.75">
      <c r="A335" t="s">
        <v>50</v>
      </c>
      <c s="34" t="s">
        <v>310</v>
      </c>
      <c s="34" t="s">
        <v>1518</v>
      </c>
      <c s="35" t="s">
        <v>48</v>
      </c>
      <c s="6" t="s">
        <v>1519</v>
      </c>
      <c s="36" t="s">
        <v>109</v>
      </c>
      <c s="37">
        <v>1</v>
      </c>
      <c s="36">
        <v>0</v>
      </c>
      <c s="36">
        <f>ROUND(G335*H335,6)</f>
      </c>
      <c r="L335" s="38">
        <v>0</v>
      </c>
      <c s="32">
        <f>ROUND(ROUND(L335,2)*ROUND(G335,3),2)</f>
      </c>
      <c s="36" t="s">
        <v>74</v>
      </c>
      <c>
        <f>(M335*21)/100</f>
      </c>
      <c t="s">
        <v>28</v>
      </c>
    </row>
    <row r="336" spans="1:5" ht="12.75">
      <c r="A336" s="35" t="s">
        <v>55</v>
      </c>
      <c r="E336" s="39" t="s">
        <v>5</v>
      </c>
    </row>
    <row r="337" spans="1:5" ht="12.75">
      <c r="A337" s="35" t="s">
        <v>57</v>
      </c>
      <c r="E337" s="40" t="s">
        <v>1517</v>
      </c>
    </row>
    <row r="338" spans="1:5" ht="12.75">
      <c r="A338" t="s">
        <v>58</v>
      </c>
      <c r="E338" s="39" t="s">
        <v>607</v>
      </c>
    </row>
    <row r="339" spans="1:16" ht="12.75">
      <c r="A339" t="s">
        <v>50</v>
      </c>
      <c s="34" t="s">
        <v>313</v>
      </c>
      <c s="34" t="s">
        <v>1521</v>
      </c>
      <c s="35" t="s">
        <v>48</v>
      </c>
      <c s="6" t="s">
        <v>1522</v>
      </c>
      <c s="36" t="s">
        <v>109</v>
      </c>
      <c s="37">
        <v>2</v>
      </c>
      <c s="36">
        <v>0</v>
      </c>
      <c s="36">
        <f>ROUND(G339*H339,6)</f>
      </c>
      <c r="L339" s="38">
        <v>0</v>
      </c>
      <c s="32">
        <f>ROUND(ROUND(L339,2)*ROUND(G339,3),2)</f>
      </c>
      <c s="36" t="s">
        <v>74</v>
      </c>
      <c>
        <f>(M339*21)/100</f>
      </c>
      <c t="s">
        <v>28</v>
      </c>
    </row>
    <row r="340" spans="1:5" ht="12.75">
      <c r="A340" s="35" t="s">
        <v>55</v>
      </c>
      <c r="E340" s="39" t="s">
        <v>5</v>
      </c>
    </row>
    <row r="341" spans="1:5" ht="12.75">
      <c r="A341" s="35" t="s">
        <v>57</v>
      </c>
      <c r="E341" s="40" t="s">
        <v>1624</v>
      </c>
    </row>
    <row r="342" spans="1:5" ht="12.75">
      <c r="A342" t="s">
        <v>58</v>
      </c>
      <c r="E342" s="39" t="s">
        <v>607</v>
      </c>
    </row>
    <row r="343" spans="1:16" ht="12.75">
      <c r="A343" t="s">
        <v>50</v>
      </c>
      <c s="34" t="s">
        <v>316</v>
      </c>
      <c s="34" t="s">
        <v>947</v>
      </c>
      <c s="35" t="s">
        <v>48</v>
      </c>
      <c s="6" t="s">
        <v>948</v>
      </c>
      <c s="36" t="s">
        <v>109</v>
      </c>
      <c s="37">
        <v>1</v>
      </c>
      <c s="36">
        <v>0</v>
      </c>
      <c s="36">
        <f>ROUND(G343*H343,6)</f>
      </c>
      <c r="L343" s="38">
        <v>0</v>
      </c>
      <c s="32">
        <f>ROUND(ROUND(L343,2)*ROUND(G343,3),2)</f>
      </c>
      <c s="36" t="s">
        <v>74</v>
      </c>
      <c>
        <f>(M343*21)/100</f>
      </c>
      <c t="s">
        <v>28</v>
      </c>
    </row>
    <row r="344" spans="1:5" ht="12.75">
      <c r="A344" s="35" t="s">
        <v>55</v>
      </c>
      <c r="E344" s="39" t="s">
        <v>5</v>
      </c>
    </row>
    <row r="345" spans="1:5" ht="12.75">
      <c r="A345" s="35" t="s">
        <v>57</v>
      </c>
      <c r="E345" s="40" t="s">
        <v>1580</v>
      </c>
    </row>
    <row r="346" spans="1:5" ht="12.75">
      <c r="A346" t="s">
        <v>58</v>
      </c>
      <c r="E346" s="39" t="s">
        <v>607</v>
      </c>
    </row>
    <row r="347" spans="1:16" ht="25.5">
      <c r="A347" t="s">
        <v>50</v>
      </c>
      <c s="34" t="s">
        <v>319</v>
      </c>
      <c s="34" t="s">
        <v>1525</v>
      </c>
      <c s="35" t="s">
        <v>48</v>
      </c>
      <c s="6" t="s">
        <v>1526</v>
      </c>
      <c s="36" t="s">
        <v>109</v>
      </c>
      <c s="37">
        <v>1</v>
      </c>
      <c s="36">
        <v>0</v>
      </c>
      <c s="36">
        <f>ROUND(G347*H347,6)</f>
      </c>
      <c r="L347" s="38">
        <v>0</v>
      </c>
      <c s="32">
        <f>ROUND(ROUND(L347,2)*ROUND(G347,3),2)</f>
      </c>
      <c s="36" t="s">
        <v>74</v>
      </c>
      <c>
        <f>(M347*21)/100</f>
      </c>
      <c t="s">
        <v>28</v>
      </c>
    </row>
    <row r="348" spans="1:5" ht="12.75">
      <c r="A348" s="35" t="s">
        <v>55</v>
      </c>
      <c r="E348" s="39" t="s">
        <v>5</v>
      </c>
    </row>
    <row r="349" spans="1:5" ht="12.75">
      <c r="A349" s="35" t="s">
        <v>57</v>
      </c>
      <c r="E349" s="40" t="s">
        <v>1524</v>
      </c>
    </row>
    <row r="350" spans="1:5" ht="12.75">
      <c r="A350" t="s">
        <v>58</v>
      </c>
      <c r="E350" s="39" t="s">
        <v>607</v>
      </c>
    </row>
    <row r="351" spans="1:16" ht="12.75">
      <c r="A351" t="s">
        <v>50</v>
      </c>
      <c s="34" t="s">
        <v>322</v>
      </c>
      <c s="34" t="s">
        <v>949</v>
      </c>
      <c s="35" t="s">
        <v>48</v>
      </c>
      <c s="6" t="s">
        <v>950</v>
      </c>
      <c s="36" t="s">
        <v>109</v>
      </c>
      <c s="37">
        <v>1</v>
      </c>
      <c s="36">
        <v>0</v>
      </c>
      <c s="36">
        <f>ROUND(G351*H351,6)</f>
      </c>
      <c r="L351" s="38">
        <v>0</v>
      </c>
      <c s="32">
        <f>ROUND(ROUND(L351,2)*ROUND(G351,3),2)</f>
      </c>
      <c s="36" t="s">
        <v>74</v>
      </c>
      <c>
        <f>(M351*21)/100</f>
      </c>
      <c t="s">
        <v>28</v>
      </c>
    </row>
    <row r="352" spans="1:5" ht="12.75">
      <c r="A352" s="35" t="s">
        <v>55</v>
      </c>
      <c r="E352" s="39" t="s">
        <v>5</v>
      </c>
    </row>
    <row r="353" spans="1:5" ht="12.75">
      <c r="A353" s="35" t="s">
        <v>57</v>
      </c>
      <c r="E353" s="40" t="s">
        <v>1527</v>
      </c>
    </row>
    <row r="354" spans="1:5" ht="12.75">
      <c r="A354" t="s">
        <v>58</v>
      </c>
      <c r="E354" s="39" t="s">
        <v>607</v>
      </c>
    </row>
    <row r="355" spans="1:16" ht="25.5">
      <c r="A355" t="s">
        <v>50</v>
      </c>
      <c s="34" t="s">
        <v>325</v>
      </c>
      <c s="34" t="s">
        <v>1529</v>
      </c>
      <c s="35" t="s">
        <v>48</v>
      </c>
      <c s="6" t="s">
        <v>1530</v>
      </c>
      <c s="36" t="s">
        <v>109</v>
      </c>
      <c s="37">
        <v>1</v>
      </c>
      <c s="36">
        <v>0</v>
      </c>
      <c s="36">
        <f>ROUND(G355*H355,6)</f>
      </c>
      <c r="L355" s="38">
        <v>0</v>
      </c>
      <c s="32">
        <f>ROUND(ROUND(L355,2)*ROUND(G355,3),2)</f>
      </c>
      <c s="36" t="s">
        <v>74</v>
      </c>
      <c>
        <f>(M355*21)/100</f>
      </c>
      <c t="s">
        <v>28</v>
      </c>
    </row>
    <row r="356" spans="1:5" ht="12.75">
      <c r="A356" s="35" t="s">
        <v>55</v>
      </c>
      <c r="E356" s="39" t="s">
        <v>5</v>
      </c>
    </row>
    <row r="357" spans="1:5" ht="12.75">
      <c r="A357" s="35" t="s">
        <v>57</v>
      </c>
      <c r="E357" s="40" t="s">
        <v>1528</v>
      </c>
    </row>
    <row r="358" spans="1:5" ht="12.75">
      <c r="A358" t="s">
        <v>58</v>
      </c>
      <c r="E358" s="39" t="s">
        <v>607</v>
      </c>
    </row>
    <row r="359" spans="1:16" ht="25.5">
      <c r="A359" t="s">
        <v>50</v>
      </c>
      <c s="34" t="s">
        <v>328</v>
      </c>
      <c s="34" t="s">
        <v>1532</v>
      </c>
      <c s="35" t="s">
        <v>48</v>
      </c>
      <c s="6" t="s">
        <v>1533</v>
      </c>
      <c s="36" t="s">
        <v>109</v>
      </c>
      <c s="37">
        <v>1</v>
      </c>
      <c s="36">
        <v>0</v>
      </c>
      <c s="36">
        <f>ROUND(G359*H359,6)</f>
      </c>
      <c r="L359" s="38">
        <v>0</v>
      </c>
      <c s="32">
        <f>ROUND(ROUND(L359,2)*ROUND(G359,3),2)</f>
      </c>
      <c s="36" t="s">
        <v>74</v>
      </c>
      <c>
        <f>(M359*21)/100</f>
      </c>
      <c t="s">
        <v>28</v>
      </c>
    </row>
    <row r="360" spans="1:5" ht="12.75">
      <c r="A360" s="35" t="s">
        <v>55</v>
      </c>
      <c r="E360" s="39" t="s">
        <v>5</v>
      </c>
    </row>
    <row r="361" spans="1:5" ht="12.75">
      <c r="A361" s="35" t="s">
        <v>57</v>
      </c>
      <c r="E361" s="40" t="s">
        <v>1531</v>
      </c>
    </row>
    <row r="362" spans="1:5" ht="12.75">
      <c r="A362" t="s">
        <v>58</v>
      </c>
      <c r="E362" s="39" t="s">
        <v>607</v>
      </c>
    </row>
    <row r="363" spans="1:16" ht="25.5">
      <c r="A363" t="s">
        <v>50</v>
      </c>
      <c s="34" t="s">
        <v>331</v>
      </c>
      <c s="34" t="s">
        <v>1535</v>
      </c>
      <c s="35" t="s">
        <v>48</v>
      </c>
      <c s="6" t="s">
        <v>1536</v>
      </c>
      <c s="36" t="s">
        <v>109</v>
      </c>
      <c s="37">
        <v>1</v>
      </c>
      <c s="36">
        <v>0</v>
      </c>
      <c s="36">
        <f>ROUND(G363*H363,6)</f>
      </c>
      <c r="L363" s="38">
        <v>0</v>
      </c>
      <c s="32">
        <f>ROUND(ROUND(L363,2)*ROUND(G363,3),2)</f>
      </c>
      <c s="36" t="s">
        <v>74</v>
      </c>
      <c>
        <f>(M363*21)/100</f>
      </c>
      <c t="s">
        <v>28</v>
      </c>
    </row>
    <row r="364" spans="1:5" ht="12.75">
      <c r="A364" s="35" t="s">
        <v>55</v>
      </c>
      <c r="E364" s="39" t="s">
        <v>5</v>
      </c>
    </row>
    <row r="365" spans="1:5" ht="12.75">
      <c r="A365" s="35" t="s">
        <v>57</v>
      </c>
      <c r="E365" s="40" t="s">
        <v>1534</v>
      </c>
    </row>
    <row r="366" spans="1:5" ht="12.75">
      <c r="A366" t="s">
        <v>58</v>
      </c>
      <c r="E366" s="39" t="s">
        <v>607</v>
      </c>
    </row>
    <row r="367" spans="1:16" ht="12.75">
      <c r="A367" t="s">
        <v>50</v>
      </c>
      <c s="34" t="s">
        <v>334</v>
      </c>
      <c s="34" t="s">
        <v>1538</v>
      </c>
      <c s="35" t="s">
        <v>48</v>
      </c>
      <c s="6" t="s">
        <v>1539</v>
      </c>
      <c s="36" t="s">
        <v>109</v>
      </c>
      <c s="37">
        <v>1</v>
      </c>
      <c s="36">
        <v>0</v>
      </c>
      <c s="36">
        <f>ROUND(G367*H367,6)</f>
      </c>
      <c r="L367" s="38">
        <v>0</v>
      </c>
      <c s="32">
        <f>ROUND(ROUND(L367,2)*ROUND(G367,3),2)</f>
      </c>
      <c s="36" t="s">
        <v>74</v>
      </c>
      <c>
        <f>(M367*21)/100</f>
      </c>
      <c t="s">
        <v>28</v>
      </c>
    </row>
    <row r="368" spans="1:5" ht="12.75">
      <c r="A368" s="35" t="s">
        <v>55</v>
      </c>
      <c r="E368" s="39" t="s">
        <v>5</v>
      </c>
    </row>
    <row r="369" spans="1:5" ht="12.75">
      <c r="A369" s="35" t="s">
        <v>57</v>
      </c>
      <c r="E369" s="40" t="s">
        <v>1537</v>
      </c>
    </row>
    <row r="370" spans="1:5" ht="12.75">
      <c r="A370" t="s">
        <v>58</v>
      </c>
      <c r="E370" s="39" t="s">
        <v>607</v>
      </c>
    </row>
    <row r="371" spans="1:16" ht="12.75">
      <c r="A371" t="s">
        <v>50</v>
      </c>
      <c s="34" t="s">
        <v>337</v>
      </c>
      <c s="34" t="s">
        <v>1541</v>
      </c>
      <c s="35" t="s">
        <v>48</v>
      </c>
      <c s="6" t="s">
        <v>1542</v>
      </c>
      <c s="36" t="s">
        <v>109</v>
      </c>
      <c s="37">
        <v>1</v>
      </c>
      <c s="36">
        <v>0</v>
      </c>
      <c s="36">
        <f>ROUND(G371*H371,6)</f>
      </c>
      <c r="L371" s="38">
        <v>0</v>
      </c>
      <c s="32">
        <f>ROUND(ROUND(L371,2)*ROUND(G371,3),2)</f>
      </c>
      <c s="36" t="s">
        <v>74</v>
      </c>
      <c>
        <f>(M371*21)/100</f>
      </c>
      <c t="s">
        <v>28</v>
      </c>
    </row>
    <row r="372" spans="1:5" ht="12.75">
      <c r="A372" s="35" t="s">
        <v>55</v>
      </c>
      <c r="E372" s="39" t="s">
        <v>5</v>
      </c>
    </row>
    <row r="373" spans="1:5" ht="12.75">
      <c r="A373" s="35" t="s">
        <v>57</v>
      </c>
      <c r="E373" s="40" t="s">
        <v>1540</v>
      </c>
    </row>
    <row r="374" spans="1:5" ht="12.75">
      <c r="A374" t="s">
        <v>58</v>
      </c>
      <c r="E374" s="39" t="s">
        <v>607</v>
      </c>
    </row>
    <row r="375" spans="1:16" ht="25.5">
      <c r="A375" t="s">
        <v>50</v>
      </c>
      <c s="34" t="s">
        <v>340</v>
      </c>
      <c s="34" t="s">
        <v>1544</v>
      </c>
      <c s="35" t="s">
        <v>48</v>
      </c>
      <c s="6" t="s">
        <v>1545</v>
      </c>
      <c s="36" t="s">
        <v>109</v>
      </c>
      <c s="37">
        <v>1</v>
      </c>
      <c s="36">
        <v>0</v>
      </c>
      <c s="36">
        <f>ROUND(G375*H375,6)</f>
      </c>
      <c r="L375" s="38">
        <v>0</v>
      </c>
      <c s="32">
        <f>ROUND(ROUND(L375,2)*ROUND(G375,3),2)</f>
      </c>
      <c s="36" t="s">
        <v>74</v>
      </c>
      <c>
        <f>(M375*21)/100</f>
      </c>
      <c t="s">
        <v>28</v>
      </c>
    </row>
    <row r="376" spans="1:5" ht="12.75">
      <c r="A376" s="35" t="s">
        <v>55</v>
      </c>
      <c r="E376" s="39" t="s">
        <v>5</v>
      </c>
    </row>
    <row r="377" spans="1:5" ht="12.75">
      <c r="A377" s="35" t="s">
        <v>57</v>
      </c>
      <c r="E377" s="40" t="s">
        <v>1543</v>
      </c>
    </row>
    <row r="378" spans="1:5" ht="12.75">
      <c r="A378" t="s">
        <v>58</v>
      </c>
      <c r="E378" s="39" t="s">
        <v>607</v>
      </c>
    </row>
    <row r="379" spans="1:13" ht="12.75">
      <c r="A379" t="s">
        <v>47</v>
      </c>
      <c r="C379" s="31" t="s">
        <v>26</v>
      </c>
      <c r="E379" s="33" t="s">
        <v>1547</v>
      </c>
      <c r="J379" s="32">
        <f>0</f>
      </c>
      <c s="32">
        <f>0</f>
      </c>
      <c s="32">
        <f>0+L380+L384+L388+L392</f>
      </c>
      <c s="32">
        <f>0+M380+M384+M388+M392</f>
      </c>
    </row>
    <row r="380" spans="1:16" ht="25.5">
      <c r="A380" t="s">
        <v>50</v>
      </c>
      <c s="34" t="s">
        <v>343</v>
      </c>
      <c s="34" t="s">
        <v>51</v>
      </c>
      <c s="35" t="s">
        <v>48</v>
      </c>
      <c s="6" t="s">
        <v>52</v>
      </c>
      <c s="36" t="s">
        <v>53</v>
      </c>
      <c s="37">
        <v>3.5</v>
      </c>
      <c s="36">
        <v>0</v>
      </c>
      <c s="36">
        <f>ROUND(G380*H380,6)</f>
      </c>
      <c r="L380" s="38">
        <v>0</v>
      </c>
      <c s="32">
        <f>ROUND(ROUND(L380,2)*ROUND(G380,3),2)</f>
      </c>
      <c s="36" t="s">
        <v>54</v>
      </c>
      <c>
        <f>(M380*21)/100</f>
      </c>
      <c t="s">
        <v>28</v>
      </c>
    </row>
    <row r="381" spans="1:5" ht="25.5">
      <c r="A381" s="35" t="s">
        <v>55</v>
      </c>
      <c r="E381" s="39" t="s">
        <v>56</v>
      </c>
    </row>
    <row r="382" spans="1:5" ht="12.75">
      <c r="A382" s="35" t="s">
        <v>57</v>
      </c>
      <c r="E382" s="40" t="s">
        <v>1625</v>
      </c>
    </row>
    <row r="383" spans="1:5" ht="165.75">
      <c r="A383" t="s">
        <v>58</v>
      </c>
      <c r="E383" s="39" t="s">
        <v>59</v>
      </c>
    </row>
    <row r="384" spans="1:16" ht="25.5">
      <c r="A384" t="s">
        <v>50</v>
      </c>
      <c s="34" t="s">
        <v>346</v>
      </c>
      <c s="34" t="s">
        <v>953</v>
      </c>
      <c s="35" t="s">
        <v>48</v>
      </c>
      <c s="6" t="s">
        <v>954</v>
      </c>
      <c s="36" t="s">
        <v>53</v>
      </c>
      <c s="37">
        <v>0.1</v>
      </c>
      <c s="36">
        <v>0</v>
      </c>
      <c s="36">
        <f>ROUND(G384*H384,6)</f>
      </c>
      <c r="L384" s="38">
        <v>0</v>
      </c>
      <c s="32">
        <f>ROUND(ROUND(L384,2)*ROUND(G384,3),2)</f>
      </c>
      <c s="36" t="s">
        <v>54</v>
      </c>
      <c>
        <f>(M384*21)/100</f>
      </c>
      <c t="s">
        <v>28</v>
      </c>
    </row>
    <row r="385" spans="1:5" ht="25.5">
      <c r="A385" s="35" t="s">
        <v>55</v>
      </c>
      <c r="E385" s="39" t="s">
        <v>56</v>
      </c>
    </row>
    <row r="386" spans="1:5" ht="12.75">
      <c r="A386" s="35" t="s">
        <v>57</v>
      </c>
      <c r="E386" s="40" t="s">
        <v>1626</v>
      </c>
    </row>
    <row r="387" spans="1:5" ht="165.75">
      <c r="A387" t="s">
        <v>58</v>
      </c>
      <c r="E387" s="39" t="s">
        <v>59</v>
      </c>
    </row>
    <row r="388" spans="1:16" ht="25.5">
      <c r="A388" t="s">
        <v>50</v>
      </c>
      <c s="34" t="s">
        <v>349</v>
      </c>
      <c s="34" t="s">
        <v>62</v>
      </c>
      <c s="35" t="s">
        <v>48</v>
      </c>
      <c s="6" t="s">
        <v>63</v>
      </c>
      <c s="36" t="s">
        <v>53</v>
      </c>
      <c s="37">
        <v>0.1</v>
      </c>
      <c s="36">
        <v>0</v>
      </c>
      <c s="36">
        <f>ROUND(G388*H388,6)</f>
      </c>
      <c r="L388" s="38">
        <v>0</v>
      </c>
      <c s="32">
        <f>ROUND(ROUND(L388,2)*ROUND(G388,3),2)</f>
      </c>
      <c s="36" t="s">
        <v>54</v>
      </c>
      <c>
        <f>(M388*21)/100</f>
      </c>
      <c t="s">
        <v>28</v>
      </c>
    </row>
    <row r="389" spans="1:5" ht="25.5">
      <c r="A389" s="35" t="s">
        <v>55</v>
      </c>
      <c r="E389" s="39" t="s">
        <v>56</v>
      </c>
    </row>
    <row r="390" spans="1:5" ht="12.75">
      <c r="A390" s="35" t="s">
        <v>57</v>
      </c>
      <c r="E390" s="40" t="s">
        <v>1549</v>
      </c>
    </row>
    <row r="391" spans="1:5" ht="165.75">
      <c r="A391" t="s">
        <v>58</v>
      </c>
      <c r="E391" s="39" t="s">
        <v>59</v>
      </c>
    </row>
    <row r="392" spans="1:16" ht="25.5">
      <c r="A392" t="s">
        <v>50</v>
      </c>
      <c s="34" t="s">
        <v>352</v>
      </c>
      <c s="34" t="s">
        <v>818</v>
      </c>
      <c s="35" t="s">
        <v>48</v>
      </c>
      <c s="6" t="s">
        <v>819</v>
      </c>
      <c s="36" t="s">
        <v>53</v>
      </c>
      <c s="37">
        <v>0.1</v>
      </c>
      <c s="36">
        <v>0</v>
      </c>
      <c s="36">
        <f>ROUND(G392*H392,6)</f>
      </c>
      <c r="L392" s="38">
        <v>0</v>
      </c>
      <c s="32">
        <f>ROUND(ROUND(L392,2)*ROUND(G392,3),2)</f>
      </c>
      <c s="36" t="s">
        <v>54</v>
      </c>
      <c>
        <f>(M392*21)/100</f>
      </c>
      <c t="s">
        <v>28</v>
      </c>
    </row>
    <row r="393" spans="1:5" ht="25.5">
      <c r="A393" s="35" t="s">
        <v>55</v>
      </c>
      <c r="E393" s="39" t="s">
        <v>56</v>
      </c>
    </row>
    <row r="394" spans="1:5" ht="12.75">
      <c r="A394" s="35" t="s">
        <v>57</v>
      </c>
      <c r="E394" s="40" t="s">
        <v>1550</v>
      </c>
    </row>
    <row r="395" spans="1:5" ht="165.75">
      <c r="A395" t="s">
        <v>58</v>
      </c>
      <c r="E39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xml><?xml version="1.0" encoding="utf-8"?>
<worksheet xmlns="http://schemas.openxmlformats.org/spreadsheetml/2006/main" xmlns:r="http://schemas.openxmlformats.org/officeDocument/2006/relationships">
  <dimension ref="A1:T65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646</v>
      </c>
      <c s="41">
        <f>Rekapitulace!C14</f>
      </c>
      <c s="20" t="s">
        <v>0</v>
      </c>
      <c t="s">
        <v>23</v>
      </c>
      <c t="s">
        <v>28</v>
      </c>
    </row>
    <row r="4" spans="1:16" ht="32" customHeight="1">
      <c r="A4" s="24" t="s">
        <v>20</v>
      </c>
      <c s="25" t="s">
        <v>29</v>
      </c>
      <c s="27" t="s">
        <v>646</v>
      </c>
      <c r="E4" s="26" t="s">
        <v>647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COUNTIFS(L8:L654,"=0",A8:A654,"P")+COUNTIFS(L8:L654,"",A8:A654,"P")+SUM(Q8:Q654)</f>
      </c>
    </row>
    <row r="8" spans="1:13" ht="12.75">
      <c r="A8" t="s">
        <v>45</v>
      </c>
      <c r="C8" s="28" t="s">
        <v>1629</v>
      </c>
      <c r="E8" s="30" t="s">
        <v>1628</v>
      </c>
      <c r="J8" s="29">
        <f>0+J9+J26+J59+J72+J633</f>
      </c>
      <c s="29">
        <f>0+K9+K26+K59+K72+K633</f>
      </c>
      <c s="29">
        <f>0+L9+L26+L59+L72+L633</f>
      </c>
      <c s="29">
        <f>0+M9+M26+M59+M72+M633</f>
      </c>
    </row>
    <row r="9" spans="1:13" ht="12.75">
      <c r="A9" t="s">
        <v>47</v>
      </c>
      <c r="C9" s="31" t="s">
        <v>48</v>
      </c>
      <c r="E9" s="33" t="s">
        <v>1630</v>
      </c>
      <c r="J9" s="32">
        <f>0</f>
      </c>
      <c s="32">
        <f>0</f>
      </c>
      <c s="32">
        <f>0+L10+L14+L18+L22</f>
      </c>
      <c s="32">
        <f>0+M10+M14+M18+M22</f>
      </c>
    </row>
    <row r="10" spans="1:16" ht="12.75">
      <c r="A10" t="s">
        <v>50</v>
      </c>
      <c s="34" t="s">
        <v>526</v>
      </c>
      <c s="34" t="s">
        <v>1631</v>
      </c>
      <c s="35" t="s">
        <v>48</v>
      </c>
      <c s="6" t="s">
        <v>1632</v>
      </c>
      <c s="36" t="s">
        <v>1633</v>
      </c>
      <c s="37">
        <v>1</v>
      </c>
      <c s="36">
        <v>0</v>
      </c>
      <c s="36">
        <f>ROUND(G10*H10,6)</f>
      </c>
      <c r="L10" s="38">
        <v>0</v>
      </c>
      <c s="32">
        <f>ROUND(ROUND(L10,2)*ROUND(G10,3),2)</f>
      </c>
      <c s="36" t="s">
        <v>654</v>
      </c>
      <c>
        <f>(M10*21)/100</f>
      </c>
      <c t="s">
        <v>28</v>
      </c>
    </row>
    <row r="11" spans="1:5" ht="12.75">
      <c r="A11" s="35" t="s">
        <v>55</v>
      </c>
      <c r="E11" s="39" t="s">
        <v>5</v>
      </c>
    </row>
    <row r="12" spans="1:5" ht="12.75">
      <c r="A12" s="35" t="s">
        <v>57</v>
      </c>
      <c r="E12" s="40" t="s">
        <v>606</v>
      </c>
    </row>
    <row r="13" spans="1:5" ht="25.5">
      <c r="A13" t="s">
        <v>58</v>
      </c>
      <c r="E13" s="39" t="s">
        <v>1634</v>
      </c>
    </row>
    <row r="14" spans="1:16" ht="12.75">
      <c r="A14" t="s">
        <v>50</v>
      </c>
      <c s="34" t="s">
        <v>530</v>
      </c>
      <c s="34" t="s">
        <v>1635</v>
      </c>
      <c s="35" t="s">
        <v>48</v>
      </c>
      <c s="6" t="s">
        <v>1636</v>
      </c>
      <c s="36" t="s">
        <v>109</v>
      </c>
      <c s="37">
        <v>4</v>
      </c>
      <c s="36">
        <v>0</v>
      </c>
      <c s="36">
        <f>ROUND(G14*H14,6)</f>
      </c>
      <c r="L14" s="38">
        <v>0</v>
      </c>
      <c s="32">
        <f>ROUND(ROUND(L14,2)*ROUND(G14,3),2)</f>
      </c>
      <c s="36" t="s">
        <v>654</v>
      </c>
      <c>
        <f>(M14*21)/100</f>
      </c>
      <c t="s">
        <v>28</v>
      </c>
    </row>
    <row r="15" spans="1:5" ht="12.75">
      <c r="A15" s="35" t="s">
        <v>55</v>
      </c>
      <c r="E15" s="39" t="s">
        <v>5</v>
      </c>
    </row>
    <row r="16" spans="1:5" ht="12.75">
      <c r="A16" s="35" t="s">
        <v>57</v>
      </c>
      <c r="E16" s="40" t="s">
        <v>606</v>
      </c>
    </row>
    <row r="17" spans="1:5" ht="12.75">
      <c r="A17" t="s">
        <v>58</v>
      </c>
      <c r="E17" s="39" t="s">
        <v>1637</v>
      </c>
    </row>
    <row r="18" spans="1:16" ht="12.75">
      <c r="A18" t="s">
        <v>50</v>
      </c>
      <c s="34" t="s">
        <v>533</v>
      </c>
      <c s="34" t="s">
        <v>1638</v>
      </c>
      <c s="35" t="s">
        <v>48</v>
      </c>
      <c s="6" t="s">
        <v>1639</v>
      </c>
      <c s="36" t="s">
        <v>1066</v>
      </c>
      <c s="37">
        <v>4</v>
      </c>
      <c s="36">
        <v>0</v>
      </c>
      <c s="36">
        <f>ROUND(G18*H18,6)</f>
      </c>
      <c r="L18" s="38">
        <v>0</v>
      </c>
      <c s="32">
        <f>ROUND(ROUND(L18,2)*ROUND(G18,3),2)</f>
      </c>
      <c s="36" t="s">
        <v>654</v>
      </c>
      <c>
        <f>(M18*21)/100</f>
      </c>
      <c t="s">
        <v>28</v>
      </c>
    </row>
    <row r="19" spans="1:5" ht="12.75">
      <c r="A19" s="35" t="s">
        <v>55</v>
      </c>
      <c r="E19" s="39" t="s">
        <v>5</v>
      </c>
    </row>
    <row r="20" spans="1:5" ht="12.75">
      <c r="A20" s="35" t="s">
        <v>57</v>
      </c>
      <c r="E20" s="40" t="s">
        <v>606</v>
      </c>
    </row>
    <row r="21" spans="1:5" ht="102">
      <c r="A21" t="s">
        <v>58</v>
      </c>
      <c r="E21" s="39" t="s">
        <v>1640</v>
      </c>
    </row>
    <row r="22" spans="1:16" ht="12.75">
      <c r="A22" t="s">
        <v>50</v>
      </c>
      <c s="34" t="s">
        <v>1641</v>
      </c>
      <c s="34" t="s">
        <v>1642</v>
      </c>
      <c s="35" t="s">
        <v>48</v>
      </c>
      <c s="6" t="s">
        <v>1643</v>
      </c>
      <c s="36" t="s">
        <v>1633</v>
      </c>
      <c s="37">
        <v>1</v>
      </c>
      <c s="36">
        <v>0</v>
      </c>
      <c s="36">
        <f>ROUND(G22*H22,6)</f>
      </c>
      <c r="L22" s="38">
        <v>0</v>
      </c>
      <c s="32">
        <f>ROUND(ROUND(L22,2)*ROUND(G22,3),2)</f>
      </c>
      <c s="36" t="s">
        <v>654</v>
      </c>
      <c>
        <f>(M22*21)/100</f>
      </c>
      <c t="s">
        <v>28</v>
      </c>
    </row>
    <row r="23" spans="1:5" ht="12.75">
      <c r="A23" s="35" t="s">
        <v>55</v>
      </c>
      <c r="E23" s="39" t="s">
        <v>5</v>
      </c>
    </row>
    <row r="24" spans="1:5" ht="12.75">
      <c r="A24" s="35" t="s">
        <v>57</v>
      </c>
      <c r="E24" s="40" t="s">
        <v>606</v>
      </c>
    </row>
    <row r="25" spans="1:5" ht="12.75">
      <c r="A25" t="s">
        <v>58</v>
      </c>
      <c r="E25" s="39" t="s">
        <v>1637</v>
      </c>
    </row>
    <row r="26" spans="1:13" ht="12.75">
      <c r="A26" t="s">
        <v>47</v>
      </c>
      <c r="C26" s="31" t="s">
        <v>4</v>
      </c>
      <c r="E26" s="33" t="s">
        <v>70</v>
      </c>
      <c r="J26" s="32">
        <f>0</f>
      </c>
      <c s="32">
        <f>0</f>
      </c>
      <c s="32">
        <f>0+L27+L31+L35+L39+L43+L47+L51+L55</f>
      </c>
      <c s="32">
        <f>0+M27+M31+M35+M39+M43+M47+M51+M55</f>
      </c>
    </row>
    <row r="27" spans="1:16" ht="12.75">
      <c r="A27" t="s">
        <v>50</v>
      </c>
      <c s="34" t="s">
        <v>4</v>
      </c>
      <c s="34" t="s">
        <v>1644</v>
      </c>
      <c s="35" t="s">
        <v>48</v>
      </c>
      <c s="6" t="s">
        <v>1645</v>
      </c>
      <c s="36" t="s">
        <v>73</v>
      </c>
      <c s="37">
        <v>98</v>
      </c>
      <c s="36">
        <v>0</v>
      </c>
      <c s="36">
        <f>ROUND(G27*H27,6)</f>
      </c>
      <c r="L27" s="38">
        <v>0</v>
      </c>
      <c s="32">
        <f>ROUND(ROUND(L27,2)*ROUND(G27,3),2)</f>
      </c>
      <c s="36" t="s">
        <v>74</v>
      </c>
      <c>
        <f>(M27*21)/100</f>
      </c>
      <c t="s">
        <v>28</v>
      </c>
    </row>
    <row r="28" spans="1:5" ht="12.75">
      <c r="A28" s="35" t="s">
        <v>55</v>
      </c>
      <c r="E28" s="39" t="s">
        <v>5</v>
      </c>
    </row>
    <row r="29" spans="1:5" ht="12.75">
      <c r="A29" s="35" t="s">
        <v>57</v>
      </c>
      <c r="E29" s="40" t="s">
        <v>606</v>
      </c>
    </row>
    <row r="30" spans="1:5" ht="12.75">
      <c r="A30" t="s">
        <v>58</v>
      </c>
      <c r="E30" s="39" t="s">
        <v>607</v>
      </c>
    </row>
    <row r="31" spans="1:16" ht="12.75">
      <c r="A31" t="s">
        <v>50</v>
      </c>
      <c s="34" t="s">
        <v>28</v>
      </c>
      <c s="34" t="s">
        <v>71</v>
      </c>
      <c s="35" t="s">
        <v>48</v>
      </c>
      <c s="6" t="s">
        <v>72</v>
      </c>
      <c s="36" t="s">
        <v>73</v>
      </c>
      <c s="37">
        <v>17</v>
      </c>
      <c s="36">
        <v>0</v>
      </c>
      <c s="36">
        <f>ROUND(G31*H31,6)</f>
      </c>
      <c r="L31" s="38">
        <v>0</v>
      </c>
      <c s="32">
        <f>ROUND(ROUND(L31,2)*ROUND(G31,3),2)</f>
      </c>
      <c s="36" t="s">
        <v>74</v>
      </c>
      <c>
        <f>(M31*21)/100</f>
      </c>
      <c t="s">
        <v>28</v>
      </c>
    </row>
    <row r="32" spans="1:5" ht="12.75">
      <c r="A32" s="35" t="s">
        <v>55</v>
      </c>
      <c r="E32" s="39" t="s">
        <v>5</v>
      </c>
    </row>
    <row r="33" spans="1:5" ht="12.75">
      <c r="A33" s="35" t="s">
        <v>57</v>
      </c>
      <c r="E33" s="40" t="s">
        <v>606</v>
      </c>
    </row>
    <row r="34" spans="1:5" ht="12.75">
      <c r="A34" t="s">
        <v>58</v>
      </c>
      <c r="E34" s="39" t="s">
        <v>607</v>
      </c>
    </row>
    <row r="35" spans="1:16" ht="12.75">
      <c r="A35" t="s">
        <v>50</v>
      </c>
      <c s="34" t="s">
        <v>26</v>
      </c>
      <c s="34" t="s">
        <v>81</v>
      </c>
      <c s="35" t="s">
        <v>48</v>
      </c>
      <c s="6" t="s">
        <v>82</v>
      </c>
      <c s="36" t="s">
        <v>73</v>
      </c>
      <c s="37">
        <v>88</v>
      </c>
      <c s="36">
        <v>0</v>
      </c>
      <c s="36">
        <f>ROUND(G35*H35,6)</f>
      </c>
      <c r="L35" s="38">
        <v>0</v>
      </c>
      <c s="32">
        <f>ROUND(ROUND(L35,2)*ROUND(G35,3),2)</f>
      </c>
      <c s="36" t="s">
        <v>74</v>
      </c>
      <c>
        <f>(M35*21)/100</f>
      </c>
      <c t="s">
        <v>28</v>
      </c>
    </row>
    <row r="36" spans="1:5" ht="12.75">
      <c r="A36" s="35" t="s">
        <v>55</v>
      </c>
      <c r="E36" s="39" t="s">
        <v>5</v>
      </c>
    </row>
    <row r="37" spans="1:5" ht="12.75">
      <c r="A37" s="35" t="s">
        <v>57</v>
      </c>
      <c r="E37" s="40" t="s">
        <v>606</v>
      </c>
    </row>
    <row r="38" spans="1:5" ht="12.75">
      <c r="A38" t="s">
        <v>58</v>
      </c>
      <c r="E38" s="39" t="s">
        <v>607</v>
      </c>
    </row>
    <row r="39" spans="1:16" ht="12.75">
      <c r="A39" t="s">
        <v>50</v>
      </c>
      <c s="34" t="s">
        <v>64</v>
      </c>
      <c s="34" t="s">
        <v>541</v>
      </c>
      <c s="35" t="s">
        <v>48</v>
      </c>
      <c s="6" t="s">
        <v>542</v>
      </c>
      <c s="36" t="s">
        <v>100</v>
      </c>
      <c s="37">
        <v>50</v>
      </c>
      <c s="36">
        <v>0</v>
      </c>
      <c s="36">
        <f>ROUND(G39*H39,6)</f>
      </c>
      <c r="L39" s="38">
        <v>0</v>
      </c>
      <c s="32">
        <f>ROUND(ROUND(L39,2)*ROUND(G39,3),2)</f>
      </c>
      <c s="36" t="s">
        <v>74</v>
      </c>
      <c>
        <f>(M39*21)/100</f>
      </c>
      <c t="s">
        <v>28</v>
      </c>
    </row>
    <row r="40" spans="1:5" ht="12.75">
      <c r="A40" s="35" t="s">
        <v>55</v>
      </c>
      <c r="E40" s="39" t="s">
        <v>5</v>
      </c>
    </row>
    <row r="41" spans="1:5" ht="12.75">
      <c r="A41" s="35" t="s">
        <v>57</v>
      </c>
      <c r="E41" s="40" t="s">
        <v>606</v>
      </c>
    </row>
    <row r="42" spans="1:5" ht="12.75">
      <c r="A42" t="s">
        <v>58</v>
      </c>
      <c r="E42" s="39" t="s">
        <v>607</v>
      </c>
    </row>
    <row r="43" spans="1:16" ht="12.75">
      <c r="A43" t="s">
        <v>50</v>
      </c>
      <c s="34" t="s">
        <v>67</v>
      </c>
      <c s="34" t="s">
        <v>1646</v>
      </c>
      <c s="35" t="s">
        <v>48</v>
      </c>
      <c s="6" t="s">
        <v>1647</v>
      </c>
      <c s="36" t="s">
        <v>100</v>
      </c>
      <c s="37">
        <v>20</v>
      </c>
      <c s="36">
        <v>0</v>
      </c>
      <c s="36">
        <f>ROUND(G43*H43,6)</f>
      </c>
      <c r="L43" s="38">
        <v>0</v>
      </c>
      <c s="32">
        <f>ROUND(ROUND(L43,2)*ROUND(G43,3),2)</f>
      </c>
      <c s="36" t="s">
        <v>74</v>
      </c>
      <c>
        <f>(M43*21)/100</f>
      </c>
      <c t="s">
        <v>28</v>
      </c>
    </row>
    <row r="44" spans="1:5" ht="12.75">
      <c r="A44" s="35" t="s">
        <v>55</v>
      </c>
      <c r="E44" s="39" t="s">
        <v>5</v>
      </c>
    </row>
    <row r="45" spans="1:5" ht="12.75">
      <c r="A45" s="35" t="s">
        <v>57</v>
      </c>
      <c r="E45" s="40" t="s">
        <v>606</v>
      </c>
    </row>
    <row r="46" spans="1:5" ht="12.75">
      <c r="A46" t="s">
        <v>58</v>
      </c>
      <c r="E46" s="39" t="s">
        <v>607</v>
      </c>
    </row>
    <row r="47" spans="1:16" ht="12.75">
      <c r="A47" t="s">
        <v>50</v>
      </c>
      <c s="34" t="s">
        <v>27</v>
      </c>
      <c s="34" t="s">
        <v>1648</v>
      </c>
      <c s="35" t="s">
        <v>48</v>
      </c>
      <c s="6" t="s">
        <v>1649</v>
      </c>
      <c s="36" t="s">
        <v>100</v>
      </c>
      <c s="37">
        <v>50</v>
      </c>
      <c s="36">
        <v>0</v>
      </c>
      <c s="36">
        <f>ROUND(G47*H47,6)</f>
      </c>
      <c r="L47" s="38">
        <v>0</v>
      </c>
      <c s="32">
        <f>ROUND(ROUND(L47,2)*ROUND(G47,3),2)</f>
      </c>
      <c s="36" t="s">
        <v>654</v>
      </c>
      <c>
        <f>(M47*21)/100</f>
      </c>
      <c t="s">
        <v>28</v>
      </c>
    </row>
    <row r="48" spans="1:5" ht="12.75">
      <c r="A48" s="35" t="s">
        <v>55</v>
      </c>
      <c r="E48" s="39" t="s">
        <v>5</v>
      </c>
    </row>
    <row r="49" spans="1:5" ht="12.75">
      <c r="A49" s="35" t="s">
        <v>57</v>
      </c>
      <c r="E49" s="40" t="s">
        <v>606</v>
      </c>
    </row>
    <row r="50" spans="1:5" ht="12.75">
      <c r="A50" t="s">
        <v>58</v>
      </c>
      <c r="E50" s="39" t="s">
        <v>1650</v>
      </c>
    </row>
    <row r="51" spans="1:16" ht="12.75">
      <c r="A51" t="s">
        <v>50</v>
      </c>
      <c s="34" t="s">
        <v>76</v>
      </c>
      <c s="34" t="s">
        <v>1651</v>
      </c>
      <c s="35" t="s">
        <v>48</v>
      </c>
      <c s="6" t="s">
        <v>1652</v>
      </c>
      <c s="36" t="s">
        <v>73</v>
      </c>
      <c s="37">
        <v>10</v>
      </c>
      <c s="36">
        <v>0</v>
      </c>
      <c s="36">
        <f>ROUND(G51*H51,6)</f>
      </c>
      <c r="L51" s="38">
        <v>0</v>
      </c>
      <c s="32">
        <f>ROUND(ROUND(L51,2)*ROUND(G51,3),2)</f>
      </c>
      <c s="36" t="s">
        <v>74</v>
      </c>
      <c>
        <f>(M51*21)/100</f>
      </c>
      <c t="s">
        <v>28</v>
      </c>
    </row>
    <row r="52" spans="1:5" ht="12.75">
      <c r="A52" s="35" t="s">
        <v>55</v>
      </c>
      <c r="E52" s="39" t="s">
        <v>5</v>
      </c>
    </row>
    <row r="53" spans="1:5" ht="12.75">
      <c r="A53" s="35" t="s">
        <v>57</v>
      </c>
      <c r="E53" s="40" t="s">
        <v>606</v>
      </c>
    </row>
    <row r="54" spans="1:5" ht="12.75">
      <c r="A54" t="s">
        <v>58</v>
      </c>
      <c r="E54" s="39" t="s">
        <v>1650</v>
      </c>
    </row>
    <row r="55" spans="1:16" ht="12.75">
      <c r="A55" t="s">
        <v>50</v>
      </c>
      <c s="34" t="s">
        <v>80</v>
      </c>
      <c s="34" t="s">
        <v>1653</v>
      </c>
      <c s="35" t="s">
        <v>48</v>
      </c>
      <c s="6" t="s">
        <v>1654</v>
      </c>
      <c s="36" t="s">
        <v>73</v>
      </c>
      <c s="37">
        <v>125</v>
      </c>
      <c s="36">
        <v>0</v>
      </c>
      <c s="36">
        <f>ROUND(G55*H55,6)</f>
      </c>
      <c r="L55" s="38">
        <v>0</v>
      </c>
      <c s="32">
        <f>ROUND(ROUND(L55,2)*ROUND(G55,3),2)</f>
      </c>
      <c s="36" t="s">
        <v>74</v>
      </c>
      <c>
        <f>(M55*21)/100</f>
      </c>
      <c t="s">
        <v>28</v>
      </c>
    </row>
    <row r="56" spans="1:5" ht="12.75">
      <c r="A56" s="35" t="s">
        <v>55</v>
      </c>
      <c r="E56" s="39" t="s">
        <v>5</v>
      </c>
    </row>
    <row r="57" spans="1:5" ht="12.75">
      <c r="A57" s="35" t="s">
        <v>57</v>
      </c>
      <c r="E57" s="40" t="s">
        <v>606</v>
      </c>
    </row>
    <row r="58" spans="1:5" ht="12.75">
      <c r="A58" t="s">
        <v>58</v>
      </c>
      <c r="E58" s="39" t="s">
        <v>1650</v>
      </c>
    </row>
    <row r="59" spans="1:13" ht="12.75">
      <c r="A59" t="s">
        <v>47</v>
      </c>
      <c r="C59" s="31" t="s">
        <v>27</v>
      </c>
      <c r="E59" s="33" t="s">
        <v>1655</v>
      </c>
      <c r="J59" s="32">
        <f>0</f>
      </c>
      <c s="32">
        <f>0</f>
      </c>
      <c s="32">
        <f>0+L60+L64+L68</f>
      </c>
      <c s="32">
        <f>0+M60+M64+M68</f>
      </c>
    </row>
    <row r="60" spans="1:16" ht="12.75">
      <c r="A60" t="s">
        <v>50</v>
      </c>
      <c s="34" t="s">
        <v>84</v>
      </c>
      <c s="34" t="s">
        <v>1656</v>
      </c>
      <c s="35" t="s">
        <v>48</v>
      </c>
      <c s="6" t="s">
        <v>1657</v>
      </c>
      <c s="36" t="s">
        <v>100</v>
      </c>
      <c s="37">
        <v>1</v>
      </c>
      <c s="36">
        <v>0</v>
      </c>
      <c s="36">
        <f>ROUND(G60*H60,6)</f>
      </c>
      <c r="L60" s="38">
        <v>0</v>
      </c>
      <c s="32">
        <f>ROUND(ROUND(L60,2)*ROUND(G60,3),2)</f>
      </c>
      <c s="36" t="s">
        <v>74</v>
      </c>
      <c>
        <f>(M60*21)/100</f>
      </c>
      <c t="s">
        <v>28</v>
      </c>
    </row>
    <row r="61" spans="1:5" ht="12.75">
      <c r="A61" s="35" t="s">
        <v>55</v>
      </c>
      <c r="E61" s="39" t="s">
        <v>5</v>
      </c>
    </row>
    <row r="62" spans="1:5" ht="12.75">
      <c r="A62" s="35" t="s">
        <v>57</v>
      </c>
      <c r="E62" s="40" t="s">
        <v>606</v>
      </c>
    </row>
    <row r="63" spans="1:5" ht="12.75">
      <c r="A63" t="s">
        <v>58</v>
      </c>
      <c r="E63" s="39" t="s">
        <v>607</v>
      </c>
    </row>
    <row r="64" spans="1:16" ht="12.75">
      <c r="A64" t="s">
        <v>50</v>
      </c>
      <c s="34" t="s">
        <v>87</v>
      </c>
      <c s="34" t="s">
        <v>1405</v>
      </c>
      <c s="35" t="s">
        <v>48</v>
      </c>
      <c s="6" t="s">
        <v>1406</v>
      </c>
      <c s="36" t="s">
        <v>100</v>
      </c>
      <c s="37">
        <v>1</v>
      </c>
      <c s="36">
        <v>0</v>
      </c>
      <c s="36">
        <f>ROUND(G64*H64,6)</f>
      </c>
      <c r="L64" s="38">
        <v>0</v>
      </c>
      <c s="32">
        <f>ROUND(ROUND(L64,2)*ROUND(G64,3),2)</f>
      </c>
      <c s="36" t="s">
        <v>74</v>
      </c>
      <c>
        <f>(M64*21)/100</f>
      </c>
      <c t="s">
        <v>28</v>
      </c>
    </row>
    <row r="65" spans="1:5" ht="12.75">
      <c r="A65" s="35" t="s">
        <v>55</v>
      </c>
      <c r="E65" s="39" t="s">
        <v>5</v>
      </c>
    </row>
    <row r="66" spans="1:5" ht="12.75">
      <c r="A66" s="35" t="s">
        <v>57</v>
      </c>
      <c r="E66" s="40" t="s">
        <v>606</v>
      </c>
    </row>
    <row r="67" spans="1:5" ht="12.75">
      <c r="A67" t="s">
        <v>58</v>
      </c>
      <c r="E67" s="39" t="s">
        <v>607</v>
      </c>
    </row>
    <row r="68" spans="1:16" ht="12.75">
      <c r="A68" t="s">
        <v>50</v>
      </c>
      <c s="34" t="s">
        <v>90</v>
      </c>
      <c s="34" t="s">
        <v>1658</v>
      </c>
      <c s="35" t="s">
        <v>48</v>
      </c>
      <c s="6" t="s">
        <v>1659</v>
      </c>
      <c s="36" t="s">
        <v>100</v>
      </c>
      <c s="37">
        <v>2</v>
      </c>
      <c s="36">
        <v>0</v>
      </c>
      <c s="36">
        <f>ROUND(G68*H68,6)</f>
      </c>
      <c r="L68" s="38">
        <v>0</v>
      </c>
      <c s="32">
        <f>ROUND(ROUND(L68,2)*ROUND(G68,3),2)</f>
      </c>
      <c s="36" t="s">
        <v>74</v>
      </c>
      <c>
        <f>(M68*21)/100</f>
      </c>
      <c t="s">
        <v>28</v>
      </c>
    </row>
    <row r="69" spans="1:5" ht="12.75">
      <c r="A69" s="35" t="s">
        <v>55</v>
      </c>
      <c r="E69" s="39" t="s">
        <v>5</v>
      </c>
    </row>
    <row r="70" spans="1:5" ht="12.75">
      <c r="A70" s="35" t="s">
        <v>57</v>
      </c>
      <c r="E70" s="40" t="s">
        <v>606</v>
      </c>
    </row>
    <row r="71" spans="1:5" ht="12.75">
      <c r="A71" t="s">
        <v>58</v>
      </c>
      <c r="E71" s="39" t="s">
        <v>607</v>
      </c>
    </row>
    <row r="72" spans="1:13" ht="12.75">
      <c r="A72" t="s">
        <v>47</v>
      </c>
      <c r="C72" s="31" t="s">
        <v>76</v>
      </c>
      <c r="E72" s="33" t="s">
        <v>105</v>
      </c>
      <c r="J72" s="32">
        <f>0</f>
      </c>
      <c s="32">
        <f>0</f>
      </c>
      <c s="32">
        <f>0+L73+L77+L81+L85+L89+L93+L97+L101+L105+L109+L113+L117+L121+L125+L129+L133+L137+L141+L145+L149+L153+L157+L161+L165+L169+L173+L177+L181+L185+L189+L193+L197+L201+L205+L209+L213+L217+L221+L225+L229+L233+L237+L241+L245+L249+L253+L257+L261+L265+L269+L273+L277+L281+L285+L289+L293+L297+L301+L305+L309+L313+L317+L321+L325+L329+L333+L337+L341+L345+L349+L353+L357+L361+L365+L369+L373+L377+L381+L385+L389+L393+L397+L401+L405+L409+L413+L417+L421+L425+L429+L433+L437+L441+L445+L449+L453+L457+L461+L465+L469+L473+L477+L481+L485+L489+L493+L497+L501+L505+L509+L513+L517+L521+L525+L529+L533+L537+L541+L545+L549+L553+L557+L561+L565+L569+L573+L577+L581+L585+L589+L593+L597+L601+L605+L609+L613+L617+L621+L625+L629</f>
      </c>
      <c s="32">
        <f>0+M73+M77+M81+M85+M89+M93+M97+M101+M105+M109+M113+M117+M121+M125+M129+M133+M137+M141+M145+M149+M153+M157+M161+M165+M169+M173+M177+M181+M185+M189+M193+M197+M201+M205+M209+M213+M217+M221+M225+M229+M233+M237+M241+M245+M249+M253+M257+M261+M265+M269+M273+M277+M281+M285+M289+M293+M297+M301+M305+M309+M313+M317+M321+M325+M329+M333+M337+M341+M345+M349+M353+M357+M361+M365+M369+M373+M377+M381+M385+M389+M393+M397+M401+M405+M409+M413+M417+M421+M425+M429+M433+M437+M441+M445+M449+M453+M457+M461+M465+M469+M473+M477+M481+M485+M489+M493+M497+M501+M505+M509+M513+M517+M521+M525+M529+M533+M537+M541+M545+M549+M553+M557+M561+M565+M569+M573+M577+M581+M585+M589+M593+M597+M601+M605+M609+M613+M617+M621+M625+M629</f>
      </c>
    </row>
    <row r="73" spans="1:16" ht="12.75">
      <c r="A73" t="s">
        <v>50</v>
      </c>
      <c s="34" t="s">
        <v>94</v>
      </c>
      <c s="34" t="s">
        <v>1660</v>
      </c>
      <c s="35" t="s">
        <v>48</v>
      </c>
      <c s="6" t="s">
        <v>1661</v>
      </c>
      <c s="36" t="s">
        <v>109</v>
      </c>
      <c s="37">
        <v>1</v>
      </c>
      <c s="36">
        <v>0</v>
      </c>
      <c s="36">
        <f>ROUND(G73*H73,6)</f>
      </c>
      <c r="L73" s="38">
        <v>0</v>
      </c>
      <c s="32">
        <f>ROUND(ROUND(L73,2)*ROUND(G73,3),2)</f>
      </c>
      <c s="36" t="s">
        <v>74</v>
      </c>
      <c>
        <f>(M73*21)/100</f>
      </c>
      <c t="s">
        <v>28</v>
      </c>
    </row>
    <row r="74" spans="1:5" ht="12.75">
      <c r="A74" s="35" t="s">
        <v>55</v>
      </c>
      <c r="E74" s="39" t="s">
        <v>5</v>
      </c>
    </row>
    <row r="75" spans="1:5" ht="12.75">
      <c r="A75" s="35" t="s">
        <v>57</v>
      </c>
      <c r="E75" s="40" t="s">
        <v>606</v>
      </c>
    </row>
    <row r="76" spans="1:5" ht="12.75">
      <c r="A76" t="s">
        <v>58</v>
      </c>
      <c r="E76" s="39" t="s">
        <v>1650</v>
      </c>
    </row>
    <row r="77" spans="1:16" ht="12.75">
      <c r="A77" t="s">
        <v>50</v>
      </c>
      <c s="34" t="s">
        <v>97</v>
      </c>
      <c s="34" t="s">
        <v>1662</v>
      </c>
      <c s="35" t="s">
        <v>48</v>
      </c>
      <c s="6" t="s">
        <v>1663</v>
      </c>
      <c s="36" t="s">
        <v>109</v>
      </c>
      <c s="37">
        <v>1</v>
      </c>
      <c s="36">
        <v>0</v>
      </c>
      <c s="36">
        <f>ROUND(G77*H77,6)</f>
      </c>
      <c r="L77" s="38">
        <v>0</v>
      </c>
      <c s="32">
        <f>ROUND(ROUND(L77,2)*ROUND(G77,3),2)</f>
      </c>
      <c s="36" t="s">
        <v>74</v>
      </c>
      <c>
        <f>(M77*21)/100</f>
      </c>
      <c t="s">
        <v>28</v>
      </c>
    </row>
    <row r="78" spans="1:5" ht="12.75">
      <c r="A78" s="35" t="s">
        <v>55</v>
      </c>
      <c r="E78" s="39" t="s">
        <v>5</v>
      </c>
    </row>
    <row r="79" spans="1:5" ht="12.75">
      <c r="A79" s="35" t="s">
        <v>57</v>
      </c>
      <c r="E79" s="40" t="s">
        <v>606</v>
      </c>
    </row>
    <row r="80" spans="1:5" ht="12.75">
      <c r="A80" t="s">
        <v>58</v>
      </c>
      <c r="E80" s="39" t="s">
        <v>1650</v>
      </c>
    </row>
    <row r="81" spans="1:16" ht="12.75">
      <c r="A81" t="s">
        <v>50</v>
      </c>
      <c s="34" t="s">
        <v>102</v>
      </c>
      <c s="34" t="s">
        <v>1664</v>
      </c>
      <c s="35" t="s">
        <v>48</v>
      </c>
      <c s="6" t="s">
        <v>1665</v>
      </c>
      <c s="36" t="s">
        <v>109</v>
      </c>
      <c s="37">
        <v>1</v>
      </c>
      <c s="36">
        <v>0</v>
      </c>
      <c s="36">
        <f>ROUND(G81*H81,6)</f>
      </c>
      <c r="L81" s="38">
        <v>0</v>
      </c>
      <c s="32">
        <f>ROUND(ROUND(L81,2)*ROUND(G81,3),2)</f>
      </c>
      <c s="36" t="s">
        <v>74</v>
      </c>
      <c>
        <f>(M81*21)/100</f>
      </c>
      <c t="s">
        <v>28</v>
      </c>
    </row>
    <row r="82" spans="1:5" ht="12.75">
      <c r="A82" s="35" t="s">
        <v>55</v>
      </c>
      <c r="E82" s="39" t="s">
        <v>5</v>
      </c>
    </row>
    <row r="83" spans="1:5" ht="12.75">
      <c r="A83" s="35" t="s">
        <v>57</v>
      </c>
      <c r="E83" s="40" t="s">
        <v>606</v>
      </c>
    </row>
    <row r="84" spans="1:5" ht="12.75">
      <c r="A84" t="s">
        <v>58</v>
      </c>
      <c r="E84" s="39" t="s">
        <v>1650</v>
      </c>
    </row>
    <row r="85" spans="1:16" ht="12.75">
      <c r="A85" t="s">
        <v>50</v>
      </c>
      <c s="34" t="s">
        <v>106</v>
      </c>
      <c s="34" t="s">
        <v>1666</v>
      </c>
      <c s="35" t="s">
        <v>48</v>
      </c>
      <c s="6" t="s">
        <v>1667</v>
      </c>
      <c s="36" t="s">
        <v>109</v>
      </c>
      <c s="37">
        <v>1</v>
      </c>
      <c s="36">
        <v>0</v>
      </c>
      <c s="36">
        <f>ROUND(G85*H85,6)</f>
      </c>
      <c r="L85" s="38">
        <v>0</v>
      </c>
      <c s="32">
        <f>ROUND(ROUND(L85,2)*ROUND(G85,3),2)</f>
      </c>
      <c s="36" t="s">
        <v>74</v>
      </c>
      <c>
        <f>(M85*21)/100</f>
      </c>
      <c t="s">
        <v>28</v>
      </c>
    </row>
    <row r="86" spans="1:5" ht="12.75">
      <c r="A86" s="35" t="s">
        <v>55</v>
      </c>
      <c r="E86" s="39" t="s">
        <v>5</v>
      </c>
    </row>
    <row r="87" spans="1:5" ht="12.75">
      <c r="A87" s="35" t="s">
        <v>57</v>
      </c>
      <c r="E87" s="40" t="s">
        <v>606</v>
      </c>
    </row>
    <row r="88" spans="1:5" ht="12.75">
      <c r="A88" t="s">
        <v>58</v>
      </c>
      <c r="E88" s="39" t="s">
        <v>1650</v>
      </c>
    </row>
    <row r="89" spans="1:16" ht="12.75">
      <c r="A89" t="s">
        <v>50</v>
      </c>
      <c s="34" t="s">
        <v>110</v>
      </c>
      <c s="34" t="s">
        <v>1668</v>
      </c>
      <c s="35" t="s">
        <v>48</v>
      </c>
      <c s="6" t="s">
        <v>1669</v>
      </c>
      <c s="36" t="s">
        <v>109</v>
      </c>
      <c s="37">
        <v>1</v>
      </c>
      <c s="36">
        <v>0</v>
      </c>
      <c s="36">
        <f>ROUND(G89*H89,6)</f>
      </c>
      <c r="L89" s="38">
        <v>0</v>
      </c>
      <c s="32">
        <f>ROUND(ROUND(L89,2)*ROUND(G89,3),2)</f>
      </c>
      <c s="36" t="s">
        <v>74</v>
      </c>
      <c>
        <f>(M89*21)/100</f>
      </c>
      <c t="s">
        <v>28</v>
      </c>
    </row>
    <row r="90" spans="1:5" ht="12.75">
      <c r="A90" s="35" t="s">
        <v>55</v>
      </c>
      <c r="E90" s="39" t="s">
        <v>5</v>
      </c>
    </row>
    <row r="91" spans="1:5" ht="12.75">
      <c r="A91" s="35" t="s">
        <v>57</v>
      </c>
      <c r="E91" s="40" t="s">
        <v>1670</v>
      </c>
    </row>
    <row r="92" spans="1:5" ht="12.75">
      <c r="A92" t="s">
        <v>58</v>
      </c>
      <c r="E92" s="39" t="s">
        <v>1650</v>
      </c>
    </row>
    <row r="93" spans="1:16" ht="25.5">
      <c r="A93" t="s">
        <v>50</v>
      </c>
      <c s="34" t="s">
        <v>113</v>
      </c>
      <c s="34" t="s">
        <v>1671</v>
      </c>
      <c s="35" t="s">
        <v>48</v>
      </c>
      <c s="6" t="s">
        <v>1672</v>
      </c>
      <c s="36" t="s">
        <v>109</v>
      </c>
      <c s="37">
        <v>4</v>
      </c>
      <c s="36">
        <v>0</v>
      </c>
      <c s="36">
        <f>ROUND(G93*H93,6)</f>
      </c>
      <c r="L93" s="38">
        <v>0</v>
      </c>
      <c s="32">
        <f>ROUND(ROUND(L93,2)*ROUND(G93,3),2)</f>
      </c>
      <c s="36" t="s">
        <v>74</v>
      </c>
      <c>
        <f>(M93*21)/100</f>
      </c>
      <c t="s">
        <v>28</v>
      </c>
    </row>
    <row r="94" spans="1:5" ht="12.75">
      <c r="A94" s="35" t="s">
        <v>55</v>
      </c>
      <c r="E94" s="39" t="s">
        <v>5</v>
      </c>
    </row>
    <row r="95" spans="1:5" ht="25.5">
      <c r="A95" s="35" t="s">
        <v>57</v>
      </c>
      <c r="E95" s="40" t="s">
        <v>1673</v>
      </c>
    </row>
    <row r="96" spans="1:5" ht="12.75">
      <c r="A96" t="s">
        <v>58</v>
      </c>
      <c r="E96" s="39" t="s">
        <v>1650</v>
      </c>
    </row>
    <row r="97" spans="1:16" ht="12.75">
      <c r="A97" t="s">
        <v>50</v>
      </c>
      <c s="34" t="s">
        <v>116</v>
      </c>
      <c s="34" t="s">
        <v>1674</v>
      </c>
      <c s="35" t="s">
        <v>48</v>
      </c>
      <c s="6" t="s">
        <v>1675</v>
      </c>
      <c s="36" t="s">
        <v>109</v>
      </c>
      <c s="37">
        <v>2</v>
      </c>
      <c s="36">
        <v>0</v>
      </c>
      <c s="36">
        <f>ROUND(G97*H97,6)</f>
      </c>
      <c r="L97" s="38">
        <v>0</v>
      </c>
      <c s="32">
        <f>ROUND(ROUND(L97,2)*ROUND(G97,3),2)</f>
      </c>
      <c s="36" t="s">
        <v>74</v>
      </c>
      <c>
        <f>(M97*21)/100</f>
      </c>
      <c t="s">
        <v>28</v>
      </c>
    </row>
    <row r="98" spans="1:5" ht="12.75">
      <c r="A98" s="35" t="s">
        <v>55</v>
      </c>
      <c r="E98" s="39" t="s">
        <v>5</v>
      </c>
    </row>
    <row r="99" spans="1:5" ht="12.75">
      <c r="A99" s="35" t="s">
        <v>57</v>
      </c>
      <c r="E99" s="40" t="s">
        <v>606</v>
      </c>
    </row>
    <row r="100" spans="1:5" ht="12.75">
      <c r="A100" t="s">
        <v>58</v>
      </c>
      <c r="E100" s="39" t="s">
        <v>1650</v>
      </c>
    </row>
    <row r="101" spans="1:16" ht="12.75">
      <c r="A101" t="s">
        <v>50</v>
      </c>
      <c s="34" t="s">
        <v>119</v>
      </c>
      <c s="34" t="s">
        <v>1676</v>
      </c>
      <c s="35" t="s">
        <v>48</v>
      </c>
      <c s="6" t="s">
        <v>1677</v>
      </c>
      <c s="36" t="s">
        <v>109</v>
      </c>
      <c s="37">
        <v>1</v>
      </c>
      <c s="36">
        <v>0</v>
      </c>
      <c s="36">
        <f>ROUND(G101*H101,6)</f>
      </c>
      <c r="L101" s="38">
        <v>0</v>
      </c>
      <c s="32">
        <f>ROUND(ROUND(L101,2)*ROUND(G101,3),2)</f>
      </c>
      <c s="36" t="s">
        <v>74</v>
      </c>
      <c>
        <f>(M101*21)/100</f>
      </c>
      <c t="s">
        <v>28</v>
      </c>
    </row>
    <row r="102" spans="1:5" ht="12.75">
      <c r="A102" s="35" t="s">
        <v>55</v>
      </c>
      <c r="E102" s="39" t="s">
        <v>5</v>
      </c>
    </row>
    <row r="103" spans="1:5" ht="12.75">
      <c r="A103" s="35" t="s">
        <v>57</v>
      </c>
      <c r="E103" s="40" t="s">
        <v>606</v>
      </c>
    </row>
    <row r="104" spans="1:5" ht="12.75">
      <c r="A104" t="s">
        <v>58</v>
      </c>
      <c r="E104" s="39" t="s">
        <v>1650</v>
      </c>
    </row>
    <row r="105" spans="1:16" ht="12.75">
      <c r="A105" t="s">
        <v>50</v>
      </c>
      <c s="34" t="s">
        <v>122</v>
      </c>
      <c s="34" t="s">
        <v>1678</v>
      </c>
      <c s="35" t="s">
        <v>48</v>
      </c>
      <c s="6" t="s">
        <v>1679</v>
      </c>
      <c s="36" t="s">
        <v>109</v>
      </c>
      <c s="37">
        <v>2</v>
      </c>
      <c s="36">
        <v>0</v>
      </c>
      <c s="36">
        <f>ROUND(G105*H105,6)</f>
      </c>
      <c r="L105" s="38">
        <v>0</v>
      </c>
      <c s="32">
        <f>ROUND(ROUND(L105,2)*ROUND(G105,3),2)</f>
      </c>
      <c s="36" t="s">
        <v>74</v>
      </c>
      <c>
        <f>(M105*21)/100</f>
      </c>
      <c t="s">
        <v>28</v>
      </c>
    </row>
    <row r="106" spans="1:5" ht="12.75">
      <c r="A106" s="35" t="s">
        <v>55</v>
      </c>
      <c r="E106" s="39" t="s">
        <v>5</v>
      </c>
    </row>
    <row r="107" spans="1:5" ht="12.75">
      <c r="A107" s="35" t="s">
        <v>57</v>
      </c>
      <c r="E107" s="40" t="s">
        <v>606</v>
      </c>
    </row>
    <row r="108" spans="1:5" ht="12.75">
      <c r="A108" t="s">
        <v>58</v>
      </c>
      <c r="E108" s="39" t="s">
        <v>1650</v>
      </c>
    </row>
    <row r="109" spans="1:16" ht="12.75">
      <c r="A109" t="s">
        <v>50</v>
      </c>
      <c s="34" t="s">
        <v>125</v>
      </c>
      <c s="34" t="s">
        <v>1680</v>
      </c>
      <c s="35" t="s">
        <v>48</v>
      </c>
      <c s="6" t="s">
        <v>1681</v>
      </c>
      <c s="36" t="s">
        <v>109</v>
      </c>
      <c s="37">
        <v>3</v>
      </c>
      <c s="36">
        <v>0</v>
      </c>
      <c s="36">
        <f>ROUND(G109*H109,6)</f>
      </c>
      <c r="L109" s="38">
        <v>0</v>
      </c>
      <c s="32">
        <f>ROUND(ROUND(L109,2)*ROUND(G109,3),2)</f>
      </c>
      <c s="36" t="s">
        <v>74</v>
      </c>
      <c>
        <f>(M109*21)/100</f>
      </c>
      <c t="s">
        <v>28</v>
      </c>
    </row>
    <row r="110" spans="1:5" ht="12.75">
      <c r="A110" s="35" t="s">
        <v>55</v>
      </c>
      <c r="E110" s="39" t="s">
        <v>5</v>
      </c>
    </row>
    <row r="111" spans="1:5" ht="12.75">
      <c r="A111" s="35" t="s">
        <v>57</v>
      </c>
      <c r="E111" s="40" t="s">
        <v>606</v>
      </c>
    </row>
    <row r="112" spans="1:5" ht="12.75">
      <c r="A112" t="s">
        <v>58</v>
      </c>
      <c r="E112" s="39" t="s">
        <v>1650</v>
      </c>
    </row>
    <row r="113" spans="1:16" ht="12.75">
      <c r="A113" t="s">
        <v>50</v>
      </c>
      <c s="34" t="s">
        <v>128</v>
      </c>
      <c s="34" t="s">
        <v>1682</v>
      </c>
      <c s="35" t="s">
        <v>48</v>
      </c>
      <c s="6" t="s">
        <v>1683</v>
      </c>
      <c s="36" t="s">
        <v>79</v>
      </c>
      <c s="37">
        <v>50</v>
      </c>
      <c s="36">
        <v>0</v>
      </c>
      <c s="36">
        <f>ROUND(G113*H113,6)</f>
      </c>
      <c r="L113" s="38">
        <v>0</v>
      </c>
      <c s="32">
        <f>ROUND(ROUND(L113,2)*ROUND(G113,3),2)</f>
      </c>
      <c s="36" t="s">
        <v>74</v>
      </c>
      <c>
        <f>(M113*21)/100</f>
      </c>
      <c t="s">
        <v>28</v>
      </c>
    </row>
    <row r="114" spans="1:5" ht="12.75">
      <c r="A114" s="35" t="s">
        <v>55</v>
      </c>
      <c r="E114" s="39" t="s">
        <v>5</v>
      </c>
    </row>
    <row r="115" spans="1:5" ht="12.75">
      <c r="A115" s="35" t="s">
        <v>57</v>
      </c>
      <c r="E115" s="40" t="s">
        <v>606</v>
      </c>
    </row>
    <row r="116" spans="1:5" ht="12.75">
      <c r="A116" t="s">
        <v>58</v>
      </c>
      <c r="E116" s="39" t="s">
        <v>1650</v>
      </c>
    </row>
    <row r="117" spans="1:16" ht="12.75">
      <c r="A117" t="s">
        <v>50</v>
      </c>
      <c s="34" t="s">
        <v>131</v>
      </c>
      <c s="34" t="s">
        <v>1684</v>
      </c>
      <c s="35" t="s">
        <v>48</v>
      </c>
      <c s="6" t="s">
        <v>1685</v>
      </c>
      <c s="36" t="s">
        <v>109</v>
      </c>
      <c s="37">
        <v>4</v>
      </c>
      <c s="36">
        <v>0</v>
      </c>
      <c s="36">
        <f>ROUND(G117*H117,6)</f>
      </c>
      <c r="L117" s="38">
        <v>0</v>
      </c>
      <c s="32">
        <f>ROUND(ROUND(L117,2)*ROUND(G117,3),2)</f>
      </c>
      <c s="36" t="s">
        <v>74</v>
      </c>
      <c>
        <f>(M117*21)/100</f>
      </c>
      <c t="s">
        <v>28</v>
      </c>
    </row>
    <row r="118" spans="1:5" ht="12.75">
      <c r="A118" s="35" t="s">
        <v>55</v>
      </c>
      <c r="E118" s="39" t="s">
        <v>5</v>
      </c>
    </row>
    <row r="119" spans="1:5" ht="12.75">
      <c r="A119" s="35" t="s">
        <v>57</v>
      </c>
      <c r="E119" s="40" t="s">
        <v>606</v>
      </c>
    </row>
    <row r="120" spans="1:5" ht="12.75">
      <c r="A120" t="s">
        <v>58</v>
      </c>
      <c r="E120" s="39" t="s">
        <v>1650</v>
      </c>
    </row>
    <row r="121" spans="1:16" ht="12.75">
      <c r="A121" t="s">
        <v>50</v>
      </c>
      <c s="34" t="s">
        <v>134</v>
      </c>
      <c s="34" t="s">
        <v>1686</v>
      </c>
      <c s="35" t="s">
        <v>48</v>
      </c>
      <c s="6" t="s">
        <v>1687</v>
      </c>
      <c s="36" t="s">
        <v>79</v>
      </c>
      <c s="37">
        <v>50</v>
      </c>
      <c s="36">
        <v>0</v>
      </c>
      <c s="36">
        <f>ROUND(G121*H121,6)</f>
      </c>
      <c r="L121" s="38">
        <v>0</v>
      </c>
      <c s="32">
        <f>ROUND(ROUND(L121,2)*ROUND(G121,3),2)</f>
      </c>
      <c s="36" t="s">
        <v>74</v>
      </c>
      <c>
        <f>(M121*21)/100</f>
      </c>
      <c t="s">
        <v>28</v>
      </c>
    </row>
    <row r="122" spans="1:5" ht="12.75">
      <c r="A122" s="35" t="s">
        <v>55</v>
      </c>
      <c r="E122" s="39" t="s">
        <v>5</v>
      </c>
    </row>
    <row r="123" spans="1:5" ht="12.75">
      <c r="A123" s="35" t="s">
        <v>57</v>
      </c>
      <c r="E123" s="40" t="s">
        <v>606</v>
      </c>
    </row>
    <row r="124" spans="1:5" ht="12.75">
      <c r="A124" t="s">
        <v>58</v>
      </c>
      <c r="E124" s="39" t="s">
        <v>1650</v>
      </c>
    </row>
    <row r="125" spans="1:16" ht="12.75">
      <c r="A125" t="s">
        <v>50</v>
      </c>
      <c s="34" t="s">
        <v>137</v>
      </c>
      <c s="34" t="s">
        <v>1688</v>
      </c>
      <c s="35" t="s">
        <v>48</v>
      </c>
      <c s="6" t="s">
        <v>1689</v>
      </c>
      <c s="36" t="s">
        <v>109</v>
      </c>
      <c s="37">
        <v>2</v>
      </c>
      <c s="36">
        <v>0</v>
      </c>
      <c s="36">
        <f>ROUND(G125*H125,6)</f>
      </c>
      <c r="L125" s="38">
        <v>0</v>
      </c>
      <c s="32">
        <f>ROUND(ROUND(L125,2)*ROUND(G125,3),2)</f>
      </c>
      <c s="36" t="s">
        <v>74</v>
      </c>
      <c>
        <f>(M125*21)/100</f>
      </c>
      <c t="s">
        <v>28</v>
      </c>
    </row>
    <row r="126" spans="1:5" ht="12.75">
      <c r="A126" s="35" t="s">
        <v>55</v>
      </c>
      <c r="E126" s="39" t="s">
        <v>5</v>
      </c>
    </row>
    <row r="127" spans="1:5" ht="12.75">
      <c r="A127" s="35" t="s">
        <v>57</v>
      </c>
      <c r="E127" s="40" t="s">
        <v>606</v>
      </c>
    </row>
    <row r="128" spans="1:5" ht="12.75">
      <c r="A128" t="s">
        <v>58</v>
      </c>
      <c r="E128" s="39" t="s">
        <v>1650</v>
      </c>
    </row>
    <row r="129" spans="1:16" ht="25.5">
      <c r="A129" t="s">
        <v>50</v>
      </c>
      <c s="34" t="s">
        <v>140</v>
      </c>
      <c s="34" t="s">
        <v>1690</v>
      </c>
      <c s="35" t="s">
        <v>48</v>
      </c>
      <c s="6" t="s">
        <v>1691</v>
      </c>
      <c s="36" t="s">
        <v>109</v>
      </c>
      <c s="37">
        <v>2</v>
      </c>
      <c s="36">
        <v>0</v>
      </c>
      <c s="36">
        <f>ROUND(G129*H129,6)</f>
      </c>
      <c r="L129" s="38">
        <v>0</v>
      </c>
      <c s="32">
        <f>ROUND(ROUND(L129,2)*ROUND(G129,3),2)</f>
      </c>
      <c s="36" t="s">
        <v>74</v>
      </c>
      <c>
        <f>(M129*21)/100</f>
      </c>
      <c t="s">
        <v>28</v>
      </c>
    </row>
    <row r="130" spans="1:5" ht="12.75">
      <c r="A130" s="35" t="s">
        <v>55</v>
      </c>
      <c r="E130" s="39" t="s">
        <v>5</v>
      </c>
    </row>
    <row r="131" spans="1:5" ht="12.75">
      <c r="A131" s="35" t="s">
        <v>57</v>
      </c>
      <c r="E131" s="40" t="s">
        <v>606</v>
      </c>
    </row>
    <row r="132" spans="1:5" ht="12.75">
      <c r="A132" t="s">
        <v>58</v>
      </c>
      <c r="E132" s="39" t="s">
        <v>1650</v>
      </c>
    </row>
    <row r="133" spans="1:16" ht="12.75">
      <c r="A133" t="s">
        <v>50</v>
      </c>
      <c s="34" t="s">
        <v>143</v>
      </c>
      <c s="34" t="s">
        <v>1692</v>
      </c>
      <c s="35" t="s">
        <v>48</v>
      </c>
      <c s="6" t="s">
        <v>1693</v>
      </c>
      <c s="36" t="s">
        <v>109</v>
      </c>
      <c s="37">
        <v>2</v>
      </c>
      <c s="36">
        <v>0</v>
      </c>
      <c s="36">
        <f>ROUND(G133*H133,6)</f>
      </c>
      <c r="L133" s="38">
        <v>0</v>
      </c>
      <c s="32">
        <f>ROUND(ROUND(L133,2)*ROUND(G133,3),2)</f>
      </c>
      <c s="36" t="s">
        <v>74</v>
      </c>
      <c>
        <f>(M133*21)/100</f>
      </c>
      <c t="s">
        <v>28</v>
      </c>
    </row>
    <row r="134" spans="1:5" ht="12.75">
      <c r="A134" s="35" t="s">
        <v>55</v>
      </c>
      <c r="E134" s="39" t="s">
        <v>5</v>
      </c>
    </row>
    <row r="135" spans="1:5" ht="12.75">
      <c r="A135" s="35" t="s">
        <v>57</v>
      </c>
      <c r="E135" s="40" t="s">
        <v>606</v>
      </c>
    </row>
    <row r="136" spans="1:5" ht="12.75">
      <c r="A136" t="s">
        <v>58</v>
      </c>
      <c r="E136" s="39" t="s">
        <v>1650</v>
      </c>
    </row>
    <row r="137" spans="1:16" ht="12.75">
      <c r="A137" t="s">
        <v>50</v>
      </c>
      <c s="34" t="s">
        <v>146</v>
      </c>
      <c s="34" t="s">
        <v>1694</v>
      </c>
      <c s="35" t="s">
        <v>48</v>
      </c>
      <c s="6" t="s">
        <v>1695</v>
      </c>
      <c s="36" t="s">
        <v>109</v>
      </c>
      <c s="37">
        <v>2</v>
      </c>
      <c s="36">
        <v>0</v>
      </c>
      <c s="36">
        <f>ROUND(G137*H137,6)</f>
      </c>
      <c r="L137" s="38">
        <v>0</v>
      </c>
      <c s="32">
        <f>ROUND(ROUND(L137,2)*ROUND(G137,3),2)</f>
      </c>
      <c s="36" t="s">
        <v>74</v>
      </c>
      <c>
        <f>(M137*21)/100</f>
      </c>
      <c t="s">
        <v>28</v>
      </c>
    </row>
    <row r="138" spans="1:5" ht="12.75">
      <c r="A138" s="35" t="s">
        <v>55</v>
      </c>
      <c r="E138" s="39" t="s">
        <v>5</v>
      </c>
    </row>
    <row r="139" spans="1:5" ht="12.75">
      <c r="A139" s="35" t="s">
        <v>57</v>
      </c>
      <c r="E139" s="40" t="s">
        <v>606</v>
      </c>
    </row>
    <row r="140" spans="1:5" ht="12.75">
      <c r="A140" t="s">
        <v>58</v>
      </c>
      <c r="E140" s="39" t="s">
        <v>1650</v>
      </c>
    </row>
    <row r="141" spans="1:16" ht="12.75">
      <c r="A141" t="s">
        <v>50</v>
      </c>
      <c s="34" t="s">
        <v>149</v>
      </c>
      <c s="34" t="s">
        <v>1696</v>
      </c>
      <c s="35" t="s">
        <v>48</v>
      </c>
      <c s="6" t="s">
        <v>1697</v>
      </c>
      <c s="36" t="s">
        <v>109</v>
      </c>
      <c s="37">
        <v>2</v>
      </c>
      <c s="36">
        <v>0</v>
      </c>
      <c s="36">
        <f>ROUND(G141*H141,6)</f>
      </c>
      <c r="L141" s="38">
        <v>0</v>
      </c>
      <c s="32">
        <f>ROUND(ROUND(L141,2)*ROUND(G141,3),2)</f>
      </c>
      <c s="36" t="s">
        <v>74</v>
      </c>
      <c>
        <f>(M141*21)/100</f>
      </c>
      <c t="s">
        <v>28</v>
      </c>
    </row>
    <row r="142" spans="1:5" ht="12.75">
      <c r="A142" s="35" t="s">
        <v>55</v>
      </c>
      <c r="E142" s="39" t="s">
        <v>5</v>
      </c>
    </row>
    <row r="143" spans="1:5" ht="12.75">
      <c r="A143" s="35" t="s">
        <v>57</v>
      </c>
      <c r="E143" s="40" t="s">
        <v>606</v>
      </c>
    </row>
    <row r="144" spans="1:5" ht="12.75">
      <c r="A144" t="s">
        <v>58</v>
      </c>
      <c r="E144" s="39" t="s">
        <v>1650</v>
      </c>
    </row>
    <row r="145" spans="1:16" ht="12.75">
      <c r="A145" t="s">
        <v>50</v>
      </c>
      <c s="34" t="s">
        <v>152</v>
      </c>
      <c s="34" t="s">
        <v>1698</v>
      </c>
      <c s="35" t="s">
        <v>48</v>
      </c>
      <c s="6" t="s">
        <v>1699</v>
      </c>
      <c s="36" t="s">
        <v>109</v>
      </c>
      <c s="37">
        <v>2</v>
      </c>
      <c s="36">
        <v>0</v>
      </c>
      <c s="36">
        <f>ROUND(G145*H145,6)</f>
      </c>
      <c r="L145" s="38">
        <v>0</v>
      </c>
      <c s="32">
        <f>ROUND(ROUND(L145,2)*ROUND(G145,3),2)</f>
      </c>
      <c s="36" t="s">
        <v>74</v>
      </c>
      <c>
        <f>(M145*21)/100</f>
      </c>
      <c t="s">
        <v>28</v>
      </c>
    </row>
    <row r="146" spans="1:5" ht="12.75">
      <c r="A146" s="35" t="s">
        <v>55</v>
      </c>
      <c r="E146" s="39" t="s">
        <v>5</v>
      </c>
    </row>
    <row r="147" spans="1:5" ht="12.75">
      <c r="A147" s="35" t="s">
        <v>57</v>
      </c>
      <c r="E147" s="40" t="s">
        <v>606</v>
      </c>
    </row>
    <row r="148" spans="1:5" ht="12.75">
      <c r="A148" t="s">
        <v>58</v>
      </c>
      <c r="E148" s="39" t="s">
        <v>1650</v>
      </c>
    </row>
    <row r="149" spans="1:16" ht="12.75">
      <c r="A149" t="s">
        <v>50</v>
      </c>
      <c s="34" t="s">
        <v>155</v>
      </c>
      <c s="34" t="s">
        <v>1700</v>
      </c>
      <c s="35" t="s">
        <v>48</v>
      </c>
      <c s="6" t="s">
        <v>1701</v>
      </c>
      <c s="36" t="s">
        <v>109</v>
      </c>
      <c s="37">
        <v>2</v>
      </c>
      <c s="36">
        <v>0</v>
      </c>
      <c s="36">
        <f>ROUND(G149*H149,6)</f>
      </c>
      <c r="L149" s="38">
        <v>0</v>
      </c>
      <c s="32">
        <f>ROUND(ROUND(L149,2)*ROUND(G149,3),2)</f>
      </c>
      <c s="36" t="s">
        <v>74</v>
      </c>
      <c>
        <f>(M149*21)/100</f>
      </c>
      <c t="s">
        <v>28</v>
      </c>
    </row>
    <row r="150" spans="1:5" ht="12.75">
      <c r="A150" s="35" t="s">
        <v>55</v>
      </c>
      <c r="E150" s="39" t="s">
        <v>5</v>
      </c>
    </row>
    <row r="151" spans="1:5" ht="12.75">
      <c r="A151" s="35" t="s">
        <v>57</v>
      </c>
      <c r="E151" s="40" t="s">
        <v>606</v>
      </c>
    </row>
    <row r="152" spans="1:5" ht="12.75">
      <c r="A152" t="s">
        <v>58</v>
      </c>
      <c r="E152" s="39" t="s">
        <v>1650</v>
      </c>
    </row>
    <row r="153" spans="1:16" ht="12.75">
      <c r="A153" t="s">
        <v>50</v>
      </c>
      <c s="34" t="s">
        <v>158</v>
      </c>
      <c s="34" t="s">
        <v>1702</v>
      </c>
      <c s="35" t="s">
        <v>48</v>
      </c>
      <c s="6" t="s">
        <v>1703</v>
      </c>
      <c s="36" t="s">
        <v>109</v>
      </c>
      <c s="37">
        <v>2</v>
      </c>
      <c s="36">
        <v>0</v>
      </c>
      <c s="36">
        <f>ROUND(G153*H153,6)</f>
      </c>
      <c r="L153" s="38">
        <v>0</v>
      </c>
      <c s="32">
        <f>ROUND(ROUND(L153,2)*ROUND(G153,3),2)</f>
      </c>
      <c s="36" t="s">
        <v>74</v>
      </c>
      <c>
        <f>(M153*21)/100</f>
      </c>
      <c t="s">
        <v>28</v>
      </c>
    </row>
    <row r="154" spans="1:5" ht="12.75">
      <c r="A154" s="35" t="s">
        <v>55</v>
      </c>
      <c r="E154" s="39" t="s">
        <v>5</v>
      </c>
    </row>
    <row r="155" spans="1:5" ht="12.75">
      <c r="A155" s="35" t="s">
        <v>57</v>
      </c>
      <c r="E155" s="40" t="s">
        <v>606</v>
      </c>
    </row>
    <row r="156" spans="1:5" ht="12.75">
      <c r="A156" t="s">
        <v>58</v>
      </c>
      <c r="E156" s="39" t="s">
        <v>1650</v>
      </c>
    </row>
    <row r="157" spans="1:16" ht="12.75">
      <c r="A157" t="s">
        <v>50</v>
      </c>
      <c s="34" t="s">
        <v>161</v>
      </c>
      <c s="34" t="s">
        <v>1704</v>
      </c>
      <c s="35" t="s">
        <v>48</v>
      </c>
      <c s="6" t="s">
        <v>1705</v>
      </c>
      <c s="36" t="s">
        <v>109</v>
      </c>
      <c s="37">
        <v>2</v>
      </c>
      <c s="36">
        <v>0</v>
      </c>
      <c s="36">
        <f>ROUND(G157*H157,6)</f>
      </c>
      <c r="L157" s="38">
        <v>0</v>
      </c>
      <c s="32">
        <f>ROUND(ROUND(L157,2)*ROUND(G157,3),2)</f>
      </c>
      <c s="36" t="s">
        <v>74</v>
      </c>
      <c>
        <f>(M157*21)/100</f>
      </c>
      <c t="s">
        <v>28</v>
      </c>
    </row>
    <row r="158" spans="1:5" ht="12.75">
      <c r="A158" s="35" t="s">
        <v>55</v>
      </c>
      <c r="E158" s="39" t="s">
        <v>5</v>
      </c>
    </row>
    <row r="159" spans="1:5" ht="12.75">
      <c r="A159" s="35" t="s">
        <v>57</v>
      </c>
      <c r="E159" s="40" t="s">
        <v>606</v>
      </c>
    </row>
    <row r="160" spans="1:5" ht="12.75">
      <c r="A160" t="s">
        <v>58</v>
      </c>
      <c r="E160" s="39" t="s">
        <v>1650</v>
      </c>
    </row>
    <row r="161" spans="1:16" ht="12.75">
      <c r="A161" t="s">
        <v>50</v>
      </c>
      <c s="34" t="s">
        <v>165</v>
      </c>
      <c s="34" t="s">
        <v>1706</v>
      </c>
      <c s="35" t="s">
        <v>48</v>
      </c>
      <c s="6" t="s">
        <v>1707</v>
      </c>
      <c s="36" t="s">
        <v>109</v>
      </c>
      <c s="37">
        <v>2</v>
      </c>
      <c s="36">
        <v>0</v>
      </c>
      <c s="36">
        <f>ROUND(G161*H161,6)</f>
      </c>
      <c r="L161" s="38">
        <v>0</v>
      </c>
      <c s="32">
        <f>ROUND(ROUND(L161,2)*ROUND(G161,3),2)</f>
      </c>
      <c s="36" t="s">
        <v>74</v>
      </c>
      <c>
        <f>(M161*21)/100</f>
      </c>
      <c t="s">
        <v>28</v>
      </c>
    </row>
    <row r="162" spans="1:5" ht="12.75">
      <c r="A162" s="35" t="s">
        <v>55</v>
      </c>
      <c r="E162" s="39" t="s">
        <v>5</v>
      </c>
    </row>
    <row r="163" spans="1:5" ht="12.75">
      <c r="A163" s="35" t="s">
        <v>57</v>
      </c>
      <c r="E163" s="40" t="s">
        <v>606</v>
      </c>
    </row>
    <row r="164" spans="1:5" ht="12.75">
      <c r="A164" t="s">
        <v>58</v>
      </c>
      <c r="E164" s="39" t="s">
        <v>1650</v>
      </c>
    </row>
    <row r="165" spans="1:16" ht="12.75">
      <c r="A165" t="s">
        <v>50</v>
      </c>
      <c s="34" t="s">
        <v>168</v>
      </c>
      <c s="34" t="s">
        <v>1708</v>
      </c>
      <c s="35" t="s">
        <v>48</v>
      </c>
      <c s="6" t="s">
        <v>1709</v>
      </c>
      <c s="36" t="s">
        <v>109</v>
      </c>
      <c s="37">
        <v>2</v>
      </c>
      <c s="36">
        <v>0</v>
      </c>
      <c s="36">
        <f>ROUND(G165*H165,6)</f>
      </c>
      <c r="L165" s="38">
        <v>0</v>
      </c>
      <c s="32">
        <f>ROUND(ROUND(L165,2)*ROUND(G165,3),2)</f>
      </c>
      <c s="36" t="s">
        <v>74</v>
      </c>
      <c>
        <f>(M165*21)/100</f>
      </c>
      <c t="s">
        <v>28</v>
      </c>
    </row>
    <row r="166" spans="1:5" ht="12.75">
      <c r="A166" s="35" t="s">
        <v>55</v>
      </c>
      <c r="E166" s="39" t="s">
        <v>5</v>
      </c>
    </row>
    <row r="167" spans="1:5" ht="12.75">
      <c r="A167" s="35" t="s">
        <v>57</v>
      </c>
      <c r="E167" s="40" t="s">
        <v>606</v>
      </c>
    </row>
    <row r="168" spans="1:5" ht="12.75">
      <c r="A168" t="s">
        <v>58</v>
      </c>
      <c r="E168" s="39" t="s">
        <v>1650</v>
      </c>
    </row>
    <row r="169" spans="1:16" ht="12.75">
      <c r="A169" t="s">
        <v>50</v>
      </c>
      <c s="34" t="s">
        <v>171</v>
      </c>
      <c s="34" t="s">
        <v>1710</v>
      </c>
      <c s="35" t="s">
        <v>48</v>
      </c>
      <c s="6" t="s">
        <v>1711</v>
      </c>
      <c s="36" t="s">
        <v>109</v>
      </c>
      <c s="37">
        <v>2</v>
      </c>
      <c s="36">
        <v>0</v>
      </c>
      <c s="36">
        <f>ROUND(G169*H169,6)</f>
      </c>
      <c r="L169" s="38">
        <v>0</v>
      </c>
      <c s="32">
        <f>ROUND(ROUND(L169,2)*ROUND(G169,3),2)</f>
      </c>
      <c s="36" t="s">
        <v>74</v>
      </c>
      <c>
        <f>(M169*21)/100</f>
      </c>
      <c t="s">
        <v>28</v>
      </c>
    </row>
    <row r="170" spans="1:5" ht="12.75">
      <c r="A170" s="35" t="s">
        <v>55</v>
      </c>
      <c r="E170" s="39" t="s">
        <v>5</v>
      </c>
    </row>
    <row r="171" spans="1:5" ht="12.75">
      <c r="A171" s="35" t="s">
        <v>57</v>
      </c>
      <c r="E171" s="40" t="s">
        <v>606</v>
      </c>
    </row>
    <row r="172" spans="1:5" ht="12.75">
      <c r="A172" t="s">
        <v>58</v>
      </c>
      <c r="E172" s="39" t="s">
        <v>1650</v>
      </c>
    </row>
    <row r="173" spans="1:16" ht="12.75">
      <c r="A173" t="s">
        <v>50</v>
      </c>
      <c s="34" t="s">
        <v>174</v>
      </c>
      <c s="34" t="s">
        <v>1712</v>
      </c>
      <c s="35" t="s">
        <v>48</v>
      </c>
      <c s="6" t="s">
        <v>1713</v>
      </c>
      <c s="36" t="s">
        <v>109</v>
      </c>
      <c s="37">
        <v>2</v>
      </c>
      <c s="36">
        <v>0</v>
      </c>
      <c s="36">
        <f>ROUND(G173*H173,6)</f>
      </c>
      <c r="L173" s="38">
        <v>0</v>
      </c>
      <c s="32">
        <f>ROUND(ROUND(L173,2)*ROUND(G173,3),2)</f>
      </c>
      <c s="36" t="s">
        <v>74</v>
      </c>
      <c>
        <f>(M173*21)/100</f>
      </c>
      <c t="s">
        <v>28</v>
      </c>
    </row>
    <row r="174" spans="1:5" ht="12.75">
      <c r="A174" s="35" t="s">
        <v>55</v>
      </c>
      <c r="E174" s="39" t="s">
        <v>5</v>
      </c>
    </row>
    <row r="175" spans="1:5" ht="12.75">
      <c r="A175" s="35" t="s">
        <v>57</v>
      </c>
      <c r="E175" s="40" t="s">
        <v>606</v>
      </c>
    </row>
    <row r="176" spans="1:5" ht="12.75">
      <c r="A176" t="s">
        <v>58</v>
      </c>
      <c r="E176" s="39" t="s">
        <v>1650</v>
      </c>
    </row>
    <row r="177" spans="1:16" ht="12.75">
      <c r="A177" t="s">
        <v>50</v>
      </c>
      <c s="34" t="s">
        <v>177</v>
      </c>
      <c s="34" t="s">
        <v>1714</v>
      </c>
      <c s="35" t="s">
        <v>48</v>
      </c>
      <c s="6" t="s">
        <v>1715</v>
      </c>
      <c s="36" t="s">
        <v>79</v>
      </c>
      <c s="37">
        <v>90</v>
      </c>
      <c s="36">
        <v>0</v>
      </c>
      <c s="36">
        <f>ROUND(G177*H177,6)</f>
      </c>
      <c r="L177" s="38">
        <v>0</v>
      </c>
      <c s="32">
        <f>ROUND(ROUND(L177,2)*ROUND(G177,3),2)</f>
      </c>
      <c s="36" t="s">
        <v>74</v>
      </c>
      <c>
        <f>(M177*21)/100</f>
      </c>
      <c t="s">
        <v>28</v>
      </c>
    </row>
    <row r="178" spans="1:5" ht="12.75">
      <c r="A178" s="35" t="s">
        <v>55</v>
      </c>
      <c r="E178" s="39" t="s">
        <v>5</v>
      </c>
    </row>
    <row r="179" spans="1:5" ht="12.75">
      <c r="A179" s="35" t="s">
        <v>57</v>
      </c>
      <c r="E179" s="40" t="s">
        <v>606</v>
      </c>
    </row>
    <row r="180" spans="1:5" ht="12.75">
      <c r="A180" t="s">
        <v>58</v>
      </c>
      <c r="E180" s="39" t="s">
        <v>1650</v>
      </c>
    </row>
    <row r="181" spans="1:16" ht="12.75">
      <c r="A181" t="s">
        <v>50</v>
      </c>
      <c s="34" t="s">
        <v>180</v>
      </c>
      <c s="34" t="s">
        <v>1716</v>
      </c>
      <c s="35" t="s">
        <v>48</v>
      </c>
      <c s="6" t="s">
        <v>1717</v>
      </c>
      <c s="36" t="s">
        <v>79</v>
      </c>
      <c s="37">
        <v>40</v>
      </c>
      <c s="36">
        <v>0</v>
      </c>
      <c s="36">
        <f>ROUND(G181*H181,6)</f>
      </c>
      <c r="L181" s="38">
        <v>0</v>
      </c>
      <c s="32">
        <f>ROUND(ROUND(L181,2)*ROUND(G181,3),2)</f>
      </c>
      <c s="36" t="s">
        <v>74</v>
      </c>
      <c>
        <f>(M181*21)/100</f>
      </c>
      <c t="s">
        <v>28</v>
      </c>
    </row>
    <row r="182" spans="1:5" ht="12.75">
      <c r="A182" s="35" t="s">
        <v>55</v>
      </c>
      <c r="E182" s="39" t="s">
        <v>5</v>
      </c>
    </row>
    <row r="183" spans="1:5" ht="12.75">
      <c r="A183" s="35" t="s">
        <v>57</v>
      </c>
      <c r="E183" s="40" t="s">
        <v>606</v>
      </c>
    </row>
    <row r="184" spans="1:5" ht="12.75">
      <c r="A184" t="s">
        <v>58</v>
      </c>
      <c r="E184" s="39" t="s">
        <v>1650</v>
      </c>
    </row>
    <row r="185" spans="1:16" ht="12.75">
      <c r="A185" t="s">
        <v>50</v>
      </c>
      <c s="34" t="s">
        <v>183</v>
      </c>
      <c s="34" t="s">
        <v>1718</v>
      </c>
      <c s="35" t="s">
        <v>48</v>
      </c>
      <c s="6" t="s">
        <v>1719</v>
      </c>
      <c s="36" t="s">
        <v>109</v>
      </c>
      <c s="37">
        <v>8</v>
      </c>
      <c s="36">
        <v>0</v>
      </c>
      <c s="36">
        <f>ROUND(G185*H185,6)</f>
      </c>
      <c r="L185" s="38">
        <v>0</v>
      </c>
      <c s="32">
        <f>ROUND(ROUND(L185,2)*ROUND(G185,3),2)</f>
      </c>
      <c s="36" t="s">
        <v>74</v>
      </c>
      <c>
        <f>(M185*21)/100</f>
      </c>
      <c t="s">
        <v>28</v>
      </c>
    </row>
    <row r="186" spans="1:5" ht="12.75">
      <c r="A186" s="35" t="s">
        <v>55</v>
      </c>
      <c r="E186" s="39" t="s">
        <v>5</v>
      </c>
    </row>
    <row r="187" spans="1:5" ht="12.75">
      <c r="A187" s="35" t="s">
        <v>57</v>
      </c>
      <c r="E187" s="40" t="s">
        <v>606</v>
      </c>
    </row>
    <row r="188" spans="1:5" ht="12.75">
      <c r="A188" t="s">
        <v>58</v>
      </c>
      <c r="E188" s="39" t="s">
        <v>1650</v>
      </c>
    </row>
    <row r="189" spans="1:16" ht="12.75">
      <c r="A189" t="s">
        <v>50</v>
      </c>
      <c s="34" t="s">
        <v>186</v>
      </c>
      <c s="34" t="s">
        <v>1720</v>
      </c>
      <c s="35" t="s">
        <v>48</v>
      </c>
      <c s="6" t="s">
        <v>1721</v>
      </c>
      <c s="36" t="s">
        <v>79</v>
      </c>
      <c s="37">
        <v>90</v>
      </c>
      <c s="36">
        <v>0</v>
      </c>
      <c s="36">
        <f>ROUND(G189*H189,6)</f>
      </c>
      <c r="L189" s="38">
        <v>0</v>
      </c>
      <c s="32">
        <f>ROUND(ROUND(L189,2)*ROUND(G189,3),2)</f>
      </c>
      <c s="36" t="s">
        <v>74</v>
      </c>
      <c>
        <f>(M189*21)/100</f>
      </c>
      <c t="s">
        <v>28</v>
      </c>
    </row>
    <row r="190" spans="1:5" ht="12.75">
      <c r="A190" s="35" t="s">
        <v>55</v>
      </c>
      <c r="E190" s="39" t="s">
        <v>5</v>
      </c>
    </row>
    <row r="191" spans="1:5" ht="12.75">
      <c r="A191" s="35" t="s">
        <v>57</v>
      </c>
      <c r="E191" s="40" t="s">
        <v>606</v>
      </c>
    </row>
    <row r="192" spans="1:5" ht="12.75">
      <c r="A192" t="s">
        <v>58</v>
      </c>
      <c r="E192" s="39" t="s">
        <v>1650</v>
      </c>
    </row>
    <row r="193" spans="1:16" ht="12.75">
      <c r="A193" t="s">
        <v>50</v>
      </c>
      <c s="34" t="s">
        <v>189</v>
      </c>
      <c s="34" t="s">
        <v>1722</v>
      </c>
      <c s="35" t="s">
        <v>48</v>
      </c>
      <c s="6" t="s">
        <v>1723</v>
      </c>
      <c s="36" t="s">
        <v>109</v>
      </c>
      <c s="37">
        <v>2</v>
      </c>
      <c s="36">
        <v>0</v>
      </c>
      <c s="36">
        <f>ROUND(G193*H193,6)</f>
      </c>
      <c r="L193" s="38">
        <v>0</v>
      </c>
      <c s="32">
        <f>ROUND(ROUND(L193,2)*ROUND(G193,3),2)</f>
      </c>
      <c s="36" t="s">
        <v>74</v>
      </c>
      <c>
        <f>(M193*21)/100</f>
      </c>
      <c t="s">
        <v>28</v>
      </c>
    </row>
    <row r="194" spans="1:5" ht="12.75">
      <c r="A194" s="35" t="s">
        <v>55</v>
      </c>
      <c r="E194" s="39" t="s">
        <v>5</v>
      </c>
    </row>
    <row r="195" spans="1:5" ht="25.5">
      <c r="A195" s="35" t="s">
        <v>57</v>
      </c>
      <c r="E195" s="40" t="s">
        <v>1724</v>
      </c>
    </row>
    <row r="196" spans="1:5" ht="12.75">
      <c r="A196" t="s">
        <v>58</v>
      </c>
      <c r="E196" s="39" t="s">
        <v>1650</v>
      </c>
    </row>
    <row r="197" spans="1:16" ht="25.5">
      <c r="A197" t="s">
        <v>50</v>
      </c>
      <c s="34" t="s">
        <v>192</v>
      </c>
      <c s="34" t="s">
        <v>1725</v>
      </c>
      <c s="35" t="s">
        <v>48</v>
      </c>
      <c s="6" t="s">
        <v>1726</v>
      </c>
      <c s="36" t="s">
        <v>109</v>
      </c>
      <c s="37">
        <v>4</v>
      </c>
      <c s="36">
        <v>0</v>
      </c>
      <c s="36">
        <f>ROUND(G197*H197,6)</f>
      </c>
      <c r="L197" s="38">
        <v>0</v>
      </c>
      <c s="32">
        <f>ROUND(ROUND(L197,2)*ROUND(G197,3),2)</f>
      </c>
      <c s="36" t="s">
        <v>74</v>
      </c>
      <c>
        <f>(M197*21)/100</f>
      </c>
      <c t="s">
        <v>28</v>
      </c>
    </row>
    <row r="198" spans="1:5" ht="12.75">
      <c r="A198" s="35" t="s">
        <v>55</v>
      </c>
      <c r="E198" s="39" t="s">
        <v>5</v>
      </c>
    </row>
    <row r="199" spans="1:5" ht="25.5">
      <c r="A199" s="35" t="s">
        <v>57</v>
      </c>
      <c r="E199" s="40" t="s">
        <v>1673</v>
      </c>
    </row>
    <row r="200" spans="1:5" ht="12.75">
      <c r="A200" t="s">
        <v>58</v>
      </c>
      <c r="E200" s="39" t="s">
        <v>1650</v>
      </c>
    </row>
    <row r="201" spans="1:16" ht="12.75">
      <c r="A201" t="s">
        <v>50</v>
      </c>
      <c s="34" t="s">
        <v>195</v>
      </c>
      <c s="34" t="s">
        <v>1727</v>
      </c>
      <c s="35" t="s">
        <v>48</v>
      </c>
      <c s="6" t="s">
        <v>1728</v>
      </c>
      <c s="36" t="s">
        <v>109</v>
      </c>
      <c s="37">
        <v>1</v>
      </c>
      <c s="36">
        <v>0</v>
      </c>
      <c s="36">
        <f>ROUND(G201*H201,6)</f>
      </c>
      <c r="L201" s="38">
        <v>0</v>
      </c>
      <c s="32">
        <f>ROUND(ROUND(L201,2)*ROUND(G201,3),2)</f>
      </c>
      <c s="36" t="s">
        <v>74</v>
      </c>
      <c>
        <f>(M201*21)/100</f>
      </c>
      <c t="s">
        <v>28</v>
      </c>
    </row>
    <row r="202" spans="1:5" ht="12.75">
      <c r="A202" s="35" t="s">
        <v>55</v>
      </c>
      <c r="E202" s="39" t="s">
        <v>5</v>
      </c>
    </row>
    <row r="203" spans="1:5" ht="12.75">
      <c r="A203" s="35" t="s">
        <v>57</v>
      </c>
      <c r="E203" s="40" t="s">
        <v>606</v>
      </c>
    </row>
    <row r="204" spans="1:5" ht="12.75">
      <c r="A204" t="s">
        <v>58</v>
      </c>
      <c r="E204" s="39" t="s">
        <v>1650</v>
      </c>
    </row>
    <row r="205" spans="1:16" ht="12.75">
      <c r="A205" t="s">
        <v>50</v>
      </c>
      <c s="34" t="s">
        <v>198</v>
      </c>
      <c s="34" t="s">
        <v>1729</v>
      </c>
      <c s="35" t="s">
        <v>48</v>
      </c>
      <c s="6" t="s">
        <v>1730</v>
      </c>
      <c s="36" t="s">
        <v>109</v>
      </c>
      <c s="37">
        <v>1</v>
      </c>
      <c s="36">
        <v>0</v>
      </c>
      <c s="36">
        <f>ROUND(G205*H205,6)</f>
      </c>
      <c r="L205" s="38">
        <v>0</v>
      </c>
      <c s="32">
        <f>ROUND(ROUND(L205,2)*ROUND(G205,3),2)</f>
      </c>
      <c s="36" t="s">
        <v>74</v>
      </c>
      <c>
        <f>(M205*21)/100</f>
      </c>
      <c t="s">
        <v>28</v>
      </c>
    </row>
    <row r="206" spans="1:5" ht="12.75">
      <c r="A206" s="35" t="s">
        <v>55</v>
      </c>
      <c r="E206" s="39" t="s">
        <v>5</v>
      </c>
    </row>
    <row r="207" spans="1:5" ht="12.75">
      <c r="A207" s="35" t="s">
        <v>57</v>
      </c>
      <c r="E207" s="40" t="s">
        <v>606</v>
      </c>
    </row>
    <row r="208" spans="1:5" ht="12.75">
      <c r="A208" t="s">
        <v>58</v>
      </c>
      <c r="E208" s="39" t="s">
        <v>1650</v>
      </c>
    </row>
    <row r="209" spans="1:16" ht="12.75">
      <c r="A209" t="s">
        <v>50</v>
      </c>
      <c s="34" t="s">
        <v>201</v>
      </c>
      <c s="34" t="s">
        <v>1731</v>
      </c>
      <c s="35" t="s">
        <v>48</v>
      </c>
      <c s="6" t="s">
        <v>1732</v>
      </c>
      <c s="36" t="s">
        <v>109</v>
      </c>
      <c s="37">
        <v>1</v>
      </c>
      <c s="36">
        <v>0</v>
      </c>
      <c s="36">
        <f>ROUND(G209*H209,6)</f>
      </c>
      <c r="L209" s="38">
        <v>0</v>
      </c>
      <c s="32">
        <f>ROUND(ROUND(L209,2)*ROUND(G209,3),2)</f>
      </c>
      <c s="36" t="s">
        <v>74</v>
      </c>
      <c>
        <f>(M209*21)/100</f>
      </c>
      <c t="s">
        <v>28</v>
      </c>
    </row>
    <row r="210" spans="1:5" ht="12.75">
      <c r="A210" s="35" t="s">
        <v>55</v>
      </c>
      <c r="E210" s="39" t="s">
        <v>5</v>
      </c>
    </row>
    <row r="211" spans="1:5" ht="12.75">
      <c r="A211" s="35" t="s">
        <v>57</v>
      </c>
      <c r="E211" s="40" t="s">
        <v>606</v>
      </c>
    </row>
    <row r="212" spans="1:5" ht="12.75">
      <c r="A212" t="s">
        <v>58</v>
      </c>
      <c r="E212" s="39" t="s">
        <v>1650</v>
      </c>
    </row>
    <row r="213" spans="1:16" ht="12.75">
      <c r="A213" t="s">
        <v>50</v>
      </c>
      <c s="34" t="s">
        <v>204</v>
      </c>
      <c s="34" t="s">
        <v>1733</v>
      </c>
      <c s="35" t="s">
        <v>48</v>
      </c>
      <c s="6" t="s">
        <v>1734</v>
      </c>
      <c s="36" t="s">
        <v>109</v>
      </c>
      <c s="37">
        <v>1</v>
      </c>
      <c s="36">
        <v>0</v>
      </c>
      <c s="36">
        <f>ROUND(G213*H213,6)</f>
      </c>
      <c r="L213" s="38">
        <v>0</v>
      </c>
      <c s="32">
        <f>ROUND(ROUND(L213,2)*ROUND(G213,3),2)</f>
      </c>
      <c s="36" t="s">
        <v>74</v>
      </c>
      <c>
        <f>(M213*21)/100</f>
      </c>
      <c t="s">
        <v>28</v>
      </c>
    </row>
    <row r="214" spans="1:5" ht="12.75">
      <c r="A214" s="35" t="s">
        <v>55</v>
      </c>
      <c r="E214" s="39" t="s">
        <v>5</v>
      </c>
    </row>
    <row r="215" spans="1:5" ht="12.75">
      <c r="A215" s="35" t="s">
        <v>57</v>
      </c>
      <c r="E215" s="40" t="s">
        <v>606</v>
      </c>
    </row>
    <row r="216" spans="1:5" ht="12.75">
      <c r="A216" t="s">
        <v>58</v>
      </c>
      <c r="E216" s="39" t="s">
        <v>1650</v>
      </c>
    </row>
    <row r="217" spans="1:16" ht="12.75">
      <c r="A217" t="s">
        <v>50</v>
      </c>
      <c s="34" t="s">
        <v>207</v>
      </c>
      <c s="34" t="s">
        <v>1735</v>
      </c>
      <c s="35" t="s">
        <v>48</v>
      </c>
      <c s="6" t="s">
        <v>1736</v>
      </c>
      <c s="36" t="s">
        <v>1066</v>
      </c>
      <c s="37">
        <v>1</v>
      </c>
      <c s="36">
        <v>0</v>
      </c>
      <c s="36">
        <f>ROUND(G217*H217,6)</f>
      </c>
      <c r="L217" s="38">
        <v>0</v>
      </c>
      <c s="32">
        <f>ROUND(ROUND(L217,2)*ROUND(G217,3),2)</f>
      </c>
      <c s="36" t="s">
        <v>654</v>
      </c>
      <c>
        <f>(M217*21)/100</f>
      </c>
      <c t="s">
        <v>28</v>
      </c>
    </row>
    <row r="218" spans="1:5" ht="12.75">
      <c r="A218" s="35" t="s">
        <v>55</v>
      </c>
      <c r="E218" s="39" t="s">
        <v>5</v>
      </c>
    </row>
    <row r="219" spans="1:5" ht="12.75">
      <c r="A219" s="35" t="s">
        <v>57</v>
      </c>
      <c r="E219" s="40" t="s">
        <v>606</v>
      </c>
    </row>
    <row r="220" spans="1:5" ht="191.25">
      <c r="A220" t="s">
        <v>58</v>
      </c>
      <c r="E220" s="39" t="s">
        <v>1737</v>
      </c>
    </row>
    <row r="221" spans="1:16" ht="12.75">
      <c r="A221" t="s">
        <v>50</v>
      </c>
      <c s="34" t="s">
        <v>210</v>
      </c>
      <c s="34" t="s">
        <v>1738</v>
      </c>
      <c s="35" t="s">
        <v>48</v>
      </c>
      <c s="6" t="s">
        <v>1739</v>
      </c>
      <c s="36" t="s">
        <v>109</v>
      </c>
      <c s="37">
        <v>1</v>
      </c>
      <c s="36">
        <v>0</v>
      </c>
      <c s="36">
        <f>ROUND(G221*H221,6)</f>
      </c>
      <c r="L221" s="38">
        <v>0</v>
      </c>
      <c s="32">
        <f>ROUND(ROUND(L221,2)*ROUND(G221,3),2)</f>
      </c>
      <c s="36" t="s">
        <v>74</v>
      </c>
      <c>
        <f>(M221*21)/100</f>
      </c>
      <c t="s">
        <v>28</v>
      </c>
    </row>
    <row r="222" spans="1:5" ht="12.75">
      <c r="A222" s="35" t="s">
        <v>55</v>
      </c>
      <c r="E222" s="39" t="s">
        <v>5</v>
      </c>
    </row>
    <row r="223" spans="1:5" ht="12.75">
      <c r="A223" s="35" t="s">
        <v>57</v>
      </c>
      <c r="E223" s="40" t="s">
        <v>606</v>
      </c>
    </row>
    <row r="224" spans="1:5" ht="12.75">
      <c r="A224" t="s">
        <v>58</v>
      </c>
      <c r="E224" s="39" t="s">
        <v>1650</v>
      </c>
    </row>
    <row r="225" spans="1:16" ht="12.75">
      <c r="A225" t="s">
        <v>50</v>
      </c>
      <c s="34" t="s">
        <v>213</v>
      </c>
      <c s="34" t="s">
        <v>1740</v>
      </c>
      <c s="35" t="s">
        <v>48</v>
      </c>
      <c s="6" t="s">
        <v>1741</v>
      </c>
      <c s="36" t="s">
        <v>109</v>
      </c>
      <c s="37">
        <v>1</v>
      </c>
      <c s="36">
        <v>0</v>
      </c>
      <c s="36">
        <f>ROUND(G225*H225,6)</f>
      </c>
      <c r="L225" s="38">
        <v>0</v>
      </c>
      <c s="32">
        <f>ROUND(ROUND(L225,2)*ROUND(G225,3),2)</f>
      </c>
      <c s="36" t="s">
        <v>74</v>
      </c>
      <c>
        <f>(M225*21)/100</f>
      </c>
      <c t="s">
        <v>28</v>
      </c>
    </row>
    <row r="226" spans="1:5" ht="12.75">
      <c r="A226" s="35" t="s">
        <v>55</v>
      </c>
      <c r="E226" s="39" t="s">
        <v>5</v>
      </c>
    </row>
    <row r="227" spans="1:5" ht="12.75">
      <c r="A227" s="35" t="s">
        <v>57</v>
      </c>
      <c r="E227" s="40" t="s">
        <v>606</v>
      </c>
    </row>
    <row r="228" spans="1:5" ht="12.75">
      <c r="A228" t="s">
        <v>58</v>
      </c>
      <c r="E228" s="39" t="s">
        <v>1650</v>
      </c>
    </row>
    <row r="229" spans="1:16" ht="12.75">
      <c r="A229" t="s">
        <v>50</v>
      </c>
      <c s="34" t="s">
        <v>216</v>
      </c>
      <c s="34" t="s">
        <v>1742</v>
      </c>
      <c s="35" t="s">
        <v>48</v>
      </c>
      <c s="6" t="s">
        <v>1743</v>
      </c>
      <c s="36" t="s">
        <v>109</v>
      </c>
      <c s="37">
        <v>1</v>
      </c>
      <c s="36">
        <v>0</v>
      </c>
      <c s="36">
        <f>ROUND(G229*H229,6)</f>
      </c>
      <c r="L229" s="38">
        <v>0</v>
      </c>
      <c s="32">
        <f>ROUND(ROUND(L229,2)*ROUND(G229,3),2)</f>
      </c>
      <c s="36" t="s">
        <v>74</v>
      </c>
      <c>
        <f>(M229*21)/100</f>
      </c>
      <c t="s">
        <v>28</v>
      </c>
    </row>
    <row r="230" spans="1:5" ht="12.75">
      <c r="A230" s="35" t="s">
        <v>55</v>
      </c>
      <c r="E230" s="39" t="s">
        <v>5</v>
      </c>
    </row>
    <row r="231" spans="1:5" ht="12.75">
      <c r="A231" s="35" t="s">
        <v>57</v>
      </c>
      <c r="E231" s="40" t="s">
        <v>606</v>
      </c>
    </row>
    <row r="232" spans="1:5" ht="12.75">
      <c r="A232" t="s">
        <v>58</v>
      </c>
      <c r="E232" s="39" t="s">
        <v>1650</v>
      </c>
    </row>
    <row r="233" spans="1:16" ht="12.75">
      <c r="A233" t="s">
        <v>50</v>
      </c>
      <c s="34" t="s">
        <v>219</v>
      </c>
      <c s="34" t="s">
        <v>1744</v>
      </c>
      <c s="35" t="s">
        <v>48</v>
      </c>
      <c s="6" t="s">
        <v>1745</v>
      </c>
      <c s="36" t="s">
        <v>109</v>
      </c>
      <c s="37">
        <v>1</v>
      </c>
      <c s="36">
        <v>0</v>
      </c>
      <c s="36">
        <f>ROUND(G233*H233,6)</f>
      </c>
      <c r="L233" s="38">
        <v>0</v>
      </c>
      <c s="32">
        <f>ROUND(ROUND(L233,2)*ROUND(G233,3),2)</f>
      </c>
      <c s="36" t="s">
        <v>74</v>
      </c>
      <c>
        <f>(M233*21)/100</f>
      </c>
      <c t="s">
        <v>28</v>
      </c>
    </row>
    <row r="234" spans="1:5" ht="12.75">
      <c r="A234" s="35" t="s">
        <v>55</v>
      </c>
      <c r="E234" s="39" t="s">
        <v>5</v>
      </c>
    </row>
    <row r="235" spans="1:5" ht="12.75">
      <c r="A235" s="35" t="s">
        <v>57</v>
      </c>
      <c r="E235" s="40" t="s">
        <v>606</v>
      </c>
    </row>
    <row r="236" spans="1:5" ht="12.75">
      <c r="A236" t="s">
        <v>58</v>
      </c>
      <c r="E236" s="39" t="s">
        <v>1650</v>
      </c>
    </row>
    <row r="237" spans="1:16" ht="12.75">
      <c r="A237" t="s">
        <v>50</v>
      </c>
      <c s="34" t="s">
        <v>222</v>
      </c>
      <c s="34" t="s">
        <v>1746</v>
      </c>
      <c s="35" t="s">
        <v>48</v>
      </c>
      <c s="6" t="s">
        <v>1747</v>
      </c>
      <c s="36" t="s">
        <v>493</v>
      </c>
      <c s="37">
        <v>6</v>
      </c>
      <c s="36">
        <v>0</v>
      </c>
      <c s="36">
        <f>ROUND(G237*H237,6)</f>
      </c>
      <c r="L237" s="38">
        <v>0</v>
      </c>
      <c s="32">
        <f>ROUND(ROUND(L237,2)*ROUND(G237,3),2)</f>
      </c>
      <c s="36" t="s">
        <v>74</v>
      </c>
      <c>
        <f>(M237*21)/100</f>
      </c>
      <c t="s">
        <v>28</v>
      </c>
    </row>
    <row r="238" spans="1:5" ht="12.75">
      <c r="A238" s="35" t="s">
        <v>55</v>
      </c>
      <c r="E238" s="39" t="s">
        <v>5</v>
      </c>
    </row>
    <row r="239" spans="1:5" ht="12.75">
      <c r="A239" s="35" t="s">
        <v>57</v>
      </c>
      <c r="E239" s="40" t="s">
        <v>606</v>
      </c>
    </row>
    <row r="240" spans="1:5" ht="12.75">
      <c r="A240" t="s">
        <v>58</v>
      </c>
      <c r="E240" s="39" t="s">
        <v>1650</v>
      </c>
    </row>
    <row r="241" spans="1:16" ht="12.75">
      <c r="A241" t="s">
        <v>50</v>
      </c>
      <c s="34" t="s">
        <v>225</v>
      </c>
      <c s="34" t="s">
        <v>1748</v>
      </c>
      <c s="35" t="s">
        <v>48</v>
      </c>
      <c s="6" t="s">
        <v>1749</v>
      </c>
      <c s="36" t="s">
        <v>109</v>
      </c>
      <c s="37">
        <v>1</v>
      </c>
      <c s="36">
        <v>0</v>
      </c>
      <c s="36">
        <f>ROUND(G241*H241,6)</f>
      </c>
      <c r="L241" s="38">
        <v>0</v>
      </c>
      <c s="32">
        <f>ROUND(ROUND(L241,2)*ROUND(G241,3),2)</f>
      </c>
      <c s="36" t="s">
        <v>74</v>
      </c>
      <c>
        <f>(M241*21)/100</f>
      </c>
      <c t="s">
        <v>28</v>
      </c>
    </row>
    <row r="242" spans="1:5" ht="12.75">
      <c r="A242" s="35" t="s">
        <v>55</v>
      </c>
      <c r="E242" s="39" t="s">
        <v>5</v>
      </c>
    </row>
    <row r="243" spans="1:5" ht="12.75">
      <c r="A243" s="35" t="s">
        <v>57</v>
      </c>
      <c r="E243" s="40" t="s">
        <v>606</v>
      </c>
    </row>
    <row r="244" spans="1:5" ht="12.75">
      <c r="A244" t="s">
        <v>58</v>
      </c>
      <c r="E244" s="39" t="s">
        <v>1650</v>
      </c>
    </row>
    <row r="245" spans="1:16" ht="12.75">
      <c r="A245" t="s">
        <v>50</v>
      </c>
      <c s="34" t="s">
        <v>228</v>
      </c>
      <c s="34" t="s">
        <v>1750</v>
      </c>
      <c s="35" t="s">
        <v>48</v>
      </c>
      <c s="6" t="s">
        <v>1751</v>
      </c>
      <c s="36" t="s">
        <v>1752</v>
      </c>
      <c s="37">
        <v>2</v>
      </c>
      <c s="36">
        <v>0</v>
      </c>
      <c s="36">
        <f>ROUND(G245*H245,6)</f>
      </c>
      <c r="L245" s="38">
        <v>0</v>
      </c>
      <c s="32">
        <f>ROUND(ROUND(L245,2)*ROUND(G245,3),2)</f>
      </c>
      <c s="36" t="s">
        <v>74</v>
      </c>
      <c>
        <f>(M245*21)/100</f>
      </c>
      <c t="s">
        <v>28</v>
      </c>
    </row>
    <row r="246" spans="1:5" ht="12.75">
      <c r="A246" s="35" t="s">
        <v>55</v>
      </c>
      <c r="E246" s="39" t="s">
        <v>5</v>
      </c>
    </row>
    <row r="247" spans="1:5" ht="12.75">
      <c r="A247" s="35" t="s">
        <v>57</v>
      </c>
      <c r="E247" s="40" t="s">
        <v>606</v>
      </c>
    </row>
    <row r="248" spans="1:5" ht="12.75">
      <c r="A248" t="s">
        <v>58</v>
      </c>
      <c r="E248" s="39" t="s">
        <v>1650</v>
      </c>
    </row>
    <row r="249" spans="1:16" ht="12.75">
      <c r="A249" t="s">
        <v>50</v>
      </c>
      <c s="34" t="s">
        <v>231</v>
      </c>
      <c s="34" t="s">
        <v>1753</v>
      </c>
      <c s="35" t="s">
        <v>48</v>
      </c>
      <c s="6" t="s">
        <v>1754</v>
      </c>
      <c s="36" t="s">
        <v>109</v>
      </c>
      <c s="37">
        <v>2</v>
      </c>
      <c s="36">
        <v>0</v>
      </c>
      <c s="36">
        <f>ROUND(G249*H249,6)</f>
      </c>
      <c r="L249" s="38">
        <v>0</v>
      </c>
      <c s="32">
        <f>ROUND(ROUND(L249,2)*ROUND(G249,3),2)</f>
      </c>
      <c s="36" t="s">
        <v>74</v>
      </c>
      <c>
        <f>(M249*21)/100</f>
      </c>
      <c t="s">
        <v>28</v>
      </c>
    </row>
    <row r="250" spans="1:5" ht="12.75">
      <c r="A250" s="35" t="s">
        <v>55</v>
      </c>
      <c r="E250" s="39" t="s">
        <v>5</v>
      </c>
    </row>
    <row r="251" spans="1:5" ht="12.75">
      <c r="A251" s="35" t="s">
        <v>57</v>
      </c>
      <c r="E251" s="40" t="s">
        <v>606</v>
      </c>
    </row>
    <row r="252" spans="1:5" ht="12.75">
      <c r="A252" t="s">
        <v>58</v>
      </c>
      <c r="E252" s="39" t="s">
        <v>1650</v>
      </c>
    </row>
    <row r="253" spans="1:16" ht="12.75">
      <c r="A253" t="s">
        <v>50</v>
      </c>
      <c s="34" t="s">
        <v>234</v>
      </c>
      <c s="34" t="s">
        <v>1755</v>
      </c>
      <c s="35" t="s">
        <v>48</v>
      </c>
      <c s="6" t="s">
        <v>1756</v>
      </c>
      <c s="36" t="s">
        <v>109</v>
      </c>
      <c s="37">
        <v>2</v>
      </c>
      <c s="36">
        <v>0</v>
      </c>
      <c s="36">
        <f>ROUND(G253*H253,6)</f>
      </c>
      <c r="L253" s="38">
        <v>0</v>
      </c>
      <c s="32">
        <f>ROUND(ROUND(L253,2)*ROUND(G253,3),2)</f>
      </c>
      <c s="36" t="s">
        <v>74</v>
      </c>
      <c>
        <f>(M253*21)/100</f>
      </c>
      <c t="s">
        <v>28</v>
      </c>
    </row>
    <row r="254" spans="1:5" ht="12.75">
      <c r="A254" s="35" t="s">
        <v>55</v>
      </c>
      <c r="E254" s="39" t="s">
        <v>5</v>
      </c>
    </row>
    <row r="255" spans="1:5" ht="12.75">
      <c r="A255" s="35" t="s">
        <v>57</v>
      </c>
      <c r="E255" s="40" t="s">
        <v>606</v>
      </c>
    </row>
    <row r="256" spans="1:5" ht="12.75">
      <c r="A256" t="s">
        <v>58</v>
      </c>
      <c r="E256" s="39" t="s">
        <v>1650</v>
      </c>
    </row>
    <row r="257" spans="1:16" ht="12.75">
      <c r="A257" t="s">
        <v>50</v>
      </c>
      <c s="34" t="s">
        <v>237</v>
      </c>
      <c s="34" t="s">
        <v>1757</v>
      </c>
      <c s="35" t="s">
        <v>48</v>
      </c>
      <c s="6" t="s">
        <v>1758</v>
      </c>
      <c s="36" t="s">
        <v>109</v>
      </c>
      <c s="37">
        <v>2</v>
      </c>
      <c s="36">
        <v>0</v>
      </c>
      <c s="36">
        <f>ROUND(G257*H257,6)</f>
      </c>
      <c r="L257" s="38">
        <v>0</v>
      </c>
      <c s="32">
        <f>ROUND(ROUND(L257,2)*ROUND(G257,3),2)</f>
      </c>
      <c s="36" t="s">
        <v>74</v>
      </c>
      <c>
        <f>(M257*21)/100</f>
      </c>
      <c t="s">
        <v>28</v>
      </c>
    </row>
    <row r="258" spans="1:5" ht="12.75">
      <c r="A258" s="35" t="s">
        <v>55</v>
      </c>
      <c r="E258" s="39" t="s">
        <v>5</v>
      </c>
    </row>
    <row r="259" spans="1:5" ht="12.75">
      <c r="A259" s="35" t="s">
        <v>57</v>
      </c>
      <c r="E259" s="40" t="s">
        <v>606</v>
      </c>
    </row>
    <row r="260" spans="1:5" ht="12.75">
      <c r="A260" t="s">
        <v>58</v>
      </c>
      <c r="E260" s="39" t="s">
        <v>1650</v>
      </c>
    </row>
    <row r="261" spans="1:16" ht="12.75">
      <c r="A261" t="s">
        <v>50</v>
      </c>
      <c s="34" t="s">
        <v>240</v>
      </c>
      <c s="34" t="s">
        <v>1759</v>
      </c>
      <c s="35" t="s">
        <v>48</v>
      </c>
      <c s="6" t="s">
        <v>1760</v>
      </c>
      <c s="36" t="s">
        <v>109</v>
      </c>
      <c s="37">
        <v>3</v>
      </c>
      <c s="36">
        <v>0</v>
      </c>
      <c s="36">
        <f>ROUND(G261*H261,6)</f>
      </c>
      <c r="L261" s="38">
        <v>0</v>
      </c>
      <c s="32">
        <f>ROUND(ROUND(L261,2)*ROUND(G261,3),2)</f>
      </c>
      <c s="36" t="s">
        <v>74</v>
      </c>
      <c>
        <f>(M261*21)/100</f>
      </c>
      <c t="s">
        <v>28</v>
      </c>
    </row>
    <row r="262" spans="1:5" ht="12.75">
      <c r="A262" s="35" t="s">
        <v>55</v>
      </c>
      <c r="E262" s="39" t="s">
        <v>5</v>
      </c>
    </row>
    <row r="263" spans="1:5" ht="12.75">
      <c r="A263" s="35" t="s">
        <v>57</v>
      </c>
      <c r="E263" s="40" t="s">
        <v>606</v>
      </c>
    </row>
    <row r="264" spans="1:5" ht="12.75">
      <c r="A264" t="s">
        <v>58</v>
      </c>
      <c r="E264" s="39" t="s">
        <v>1650</v>
      </c>
    </row>
    <row r="265" spans="1:16" ht="12.75">
      <c r="A265" t="s">
        <v>50</v>
      </c>
      <c s="34" t="s">
        <v>243</v>
      </c>
      <c s="34" t="s">
        <v>1761</v>
      </c>
      <c s="35" t="s">
        <v>48</v>
      </c>
      <c s="6" t="s">
        <v>1762</v>
      </c>
      <c s="36" t="s">
        <v>109</v>
      </c>
      <c s="37">
        <v>3</v>
      </c>
      <c s="36">
        <v>0</v>
      </c>
      <c s="36">
        <f>ROUND(G265*H265,6)</f>
      </c>
      <c r="L265" s="38">
        <v>0</v>
      </c>
      <c s="32">
        <f>ROUND(ROUND(L265,2)*ROUND(G265,3),2)</f>
      </c>
      <c s="36" t="s">
        <v>74</v>
      </c>
      <c>
        <f>(M265*21)/100</f>
      </c>
      <c t="s">
        <v>28</v>
      </c>
    </row>
    <row r="266" spans="1:5" ht="12.75">
      <c r="A266" s="35" t="s">
        <v>55</v>
      </c>
      <c r="E266" s="39" t="s">
        <v>5</v>
      </c>
    </row>
    <row r="267" spans="1:5" ht="12.75">
      <c r="A267" s="35" t="s">
        <v>57</v>
      </c>
      <c r="E267" s="40" t="s">
        <v>606</v>
      </c>
    </row>
    <row r="268" spans="1:5" ht="12.75">
      <c r="A268" t="s">
        <v>58</v>
      </c>
      <c r="E268" s="39" t="s">
        <v>1650</v>
      </c>
    </row>
    <row r="269" spans="1:16" ht="12.75">
      <c r="A269" t="s">
        <v>50</v>
      </c>
      <c s="34" t="s">
        <v>247</v>
      </c>
      <c s="34" t="s">
        <v>1763</v>
      </c>
      <c s="35" t="s">
        <v>48</v>
      </c>
      <c s="6" t="s">
        <v>1764</v>
      </c>
      <c s="36" t="s">
        <v>109</v>
      </c>
      <c s="37">
        <v>1</v>
      </c>
      <c s="36">
        <v>0</v>
      </c>
      <c s="36">
        <f>ROUND(G269*H269,6)</f>
      </c>
      <c r="L269" s="38">
        <v>0</v>
      </c>
      <c s="32">
        <f>ROUND(ROUND(L269,2)*ROUND(G269,3),2)</f>
      </c>
      <c s="36" t="s">
        <v>74</v>
      </c>
      <c>
        <f>(M269*21)/100</f>
      </c>
      <c t="s">
        <v>28</v>
      </c>
    </row>
    <row r="270" spans="1:5" ht="12.75">
      <c r="A270" s="35" t="s">
        <v>55</v>
      </c>
      <c r="E270" s="39" t="s">
        <v>5</v>
      </c>
    </row>
    <row r="271" spans="1:5" ht="12.75">
      <c r="A271" s="35" t="s">
        <v>57</v>
      </c>
      <c r="E271" s="40" t="s">
        <v>606</v>
      </c>
    </row>
    <row r="272" spans="1:5" ht="12.75">
      <c r="A272" t="s">
        <v>58</v>
      </c>
      <c r="E272" s="39" t="s">
        <v>1650</v>
      </c>
    </row>
    <row r="273" spans="1:16" ht="12.75">
      <c r="A273" t="s">
        <v>50</v>
      </c>
      <c s="34" t="s">
        <v>250</v>
      </c>
      <c s="34" t="s">
        <v>1765</v>
      </c>
      <c s="35" t="s">
        <v>48</v>
      </c>
      <c s="6" t="s">
        <v>1766</v>
      </c>
      <c s="36" t="s">
        <v>109</v>
      </c>
      <c s="37">
        <v>1</v>
      </c>
      <c s="36">
        <v>0</v>
      </c>
      <c s="36">
        <f>ROUND(G273*H273,6)</f>
      </c>
      <c r="L273" s="38">
        <v>0</v>
      </c>
      <c s="32">
        <f>ROUND(ROUND(L273,2)*ROUND(G273,3),2)</f>
      </c>
      <c s="36" t="s">
        <v>74</v>
      </c>
      <c>
        <f>(M273*21)/100</f>
      </c>
      <c t="s">
        <v>28</v>
      </c>
    </row>
    <row r="274" spans="1:5" ht="12.75">
      <c r="A274" s="35" t="s">
        <v>55</v>
      </c>
      <c r="E274" s="39" t="s">
        <v>5</v>
      </c>
    </row>
    <row r="275" spans="1:5" ht="12.75">
      <c r="A275" s="35" t="s">
        <v>57</v>
      </c>
      <c r="E275" s="40" t="s">
        <v>606</v>
      </c>
    </row>
    <row r="276" spans="1:5" ht="12.75">
      <c r="A276" t="s">
        <v>58</v>
      </c>
      <c r="E276" s="39" t="s">
        <v>1650</v>
      </c>
    </row>
    <row r="277" spans="1:16" ht="12.75">
      <c r="A277" t="s">
        <v>50</v>
      </c>
      <c s="34" t="s">
        <v>253</v>
      </c>
      <c s="34" t="s">
        <v>1767</v>
      </c>
      <c s="35" t="s">
        <v>48</v>
      </c>
      <c s="6" t="s">
        <v>1768</v>
      </c>
      <c s="36" t="s">
        <v>109</v>
      </c>
      <c s="37">
        <v>2</v>
      </c>
      <c s="36">
        <v>0</v>
      </c>
      <c s="36">
        <f>ROUND(G277*H277,6)</f>
      </c>
      <c r="L277" s="38">
        <v>0</v>
      </c>
      <c s="32">
        <f>ROUND(ROUND(L277,2)*ROUND(G277,3),2)</f>
      </c>
      <c s="36" t="s">
        <v>74</v>
      </c>
      <c>
        <f>(M277*21)/100</f>
      </c>
      <c t="s">
        <v>28</v>
      </c>
    </row>
    <row r="278" spans="1:5" ht="12.75">
      <c r="A278" s="35" t="s">
        <v>55</v>
      </c>
      <c r="E278" s="39" t="s">
        <v>5</v>
      </c>
    </row>
    <row r="279" spans="1:5" ht="12.75">
      <c r="A279" s="35" t="s">
        <v>57</v>
      </c>
      <c r="E279" s="40" t="s">
        <v>606</v>
      </c>
    </row>
    <row r="280" spans="1:5" ht="12.75">
      <c r="A280" t="s">
        <v>58</v>
      </c>
      <c r="E280" s="39" t="s">
        <v>1650</v>
      </c>
    </row>
    <row r="281" spans="1:16" ht="12.75">
      <c r="A281" t="s">
        <v>50</v>
      </c>
      <c s="34" t="s">
        <v>256</v>
      </c>
      <c s="34" t="s">
        <v>1769</v>
      </c>
      <c s="35" t="s">
        <v>48</v>
      </c>
      <c s="6" t="s">
        <v>1770</v>
      </c>
      <c s="36" t="s">
        <v>109</v>
      </c>
      <c s="37">
        <v>2</v>
      </c>
      <c s="36">
        <v>0</v>
      </c>
      <c s="36">
        <f>ROUND(G281*H281,6)</f>
      </c>
      <c r="L281" s="38">
        <v>0</v>
      </c>
      <c s="32">
        <f>ROUND(ROUND(L281,2)*ROUND(G281,3),2)</f>
      </c>
      <c s="36" t="s">
        <v>74</v>
      </c>
      <c>
        <f>(M281*21)/100</f>
      </c>
      <c t="s">
        <v>28</v>
      </c>
    </row>
    <row r="282" spans="1:5" ht="12.75">
      <c r="A282" s="35" t="s">
        <v>55</v>
      </c>
      <c r="E282" s="39" t="s">
        <v>5</v>
      </c>
    </row>
    <row r="283" spans="1:5" ht="12.75">
      <c r="A283" s="35" t="s">
        <v>57</v>
      </c>
      <c r="E283" s="40" t="s">
        <v>606</v>
      </c>
    </row>
    <row r="284" spans="1:5" ht="12.75">
      <c r="A284" t="s">
        <v>58</v>
      </c>
      <c r="E284" s="39" t="s">
        <v>1650</v>
      </c>
    </row>
    <row r="285" spans="1:16" ht="12.75">
      <c r="A285" t="s">
        <v>50</v>
      </c>
      <c s="34" t="s">
        <v>259</v>
      </c>
      <c s="34" t="s">
        <v>1771</v>
      </c>
      <c s="35" t="s">
        <v>48</v>
      </c>
      <c s="6" t="s">
        <v>1772</v>
      </c>
      <c s="36" t="s">
        <v>109</v>
      </c>
      <c s="37">
        <v>2</v>
      </c>
      <c s="36">
        <v>0</v>
      </c>
      <c s="36">
        <f>ROUND(G285*H285,6)</f>
      </c>
      <c r="L285" s="38">
        <v>0</v>
      </c>
      <c s="32">
        <f>ROUND(ROUND(L285,2)*ROUND(G285,3),2)</f>
      </c>
      <c s="36" t="s">
        <v>74</v>
      </c>
      <c>
        <f>(M285*21)/100</f>
      </c>
      <c t="s">
        <v>28</v>
      </c>
    </row>
    <row r="286" spans="1:5" ht="12.75">
      <c r="A286" s="35" t="s">
        <v>55</v>
      </c>
      <c r="E286" s="39" t="s">
        <v>5</v>
      </c>
    </row>
    <row r="287" spans="1:5" ht="12.75">
      <c r="A287" s="35" t="s">
        <v>57</v>
      </c>
      <c r="E287" s="40" t="s">
        <v>606</v>
      </c>
    </row>
    <row r="288" spans="1:5" ht="12.75">
      <c r="A288" t="s">
        <v>58</v>
      </c>
      <c r="E288" s="39" t="s">
        <v>1650</v>
      </c>
    </row>
    <row r="289" spans="1:16" ht="12.75">
      <c r="A289" t="s">
        <v>50</v>
      </c>
      <c s="34" t="s">
        <v>262</v>
      </c>
      <c s="34" t="s">
        <v>1773</v>
      </c>
      <c s="35" t="s">
        <v>48</v>
      </c>
      <c s="6" t="s">
        <v>1774</v>
      </c>
      <c s="36" t="s">
        <v>109</v>
      </c>
      <c s="37">
        <v>1</v>
      </c>
      <c s="36">
        <v>0</v>
      </c>
      <c s="36">
        <f>ROUND(G289*H289,6)</f>
      </c>
      <c r="L289" s="38">
        <v>0</v>
      </c>
      <c s="32">
        <f>ROUND(ROUND(L289,2)*ROUND(G289,3),2)</f>
      </c>
      <c s="36" t="s">
        <v>74</v>
      </c>
      <c>
        <f>(M289*21)/100</f>
      </c>
      <c t="s">
        <v>28</v>
      </c>
    </row>
    <row r="290" spans="1:5" ht="12.75">
      <c r="A290" s="35" t="s">
        <v>55</v>
      </c>
      <c r="E290" s="39" t="s">
        <v>5</v>
      </c>
    </row>
    <row r="291" spans="1:5" ht="12.75">
      <c r="A291" s="35" t="s">
        <v>57</v>
      </c>
      <c r="E291" s="40" t="s">
        <v>606</v>
      </c>
    </row>
    <row r="292" spans="1:5" ht="12.75">
      <c r="A292" t="s">
        <v>58</v>
      </c>
      <c r="E292" s="39" t="s">
        <v>1650</v>
      </c>
    </row>
    <row r="293" spans="1:16" ht="12.75">
      <c r="A293" t="s">
        <v>50</v>
      </c>
      <c s="34" t="s">
        <v>265</v>
      </c>
      <c s="34" t="s">
        <v>1775</v>
      </c>
      <c s="35" t="s">
        <v>48</v>
      </c>
      <c s="6" t="s">
        <v>1776</v>
      </c>
      <c s="36" t="s">
        <v>109</v>
      </c>
      <c s="37">
        <v>1</v>
      </c>
      <c s="36">
        <v>0</v>
      </c>
      <c s="36">
        <f>ROUND(G293*H293,6)</f>
      </c>
      <c r="L293" s="38">
        <v>0</v>
      </c>
      <c s="32">
        <f>ROUND(ROUND(L293,2)*ROUND(G293,3),2)</f>
      </c>
      <c s="36" t="s">
        <v>74</v>
      </c>
      <c>
        <f>(M293*21)/100</f>
      </c>
      <c t="s">
        <v>28</v>
      </c>
    </row>
    <row r="294" spans="1:5" ht="12.75">
      <c r="A294" s="35" t="s">
        <v>55</v>
      </c>
      <c r="E294" s="39" t="s">
        <v>5</v>
      </c>
    </row>
    <row r="295" spans="1:5" ht="12.75">
      <c r="A295" s="35" t="s">
        <v>57</v>
      </c>
      <c r="E295" s="40" t="s">
        <v>606</v>
      </c>
    </row>
    <row r="296" spans="1:5" ht="12.75">
      <c r="A296" t="s">
        <v>58</v>
      </c>
      <c r="E296" s="39" t="s">
        <v>1650</v>
      </c>
    </row>
    <row r="297" spans="1:16" ht="12.75">
      <c r="A297" t="s">
        <v>50</v>
      </c>
      <c s="34" t="s">
        <v>268</v>
      </c>
      <c s="34" t="s">
        <v>1777</v>
      </c>
      <c s="35" t="s">
        <v>48</v>
      </c>
      <c s="6" t="s">
        <v>1778</v>
      </c>
      <c s="36" t="s">
        <v>109</v>
      </c>
      <c s="37">
        <v>2</v>
      </c>
      <c s="36">
        <v>0</v>
      </c>
      <c s="36">
        <f>ROUND(G297*H297,6)</f>
      </c>
      <c r="L297" s="38">
        <v>0</v>
      </c>
      <c s="32">
        <f>ROUND(ROUND(L297,2)*ROUND(G297,3),2)</f>
      </c>
      <c s="36" t="s">
        <v>74</v>
      </c>
      <c>
        <f>(M297*21)/100</f>
      </c>
      <c t="s">
        <v>28</v>
      </c>
    </row>
    <row r="298" spans="1:5" ht="12.75">
      <c r="A298" s="35" t="s">
        <v>55</v>
      </c>
      <c r="E298" s="39" t="s">
        <v>5</v>
      </c>
    </row>
    <row r="299" spans="1:5" ht="12.75">
      <c r="A299" s="35" t="s">
        <v>57</v>
      </c>
      <c r="E299" s="40" t="s">
        <v>606</v>
      </c>
    </row>
    <row r="300" spans="1:5" ht="12.75">
      <c r="A300" t="s">
        <v>58</v>
      </c>
      <c r="E300" s="39" t="s">
        <v>1650</v>
      </c>
    </row>
    <row r="301" spans="1:16" ht="12.75">
      <c r="A301" t="s">
        <v>50</v>
      </c>
      <c s="34" t="s">
        <v>271</v>
      </c>
      <c s="34" t="s">
        <v>1779</v>
      </c>
      <c s="35" t="s">
        <v>48</v>
      </c>
      <c s="6" t="s">
        <v>1780</v>
      </c>
      <c s="36" t="s">
        <v>109</v>
      </c>
      <c s="37">
        <v>2</v>
      </c>
      <c s="36">
        <v>0</v>
      </c>
      <c s="36">
        <f>ROUND(G301*H301,6)</f>
      </c>
      <c r="L301" s="38">
        <v>0</v>
      </c>
      <c s="32">
        <f>ROUND(ROUND(L301,2)*ROUND(G301,3),2)</f>
      </c>
      <c s="36" t="s">
        <v>74</v>
      </c>
      <c>
        <f>(M301*21)/100</f>
      </c>
      <c t="s">
        <v>28</v>
      </c>
    </row>
    <row r="302" spans="1:5" ht="12.75">
      <c r="A302" s="35" t="s">
        <v>55</v>
      </c>
      <c r="E302" s="39" t="s">
        <v>5</v>
      </c>
    </row>
    <row r="303" spans="1:5" ht="12.75">
      <c r="A303" s="35" t="s">
        <v>57</v>
      </c>
      <c r="E303" s="40" t="s">
        <v>606</v>
      </c>
    </row>
    <row r="304" spans="1:5" ht="12.75">
      <c r="A304" t="s">
        <v>58</v>
      </c>
      <c r="E304" s="39" t="s">
        <v>1650</v>
      </c>
    </row>
    <row r="305" spans="1:16" ht="12.75">
      <c r="A305" t="s">
        <v>50</v>
      </c>
      <c s="34" t="s">
        <v>274</v>
      </c>
      <c s="34" t="s">
        <v>1781</v>
      </c>
      <c s="35" t="s">
        <v>48</v>
      </c>
      <c s="6" t="s">
        <v>1782</v>
      </c>
      <c s="36" t="s">
        <v>109</v>
      </c>
      <c s="37">
        <v>2</v>
      </c>
      <c s="36">
        <v>0</v>
      </c>
      <c s="36">
        <f>ROUND(G305*H305,6)</f>
      </c>
      <c r="L305" s="38">
        <v>0</v>
      </c>
      <c s="32">
        <f>ROUND(ROUND(L305,2)*ROUND(G305,3),2)</f>
      </c>
      <c s="36" t="s">
        <v>74</v>
      </c>
      <c>
        <f>(M305*21)/100</f>
      </c>
      <c t="s">
        <v>28</v>
      </c>
    </row>
    <row r="306" spans="1:5" ht="12.75">
      <c r="A306" s="35" t="s">
        <v>55</v>
      </c>
      <c r="E306" s="39" t="s">
        <v>5</v>
      </c>
    </row>
    <row r="307" spans="1:5" ht="12.75">
      <c r="A307" s="35" t="s">
        <v>57</v>
      </c>
      <c r="E307" s="40" t="s">
        <v>606</v>
      </c>
    </row>
    <row r="308" spans="1:5" ht="12.75">
      <c r="A308" t="s">
        <v>58</v>
      </c>
      <c r="E308" s="39" t="s">
        <v>1650</v>
      </c>
    </row>
    <row r="309" spans="1:16" ht="12.75">
      <c r="A309" t="s">
        <v>50</v>
      </c>
      <c s="34" t="s">
        <v>277</v>
      </c>
      <c s="34" t="s">
        <v>998</v>
      </c>
      <c s="35" t="s">
        <v>48</v>
      </c>
      <c s="6" t="s">
        <v>999</v>
      </c>
      <c s="36" t="s">
        <v>109</v>
      </c>
      <c s="37">
        <v>3</v>
      </c>
      <c s="36">
        <v>0</v>
      </c>
      <c s="36">
        <f>ROUND(G309*H309,6)</f>
      </c>
      <c r="L309" s="38">
        <v>0</v>
      </c>
      <c s="32">
        <f>ROUND(ROUND(L309,2)*ROUND(G309,3),2)</f>
      </c>
      <c s="36" t="s">
        <v>74</v>
      </c>
      <c>
        <f>(M309*21)/100</f>
      </c>
      <c t="s">
        <v>28</v>
      </c>
    </row>
    <row r="310" spans="1:5" ht="12.75">
      <c r="A310" s="35" t="s">
        <v>55</v>
      </c>
      <c r="E310" s="39" t="s">
        <v>5</v>
      </c>
    </row>
    <row r="311" spans="1:5" ht="12.75">
      <c r="A311" s="35" t="s">
        <v>57</v>
      </c>
      <c r="E311" s="40" t="s">
        <v>606</v>
      </c>
    </row>
    <row r="312" spans="1:5" ht="12.75">
      <c r="A312" t="s">
        <v>58</v>
      </c>
      <c r="E312" s="39" t="s">
        <v>607</v>
      </c>
    </row>
    <row r="313" spans="1:16" ht="25.5">
      <c r="A313" t="s">
        <v>50</v>
      </c>
      <c s="34" t="s">
        <v>280</v>
      </c>
      <c s="34" t="s">
        <v>939</v>
      </c>
      <c s="35" t="s">
        <v>48</v>
      </c>
      <c s="6" t="s">
        <v>940</v>
      </c>
      <c s="36" t="s">
        <v>109</v>
      </c>
      <c s="37">
        <v>3</v>
      </c>
      <c s="36">
        <v>0</v>
      </c>
      <c s="36">
        <f>ROUND(G313*H313,6)</f>
      </c>
      <c r="L313" s="38">
        <v>0</v>
      </c>
      <c s="32">
        <f>ROUND(ROUND(L313,2)*ROUND(G313,3),2)</f>
      </c>
      <c s="36" t="s">
        <v>74</v>
      </c>
      <c>
        <f>(M313*21)/100</f>
      </c>
      <c t="s">
        <v>28</v>
      </c>
    </row>
    <row r="314" spans="1:5" ht="12.75">
      <c r="A314" s="35" t="s">
        <v>55</v>
      </c>
      <c r="E314" s="39" t="s">
        <v>5</v>
      </c>
    </row>
    <row r="315" spans="1:5" ht="12.75">
      <c r="A315" s="35" t="s">
        <v>57</v>
      </c>
      <c r="E315" s="40" t="s">
        <v>606</v>
      </c>
    </row>
    <row r="316" spans="1:5" ht="12.75">
      <c r="A316" t="s">
        <v>58</v>
      </c>
      <c r="E316" s="39" t="s">
        <v>607</v>
      </c>
    </row>
    <row r="317" spans="1:16" ht="12.75">
      <c r="A317" t="s">
        <v>50</v>
      </c>
      <c s="34" t="s">
        <v>283</v>
      </c>
      <c s="34" t="s">
        <v>1783</v>
      </c>
      <c s="35" t="s">
        <v>48</v>
      </c>
      <c s="6" t="s">
        <v>1784</v>
      </c>
      <c s="36" t="s">
        <v>109</v>
      </c>
      <c s="37">
        <v>3</v>
      </c>
      <c s="36">
        <v>0</v>
      </c>
      <c s="36">
        <f>ROUND(G317*H317,6)</f>
      </c>
      <c r="L317" s="38">
        <v>0</v>
      </c>
      <c s="32">
        <f>ROUND(ROUND(L317,2)*ROUND(G317,3),2)</f>
      </c>
      <c s="36" t="s">
        <v>654</v>
      </c>
      <c>
        <f>(M317*21)/100</f>
      </c>
      <c t="s">
        <v>28</v>
      </c>
    </row>
    <row r="318" spans="1:5" ht="12.75">
      <c r="A318" s="35" t="s">
        <v>55</v>
      </c>
      <c r="E318" s="39" t="s">
        <v>5</v>
      </c>
    </row>
    <row r="319" spans="1:5" ht="12.75">
      <c r="A319" s="35" t="s">
        <v>57</v>
      </c>
      <c r="E319" s="40" t="s">
        <v>606</v>
      </c>
    </row>
    <row r="320" spans="1:5" ht="191.25">
      <c r="A320" t="s">
        <v>58</v>
      </c>
      <c r="E320" s="39" t="s">
        <v>1785</v>
      </c>
    </row>
    <row r="321" spans="1:16" ht="12.75">
      <c r="A321" t="s">
        <v>50</v>
      </c>
      <c s="34" t="s">
        <v>286</v>
      </c>
      <c s="34" t="s">
        <v>1786</v>
      </c>
      <c s="35" t="s">
        <v>48</v>
      </c>
      <c s="6" t="s">
        <v>1787</v>
      </c>
      <c s="36" t="s">
        <v>79</v>
      </c>
      <c s="37">
        <v>4</v>
      </c>
      <c s="36">
        <v>0</v>
      </c>
      <c s="36">
        <f>ROUND(G321*H321,6)</f>
      </c>
      <c r="L321" s="38">
        <v>0</v>
      </c>
      <c s="32">
        <f>ROUND(ROUND(L321,2)*ROUND(G321,3),2)</f>
      </c>
      <c s="36" t="s">
        <v>74</v>
      </c>
      <c>
        <f>(M321*21)/100</f>
      </c>
      <c t="s">
        <v>28</v>
      </c>
    </row>
    <row r="322" spans="1:5" ht="12.75">
      <c r="A322" s="35" t="s">
        <v>55</v>
      </c>
      <c r="E322" s="39" t="s">
        <v>5</v>
      </c>
    </row>
    <row r="323" spans="1:5" ht="12.75">
      <c r="A323" s="35" t="s">
        <v>57</v>
      </c>
      <c r="E323" s="40" t="s">
        <v>606</v>
      </c>
    </row>
    <row r="324" spans="1:5" ht="12.75">
      <c r="A324" t="s">
        <v>58</v>
      </c>
      <c r="E324" s="39" t="s">
        <v>607</v>
      </c>
    </row>
    <row r="325" spans="1:16" ht="12.75">
      <c r="A325" t="s">
        <v>50</v>
      </c>
      <c s="34" t="s">
        <v>289</v>
      </c>
      <c s="34" t="s">
        <v>1788</v>
      </c>
      <c s="35" t="s">
        <v>48</v>
      </c>
      <c s="6" t="s">
        <v>1789</v>
      </c>
      <c s="36" t="s">
        <v>109</v>
      </c>
      <c s="37">
        <v>2</v>
      </c>
      <c s="36">
        <v>0</v>
      </c>
      <c s="36">
        <f>ROUND(G325*H325,6)</f>
      </c>
      <c r="L325" s="38">
        <v>0</v>
      </c>
      <c s="32">
        <f>ROUND(ROUND(L325,2)*ROUND(G325,3),2)</f>
      </c>
      <c s="36" t="s">
        <v>74</v>
      </c>
      <c>
        <f>(M325*21)/100</f>
      </c>
      <c t="s">
        <v>28</v>
      </c>
    </row>
    <row r="326" spans="1:5" ht="12.75">
      <c r="A326" s="35" t="s">
        <v>55</v>
      </c>
      <c r="E326" s="39" t="s">
        <v>5</v>
      </c>
    </row>
    <row r="327" spans="1:5" ht="12.75">
      <c r="A327" s="35" t="s">
        <v>57</v>
      </c>
      <c r="E327" s="40" t="s">
        <v>606</v>
      </c>
    </row>
    <row r="328" spans="1:5" ht="12.75">
      <c r="A328" t="s">
        <v>58</v>
      </c>
      <c r="E328" s="39" t="s">
        <v>607</v>
      </c>
    </row>
    <row r="329" spans="1:16" ht="12.75">
      <c r="A329" t="s">
        <v>50</v>
      </c>
      <c s="34" t="s">
        <v>292</v>
      </c>
      <c s="34" t="s">
        <v>912</v>
      </c>
      <c s="35" t="s">
        <v>48</v>
      </c>
      <c s="6" t="s">
        <v>913</v>
      </c>
      <c s="36" t="s">
        <v>109</v>
      </c>
      <c s="37">
        <v>6</v>
      </c>
      <c s="36">
        <v>0</v>
      </c>
      <c s="36">
        <f>ROUND(G329*H329,6)</f>
      </c>
      <c r="L329" s="38">
        <v>0</v>
      </c>
      <c s="32">
        <f>ROUND(ROUND(L329,2)*ROUND(G329,3),2)</f>
      </c>
      <c s="36" t="s">
        <v>74</v>
      </c>
      <c>
        <f>(M329*21)/100</f>
      </c>
      <c t="s">
        <v>28</v>
      </c>
    </row>
    <row r="330" spans="1:5" ht="12.75">
      <c r="A330" s="35" t="s">
        <v>55</v>
      </c>
      <c r="E330" s="39" t="s">
        <v>5</v>
      </c>
    </row>
    <row r="331" spans="1:5" ht="12.75">
      <c r="A331" s="35" t="s">
        <v>57</v>
      </c>
      <c r="E331" s="40" t="s">
        <v>606</v>
      </c>
    </row>
    <row r="332" spans="1:5" ht="12.75">
      <c r="A332" t="s">
        <v>58</v>
      </c>
      <c r="E332" s="39" t="s">
        <v>607</v>
      </c>
    </row>
    <row r="333" spans="1:16" ht="12.75">
      <c r="A333" t="s">
        <v>50</v>
      </c>
      <c s="34" t="s">
        <v>295</v>
      </c>
      <c s="34" t="s">
        <v>1245</v>
      </c>
      <c s="35" t="s">
        <v>48</v>
      </c>
      <c s="6" t="s">
        <v>1246</v>
      </c>
      <c s="36" t="s">
        <v>109</v>
      </c>
      <c s="37">
        <v>6</v>
      </c>
      <c s="36">
        <v>0</v>
      </c>
      <c s="36">
        <f>ROUND(G333*H333,6)</f>
      </c>
      <c r="L333" s="38">
        <v>0</v>
      </c>
      <c s="32">
        <f>ROUND(ROUND(L333,2)*ROUND(G333,3),2)</f>
      </c>
      <c s="36" t="s">
        <v>74</v>
      </c>
      <c>
        <f>(M333*21)/100</f>
      </c>
      <c t="s">
        <v>28</v>
      </c>
    </row>
    <row r="334" spans="1:5" ht="12.75">
      <c r="A334" s="35" t="s">
        <v>55</v>
      </c>
      <c r="E334" s="39" t="s">
        <v>5</v>
      </c>
    </row>
    <row r="335" spans="1:5" ht="12.75">
      <c r="A335" s="35" t="s">
        <v>57</v>
      </c>
      <c r="E335" s="40" t="s">
        <v>606</v>
      </c>
    </row>
    <row r="336" spans="1:5" ht="12.75">
      <c r="A336" t="s">
        <v>58</v>
      </c>
      <c r="E336" s="39" t="s">
        <v>607</v>
      </c>
    </row>
    <row r="337" spans="1:16" ht="12.75">
      <c r="A337" t="s">
        <v>50</v>
      </c>
      <c s="34" t="s">
        <v>298</v>
      </c>
      <c s="34" t="s">
        <v>914</v>
      </c>
      <c s="35" t="s">
        <v>48</v>
      </c>
      <c s="6" t="s">
        <v>915</v>
      </c>
      <c s="36" t="s">
        <v>109</v>
      </c>
      <c s="37">
        <v>12</v>
      </c>
      <c s="36">
        <v>0</v>
      </c>
      <c s="36">
        <f>ROUND(G337*H337,6)</f>
      </c>
      <c r="L337" s="38">
        <v>0</v>
      </c>
      <c s="32">
        <f>ROUND(ROUND(L337,2)*ROUND(G337,3),2)</f>
      </c>
      <c s="36" t="s">
        <v>74</v>
      </c>
      <c>
        <f>(M337*21)/100</f>
      </c>
      <c t="s">
        <v>28</v>
      </c>
    </row>
    <row r="338" spans="1:5" ht="12.75">
      <c r="A338" s="35" t="s">
        <v>55</v>
      </c>
      <c r="E338" s="39" t="s">
        <v>5</v>
      </c>
    </row>
    <row r="339" spans="1:5" ht="12.75">
      <c r="A339" s="35" t="s">
        <v>57</v>
      </c>
      <c r="E339" s="40" t="s">
        <v>606</v>
      </c>
    </row>
    <row r="340" spans="1:5" ht="12.75">
      <c r="A340" t="s">
        <v>58</v>
      </c>
      <c r="E340" s="39" t="s">
        <v>607</v>
      </c>
    </row>
    <row r="341" spans="1:16" ht="12.75">
      <c r="A341" t="s">
        <v>50</v>
      </c>
      <c s="34" t="s">
        <v>301</v>
      </c>
      <c s="34" t="s">
        <v>916</v>
      </c>
      <c s="35" t="s">
        <v>48</v>
      </c>
      <c s="6" t="s">
        <v>917</v>
      </c>
      <c s="36" t="s">
        <v>164</v>
      </c>
      <c s="37">
        <v>0.8</v>
      </c>
      <c s="36">
        <v>0</v>
      </c>
      <c s="36">
        <f>ROUND(G341*H341,6)</f>
      </c>
      <c r="L341" s="38">
        <v>0</v>
      </c>
      <c s="32">
        <f>ROUND(ROUND(L341,2)*ROUND(G341,3),2)</f>
      </c>
      <c s="36" t="s">
        <v>74</v>
      </c>
      <c>
        <f>(M341*21)/100</f>
      </c>
      <c t="s">
        <v>28</v>
      </c>
    </row>
    <row r="342" spans="1:5" ht="12.75">
      <c r="A342" s="35" t="s">
        <v>55</v>
      </c>
      <c r="E342" s="39" t="s">
        <v>5</v>
      </c>
    </row>
    <row r="343" spans="1:5" ht="12.75">
      <c r="A343" s="35" t="s">
        <v>57</v>
      </c>
      <c r="E343" s="40" t="s">
        <v>606</v>
      </c>
    </row>
    <row r="344" spans="1:5" ht="12.75">
      <c r="A344" t="s">
        <v>58</v>
      </c>
      <c r="E344" s="39" t="s">
        <v>607</v>
      </c>
    </row>
    <row r="345" spans="1:16" ht="12.75">
      <c r="A345" t="s">
        <v>50</v>
      </c>
      <c s="34" t="s">
        <v>304</v>
      </c>
      <c s="34" t="s">
        <v>698</v>
      </c>
      <c s="35" t="s">
        <v>48</v>
      </c>
      <c s="6" t="s">
        <v>699</v>
      </c>
      <c s="36" t="s">
        <v>79</v>
      </c>
      <c s="37">
        <v>120</v>
      </c>
      <c s="36">
        <v>0</v>
      </c>
      <c s="36">
        <f>ROUND(G345*H345,6)</f>
      </c>
      <c r="L345" s="38">
        <v>0</v>
      </c>
      <c s="32">
        <f>ROUND(ROUND(L345,2)*ROUND(G345,3),2)</f>
      </c>
      <c s="36" t="s">
        <v>74</v>
      </c>
      <c>
        <f>(M345*21)/100</f>
      </c>
      <c t="s">
        <v>28</v>
      </c>
    </row>
    <row r="346" spans="1:5" ht="12.75">
      <c r="A346" s="35" t="s">
        <v>55</v>
      </c>
      <c r="E346" s="39" t="s">
        <v>5</v>
      </c>
    </row>
    <row r="347" spans="1:5" ht="12.75">
      <c r="A347" s="35" t="s">
        <v>57</v>
      </c>
      <c r="E347" s="40" t="s">
        <v>606</v>
      </c>
    </row>
    <row r="348" spans="1:5" ht="12.75">
      <c r="A348" t="s">
        <v>58</v>
      </c>
      <c r="E348" s="39" t="s">
        <v>607</v>
      </c>
    </row>
    <row r="349" spans="1:16" ht="12.75">
      <c r="A349" t="s">
        <v>50</v>
      </c>
      <c s="34" t="s">
        <v>307</v>
      </c>
      <c s="34" t="s">
        <v>491</v>
      </c>
      <c s="35" t="s">
        <v>48</v>
      </c>
      <c s="6" t="s">
        <v>492</v>
      </c>
      <c s="36" t="s">
        <v>493</v>
      </c>
      <c s="37">
        <v>6</v>
      </c>
      <c s="36">
        <v>0</v>
      </c>
      <c s="36">
        <f>ROUND(G349*H349,6)</f>
      </c>
      <c r="L349" s="38">
        <v>0</v>
      </c>
      <c s="32">
        <f>ROUND(ROUND(L349,2)*ROUND(G349,3),2)</f>
      </c>
      <c s="36" t="s">
        <v>74</v>
      </c>
      <c>
        <f>(M349*21)/100</f>
      </c>
      <c t="s">
        <v>28</v>
      </c>
    </row>
    <row r="350" spans="1:5" ht="12.75">
      <c r="A350" s="35" t="s">
        <v>55</v>
      </c>
      <c r="E350" s="39" t="s">
        <v>5</v>
      </c>
    </row>
    <row r="351" spans="1:5" ht="12.75">
      <c r="A351" s="35" t="s">
        <v>57</v>
      </c>
      <c r="E351" s="40" t="s">
        <v>606</v>
      </c>
    </row>
    <row r="352" spans="1:5" ht="12.75">
      <c r="A352" t="s">
        <v>58</v>
      </c>
      <c r="E352" s="39" t="s">
        <v>607</v>
      </c>
    </row>
    <row r="353" spans="1:16" ht="12.75">
      <c r="A353" t="s">
        <v>50</v>
      </c>
      <c s="34" t="s">
        <v>310</v>
      </c>
      <c s="34" t="s">
        <v>700</v>
      </c>
      <c s="35" t="s">
        <v>48</v>
      </c>
      <c s="6" t="s">
        <v>701</v>
      </c>
      <c s="36" t="s">
        <v>79</v>
      </c>
      <c s="37">
        <v>120</v>
      </c>
      <c s="36">
        <v>0</v>
      </c>
      <c s="36">
        <f>ROUND(G353*H353,6)</f>
      </c>
      <c r="L353" s="38">
        <v>0</v>
      </c>
      <c s="32">
        <f>ROUND(ROUND(L353,2)*ROUND(G353,3),2)</f>
      </c>
      <c s="36" t="s">
        <v>74</v>
      </c>
      <c>
        <f>(M353*21)/100</f>
      </c>
      <c t="s">
        <v>28</v>
      </c>
    </row>
    <row r="354" spans="1:5" ht="12.75">
      <c r="A354" s="35" t="s">
        <v>55</v>
      </c>
      <c r="E354" s="39" t="s">
        <v>5</v>
      </c>
    </row>
    <row r="355" spans="1:5" ht="12.75">
      <c r="A355" s="35" t="s">
        <v>57</v>
      </c>
      <c r="E355" s="40" t="s">
        <v>606</v>
      </c>
    </row>
    <row r="356" spans="1:5" ht="12.75">
      <c r="A356" t="s">
        <v>58</v>
      </c>
      <c r="E356" s="39" t="s">
        <v>607</v>
      </c>
    </row>
    <row r="357" spans="1:16" ht="12.75">
      <c r="A357" t="s">
        <v>50</v>
      </c>
      <c s="34" t="s">
        <v>313</v>
      </c>
      <c s="34" t="s">
        <v>706</v>
      </c>
      <c s="35" t="s">
        <v>48</v>
      </c>
      <c s="6" t="s">
        <v>707</v>
      </c>
      <c s="36" t="s">
        <v>109</v>
      </c>
      <c s="37">
        <v>12</v>
      </c>
      <c s="36">
        <v>0</v>
      </c>
      <c s="36">
        <f>ROUND(G357*H357,6)</f>
      </c>
      <c r="L357" s="38">
        <v>0</v>
      </c>
      <c s="32">
        <f>ROUND(ROUND(L357,2)*ROUND(G357,3),2)</f>
      </c>
      <c s="36" t="s">
        <v>74</v>
      </c>
      <c>
        <f>(M357*21)/100</f>
      </c>
      <c t="s">
        <v>28</v>
      </c>
    </row>
    <row r="358" spans="1:5" ht="12.75">
      <c r="A358" s="35" t="s">
        <v>55</v>
      </c>
      <c r="E358" s="39" t="s">
        <v>5</v>
      </c>
    </row>
    <row r="359" spans="1:5" ht="12.75">
      <c r="A359" s="35" t="s">
        <v>57</v>
      </c>
      <c r="E359" s="40" t="s">
        <v>606</v>
      </c>
    </row>
    <row r="360" spans="1:5" ht="12.75">
      <c r="A360" t="s">
        <v>58</v>
      </c>
      <c r="E360" s="39" t="s">
        <v>607</v>
      </c>
    </row>
    <row r="361" spans="1:16" ht="12.75">
      <c r="A361" t="s">
        <v>50</v>
      </c>
      <c s="34" t="s">
        <v>316</v>
      </c>
      <c s="34" t="s">
        <v>708</v>
      </c>
      <c s="35" t="s">
        <v>48</v>
      </c>
      <c s="6" t="s">
        <v>709</v>
      </c>
      <c s="36" t="s">
        <v>109</v>
      </c>
      <c s="37">
        <v>12</v>
      </c>
      <c s="36">
        <v>0</v>
      </c>
      <c s="36">
        <f>ROUND(G361*H361,6)</f>
      </c>
      <c r="L361" s="38">
        <v>0</v>
      </c>
      <c s="32">
        <f>ROUND(ROUND(L361,2)*ROUND(G361,3),2)</f>
      </c>
      <c s="36" t="s">
        <v>74</v>
      </c>
      <c>
        <f>(M361*21)/100</f>
      </c>
      <c t="s">
        <v>28</v>
      </c>
    </row>
    <row r="362" spans="1:5" ht="12.75">
      <c r="A362" s="35" t="s">
        <v>55</v>
      </c>
      <c r="E362" s="39" t="s">
        <v>5</v>
      </c>
    </row>
    <row r="363" spans="1:5" ht="12.75">
      <c r="A363" s="35" t="s">
        <v>57</v>
      </c>
      <c r="E363" s="40" t="s">
        <v>606</v>
      </c>
    </row>
    <row r="364" spans="1:5" ht="12.75">
      <c r="A364" t="s">
        <v>58</v>
      </c>
      <c r="E364" s="39" t="s">
        <v>607</v>
      </c>
    </row>
    <row r="365" spans="1:16" ht="12.75">
      <c r="A365" t="s">
        <v>50</v>
      </c>
      <c s="34" t="s">
        <v>319</v>
      </c>
      <c s="34" t="s">
        <v>1790</v>
      </c>
      <c s="35" t="s">
        <v>48</v>
      </c>
      <c s="6" t="s">
        <v>1791</v>
      </c>
      <c s="36" t="s">
        <v>109</v>
      </c>
      <c s="37">
        <v>6</v>
      </c>
      <c s="36">
        <v>0</v>
      </c>
      <c s="36">
        <f>ROUND(G365*H365,6)</f>
      </c>
      <c r="L365" s="38">
        <v>0</v>
      </c>
      <c s="32">
        <f>ROUND(ROUND(L365,2)*ROUND(G365,3),2)</f>
      </c>
      <c s="36" t="s">
        <v>74</v>
      </c>
      <c>
        <f>(M365*21)/100</f>
      </c>
      <c t="s">
        <v>28</v>
      </c>
    </row>
    <row r="366" spans="1:5" ht="12.75">
      <c r="A366" s="35" t="s">
        <v>55</v>
      </c>
      <c r="E366" s="39" t="s">
        <v>5</v>
      </c>
    </row>
    <row r="367" spans="1:5" ht="12.75">
      <c r="A367" s="35" t="s">
        <v>57</v>
      </c>
      <c r="E367" s="40" t="s">
        <v>606</v>
      </c>
    </row>
    <row r="368" spans="1:5" ht="12.75">
      <c r="A368" t="s">
        <v>58</v>
      </c>
      <c r="E368" s="39" t="s">
        <v>607</v>
      </c>
    </row>
    <row r="369" spans="1:16" ht="12.75">
      <c r="A369" t="s">
        <v>50</v>
      </c>
      <c s="34" t="s">
        <v>322</v>
      </c>
      <c s="34" t="s">
        <v>714</v>
      </c>
      <c s="35" t="s">
        <v>48</v>
      </c>
      <c s="6" t="s">
        <v>715</v>
      </c>
      <c s="36" t="s">
        <v>109</v>
      </c>
      <c s="37">
        <v>6</v>
      </c>
      <c s="36">
        <v>0</v>
      </c>
      <c s="36">
        <f>ROUND(G369*H369,6)</f>
      </c>
      <c r="L369" s="38">
        <v>0</v>
      </c>
      <c s="32">
        <f>ROUND(ROUND(L369,2)*ROUND(G369,3),2)</f>
      </c>
      <c s="36" t="s">
        <v>74</v>
      </c>
      <c>
        <f>(M369*21)/100</f>
      </c>
      <c t="s">
        <v>28</v>
      </c>
    </row>
    <row r="370" spans="1:5" ht="12.75">
      <c r="A370" s="35" t="s">
        <v>55</v>
      </c>
      <c r="E370" s="39" t="s">
        <v>5</v>
      </c>
    </row>
    <row r="371" spans="1:5" ht="12.75">
      <c r="A371" s="35" t="s">
        <v>57</v>
      </c>
      <c r="E371" s="40" t="s">
        <v>606</v>
      </c>
    </row>
    <row r="372" spans="1:5" ht="12.75">
      <c r="A372" t="s">
        <v>58</v>
      </c>
      <c r="E372" s="39" t="s">
        <v>607</v>
      </c>
    </row>
    <row r="373" spans="1:16" ht="12.75">
      <c r="A373" t="s">
        <v>50</v>
      </c>
      <c s="34" t="s">
        <v>325</v>
      </c>
      <c s="34" t="s">
        <v>716</v>
      </c>
      <c s="35" t="s">
        <v>48</v>
      </c>
      <c s="6" t="s">
        <v>717</v>
      </c>
      <c s="36" t="s">
        <v>109</v>
      </c>
      <c s="37">
        <v>6</v>
      </c>
      <c s="36">
        <v>0</v>
      </c>
      <c s="36">
        <f>ROUND(G373*H373,6)</f>
      </c>
      <c r="L373" s="38">
        <v>0</v>
      </c>
      <c s="32">
        <f>ROUND(ROUND(L373,2)*ROUND(G373,3),2)</f>
      </c>
      <c s="36" t="s">
        <v>74</v>
      </c>
      <c>
        <f>(M373*21)/100</f>
      </c>
      <c t="s">
        <v>28</v>
      </c>
    </row>
    <row r="374" spans="1:5" ht="12.75">
      <c r="A374" s="35" t="s">
        <v>55</v>
      </c>
      <c r="E374" s="39" t="s">
        <v>5</v>
      </c>
    </row>
    <row r="375" spans="1:5" ht="12.75">
      <c r="A375" s="35" t="s">
        <v>57</v>
      </c>
      <c r="E375" s="40" t="s">
        <v>606</v>
      </c>
    </row>
    <row r="376" spans="1:5" ht="12.75">
      <c r="A376" t="s">
        <v>58</v>
      </c>
      <c r="E376" s="39" t="s">
        <v>607</v>
      </c>
    </row>
    <row r="377" spans="1:16" ht="12.75">
      <c r="A377" t="s">
        <v>50</v>
      </c>
      <c s="34" t="s">
        <v>328</v>
      </c>
      <c s="34" t="s">
        <v>712</v>
      </c>
      <c s="35" t="s">
        <v>48</v>
      </c>
      <c s="6" t="s">
        <v>713</v>
      </c>
      <c s="36" t="s">
        <v>109</v>
      </c>
      <c s="37">
        <v>6</v>
      </c>
      <c s="36">
        <v>0</v>
      </c>
      <c s="36">
        <f>ROUND(G377*H377,6)</f>
      </c>
      <c r="L377" s="38">
        <v>0</v>
      </c>
      <c s="32">
        <f>ROUND(ROUND(L377,2)*ROUND(G377,3),2)</f>
      </c>
      <c s="36" t="s">
        <v>74</v>
      </c>
      <c>
        <f>(M377*21)/100</f>
      </c>
      <c t="s">
        <v>28</v>
      </c>
    </row>
    <row r="378" spans="1:5" ht="12.75">
      <c r="A378" s="35" t="s">
        <v>55</v>
      </c>
      <c r="E378" s="39" t="s">
        <v>5</v>
      </c>
    </row>
    <row r="379" spans="1:5" ht="12.75">
      <c r="A379" s="35" t="s">
        <v>57</v>
      </c>
      <c r="E379" s="40" t="s">
        <v>606</v>
      </c>
    </row>
    <row r="380" spans="1:5" ht="12.75">
      <c r="A380" t="s">
        <v>58</v>
      </c>
      <c r="E380" s="39" t="s">
        <v>607</v>
      </c>
    </row>
    <row r="381" spans="1:16" ht="12.75">
      <c r="A381" t="s">
        <v>50</v>
      </c>
      <c s="34" t="s">
        <v>331</v>
      </c>
      <c s="34" t="s">
        <v>1792</v>
      </c>
      <c s="35" t="s">
        <v>48</v>
      </c>
      <c s="6" t="s">
        <v>1793</v>
      </c>
      <c s="36" t="s">
        <v>109</v>
      </c>
      <c s="37">
        <v>6</v>
      </c>
      <c s="36">
        <v>0</v>
      </c>
      <c s="36">
        <f>ROUND(G381*H381,6)</f>
      </c>
      <c r="L381" s="38">
        <v>0</v>
      </c>
      <c s="32">
        <f>ROUND(ROUND(L381,2)*ROUND(G381,3),2)</f>
      </c>
      <c s="36" t="s">
        <v>74</v>
      </c>
      <c>
        <f>(M381*21)/100</f>
      </c>
      <c t="s">
        <v>28</v>
      </c>
    </row>
    <row r="382" spans="1:5" ht="12.75">
      <c r="A382" s="35" t="s">
        <v>55</v>
      </c>
      <c r="E382" s="39" t="s">
        <v>5</v>
      </c>
    </row>
    <row r="383" spans="1:5" ht="12.75">
      <c r="A383" s="35" t="s">
        <v>57</v>
      </c>
      <c r="E383" s="40" t="s">
        <v>606</v>
      </c>
    </row>
    <row r="384" spans="1:5" ht="12.75">
      <c r="A384" t="s">
        <v>58</v>
      </c>
      <c r="E384" s="39" t="s">
        <v>607</v>
      </c>
    </row>
    <row r="385" spans="1:16" ht="12.75">
      <c r="A385" t="s">
        <v>50</v>
      </c>
      <c s="34" t="s">
        <v>334</v>
      </c>
      <c s="34" t="s">
        <v>1794</v>
      </c>
      <c s="35" t="s">
        <v>48</v>
      </c>
      <c s="6" t="s">
        <v>1795</v>
      </c>
      <c s="36" t="s">
        <v>109</v>
      </c>
      <c s="37">
        <v>1</v>
      </c>
      <c s="36">
        <v>0</v>
      </c>
      <c s="36">
        <f>ROUND(G385*H385,6)</f>
      </c>
      <c r="L385" s="38">
        <v>0</v>
      </c>
      <c s="32">
        <f>ROUND(ROUND(L385,2)*ROUND(G385,3),2)</f>
      </c>
      <c s="36" t="s">
        <v>74</v>
      </c>
      <c>
        <f>(M385*21)/100</f>
      </c>
      <c t="s">
        <v>28</v>
      </c>
    </row>
    <row r="386" spans="1:5" ht="12.75">
      <c r="A386" s="35" t="s">
        <v>55</v>
      </c>
      <c r="E386" s="39" t="s">
        <v>5</v>
      </c>
    </row>
    <row r="387" spans="1:5" ht="12.75">
      <c r="A387" s="35" t="s">
        <v>57</v>
      </c>
      <c r="E387" s="40" t="s">
        <v>606</v>
      </c>
    </row>
    <row r="388" spans="1:5" ht="12.75">
      <c r="A388" t="s">
        <v>58</v>
      </c>
      <c r="E388" s="39" t="s">
        <v>607</v>
      </c>
    </row>
    <row r="389" spans="1:16" ht="12.75">
      <c r="A389" t="s">
        <v>50</v>
      </c>
      <c s="34" t="s">
        <v>337</v>
      </c>
      <c s="34" t="s">
        <v>1796</v>
      </c>
      <c s="35" t="s">
        <v>48</v>
      </c>
      <c s="6" t="s">
        <v>1797</v>
      </c>
      <c s="36" t="s">
        <v>109</v>
      </c>
      <c s="37">
        <v>1</v>
      </c>
      <c s="36">
        <v>0</v>
      </c>
      <c s="36">
        <f>ROUND(G389*H389,6)</f>
      </c>
      <c r="L389" s="38">
        <v>0</v>
      </c>
      <c s="32">
        <f>ROUND(ROUND(L389,2)*ROUND(G389,3),2)</f>
      </c>
      <c s="36" t="s">
        <v>74</v>
      </c>
      <c>
        <f>(M389*21)/100</f>
      </c>
      <c t="s">
        <v>28</v>
      </c>
    </row>
    <row r="390" spans="1:5" ht="12.75">
      <c r="A390" s="35" t="s">
        <v>55</v>
      </c>
      <c r="E390" s="39" t="s">
        <v>5</v>
      </c>
    </row>
    <row r="391" spans="1:5" ht="12.75">
      <c r="A391" s="35" t="s">
        <v>57</v>
      </c>
      <c r="E391" s="40" t="s">
        <v>606</v>
      </c>
    </row>
    <row r="392" spans="1:5" ht="12.75">
      <c r="A392" t="s">
        <v>58</v>
      </c>
      <c r="E392" s="39" t="s">
        <v>607</v>
      </c>
    </row>
    <row r="393" spans="1:16" ht="12.75">
      <c r="A393" t="s">
        <v>50</v>
      </c>
      <c s="34" t="s">
        <v>340</v>
      </c>
      <c s="34" t="s">
        <v>1798</v>
      </c>
      <c s="35" t="s">
        <v>48</v>
      </c>
      <c s="6" t="s">
        <v>1799</v>
      </c>
      <c s="36" t="s">
        <v>448</v>
      </c>
      <c s="37">
        <v>48</v>
      </c>
      <c s="36">
        <v>0</v>
      </c>
      <c s="36">
        <f>ROUND(G393*H393,6)</f>
      </c>
      <c r="L393" s="38">
        <v>0</v>
      </c>
      <c s="32">
        <f>ROUND(ROUND(L393,2)*ROUND(G393,3),2)</f>
      </c>
      <c s="36" t="s">
        <v>74</v>
      </c>
      <c>
        <f>(M393*21)/100</f>
      </c>
      <c t="s">
        <v>28</v>
      </c>
    </row>
    <row r="394" spans="1:5" ht="12.75">
      <c r="A394" s="35" t="s">
        <v>55</v>
      </c>
      <c r="E394" s="39" t="s">
        <v>5</v>
      </c>
    </row>
    <row r="395" spans="1:5" ht="12.75">
      <c r="A395" s="35" t="s">
        <v>57</v>
      </c>
      <c r="E395" s="40" t="s">
        <v>606</v>
      </c>
    </row>
    <row r="396" spans="1:5" ht="12.75">
      <c r="A396" t="s">
        <v>58</v>
      </c>
      <c r="E396" s="39" t="s">
        <v>607</v>
      </c>
    </row>
    <row r="397" spans="1:16" ht="12.75">
      <c r="A397" t="s">
        <v>50</v>
      </c>
      <c s="34" t="s">
        <v>343</v>
      </c>
      <c s="34" t="s">
        <v>1800</v>
      </c>
      <c s="35" t="s">
        <v>48</v>
      </c>
      <c s="6" t="s">
        <v>1801</v>
      </c>
      <c s="36" t="s">
        <v>448</v>
      </c>
      <c s="37">
        <v>24</v>
      </c>
      <c s="36">
        <v>0</v>
      </c>
      <c s="36">
        <f>ROUND(G397*H397,6)</f>
      </c>
      <c r="L397" s="38">
        <v>0</v>
      </c>
      <c s="32">
        <f>ROUND(ROUND(L397,2)*ROUND(G397,3),2)</f>
      </c>
      <c s="36" t="s">
        <v>74</v>
      </c>
      <c>
        <f>(M397*21)/100</f>
      </c>
      <c t="s">
        <v>28</v>
      </c>
    </row>
    <row r="398" spans="1:5" ht="12.75">
      <c r="A398" s="35" t="s">
        <v>55</v>
      </c>
      <c r="E398" s="39" t="s">
        <v>5</v>
      </c>
    </row>
    <row r="399" spans="1:5" ht="12.75">
      <c r="A399" s="35" t="s">
        <v>57</v>
      </c>
      <c r="E399" s="40" t="s">
        <v>606</v>
      </c>
    </row>
    <row r="400" spans="1:5" ht="12.75">
      <c r="A400" t="s">
        <v>58</v>
      </c>
      <c r="E400" s="39" t="s">
        <v>607</v>
      </c>
    </row>
    <row r="401" spans="1:16" ht="12.75">
      <c r="A401" t="s">
        <v>50</v>
      </c>
      <c s="34" t="s">
        <v>346</v>
      </c>
      <c s="34" t="s">
        <v>1802</v>
      </c>
      <c s="35" t="s">
        <v>48</v>
      </c>
      <c s="6" t="s">
        <v>1803</v>
      </c>
      <c s="36" t="s">
        <v>448</v>
      </c>
      <c s="37">
        <v>24</v>
      </c>
      <c s="36">
        <v>0</v>
      </c>
      <c s="36">
        <f>ROUND(G401*H401,6)</f>
      </c>
      <c r="L401" s="38">
        <v>0</v>
      </c>
      <c s="32">
        <f>ROUND(ROUND(L401,2)*ROUND(G401,3),2)</f>
      </c>
      <c s="36" t="s">
        <v>74</v>
      </c>
      <c>
        <f>(M401*21)/100</f>
      </c>
      <c t="s">
        <v>28</v>
      </c>
    </row>
    <row r="402" spans="1:5" ht="12.75">
      <c r="A402" s="35" t="s">
        <v>55</v>
      </c>
      <c r="E402" s="39" t="s">
        <v>5</v>
      </c>
    </row>
    <row r="403" spans="1:5" ht="12.75">
      <c r="A403" s="35" t="s">
        <v>57</v>
      </c>
      <c r="E403" s="40" t="s">
        <v>606</v>
      </c>
    </row>
    <row r="404" spans="1:5" ht="12.75">
      <c r="A404" t="s">
        <v>58</v>
      </c>
      <c r="E404" s="39" t="s">
        <v>607</v>
      </c>
    </row>
    <row r="405" spans="1:16" ht="12.75">
      <c r="A405" t="s">
        <v>50</v>
      </c>
      <c s="34" t="s">
        <v>349</v>
      </c>
      <c s="34" t="s">
        <v>1804</v>
      </c>
      <c s="35" t="s">
        <v>48</v>
      </c>
      <c s="6" t="s">
        <v>1805</v>
      </c>
      <c s="36" t="s">
        <v>448</v>
      </c>
      <c s="37">
        <v>8</v>
      </c>
      <c s="36">
        <v>0</v>
      </c>
      <c s="36">
        <f>ROUND(G405*H405,6)</f>
      </c>
      <c r="L405" s="38">
        <v>0</v>
      </c>
      <c s="32">
        <f>ROUND(ROUND(L405,2)*ROUND(G405,3),2)</f>
      </c>
      <c s="36" t="s">
        <v>74</v>
      </c>
      <c>
        <f>(M405*21)/100</f>
      </c>
      <c t="s">
        <v>28</v>
      </c>
    </row>
    <row r="406" spans="1:5" ht="12.75">
      <c r="A406" s="35" t="s">
        <v>55</v>
      </c>
      <c r="E406" s="39" t="s">
        <v>5</v>
      </c>
    </row>
    <row r="407" spans="1:5" ht="12.75">
      <c r="A407" s="35" t="s">
        <v>57</v>
      </c>
      <c r="E407" s="40" t="s">
        <v>606</v>
      </c>
    </row>
    <row r="408" spans="1:5" ht="12.75">
      <c r="A408" t="s">
        <v>58</v>
      </c>
      <c r="E408" s="39" t="s">
        <v>607</v>
      </c>
    </row>
    <row r="409" spans="1:16" ht="25.5">
      <c r="A409" t="s">
        <v>50</v>
      </c>
      <c s="34" t="s">
        <v>352</v>
      </c>
      <c s="34" t="s">
        <v>1060</v>
      </c>
      <c s="35" t="s">
        <v>48</v>
      </c>
      <c s="6" t="s">
        <v>1061</v>
      </c>
      <c s="36" t="s">
        <v>109</v>
      </c>
      <c s="37">
        <v>1</v>
      </c>
      <c s="36">
        <v>0</v>
      </c>
      <c s="36">
        <f>ROUND(G409*H409,6)</f>
      </c>
      <c r="L409" s="38">
        <v>0</v>
      </c>
      <c s="32">
        <f>ROUND(ROUND(L409,2)*ROUND(G409,3),2)</f>
      </c>
      <c s="36" t="s">
        <v>74</v>
      </c>
      <c>
        <f>(M409*21)/100</f>
      </c>
      <c t="s">
        <v>28</v>
      </c>
    </row>
    <row r="410" spans="1:5" ht="12.75">
      <c r="A410" s="35" t="s">
        <v>55</v>
      </c>
      <c r="E410" s="39" t="s">
        <v>5</v>
      </c>
    </row>
    <row r="411" spans="1:5" ht="12.75">
      <c r="A411" s="35" t="s">
        <v>57</v>
      </c>
      <c r="E411" s="40" t="s">
        <v>606</v>
      </c>
    </row>
    <row r="412" spans="1:5" ht="12.75">
      <c r="A412" t="s">
        <v>58</v>
      </c>
      <c r="E412" s="39" t="s">
        <v>607</v>
      </c>
    </row>
    <row r="413" spans="1:16" ht="38.25">
      <c r="A413" t="s">
        <v>50</v>
      </c>
      <c s="34" t="s">
        <v>355</v>
      </c>
      <c s="34" t="s">
        <v>1062</v>
      </c>
      <c s="35" t="s">
        <v>48</v>
      </c>
      <c s="6" t="s">
        <v>1063</v>
      </c>
      <c s="36" t="s">
        <v>109</v>
      </c>
      <c s="37">
        <v>12</v>
      </c>
      <c s="36">
        <v>0</v>
      </c>
      <c s="36">
        <f>ROUND(G413*H413,6)</f>
      </c>
      <c r="L413" s="38">
        <v>0</v>
      </c>
      <c s="32">
        <f>ROUND(ROUND(L413,2)*ROUND(G413,3),2)</f>
      </c>
      <c s="36" t="s">
        <v>74</v>
      </c>
      <c>
        <f>(M413*21)/100</f>
      </c>
      <c t="s">
        <v>28</v>
      </c>
    </row>
    <row r="414" spans="1:5" ht="12.75">
      <c r="A414" s="35" t="s">
        <v>55</v>
      </c>
      <c r="E414" s="39" t="s">
        <v>5</v>
      </c>
    </row>
    <row r="415" spans="1:5" ht="12.75">
      <c r="A415" s="35" t="s">
        <v>57</v>
      </c>
      <c r="E415" s="40" t="s">
        <v>606</v>
      </c>
    </row>
    <row r="416" spans="1:5" ht="12.75">
      <c r="A416" t="s">
        <v>58</v>
      </c>
      <c r="E416" s="39" t="s">
        <v>607</v>
      </c>
    </row>
    <row r="417" spans="1:16" ht="25.5">
      <c r="A417" t="s">
        <v>50</v>
      </c>
      <c s="34" t="s">
        <v>358</v>
      </c>
      <c s="34" t="s">
        <v>1806</v>
      </c>
      <c s="35" t="s">
        <v>48</v>
      </c>
      <c s="6" t="s">
        <v>1807</v>
      </c>
      <c s="36" t="s">
        <v>109</v>
      </c>
      <c s="37">
        <v>2</v>
      </c>
      <c s="36">
        <v>0</v>
      </c>
      <c s="36">
        <f>ROUND(G417*H417,6)</f>
      </c>
      <c r="L417" s="38">
        <v>0</v>
      </c>
      <c s="32">
        <f>ROUND(ROUND(L417,2)*ROUND(G417,3),2)</f>
      </c>
      <c s="36" t="s">
        <v>74</v>
      </c>
      <c>
        <f>(M417*21)/100</f>
      </c>
      <c t="s">
        <v>28</v>
      </c>
    </row>
    <row r="418" spans="1:5" ht="12.75">
      <c r="A418" s="35" t="s">
        <v>55</v>
      </c>
      <c r="E418" s="39" t="s">
        <v>5</v>
      </c>
    </row>
    <row r="419" spans="1:5" ht="12.75">
      <c r="A419" s="35" t="s">
        <v>57</v>
      </c>
      <c r="E419" s="40" t="s">
        <v>606</v>
      </c>
    </row>
    <row r="420" spans="1:5" ht="12.75">
      <c r="A420" t="s">
        <v>58</v>
      </c>
      <c r="E420" s="39" t="s">
        <v>607</v>
      </c>
    </row>
    <row r="421" spans="1:16" ht="12.75">
      <c r="A421" t="s">
        <v>50</v>
      </c>
      <c s="34" t="s">
        <v>361</v>
      </c>
      <c s="34" t="s">
        <v>1808</v>
      </c>
      <c s="35" t="s">
        <v>48</v>
      </c>
      <c s="6" t="s">
        <v>1809</v>
      </c>
      <c s="36" t="s">
        <v>79</v>
      </c>
      <c s="37">
        <v>2</v>
      </c>
      <c s="36">
        <v>0</v>
      </c>
      <c s="36">
        <f>ROUND(G421*H421,6)</f>
      </c>
      <c r="L421" s="38">
        <v>0</v>
      </c>
      <c s="32">
        <f>ROUND(ROUND(L421,2)*ROUND(G421,3),2)</f>
      </c>
      <c s="36" t="s">
        <v>74</v>
      </c>
      <c>
        <f>(M421*21)/100</f>
      </c>
      <c t="s">
        <v>28</v>
      </c>
    </row>
    <row r="422" spans="1:5" ht="12.75">
      <c r="A422" s="35" t="s">
        <v>55</v>
      </c>
      <c r="E422" s="39" t="s">
        <v>5</v>
      </c>
    </row>
    <row r="423" spans="1:5" ht="12.75">
      <c r="A423" s="35" t="s">
        <v>57</v>
      </c>
      <c r="E423" s="40" t="s">
        <v>606</v>
      </c>
    </row>
    <row r="424" spans="1:5" ht="12.75">
      <c r="A424" t="s">
        <v>58</v>
      </c>
      <c r="E424" s="39" t="s">
        <v>607</v>
      </c>
    </row>
    <row r="425" spans="1:16" ht="25.5">
      <c r="A425" t="s">
        <v>50</v>
      </c>
      <c s="34" t="s">
        <v>364</v>
      </c>
      <c s="34" t="s">
        <v>1810</v>
      </c>
      <c s="35" t="s">
        <v>48</v>
      </c>
      <c s="6" t="s">
        <v>1811</v>
      </c>
      <c s="36" t="s">
        <v>109</v>
      </c>
      <c s="37">
        <v>1</v>
      </c>
      <c s="36">
        <v>0</v>
      </c>
      <c s="36">
        <f>ROUND(G425*H425,6)</f>
      </c>
      <c r="L425" s="38">
        <v>0</v>
      </c>
      <c s="32">
        <f>ROUND(ROUND(L425,2)*ROUND(G425,3),2)</f>
      </c>
      <c s="36" t="s">
        <v>74</v>
      </c>
      <c>
        <f>(M425*21)/100</f>
      </c>
      <c t="s">
        <v>28</v>
      </c>
    </row>
    <row r="426" spans="1:5" ht="12.75">
      <c r="A426" s="35" t="s">
        <v>55</v>
      </c>
      <c r="E426" s="39" t="s">
        <v>5</v>
      </c>
    </row>
    <row r="427" spans="1:5" ht="12.75">
      <c r="A427" s="35" t="s">
        <v>57</v>
      </c>
      <c r="E427" s="40" t="s">
        <v>606</v>
      </c>
    </row>
    <row r="428" spans="1:5" ht="12.75">
      <c r="A428" t="s">
        <v>58</v>
      </c>
      <c r="E428" s="39" t="s">
        <v>607</v>
      </c>
    </row>
    <row r="429" spans="1:16" ht="12.75">
      <c r="A429" t="s">
        <v>50</v>
      </c>
      <c s="34" t="s">
        <v>367</v>
      </c>
      <c s="34" t="s">
        <v>1812</v>
      </c>
      <c s="35" t="s">
        <v>48</v>
      </c>
      <c s="6" t="s">
        <v>1813</v>
      </c>
      <c s="36" t="s">
        <v>79</v>
      </c>
      <c s="37">
        <v>12</v>
      </c>
      <c s="36">
        <v>0</v>
      </c>
      <c s="36">
        <f>ROUND(G429*H429,6)</f>
      </c>
      <c r="L429" s="38">
        <v>0</v>
      </c>
      <c s="32">
        <f>ROUND(ROUND(L429,2)*ROUND(G429,3),2)</f>
      </c>
      <c s="36" t="s">
        <v>74</v>
      </c>
      <c>
        <f>(M429*21)/100</f>
      </c>
      <c t="s">
        <v>28</v>
      </c>
    </row>
    <row r="430" spans="1:5" ht="12.75">
      <c r="A430" s="35" t="s">
        <v>55</v>
      </c>
      <c r="E430" s="39" t="s">
        <v>5</v>
      </c>
    </row>
    <row r="431" spans="1:5" ht="12.75">
      <c r="A431" s="35" t="s">
        <v>57</v>
      </c>
      <c r="E431" s="40" t="s">
        <v>606</v>
      </c>
    </row>
    <row r="432" spans="1:5" ht="12.75">
      <c r="A432" t="s">
        <v>58</v>
      </c>
      <c r="E432" s="39" t="s">
        <v>607</v>
      </c>
    </row>
    <row r="433" spans="1:16" ht="12.75">
      <c r="A433" t="s">
        <v>50</v>
      </c>
      <c s="34" t="s">
        <v>370</v>
      </c>
      <c s="34" t="s">
        <v>1814</v>
      </c>
      <c s="35" t="s">
        <v>48</v>
      </c>
      <c s="6" t="s">
        <v>1815</v>
      </c>
      <c s="36" t="s">
        <v>100</v>
      </c>
      <c s="37">
        <v>3</v>
      </c>
      <c s="36">
        <v>0</v>
      </c>
      <c s="36">
        <f>ROUND(G433*H433,6)</f>
      </c>
      <c r="L433" s="38">
        <v>0</v>
      </c>
      <c s="32">
        <f>ROUND(ROUND(L433,2)*ROUND(G433,3),2)</f>
      </c>
      <c s="36" t="s">
        <v>74</v>
      </c>
      <c>
        <f>(M433*21)/100</f>
      </c>
      <c t="s">
        <v>28</v>
      </c>
    </row>
    <row r="434" spans="1:5" ht="12.75">
      <c r="A434" s="35" t="s">
        <v>55</v>
      </c>
      <c r="E434" s="39" t="s">
        <v>5</v>
      </c>
    </row>
    <row r="435" spans="1:5" ht="12.75">
      <c r="A435" s="35" t="s">
        <v>57</v>
      </c>
      <c r="E435" s="40" t="s">
        <v>606</v>
      </c>
    </row>
    <row r="436" spans="1:5" ht="12.75">
      <c r="A436" t="s">
        <v>58</v>
      </c>
      <c r="E436" s="39" t="s">
        <v>607</v>
      </c>
    </row>
    <row r="437" spans="1:16" ht="12.75">
      <c r="A437" t="s">
        <v>50</v>
      </c>
      <c s="34" t="s">
        <v>373</v>
      </c>
      <c s="34" t="s">
        <v>1043</v>
      </c>
      <c s="35" t="s">
        <v>48</v>
      </c>
      <c s="6" t="s">
        <v>1044</v>
      </c>
      <c s="36" t="s">
        <v>109</v>
      </c>
      <c s="37">
        <v>4</v>
      </c>
      <c s="36">
        <v>0</v>
      </c>
      <c s="36">
        <f>ROUND(G437*H437,6)</f>
      </c>
      <c r="L437" s="38">
        <v>0</v>
      </c>
      <c s="32">
        <f>ROUND(ROUND(L437,2)*ROUND(G437,3),2)</f>
      </c>
      <c s="36" t="s">
        <v>74</v>
      </c>
      <c>
        <f>(M437*21)/100</f>
      </c>
      <c t="s">
        <v>28</v>
      </c>
    </row>
    <row r="438" spans="1:5" ht="12.75">
      <c r="A438" s="35" t="s">
        <v>55</v>
      </c>
      <c r="E438" s="39" t="s">
        <v>5</v>
      </c>
    </row>
    <row r="439" spans="1:5" ht="12.75">
      <c r="A439" s="35" t="s">
        <v>57</v>
      </c>
      <c r="E439" s="40" t="s">
        <v>606</v>
      </c>
    </row>
    <row r="440" spans="1:5" ht="12.75">
      <c r="A440" t="s">
        <v>58</v>
      </c>
      <c r="E440" s="39" t="s">
        <v>607</v>
      </c>
    </row>
    <row r="441" spans="1:16" ht="25.5">
      <c r="A441" t="s">
        <v>50</v>
      </c>
      <c s="34" t="s">
        <v>376</v>
      </c>
      <c s="34" t="s">
        <v>1816</v>
      </c>
      <c s="35" t="s">
        <v>48</v>
      </c>
      <c s="6" t="s">
        <v>1817</v>
      </c>
      <c s="36" t="s">
        <v>100</v>
      </c>
      <c s="37">
        <v>2</v>
      </c>
      <c s="36">
        <v>0</v>
      </c>
      <c s="36">
        <f>ROUND(G441*H441,6)</f>
      </c>
      <c r="L441" s="38">
        <v>0</v>
      </c>
      <c s="32">
        <f>ROUND(ROUND(L441,2)*ROUND(G441,3),2)</f>
      </c>
      <c s="36" t="s">
        <v>74</v>
      </c>
      <c>
        <f>(M441*21)/100</f>
      </c>
      <c t="s">
        <v>28</v>
      </c>
    </row>
    <row r="442" spans="1:5" ht="12.75">
      <c r="A442" s="35" t="s">
        <v>55</v>
      </c>
      <c r="E442" s="39" t="s">
        <v>5</v>
      </c>
    </row>
    <row r="443" spans="1:5" ht="12.75">
      <c r="A443" s="35" t="s">
        <v>57</v>
      </c>
      <c r="E443" s="40" t="s">
        <v>606</v>
      </c>
    </row>
    <row r="444" spans="1:5" ht="12.75">
      <c r="A444" t="s">
        <v>58</v>
      </c>
      <c r="E444" s="39" t="s">
        <v>607</v>
      </c>
    </row>
    <row r="445" spans="1:16" ht="12.75">
      <c r="A445" t="s">
        <v>50</v>
      </c>
      <c s="34" t="s">
        <v>379</v>
      </c>
      <c s="34" t="s">
        <v>1818</v>
      </c>
      <c s="35" t="s">
        <v>48</v>
      </c>
      <c s="6" t="s">
        <v>1819</v>
      </c>
      <c s="36" t="s">
        <v>79</v>
      </c>
      <c s="37">
        <v>300</v>
      </c>
      <c s="36">
        <v>0</v>
      </c>
      <c s="36">
        <f>ROUND(G445*H445,6)</f>
      </c>
      <c r="L445" s="38">
        <v>0</v>
      </c>
      <c s="32">
        <f>ROUND(ROUND(L445,2)*ROUND(G445,3),2)</f>
      </c>
      <c s="36" t="s">
        <v>74</v>
      </c>
      <c>
        <f>(M445*21)/100</f>
      </c>
      <c t="s">
        <v>28</v>
      </c>
    </row>
    <row r="446" spans="1:5" ht="12.75">
      <c r="A446" s="35" t="s">
        <v>55</v>
      </c>
      <c r="E446" s="39" t="s">
        <v>5</v>
      </c>
    </row>
    <row r="447" spans="1:5" ht="12.75">
      <c r="A447" s="35" t="s">
        <v>57</v>
      </c>
      <c r="E447" s="40" t="s">
        <v>606</v>
      </c>
    </row>
    <row r="448" spans="1:5" ht="12.75">
      <c r="A448" t="s">
        <v>58</v>
      </c>
      <c r="E448" s="39" t="s">
        <v>607</v>
      </c>
    </row>
    <row r="449" spans="1:16" ht="12.75">
      <c r="A449" t="s">
        <v>50</v>
      </c>
      <c s="34" t="s">
        <v>382</v>
      </c>
      <c s="34" t="s">
        <v>774</v>
      </c>
      <c s="35" t="s">
        <v>48</v>
      </c>
      <c s="6" t="s">
        <v>775</v>
      </c>
      <c s="36" t="s">
        <v>109</v>
      </c>
      <c s="37">
        <v>10</v>
      </c>
      <c s="36">
        <v>0</v>
      </c>
      <c s="36">
        <f>ROUND(G449*H449,6)</f>
      </c>
      <c r="L449" s="38">
        <v>0</v>
      </c>
      <c s="32">
        <f>ROUND(ROUND(L449,2)*ROUND(G449,3),2)</f>
      </c>
      <c s="36" t="s">
        <v>74</v>
      </c>
      <c>
        <f>(M449*21)/100</f>
      </c>
      <c t="s">
        <v>28</v>
      </c>
    </row>
    <row r="450" spans="1:5" ht="12.75">
      <c r="A450" s="35" t="s">
        <v>55</v>
      </c>
      <c r="E450" s="39" t="s">
        <v>5</v>
      </c>
    </row>
    <row r="451" spans="1:5" ht="12.75">
      <c r="A451" s="35" t="s">
        <v>57</v>
      </c>
      <c r="E451" s="40" t="s">
        <v>606</v>
      </c>
    </row>
    <row r="452" spans="1:5" ht="12.75">
      <c r="A452" t="s">
        <v>58</v>
      </c>
      <c r="E452" s="39" t="s">
        <v>607</v>
      </c>
    </row>
    <row r="453" spans="1:16" ht="12.75">
      <c r="A453" t="s">
        <v>50</v>
      </c>
      <c s="34" t="s">
        <v>385</v>
      </c>
      <c s="34" t="s">
        <v>1820</v>
      </c>
      <c s="35" t="s">
        <v>48</v>
      </c>
      <c s="6" t="s">
        <v>1821</v>
      </c>
      <c s="36" t="s">
        <v>1633</v>
      </c>
      <c s="37">
        <v>2</v>
      </c>
      <c s="36">
        <v>0</v>
      </c>
      <c s="36">
        <f>ROUND(G453*H453,6)</f>
      </c>
      <c r="L453" s="38">
        <v>0</v>
      </c>
      <c s="32">
        <f>ROUND(ROUND(L453,2)*ROUND(G453,3),2)</f>
      </c>
      <c s="36" t="s">
        <v>74</v>
      </c>
      <c>
        <f>(M453*21)/100</f>
      </c>
      <c t="s">
        <v>28</v>
      </c>
    </row>
    <row r="454" spans="1:5" ht="12.75">
      <c r="A454" s="35" t="s">
        <v>55</v>
      </c>
      <c r="E454" s="39" t="s">
        <v>5</v>
      </c>
    </row>
    <row r="455" spans="1:5" ht="12.75">
      <c r="A455" s="35" t="s">
        <v>57</v>
      </c>
      <c r="E455" s="40" t="s">
        <v>606</v>
      </c>
    </row>
    <row r="456" spans="1:5" ht="12.75">
      <c r="A456" t="s">
        <v>58</v>
      </c>
      <c r="E456" s="39" t="s">
        <v>607</v>
      </c>
    </row>
    <row r="457" spans="1:16" ht="12.75">
      <c r="A457" t="s">
        <v>50</v>
      </c>
      <c s="34" t="s">
        <v>388</v>
      </c>
      <c s="34" t="s">
        <v>772</v>
      </c>
      <c s="35" t="s">
        <v>48</v>
      </c>
      <c s="6" t="s">
        <v>773</v>
      </c>
      <c s="36" t="s">
        <v>109</v>
      </c>
      <c s="37">
        <v>6</v>
      </c>
      <c s="36">
        <v>0</v>
      </c>
      <c s="36">
        <f>ROUND(G457*H457,6)</f>
      </c>
      <c r="L457" s="38">
        <v>0</v>
      </c>
      <c s="32">
        <f>ROUND(ROUND(L457,2)*ROUND(G457,3),2)</f>
      </c>
      <c s="36" t="s">
        <v>74</v>
      </c>
      <c>
        <f>(M457*21)/100</f>
      </c>
      <c t="s">
        <v>28</v>
      </c>
    </row>
    <row r="458" spans="1:5" ht="12.75">
      <c r="A458" s="35" t="s">
        <v>55</v>
      </c>
      <c r="E458" s="39" t="s">
        <v>5</v>
      </c>
    </row>
    <row r="459" spans="1:5" ht="12.75">
      <c r="A459" s="35" t="s">
        <v>57</v>
      </c>
      <c r="E459" s="40" t="s">
        <v>606</v>
      </c>
    </row>
    <row r="460" spans="1:5" ht="12.75">
      <c r="A460" t="s">
        <v>58</v>
      </c>
      <c r="E460" s="39" t="s">
        <v>607</v>
      </c>
    </row>
    <row r="461" spans="1:16" ht="12.75">
      <c r="A461" t="s">
        <v>50</v>
      </c>
      <c s="34" t="s">
        <v>391</v>
      </c>
      <c s="34" t="s">
        <v>770</v>
      </c>
      <c s="35" t="s">
        <v>48</v>
      </c>
      <c s="6" t="s">
        <v>771</v>
      </c>
      <c s="36" t="s">
        <v>109</v>
      </c>
      <c s="37">
        <v>16</v>
      </c>
      <c s="36">
        <v>0</v>
      </c>
      <c s="36">
        <f>ROUND(G461*H461,6)</f>
      </c>
      <c r="L461" s="38">
        <v>0</v>
      </c>
      <c s="32">
        <f>ROUND(ROUND(L461,2)*ROUND(G461,3),2)</f>
      </c>
      <c s="36" t="s">
        <v>74</v>
      </c>
      <c>
        <f>(M461*21)/100</f>
      </c>
      <c t="s">
        <v>28</v>
      </c>
    </row>
    <row r="462" spans="1:5" ht="12.75">
      <c r="A462" s="35" t="s">
        <v>55</v>
      </c>
      <c r="E462" s="39" t="s">
        <v>5</v>
      </c>
    </row>
    <row r="463" spans="1:5" ht="12.75">
      <c r="A463" s="35" t="s">
        <v>57</v>
      </c>
      <c r="E463" s="40" t="s">
        <v>606</v>
      </c>
    </row>
    <row r="464" spans="1:5" ht="12.75">
      <c r="A464" t="s">
        <v>58</v>
      </c>
      <c r="E464" s="39" t="s">
        <v>607</v>
      </c>
    </row>
    <row r="465" spans="1:16" ht="12.75">
      <c r="A465" t="s">
        <v>50</v>
      </c>
      <c s="34" t="s">
        <v>394</v>
      </c>
      <c s="34" t="s">
        <v>898</v>
      </c>
      <c s="35" t="s">
        <v>48</v>
      </c>
      <c s="6" t="s">
        <v>899</v>
      </c>
      <c s="36" t="s">
        <v>109</v>
      </c>
      <c s="37">
        <v>16</v>
      </c>
      <c s="36">
        <v>0</v>
      </c>
      <c s="36">
        <f>ROUND(G465*H465,6)</f>
      </c>
      <c r="L465" s="38">
        <v>0</v>
      </c>
      <c s="32">
        <f>ROUND(ROUND(L465,2)*ROUND(G465,3),2)</f>
      </c>
      <c s="36" t="s">
        <v>74</v>
      </c>
      <c>
        <f>(M465*21)/100</f>
      </c>
      <c t="s">
        <v>28</v>
      </c>
    </row>
    <row r="466" spans="1:5" ht="12.75">
      <c r="A466" s="35" t="s">
        <v>55</v>
      </c>
      <c r="E466" s="39" t="s">
        <v>5</v>
      </c>
    </row>
    <row r="467" spans="1:5" ht="12.75">
      <c r="A467" s="35" t="s">
        <v>57</v>
      </c>
      <c r="E467" s="40" t="s">
        <v>606</v>
      </c>
    </row>
    <row r="468" spans="1:5" ht="12.75">
      <c r="A468" t="s">
        <v>58</v>
      </c>
      <c r="E468" s="39" t="s">
        <v>607</v>
      </c>
    </row>
    <row r="469" spans="1:16" ht="12.75">
      <c r="A469" t="s">
        <v>50</v>
      </c>
      <c s="34" t="s">
        <v>397</v>
      </c>
      <c s="34" t="s">
        <v>1822</v>
      </c>
      <c s="35" t="s">
        <v>48</v>
      </c>
      <c s="6" t="s">
        <v>1823</v>
      </c>
      <c s="36" t="s">
        <v>109</v>
      </c>
      <c s="37">
        <v>12</v>
      </c>
      <c s="36">
        <v>0</v>
      </c>
      <c s="36">
        <f>ROUND(G469*H469,6)</f>
      </c>
      <c r="L469" s="38">
        <v>0</v>
      </c>
      <c s="32">
        <f>ROUND(ROUND(L469,2)*ROUND(G469,3),2)</f>
      </c>
      <c s="36" t="s">
        <v>74</v>
      </c>
      <c>
        <f>(M469*21)/100</f>
      </c>
      <c t="s">
        <v>28</v>
      </c>
    </row>
    <row r="470" spans="1:5" ht="12.75">
      <c r="A470" s="35" t="s">
        <v>55</v>
      </c>
      <c r="E470" s="39" t="s">
        <v>5</v>
      </c>
    </row>
    <row r="471" spans="1:5" ht="12.75">
      <c r="A471" s="35" t="s">
        <v>57</v>
      </c>
      <c r="E471" s="40" t="s">
        <v>606</v>
      </c>
    </row>
    <row r="472" spans="1:5" ht="12.75">
      <c r="A472" t="s">
        <v>58</v>
      </c>
      <c r="E472" s="39" t="s">
        <v>607</v>
      </c>
    </row>
    <row r="473" spans="1:16" ht="12.75">
      <c r="A473" t="s">
        <v>50</v>
      </c>
      <c s="34" t="s">
        <v>400</v>
      </c>
      <c s="34" t="s">
        <v>1824</v>
      </c>
      <c s="35" t="s">
        <v>48</v>
      </c>
      <c s="6" t="s">
        <v>1825</v>
      </c>
      <c s="36" t="s">
        <v>79</v>
      </c>
      <c s="37">
        <v>40</v>
      </c>
      <c s="36">
        <v>0</v>
      </c>
      <c s="36">
        <f>ROUND(G473*H473,6)</f>
      </c>
      <c r="L473" s="38">
        <v>0</v>
      </c>
      <c s="32">
        <f>ROUND(ROUND(L473,2)*ROUND(G473,3),2)</f>
      </c>
      <c s="36" t="s">
        <v>74</v>
      </c>
      <c>
        <f>(M473*21)/100</f>
      </c>
      <c t="s">
        <v>28</v>
      </c>
    </row>
    <row r="474" spans="1:5" ht="12.75">
      <c r="A474" s="35" t="s">
        <v>55</v>
      </c>
      <c r="E474" s="39" t="s">
        <v>5</v>
      </c>
    </row>
    <row r="475" spans="1:5" ht="12.75">
      <c r="A475" s="35" t="s">
        <v>57</v>
      </c>
      <c r="E475" s="40" t="s">
        <v>606</v>
      </c>
    </row>
    <row r="476" spans="1:5" ht="12.75">
      <c r="A476" t="s">
        <v>58</v>
      </c>
      <c r="E476" s="39" t="s">
        <v>607</v>
      </c>
    </row>
    <row r="477" spans="1:16" ht="12.75">
      <c r="A477" t="s">
        <v>50</v>
      </c>
      <c s="34" t="s">
        <v>403</v>
      </c>
      <c s="34" t="s">
        <v>1826</v>
      </c>
      <c s="35" t="s">
        <v>48</v>
      </c>
      <c s="6" t="s">
        <v>1827</v>
      </c>
      <c s="36" t="s">
        <v>79</v>
      </c>
      <c s="37">
        <v>1</v>
      </c>
      <c s="36">
        <v>0</v>
      </c>
      <c s="36">
        <f>ROUND(G477*H477,6)</f>
      </c>
      <c r="L477" s="38">
        <v>0</v>
      </c>
      <c s="32">
        <f>ROUND(ROUND(L477,2)*ROUND(G477,3),2)</f>
      </c>
      <c s="36" t="s">
        <v>74</v>
      </c>
      <c>
        <f>(M477*21)/100</f>
      </c>
      <c t="s">
        <v>28</v>
      </c>
    </row>
    <row r="478" spans="1:5" ht="12.75">
      <c r="A478" s="35" t="s">
        <v>55</v>
      </c>
      <c r="E478" s="39" t="s">
        <v>5</v>
      </c>
    </row>
    <row r="479" spans="1:5" ht="12.75">
      <c r="A479" s="35" t="s">
        <v>57</v>
      </c>
      <c r="E479" s="40" t="s">
        <v>606</v>
      </c>
    </row>
    <row r="480" spans="1:5" ht="12.75">
      <c r="A480" t="s">
        <v>58</v>
      </c>
      <c r="E480" s="39" t="s">
        <v>607</v>
      </c>
    </row>
    <row r="481" spans="1:16" ht="12.75">
      <c r="A481" t="s">
        <v>50</v>
      </c>
      <c s="34" t="s">
        <v>406</v>
      </c>
      <c s="34" t="s">
        <v>1828</v>
      </c>
      <c s="35" t="s">
        <v>48</v>
      </c>
      <c s="6" t="s">
        <v>1829</v>
      </c>
      <c s="36" t="s">
        <v>109</v>
      </c>
      <c s="37">
        <v>2</v>
      </c>
      <c s="36">
        <v>0</v>
      </c>
      <c s="36">
        <f>ROUND(G481*H481,6)</f>
      </c>
      <c r="L481" s="38">
        <v>0</v>
      </c>
      <c s="32">
        <f>ROUND(ROUND(L481,2)*ROUND(G481,3),2)</f>
      </c>
      <c s="36" t="s">
        <v>74</v>
      </c>
      <c>
        <f>(M481*21)/100</f>
      </c>
      <c t="s">
        <v>28</v>
      </c>
    </row>
    <row r="482" spans="1:5" ht="12.75">
      <c r="A482" s="35" t="s">
        <v>55</v>
      </c>
      <c r="E482" s="39" t="s">
        <v>5</v>
      </c>
    </row>
    <row r="483" spans="1:5" ht="12.75">
      <c r="A483" s="35" t="s">
        <v>57</v>
      </c>
      <c r="E483" s="40" t="s">
        <v>606</v>
      </c>
    </row>
    <row r="484" spans="1:5" ht="12.75">
      <c r="A484" t="s">
        <v>58</v>
      </c>
      <c r="E484" s="39" t="s">
        <v>607</v>
      </c>
    </row>
    <row r="485" spans="1:16" ht="12.75">
      <c r="A485" t="s">
        <v>50</v>
      </c>
      <c s="34" t="s">
        <v>409</v>
      </c>
      <c s="34" t="s">
        <v>1830</v>
      </c>
      <c s="35" t="s">
        <v>48</v>
      </c>
      <c s="6" t="s">
        <v>1831</v>
      </c>
      <c s="36" t="s">
        <v>109</v>
      </c>
      <c s="37">
        <v>6</v>
      </c>
      <c s="36">
        <v>0</v>
      </c>
      <c s="36">
        <f>ROUND(G485*H485,6)</f>
      </c>
      <c r="L485" s="38">
        <v>0</v>
      </c>
      <c s="32">
        <f>ROUND(ROUND(L485,2)*ROUND(G485,3),2)</f>
      </c>
      <c s="36" t="s">
        <v>74</v>
      </c>
      <c>
        <f>(M485*21)/100</f>
      </c>
      <c t="s">
        <v>28</v>
      </c>
    </row>
    <row r="486" spans="1:5" ht="12.75">
      <c r="A486" s="35" t="s">
        <v>55</v>
      </c>
      <c r="E486" s="39" t="s">
        <v>5</v>
      </c>
    </row>
    <row r="487" spans="1:5" ht="12.75">
      <c r="A487" s="35" t="s">
        <v>57</v>
      </c>
      <c r="E487" s="40" t="s">
        <v>606</v>
      </c>
    </row>
    <row r="488" spans="1:5" ht="12.75">
      <c r="A488" t="s">
        <v>58</v>
      </c>
      <c r="E488" s="39" t="s">
        <v>607</v>
      </c>
    </row>
    <row r="489" spans="1:16" ht="12.75">
      <c r="A489" t="s">
        <v>50</v>
      </c>
      <c s="34" t="s">
        <v>412</v>
      </c>
      <c s="34" t="s">
        <v>156</v>
      </c>
      <c s="35" t="s">
        <v>48</v>
      </c>
      <c s="6" t="s">
        <v>157</v>
      </c>
      <c s="36" t="s">
        <v>109</v>
      </c>
      <c s="37">
        <v>60</v>
      </c>
      <c s="36">
        <v>0</v>
      </c>
      <c s="36">
        <f>ROUND(G489*H489,6)</f>
      </c>
      <c r="L489" s="38">
        <v>0</v>
      </c>
      <c s="32">
        <f>ROUND(ROUND(L489,2)*ROUND(G489,3),2)</f>
      </c>
      <c s="36" t="s">
        <v>74</v>
      </c>
      <c>
        <f>(M489*21)/100</f>
      </c>
      <c t="s">
        <v>28</v>
      </c>
    </row>
    <row r="490" spans="1:5" ht="12.75">
      <c r="A490" s="35" t="s">
        <v>55</v>
      </c>
      <c r="E490" s="39" t="s">
        <v>5</v>
      </c>
    </row>
    <row r="491" spans="1:5" ht="12.75">
      <c r="A491" s="35" t="s">
        <v>57</v>
      </c>
      <c r="E491" s="40" t="s">
        <v>606</v>
      </c>
    </row>
    <row r="492" spans="1:5" ht="12.75">
      <c r="A492" t="s">
        <v>58</v>
      </c>
      <c r="E492" s="39" t="s">
        <v>607</v>
      </c>
    </row>
    <row r="493" spans="1:16" ht="25.5">
      <c r="A493" t="s">
        <v>50</v>
      </c>
      <c s="34" t="s">
        <v>415</v>
      </c>
      <c s="34" t="s">
        <v>1832</v>
      </c>
      <c s="35" t="s">
        <v>48</v>
      </c>
      <c s="6" t="s">
        <v>1833</v>
      </c>
      <c s="36" t="s">
        <v>109</v>
      </c>
      <c s="37">
        <v>4</v>
      </c>
      <c s="36">
        <v>0</v>
      </c>
      <c s="36">
        <f>ROUND(G493*H493,6)</f>
      </c>
      <c r="L493" s="38">
        <v>0</v>
      </c>
      <c s="32">
        <f>ROUND(ROUND(L493,2)*ROUND(G493,3),2)</f>
      </c>
      <c s="36" t="s">
        <v>74</v>
      </c>
      <c>
        <f>(M493*21)/100</f>
      </c>
      <c t="s">
        <v>28</v>
      </c>
    </row>
    <row r="494" spans="1:5" ht="12.75">
      <c r="A494" s="35" t="s">
        <v>55</v>
      </c>
      <c r="E494" s="39" t="s">
        <v>5</v>
      </c>
    </row>
    <row r="495" spans="1:5" ht="12.75">
      <c r="A495" s="35" t="s">
        <v>57</v>
      </c>
      <c r="E495" s="40" t="s">
        <v>606</v>
      </c>
    </row>
    <row r="496" spans="1:5" ht="12.75">
      <c r="A496" t="s">
        <v>58</v>
      </c>
      <c r="E496" s="39" t="s">
        <v>607</v>
      </c>
    </row>
    <row r="497" spans="1:16" ht="12.75">
      <c r="A497" t="s">
        <v>50</v>
      </c>
      <c s="34" t="s">
        <v>418</v>
      </c>
      <c s="34" t="s">
        <v>1834</v>
      </c>
      <c s="35" t="s">
        <v>48</v>
      </c>
      <c s="6" t="s">
        <v>1835</v>
      </c>
      <c s="36" t="s">
        <v>79</v>
      </c>
      <c s="37">
        <v>40</v>
      </c>
      <c s="36">
        <v>0</v>
      </c>
      <c s="36">
        <f>ROUND(G497*H497,6)</f>
      </c>
      <c r="L497" s="38">
        <v>0</v>
      </c>
      <c s="32">
        <f>ROUND(ROUND(L497,2)*ROUND(G497,3),2)</f>
      </c>
      <c s="36" t="s">
        <v>74</v>
      </c>
      <c>
        <f>(M497*21)/100</f>
      </c>
      <c t="s">
        <v>28</v>
      </c>
    </row>
    <row r="498" spans="1:5" ht="12.75">
      <c r="A498" s="35" t="s">
        <v>55</v>
      </c>
      <c r="E498" s="39" t="s">
        <v>5</v>
      </c>
    </row>
    <row r="499" spans="1:5" ht="12.75">
      <c r="A499" s="35" t="s">
        <v>57</v>
      </c>
      <c r="E499" s="40" t="s">
        <v>606</v>
      </c>
    </row>
    <row r="500" spans="1:5" ht="12.75">
      <c r="A500" t="s">
        <v>58</v>
      </c>
      <c r="E500" s="39" t="s">
        <v>607</v>
      </c>
    </row>
    <row r="501" spans="1:16" ht="25.5">
      <c r="A501" t="s">
        <v>50</v>
      </c>
      <c s="34" t="s">
        <v>421</v>
      </c>
      <c s="34" t="s">
        <v>1836</v>
      </c>
      <c s="35" t="s">
        <v>48</v>
      </c>
      <c s="6" t="s">
        <v>1837</v>
      </c>
      <c s="36" t="s">
        <v>109</v>
      </c>
      <c s="37">
        <v>24</v>
      </c>
      <c s="36">
        <v>0</v>
      </c>
      <c s="36">
        <f>ROUND(G501*H501,6)</f>
      </c>
      <c r="L501" s="38">
        <v>0</v>
      </c>
      <c s="32">
        <f>ROUND(ROUND(L501,2)*ROUND(G501,3),2)</f>
      </c>
      <c s="36" t="s">
        <v>74</v>
      </c>
      <c>
        <f>(M501*21)/100</f>
      </c>
      <c t="s">
        <v>28</v>
      </c>
    </row>
    <row r="502" spans="1:5" ht="12.75">
      <c r="A502" s="35" t="s">
        <v>55</v>
      </c>
      <c r="E502" s="39" t="s">
        <v>5</v>
      </c>
    </row>
    <row r="503" spans="1:5" ht="12.75">
      <c r="A503" s="35" t="s">
        <v>57</v>
      </c>
      <c r="E503" s="40" t="s">
        <v>606</v>
      </c>
    </row>
    <row r="504" spans="1:5" ht="12.75">
      <c r="A504" t="s">
        <v>58</v>
      </c>
      <c r="E504" s="39" t="s">
        <v>607</v>
      </c>
    </row>
    <row r="505" spans="1:16" ht="25.5">
      <c r="A505" t="s">
        <v>50</v>
      </c>
      <c s="34" t="s">
        <v>424</v>
      </c>
      <c s="34" t="s">
        <v>776</v>
      </c>
      <c s="35" t="s">
        <v>48</v>
      </c>
      <c s="6" t="s">
        <v>777</v>
      </c>
      <c s="36" t="s">
        <v>79</v>
      </c>
      <c s="37">
        <v>30</v>
      </c>
      <c s="36">
        <v>0</v>
      </c>
      <c s="36">
        <f>ROUND(G505*H505,6)</f>
      </c>
      <c r="L505" s="38">
        <v>0</v>
      </c>
      <c s="32">
        <f>ROUND(ROUND(L505,2)*ROUND(G505,3),2)</f>
      </c>
      <c s="36" t="s">
        <v>74</v>
      </c>
      <c>
        <f>(M505*21)/100</f>
      </c>
      <c t="s">
        <v>28</v>
      </c>
    </row>
    <row r="506" spans="1:5" ht="12.75">
      <c r="A506" s="35" t="s">
        <v>55</v>
      </c>
      <c r="E506" s="39" t="s">
        <v>5</v>
      </c>
    </row>
    <row r="507" spans="1:5" ht="12.75">
      <c r="A507" s="35" t="s">
        <v>57</v>
      </c>
      <c r="E507" s="40" t="s">
        <v>606</v>
      </c>
    </row>
    <row r="508" spans="1:5" ht="12.75">
      <c r="A508" t="s">
        <v>58</v>
      </c>
      <c r="E508" s="39" t="s">
        <v>607</v>
      </c>
    </row>
    <row r="509" spans="1:16" ht="25.5">
      <c r="A509" t="s">
        <v>50</v>
      </c>
      <c s="34" t="s">
        <v>427</v>
      </c>
      <c s="34" t="s">
        <v>778</v>
      </c>
      <c s="35" t="s">
        <v>48</v>
      </c>
      <c s="6" t="s">
        <v>779</v>
      </c>
      <c s="36" t="s">
        <v>109</v>
      </c>
      <c s="37">
        <v>26</v>
      </c>
      <c s="36">
        <v>0</v>
      </c>
      <c s="36">
        <f>ROUND(G509*H509,6)</f>
      </c>
      <c r="L509" s="38">
        <v>0</v>
      </c>
      <c s="32">
        <f>ROUND(ROUND(L509,2)*ROUND(G509,3),2)</f>
      </c>
      <c s="36" t="s">
        <v>74</v>
      </c>
      <c>
        <f>(M509*21)/100</f>
      </c>
      <c t="s">
        <v>28</v>
      </c>
    </row>
    <row r="510" spans="1:5" ht="12.75">
      <c r="A510" s="35" t="s">
        <v>55</v>
      </c>
      <c r="E510" s="39" t="s">
        <v>5</v>
      </c>
    </row>
    <row r="511" spans="1:5" ht="12.75">
      <c r="A511" s="35" t="s">
        <v>57</v>
      </c>
      <c r="E511" s="40" t="s">
        <v>606</v>
      </c>
    </row>
    <row r="512" spans="1:5" ht="12.75">
      <c r="A512" t="s">
        <v>58</v>
      </c>
      <c r="E512" s="39" t="s">
        <v>607</v>
      </c>
    </row>
    <row r="513" spans="1:16" ht="12.75">
      <c r="A513" t="s">
        <v>50</v>
      </c>
      <c s="34" t="s">
        <v>430</v>
      </c>
      <c s="34" t="s">
        <v>1838</v>
      </c>
      <c s="35" t="s">
        <v>48</v>
      </c>
      <c s="6" t="s">
        <v>1839</v>
      </c>
      <c s="36" t="s">
        <v>448</v>
      </c>
      <c s="37">
        <v>24</v>
      </c>
      <c s="36">
        <v>0</v>
      </c>
      <c s="36">
        <f>ROUND(G513*H513,6)</f>
      </c>
      <c r="L513" s="38">
        <v>0</v>
      </c>
      <c s="32">
        <f>ROUND(ROUND(L513,2)*ROUND(G513,3),2)</f>
      </c>
      <c s="36" t="s">
        <v>74</v>
      </c>
      <c>
        <f>(M513*21)/100</f>
      </c>
      <c t="s">
        <v>28</v>
      </c>
    </row>
    <row r="514" spans="1:5" ht="12.75">
      <c r="A514" s="35" t="s">
        <v>55</v>
      </c>
      <c r="E514" s="39" t="s">
        <v>5</v>
      </c>
    </row>
    <row r="515" spans="1:5" ht="12.75">
      <c r="A515" s="35" t="s">
        <v>57</v>
      </c>
      <c r="E515" s="40" t="s">
        <v>606</v>
      </c>
    </row>
    <row r="516" spans="1:5" ht="12.75">
      <c r="A516" t="s">
        <v>58</v>
      </c>
      <c r="E516" s="39" t="s">
        <v>607</v>
      </c>
    </row>
    <row r="517" spans="1:16" ht="25.5">
      <c r="A517" t="s">
        <v>50</v>
      </c>
      <c s="34" t="s">
        <v>433</v>
      </c>
      <c s="34" t="s">
        <v>1281</v>
      </c>
      <c s="35" t="s">
        <v>48</v>
      </c>
      <c s="6" t="s">
        <v>1282</v>
      </c>
      <c s="36" t="s">
        <v>79</v>
      </c>
      <c s="37">
        <v>6</v>
      </c>
      <c s="36">
        <v>0</v>
      </c>
      <c s="36">
        <f>ROUND(G517*H517,6)</f>
      </c>
      <c r="L517" s="38">
        <v>0</v>
      </c>
      <c s="32">
        <f>ROUND(ROUND(L517,2)*ROUND(G517,3),2)</f>
      </c>
      <c s="36" t="s">
        <v>74</v>
      </c>
      <c>
        <f>(M517*21)/100</f>
      </c>
      <c t="s">
        <v>28</v>
      </c>
    </row>
    <row r="518" spans="1:5" ht="12.75">
      <c r="A518" s="35" t="s">
        <v>55</v>
      </c>
      <c r="E518" s="39" t="s">
        <v>5</v>
      </c>
    </row>
    <row r="519" spans="1:5" ht="12.75">
      <c r="A519" s="35" t="s">
        <v>57</v>
      </c>
      <c r="E519" s="40" t="s">
        <v>606</v>
      </c>
    </row>
    <row r="520" spans="1:5" ht="12.75">
      <c r="A520" t="s">
        <v>58</v>
      </c>
      <c r="E520" s="39" t="s">
        <v>607</v>
      </c>
    </row>
    <row r="521" spans="1:16" ht="25.5">
      <c r="A521" t="s">
        <v>50</v>
      </c>
      <c s="34" t="s">
        <v>436</v>
      </c>
      <c s="34" t="s">
        <v>1225</v>
      </c>
      <c s="35" t="s">
        <v>48</v>
      </c>
      <c s="6" t="s">
        <v>1226</v>
      </c>
      <c s="36" t="s">
        <v>79</v>
      </c>
      <c s="37">
        <v>60</v>
      </c>
      <c s="36">
        <v>0</v>
      </c>
      <c s="36">
        <f>ROUND(G521*H521,6)</f>
      </c>
      <c r="L521" s="38">
        <v>0</v>
      </c>
      <c s="32">
        <f>ROUND(ROUND(L521,2)*ROUND(G521,3),2)</f>
      </c>
      <c s="36" t="s">
        <v>74</v>
      </c>
      <c>
        <f>(M521*21)/100</f>
      </c>
      <c t="s">
        <v>28</v>
      </c>
    </row>
    <row r="522" spans="1:5" ht="12.75">
      <c r="A522" s="35" t="s">
        <v>55</v>
      </c>
      <c r="E522" s="39" t="s">
        <v>5</v>
      </c>
    </row>
    <row r="523" spans="1:5" ht="12.75">
      <c r="A523" s="35" t="s">
        <v>57</v>
      </c>
      <c r="E523" s="40" t="s">
        <v>606</v>
      </c>
    </row>
    <row r="524" spans="1:5" ht="12.75">
      <c r="A524" t="s">
        <v>58</v>
      </c>
      <c r="E524" s="39" t="s">
        <v>607</v>
      </c>
    </row>
    <row r="525" spans="1:16" ht="12.75">
      <c r="A525" t="s">
        <v>50</v>
      </c>
      <c s="34" t="s">
        <v>439</v>
      </c>
      <c s="34" t="s">
        <v>867</v>
      </c>
      <c s="35" t="s">
        <v>48</v>
      </c>
      <c s="6" t="s">
        <v>868</v>
      </c>
      <c s="36" t="s">
        <v>109</v>
      </c>
      <c s="37">
        <v>100</v>
      </c>
      <c s="36">
        <v>0</v>
      </c>
      <c s="36">
        <f>ROUND(G525*H525,6)</f>
      </c>
      <c r="L525" s="38">
        <v>0</v>
      </c>
      <c s="32">
        <f>ROUND(ROUND(L525,2)*ROUND(G525,3),2)</f>
      </c>
      <c s="36" t="s">
        <v>74</v>
      </c>
      <c>
        <f>(M525*21)/100</f>
      </c>
      <c t="s">
        <v>28</v>
      </c>
    </row>
    <row r="526" spans="1:5" ht="12.75">
      <c r="A526" s="35" t="s">
        <v>55</v>
      </c>
      <c r="E526" s="39" t="s">
        <v>5</v>
      </c>
    </row>
    <row r="527" spans="1:5" ht="12.75">
      <c r="A527" s="35" t="s">
        <v>57</v>
      </c>
      <c r="E527" s="40" t="s">
        <v>606</v>
      </c>
    </row>
    <row r="528" spans="1:5" ht="12.75">
      <c r="A528" t="s">
        <v>58</v>
      </c>
      <c r="E528" s="39" t="s">
        <v>607</v>
      </c>
    </row>
    <row r="529" spans="1:16" ht="12.75">
      <c r="A529" t="s">
        <v>50</v>
      </c>
      <c s="34" t="s">
        <v>442</v>
      </c>
      <c s="34" t="s">
        <v>869</v>
      </c>
      <c s="35" t="s">
        <v>48</v>
      </c>
      <c s="6" t="s">
        <v>870</v>
      </c>
      <c s="36" t="s">
        <v>109</v>
      </c>
      <c s="37">
        <v>80</v>
      </c>
      <c s="36">
        <v>0</v>
      </c>
      <c s="36">
        <f>ROUND(G529*H529,6)</f>
      </c>
      <c r="L529" s="38">
        <v>0</v>
      </c>
      <c s="32">
        <f>ROUND(ROUND(L529,2)*ROUND(G529,3),2)</f>
      </c>
      <c s="36" t="s">
        <v>74</v>
      </c>
      <c>
        <f>(M529*21)/100</f>
      </c>
      <c t="s">
        <v>28</v>
      </c>
    </row>
    <row r="530" spans="1:5" ht="12.75">
      <c r="A530" s="35" t="s">
        <v>55</v>
      </c>
      <c r="E530" s="39" t="s">
        <v>5</v>
      </c>
    </row>
    <row r="531" spans="1:5" ht="12.75">
      <c r="A531" s="35" t="s">
        <v>57</v>
      </c>
      <c r="E531" s="40" t="s">
        <v>606</v>
      </c>
    </row>
    <row r="532" spans="1:5" ht="12.75">
      <c r="A532" t="s">
        <v>58</v>
      </c>
      <c r="E532" s="39" t="s">
        <v>607</v>
      </c>
    </row>
    <row r="533" spans="1:16" ht="25.5">
      <c r="A533" t="s">
        <v>50</v>
      </c>
      <c s="34" t="s">
        <v>445</v>
      </c>
      <c s="34" t="s">
        <v>1391</v>
      </c>
      <c s="35" t="s">
        <v>48</v>
      </c>
      <c s="6" t="s">
        <v>1392</v>
      </c>
      <c s="36" t="s">
        <v>109</v>
      </c>
      <c s="37">
        <v>7</v>
      </c>
      <c s="36">
        <v>0</v>
      </c>
      <c s="36">
        <f>ROUND(G533*H533,6)</f>
      </c>
      <c r="L533" s="38">
        <v>0</v>
      </c>
      <c s="32">
        <f>ROUND(ROUND(L533,2)*ROUND(G533,3),2)</f>
      </c>
      <c s="36" t="s">
        <v>74</v>
      </c>
      <c>
        <f>(M533*21)/100</f>
      </c>
      <c t="s">
        <v>28</v>
      </c>
    </row>
    <row r="534" spans="1:5" ht="12.75">
      <c r="A534" s="35" t="s">
        <v>55</v>
      </c>
      <c r="E534" s="39" t="s">
        <v>5</v>
      </c>
    </row>
    <row r="535" spans="1:5" ht="12.75">
      <c r="A535" s="35" t="s">
        <v>57</v>
      </c>
      <c r="E535" s="40" t="s">
        <v>606</v>
      </c>
    </row>
    <row r="536" spans="1:5" ht="12.75">
      <c r="A536" t="s">
        <v>58</v>
      </c>
      <c r="E536" s="39" t="s">
        <v>607</v>
      </c>
    </row>
    <row r="537" spans="1:16" ht="25.5">
      <c r="A537" t="s">
        <v>50</v>
      </c>
      <c s="34" t="s">
        <v>450</v>
      </c>
      <c s="34" t="s">
        <v>670</v>
      </c>
      <c s="35" t="s">
        <v>48</v>
      </c>
      <c s="6" t="s">
        <v>671</v>
      </c>
      <c s="36" t="s">
        <v>109</v>
      </c>
      <c s="37">
        <v>10</v>
      </c>
      <c s="36">
        <v>0</v>
      </c>
      <c s="36">
        <f>ROUND(G537*H537,6)</f>
      </c>
      <c r="L537" s="38">
        <v>0</v>
      </c>
      <c s="32">
        <f>ROUND(ROUND(L537,2)*ROUND(G537,3),2)</f>
      </c>
      <c s="36" t="s">
        <v>74</v>
      </c>
      <c>
        <f>(M537*21)/100</f>
      </c>
      <c t="s">
        <v>28</v>
      </c>
    </row>
    <row r="538" spans="1:5" ht="12.75">
      <c r="A538" s="35" t="s">
        <v>55</v>
      </c>
      <c r="E538" s="39" t="s">
        <v>5</v>
      </c>
    </row>
    <row r="539" spans="1:5" ht="12.75">
      <c r="A539" s="35" t="s">
        <v>57</v>
      </c>
      <c r="E539" s="40" t="s">
        <v>606</v>
      </c>
    </row>
    <row r="540" spans="1:5" ht="12.75">
      <c r="A540" t="s">
        <v>58</v>
      </c>
      <c r="E540" s="39" t="s">
        <v>607</v>
      </c>
    </row>
    <row r="541" spans="1:16" ht="25.5">
      <c r="A541" t="s">
        <v>50</v>
      </c>
      <c s="34" t="s">
        <v>453</v>
      </c>
      <c s="34" t="s">
        <v>1840</v>
      </c>
      <c s="35" t="s">
        <v>48</v>
      </c>
      <c s="6" t="s">
        <v>1841</v>
      </c>
      <c s="36" t="s">
        <v>109</v>
      </c>
      <c s="37">
        <v>9</v>
      </c>
      <c s="36">
        <v>0</v>
      </c>
      <c s="36">
        <f>ROUND(G541*H541,6)</f>
      </c>
      <c r="L541" s="38">
        <v>0</v>
      </c>
      <c s="32">
        <f>ROUND(ROUND(L541,2)*ROUND(G541,3),2)</f>
      </c>
      <c s="36" t="s">
        <v>74</v>
      </c>
      <c>
        <f>(M541*21)/100</f>
      </c>
      <c t="s">
        <v>28</v>
      </c>
    </row>
    <row r="542" spans="1:5" ht="12.75">
      <c r="A542" s="35" t="s">
        <v>55</v>
      </c>
      <c r="E542" s="39" t="s">
        <v>5</v>
      </c>
    </row>
    <row r="543" spans="1:5" ht="12.75">
      <c r="A543" s="35" t="s">
        <v>57</v>
      </c>
      <c r="E543" s="40" t="s">
        <v>606</v>
      </c>
    </row>
    <row r="544" spans="1:5" ht="12.75">
      <c r="A544" t="s">
        <v>58</v>
      </c>
      <c r="E544" s="39" t="s">
        <v>607</v>
      </c>
    </row>
    <row r="545" spans="1:16" ht="12.75">
      <c r="A545" t="s">
        <v>50</v>
      </c>
      <c s="34" t="s">
        <v>456</v>
      </c>
      <c s="34" t="s">
        <v>829</v>
      </c>
      <c s="35" t="s">
        <v>48</v>
      </c>
      <c s="6" t="s">
        <v>830</v>
      </c>
      <c s="36" t="s">
        <v>79</v>
      </c>
      <c s="37">
        <v>5</v>
      </c>
      <c s="36">
        <v>0</v>
      </c>
      <c s="36">
        <f>ROUND(G545*H545,6)</f>
      </c>
      <c r="L545" s="38">
        <v>0</v>
      </c>
      <c s="32">
        <f>ROUND(ROUND(L545,2)*ROUND(G545,3),2)</f>
      </c>
      <c s="36" t="s">
        <v>74</v>
      </c>
      <c>
        <f>(M545*21)/100</f>
      </c>
      <c t="s">
        <v>28</v>
      </c>
    </row>
    <row r="546" spans="1:5" ht="12.75">
      <c r="A546" s="35" t="s">
        <v>55</v>
      </c>
      <c r="E546" s="39" t="s">
        <v>5</v>
      </c>
    </row>
    <row r="547" spans="1:5" ht="12.75">
      <c r="A547" s="35" t="s">
        <v>57</v>
      </c>
      <c r="E547" s="40" t="s">
        <v>606</v>
      </c>
    </row>
    <row r="548" spans="1:5" ht="12.75">
      <c r="A548" t="s">
        <v>58</v>
      </c>
      <c r="E548" s="39" t="s">
        <v>607</v>
      </c>
    </row>
    <row r="549" spans="1:16" ht="25.5">
      <c r="A549" t="s">
        <v>50</v>
      </c>
      <c s="34" t="s">
        <v>459</v>
      </c>
      <c s="34" t="s">
        <v>1842</v>
      </c>
      <c s="35" t="s">
        <v>48</v>
      </c>
      <c s="6" t="s">
        <v>1843</v>
      </c>
      <c s="36" t="s">
        <v>109</v>
      </c>
      <c s="37">
        <v>4</v>
      </c>
      <c s="36">
        <v>0</v>
      </c>
      <c s="36">
        <f>ROUND(G549*H549,6)</f>
      </c>
      <c r="L549" s="38">
        <v>0</v>
      </c>
      <c s="32">
        <f>ROUND(ROUND(L549,2)*ROUND(G549,3),2)</f>
      </c>
      <c s="36" t="s">
        <v>74</v>
      </c>
      <c>
        <f>(M549*21)/100</f>
      </c>
      <c t="s">
        <v>28</v>
      </c>
    </row>
    <row r="550" spans="1:5" ht="12.75">
      <c r="A550" s="35" t="s">
        <v>55</v>
      </c>
      <c r="E550" s="39" t="s">
        <v>5</v>
      </c>
    </row>
    <row r="551" spans="1:5" ht="12.75">
      <c r="A551" s="35" t="s">
        <v>57</v>
      </c>
      <c r="E551" s="40" t="s">
        <v>606</v>
      </c>
    </row>
    <row r="552" spans="1:5" ht="12.75">
      <c r="A552" t="s">
        <v>58</v>
      </c>
      <c r="E552" s="39" t="s">
        <v>607</v>
      </c>
    </row>
    <row r="553" spans="1:16" ht="12.75">
      <c r="A553" t="s">
        <v>50</v>
      </c>
      <c s="34" t="s">
        <v>462</v>
      </c>
      <c s="34" t="s">
        <v>1844</v>
      </c>
      <c s="35" t="s">
        <v>48</v>
      </c>
      <c s="6" t="s">
        <v>1845</v>
      </c>
      <c s="36" t="s">
        <v>79</v>
      </c>
      <c s="37">
        <v>25</v>
      </c>
      <c s="36">
        <v>0</v>
      </c>
      <c s="36">
        <f>ROUND(G553*H553,6)</f>
      </c>
      <c r="L553" s="38">
        <v>0</v>
      </c>
      <c s="32">
        <f>ROUND(ROUND(L553,2)*ROUND(G553,3),2)</f>
      </c>
      <c s="36" t="s">
        <v>654</v>
      </c>
      <c>
        <f>(M553*21)/100</f>
      </c>
      <c t="s">
        <v>28</v>
      </c>
    </row>
    <row r="554" spans="1:5" ht="12.75">
      <c r="A554" s="35" t="s">
        <v>55</v>
      </c>
      <c r="E554" s="39" t="s">
        <v>5</v>
      </c>
    </row>
    <row r="555" spans="1:5" ht="12.75">
      <c r="A555" s="35" t="s">
        <v>57</v>
      </c>
      <c r="E555" s="40" t="s">
        <v>606</v>
      </c>
    </row>
    <row r="556" spans="1:5" ht="153">
      <c r="A556" t="s">
        <v>58</v>
      </c>
      <c r="E556" s="39" t="s">
        <v>1846</v>
      </c>
    </row>
    <row r="557" spans="1:16" ht="12.75">
      <c r="A557" t="s">
        <v>50</v>
      </c>
      <c s="34" t="s">
        <v>465</v>
      </c>
      <c s="34" t="s">
        <v>1847</v>
      </c>
      <c s="35" t="s">
        <v>48</v>
      </c>
      <c s="6" t="s">
        <v>1848</v>
      </c>
      <c s="36" t="s">
        <v>109</v>
      </c>
      <c s="37">
        <v>4</v>
      </c>
      <c s="36">
        <v>0</v>
      </c>
      <c s="36">
        <f>ROUND(G557*H557,6)</f>
      </c>
      <c r="L557" s="38">
        <v>0</v>
      </c>
      <c s="32">
        <f>ROUND(ROUND(L557,2)*ROUND(G557,3),2)</f>
      </c>
      <c s="36" t="s">
        <v>74</v>
      </c>
      <c>
        <f>(M557*21)/100</f>
      </c>
      <c t="s">
        <v>28</v>
      </c>
    </row>
    <row r="558" spans="1:5" ht="12.75">
      <c r="A558" s="35" t="s">
        <v>55</v>
      </c>
      <c r="E558" s="39" t="s">
        <v>5</v>
      </c>
    </row>
    <row r="559" spans="1:5" ht="12.75">
      <c r="A559" s="35" t="s">
        <v>57</v>
      </c>
      <c r="E559" s="40" t="s">
        <v>606</v>
      </c>
    </row>
    <row r="560" spans="1:5" ht="12.75">
      <c r="A560" t="s">
        <v>58</v>
      </c>
      <c r="E560" s="39" t="s">
        <v>607</v>
      </c>
    </row>
    <row r="561" spans="1:16" ht="12.75">
      <c r="A561" t="s">
        <v>50</v>
      </c>
      <c s="34" t="s">
        <v>468</v>
      </c>
      <c s="34" t="s">
        <v>1849</v>
      </c>
      <c s="35" t="s">
        <v>48</v>
      </c>
      <c s="6" t="s">
        <v>1850</v>
      </c>
      <c s="36" t="s">
        <v>109</v>
      </c>
      <c s="37">
        <v>12</v>
      </c>
      <c s="36">
        <v>0</v>
      </c>
      <c s="36">
        <f>ROUND(G561*H561,6)</f>
      </c>
      <c r="L561" s="38">
        <v>0</v>
      </c>
      <c s="32">
        <f>ROUND(ROUND(L561,2)*ROUND(G561,3),2)</f>
      </c>
      <c s="36" t="s">
        <v>74</v>
      </c>
      <c>
        <f>(M561*21)/100</f>
      </c>
      <c t="s">
        <v>28</v>
      </c>
    </row>
    <row r="562" spans="1:5" ht="12.75">
      <c r="A562" s="35" t="s">
        <v>55</v>
      </c>
      <c r="E562" s="39" t="s">
        <v>5</v>
      </c>
    </row>
    <row r="563" spans="1:5" ht="12.75">
      <c r="A563" s="35" t="s">
        <v>57</v>
      </c>
      <c r="E563" s="40" t="s">
        <v>606</v>
      </c>
    </row>
    <row r="564" spans="1:5" ht="12.75">
      <c r="A564" t="s">
        <v>58</v>
      </c>
      <c r="E564" s="39" t="s">
        <v>607</v>
      </c>
    </row>
    <row r="565" spans="1:16" ht="12.75">
      <c r="A565" t="s">
        <v>50</v>
      </c>
      <c s="34" t="s">
        <v>471</v>
      </c>
      <c s="34" t="s">
        <v>1851</v>
      </c>
      <c s="35" t="s">
        <v>48</v>
      </c>
      <c s="6" t="s">
        <v>1852</v>
      </c>
      <c s="36" t="s">
        <v>109</v>
      </c>
      <c s="37">
        <v>2</v>
      </c>
      <c s="36">
        <v>0</v>
      </c>
      <c s="36">
        <f>ROUND(G565*H565,6)</f>
      </c>
      <c r="L565" s="38">
        <v>0</v>
      </c>
      <c s="32">
        <f>ROUND(ROUND(L565,2)*ROUND(G565,3),2)</f>
      </c>
      <c s="36" t="s">
        <v>74</v>
      </c>
      <c>
        <f>(M565*21)/100</f>
      </c>
      <c t="s">
        <v>28</v>
      </c>
    </row>
    <row r="566" spans="1:5" ht="12.75">
      <c r="A566" s="35" t="s">
        <v>55</v>
      </c>
      <c r="E566" s="39" t="s">
        <v>5</v>
      </c>
    </row>
    <row r="567" spans="1:5" ht="12.75">
      <c r="A567" s="35" t="s">
        <v>57</v>
      </c>
      <c r="E567" s="40" t="s">
        <v>606</v>
      </c>
    </row>
    <row r="568" spans="1:5" ht="12.75">
      <c r="A568" t="s">
        <v>58</v>
      </c>
      <c r="E568" s="39" t="s">
        <v>607</v>
      </c>
    </row>
    <row r="569" spans="1:16" ht="12.75">
      <c r="A569" t="s">
        <v>50</v>
      </c>
      <c s="34" t="s">
        <v>475</v>
      </c>
      <c s="34" t="s">
        <v>129</v>
      </c>
      <c s="35" t="s">
        <v>48</v>
      </c>
      <c s="6" t="s">
        <v>130</v>
      </c>
      <c s="36" t="s">
        <v>79</v>
      </c>
      <c s="37">
        <v>200</v>
      </c>
      <c s="36">
        <v>0</v>
      </c>
      <c s="36">
        <f>ROUND(G569*H569,6)</f>
      </c>
      <c r="L569" s="38">
        <v>0</v>
      </c>
      <c s="32">
        <f>ROUND(ROUND(L569,2)*ROUND(G569,3),2)</f>
      </c>
      <c s="36" t="s">
        <v>74</v>
      </c>
      <c>
        <f>(M569*21)/100</f>
      </c>
      <c t="s">
        <v>28</v>
      </c>
    </row>
    <row r="570" spans="1:5" ht="12.75">
      <c r="A570" s="35" t="s">
        <v>55</v>
      </c>
      <c r="E570" s="39" t="s">
        <v>5</v>
      </c>
    </row>
    <row r="571" spans="1:5" ht="12.75">
      <c r="A571" s="35" t="s">
        <v>57</v>
      </c>
      <c r="E571" s="40" t="s">
        <v>606</v>
      </c>
    </row>
    <row r="572" spans="1:5" ht="12.75">
      <c r="A572" t="s">
        <v>58</v>
      </c>
      <c r="E572" s="39" t="s">
        <v>607</v>
      </c>
    </row>
    <row r="573" spans="1:16" ht="12.75">
      <c r="A573" t="s">
        <v>50</v>
      </c>
      <c s="34" t="s">
        <v>478</v>
      </c>
      <c s="34" t="s">
        <v>1853</v>
      </c>
      <c s="35" t="s">
        <v>48</v>
      </c>
      <c s="6" t="s">
        <v>1854</v>
      </c>
      <c s="36" t="s">
        <v>109</v>
      </c>
      <c s="37">
        <v>1</v>
      </c>
      <c s="36">
        <v>0</v>
      </c>
      <c s="36">
        <f>ROUND(G573*H573,6)</f>
      </c>
      <c r="L573" s="38">
        <v>0</v>
      </c>
      <c s="32">
        <f>ROUND(ROUND(L573,2)*ROUND(G573,3),2)</f>
      </c>
      <c s="36" t="s">
        <v>654</v>
      </c>
      <c>
        <f>(M573*21)/100</f>
      </c>
      <c t="s">
        <v>28</v>
      </c>
    </row>
    <row r="574" spans="1:5" ht="12.75">
      <c r="A574" s="35" t="s">
        <v>55</v>
      </c>
      <c r="E574" s="39" t="s">
        <v>5</v>
      </c>
    </row>
    <row r="575" spans="1:5" ht="12.75">
      <c r="A575" s="35" t="s">
        <v>57</v>
      </c>
      <c r="E575" s="40" t="s">
        <v>606</v>
      </c>
    </row>
    <row r="576" spans="1:5" ht="25.5">
      <c r="A576" t="s">
        <v>58</v>
      </c>
      <c r="E576" s="39" t="s">
        <v>1855</v>
      </c>
    </row>
    <row r="577" spans="1:16" ht="12.75">
      <c r="A577" t="s">
        <v>50</v>
      </c>
      <c s="34" t="s">
        <v>481</v>
      </c>
      <c s="34" t="s">
        <v>120</v>
      </c>
      <c s="35" t="s">
        <v>48</v>
      </c>
      <c s="6" t="s">
        <v>121</v>
      </c>
      <c s="36" t="s">
        <v>79</v>
      </c>
      <c s="37">
        <v>25</v>
      </c>
      <c s="36">
        <v>0</v>
      </c>
      <c s="36">
        <f>ROUND(G577*H577,6)</f>
      </c>
      <c r="L577" s="38">
        <v>0</v>
      </c>
      <c s="32">
        <f>ROUND(ROUND(L577,2)*ROUND(G577,3),2)</f>
      </c>
      <c s="36" t="s">
        <v>74</v>
      </c>
      <c>
        <f>(M577*21)/100</f>
      </c>
      <c t="s">
        <v>28</v>
      </c>
    </row>
    <row r="578" spans="1:5" ht="12.75">
      <c r="A578" s="35" t="s">
        <v>55</v>
      </c>
      <c r="E578" s="39" t="s">
        <v>5</v>
      </c>
    </row>
    <row r="579" spans="1:5" ht="12.75">
      <c r="A579" s="35" t="s">
        <v>57</v>
      </c>
      <c r="E579" s="40" t="s">
        <v>606</v>
      </c>
    </row>
    <row r="580" spans="1:5" ht="12.75">
      <c r="A580" t="s">
        <v>58</v>
      </c>
      <c r="E580" s="39" t="s">
        <v>607</v>
      </c>
    </row>
    <row r="581" spans="1:16" ht="12.75">
      <c r="A581" t="s">
        <v>50</v>
      </c>
      <c s="34" t="s">
        <v>484</v>
      </c>
      <c s="34" t="s">
        <v>672</v>
      </c>
      <c s="35" t="s">
        <v>48</v>
      </c>
      <c s="6" t="s">
        <v>673</v>
      </c>
      <c s="36" t="s">
        <v>109</v>
      </c>
      <c s="37">
        <v>5</v>
      </c>
      <c s="36">
        <v>0</v>
      </c>
      <c s="36">
        <f>ROUND(G581*H581,6)</f>
      </c>
      <c r="L581" s="38">
        <v>0</v>
      </c>
      <c s="32">
        <f>ROUND(ROUND(L581,2)*ROUND(G581,3),2)</f>
      </c>
      <c s="36" t="s">
        <v>74</v>
      </c>
      <c>
        <f>(M581*21)/100</f>
      </c>
      <c t="s">
        <v>28</v>
      </c>
    </row>
    <row r="582" spans="1:5" ht="12.75">
      <c r="A582" s="35" t="s">
        <v>55</v>
      </c>
      <c r="E582" s="39" t="s">
        <v>5</v>
      </c>
    </row>
    <row r="583" spans="1:5" ht="12.75">
      <c r="A583" s="35" t="s">
        <v>57</v>
      </c>
      <c r="E583" s="40" t="s">
        <v>606</v>
      </c>
    </row>
    <row r="584" spans="1:5" ht="12.75">
      <c r="A584" t="s">
        <v>58</v>
      </c>
      <c r="E584" s="39" t="s">
        <v>607</v>
      </c>
    </row>
    <row r="585" spans="1:16" ht="12.75">
      <c r="A585" t="s">
        <v>50</v>
      </c>
      <c s="34" t="s">
        <v>487</v>
      </c>
      <c s="34" t="s">
        <v>114</v>
      </c>
      <c s="35" t="s">
        <v>48</v>
      </c>
      <c s="6" t="s">
        <v>115</v>
      </c>
      <c s="36" t="s">
        <v>79</v>
      </c>
      <c s="37">
        <v>30</v>
      </c>
      <c s="36">
        <v>0</v>
      </c>
      <c s="36">
        <f>ROUND(G585*H585,6)</f>
      </c>
      <c r="L585" s="38">
        <v>0</v>
      </c>
      <c s="32">
        <f>ROUND(ROUND(L585,2)*ROUND(G585,3),2)</f>
      </c>
      <c s="36" t="s">
        <v>74</v>
      </c>
      <c>
        <f>(M585*21)/100</f>
      </c>
      <c t="s">
        <v>28</v>
      </c>
    </row>
    <row r="586" spans="1:5" ht="12.75">
      <c r="A586" s="35" t="s">
        <v>55</v>
      </c>
      <c r="E586" s="39" t="s">
        <v>5</v>
      </c>
    </row>
    <row r="587" spans="1:5" ht="12.75">
      <c r="A587" s="35" t="s">
        <v>57</v>
      </c>
      <c r="E587" s="40" t="s">
        <v>606</v>
      </c>
    </row>
    <row r="588" spans="1:5" ht="12.75">
      <c r="A588" t="s">
        <v>58</v>
      </c>
      <c r="E588" s="39" t="s">
        <v>607</v>
      </c>
    </row>
    <row r="589" spans="1:16" ht="12.75">
      <c r="A589" t="s">
        <v>50</v>
      </c>
      <c s="34" t="s">
        <v>490</v>
      </c>
      <c s="34" t="s">
        <v>1856</v>
      </c>
      <c s="35" t="s">
        <v>48</v>
      </c>
      <c s="6" t="s">
        <v>1857</v>
      </c>
      <c s="36" t="s">
        <v>79</v>
      </c>
      <c s="37">
        <v>50</v>
      </c>
      <c s="36">
        <v>0</v>
      </c>
      <c s="36">
        <f>ROUND(G589*H589,6)</f>
      </c>
      <c r="L589" s="38">
        <v>0</v>
      </c>
      <c s="32">
        <f>ROUND(ROUND(L589,2)*ROUND(G589,3),2)</f>
      </c>
      <c s="36" t="s">
        <v>74</v>
      </c>
      <c>
        <f>(M589*21)/100</f>
      </c>
      <c t="s">
        <v>28</v>
      </c>
    </row>
    <row r="590" spans="1:5" ht="12.75">
      <c r="A590" s="35" t="s">
        <v>55</v>
      </c>
      <c r="E590" s="39" t="s">
        <v>5</v>
      </c>
    </row>
    <row r="591" spans="1:5" ht="12.75">
      <c r="A591" s="35" t="s">
        <v>57</v>
      </c>
      <c r="E591" s="40" t="s">
        <v>606</v>
      </c>
    </row>
    <row r="592" spans="1:5" ht="12.75">
      <c r="A592" t="s">
        <v>58</v>
      </c>
      <c r="E592" s="39" t="s">
        <v>607</v>
      </c>
    </row>
    <row r="593" spans="1:16" ht="25.5">
      <c r="A593" t="s">
        <v>50</v>
      </c>
      <c s="34" t="s">
        <v>494</v>
      </c>
      <c s="34" t="s">
        <v>825</v>
      </c>
      <c s="35" t="s">
        <v>48</v>
      </c>
      <c s="6" t="s">
        <v>1288</v>
      </c>
      <c s="36" t="s">
        <v>79</v>
      </c>
      <c s="37">
        <v>30</v>
      </c>
      <c s="36">
        <v>0</v>
      </c>
      <c s="36">
        <f>ROUND(G593*H593,6)</f>
      </c>
      <c r="L593" s="38">
        <v>0</v>
      </c>
      <c s="32">
        <f>ROUND(ROUND(L593,2)*ROUND(G593,3),2)</f>
      </c>
      <c s="36" t="s">
        <v>74</v>
      </c>
      <c>
        <f>(M593*21)/100</f>
      </c>
      <c t="s">
        <v>28</v>
      </c>
    </row>
    <row r="594" spans="1:5" ht="12.75">
      <c r="A594" s="35" t="s">
        <v>55</v>
      </c>
      <c r="E594" s="39" t="s">
        <v>5</v>
      </c>
    </row>
    <row r="595" spans="1:5" ht="12.75">
      <c r="A595" s="35" t="s">
        <v>57</v>
      </c>
      <c r="E595" s="40" t="s">
        <v>606</v>
      </c>
    </row>
    <row r="596" spans="1:5" ht="12.75">
      <c r="A596" t="s">
        <v>58</v>
      </c>
      <c r="E596" s="39" t="s">
        <v>607</v>
      </c>
    </row>
    <row r="597" spans="1:16" ht="25.5">
      <c r="A597" t="s">
        <v>50</v>
      </c>
      <c s="34" t="s">
        <v>497</v>
      </c>
      <c s="34" t="s">
        <v>861</v>
      </c>
      <c s="35" t="s">
        <v>48</v>
      </c>
      <c s="6" t="s">
        <v>862</v>
      </c>
      <c s="36" t="s">
        <v>79</v>
      </c>
      <c s="37">
        <v>18</v>
      </c>
      <c s="36">
        <v>0</v>
      </c>
      <c s="36">
        <f>ROUND(G597*H597,6)</f>
      </c>
      <c r="L597" s="38">
        <v>0</v>
      </c>
      <c s="32">
        <f>ROUND(ROUND(L597,2)*ROUND(G597,3),2)</f>
      </c>
      <c s="36" t="s">
        <v>74</v>
      </c>
      <c>
        <f>(M597*21)/100</f>
      </c>
      <c t="s">
        <v>28</v>
      </c>
    </row>
    <row r="598" spans="1:5" ht="12.75">
      <c r="A598" s="35" t="s">
        <v>55</v>
      </c>
      <c r="E598" s="39" t="s">
        <v>5</v>
      </c>
    </row>
    <row r="599" spans="1:5" ht="12.75">
      <c r="A599" s="35" t="s">
        <v>57</v>
      </c>
      <c r="E599" s="40" t="s">
        <v>606</v>
      </c>
    </row>
    <row r="600" spans="1:5" ht="12.75">
      <c r="A600" t="s">
        <v>58</v>
      </c>
      <c r="E600" s="39" t="s">
        <v>607</v>
      </c>
    </row>
    <row r="601" spans="1:16" ht="12.75">
      <c r="A601" t="s">
        <v>50</v>
      </c>
      <c s="34" t="s">
        <v>500</v>
      </c>
      <c s="34" t="s">
        <v>1858</v>
      </c>
      <c s="35" t="s">
        <v>48</v>
      </c>
      <c s="6" t="s">
        <v>1859</v>
      </c>
      <c s="36" t="s">
        <v>79</v>
      </c>
      <c s="37">
        <v>15</v>
      </c>
      <c s="36">
        <v>0</v>
      </c>
      <c s="36">
        <f>ROUND(G601*H601,6)</f>
      </c>
      <c r="L601" s="38">
        <v>0</v>
      </c>
      <c s="32">
        <f>ROUND(ROUND(L601,2)*ROUND(G601,3),2)</f>
      </c>
      <c s="36" t="s">
        <v>74</v>
      </c>
      <c>
        <f>(M601*21)/100</f>
      </c>
      <c t="s">
        <v>28</v>
      </c>
    </row>
    <row r="602" spans="1:5" ht="12.75">
      <c r="A602" s="35" t="s">
        <v>55</v>
      </c>
      <c r="E602" s="39" t="s">
        <v>5</v>
      </c>
    </row>
    <row r="603" spans="1:5" ht="12.75">
      <c r="A603" s="35" t="s">
        <v>57</v>
      </c>
      <c r="E603" s="40" t="s">
        <v>606</v>
      </c>
    </row>
    <row r="604" spans="1:5" ht="12.75">
      <c r="A604" t="s">
        <v>58</v>
      </c>
      <c r="E604" s="39" t="s">
        <v>607</v>
      </c>
    </row>
    <row r="605" spans="1:16" ht="25.5">
      <c r="A605" t="s">
        <v>50</v>
      </c>
      <c s="34" t="s">
        <v>503</v>
      </c>
      <c s="34" t="s">
        <v>1860</v>
      </c>
      <c s="35" t="s">
        <v>48</v>
      </c>
      <c s="6" t="s">
        <v>1861</v>
      </c>
      <c s="36" t="s">
        <v>109</v>
      </c>
      <c s="37">
        <v>8</v>
      </c>
      <c s="36">
        <v>0</v>
      </c>
      <c s="36">
        <f>ROUND(G605*H605,6)</f>
      </c>
      <c r="L605" s="38">
        <v>0</v>
      </c>
      <c s="32">
        <f>ROUND(ROUND(L605,2)*ROUND(G605,3),2)</f>
      </c>
      <c s="36" t="s">
        <v>654</v>
      </c>
      <c>
        <f>(M605*21)/100</f>
      </c>
      <c t="s">
        <v>28</v>
      </c>
    </row>
    <row r="606" spans="1:5" ht="12.75">
      <c r="A606" s="35" t="s">
        <v>55</v>
      </c>
      <c r="E606" s="39" t="s">
        <v>5</v>
      </c>
    </row>
    <row r="607" spans="1:5" ht="12.75">
      <c r="A607" s="35" t="s">
        <v>57</v>
      </c>
      <c r="E607" s="40" t="s">
        <v>606</v>
      </c>
    </row>
    <row r="608" spans="1:5" ht="38.25">
      <c r="A608" t="s">
        <v>58</v>
      </c>
      <c r="E608" s="39" t="s">
        <v>1862</v>
      </c>
    </row>
    <row r="609" spans="1:16" ht="25.5">
      <c r="A609" t="s">
        <v>50</v>
      </c>
      <c s="34" t="s">
        <v>506</v>
      </c>
      <c s="34" t="s">
        <v>937</v>
      </c>
      <c s="35" t="s">
        <v>48</v>
      </c>
      <c s="6" t="s">
        <v>938</v>
      </c>
      <c s="36" t="s">
        <v>109</v>
      </c>
      <c s="37">
        <v>4</v>
      </c>
      <c s="36">
        <v>0</v>
      </c>
      <c s="36">
        <f>ROUND(G609*H609,6)</f>
      </c>
      <c r="L609" s="38">
        <v>0</v>
      </c>
      <c s="32">
        <f>ROUND(ROUND(L609,2)*ROUND(G609,3),2)</f>
      </c>
      <c s="36" t="s">
        <v>74</v>
      </c>
      <c>
        <f>(M609*21)/100</f>
      </c>
      <c t="s">
        <v>28</v>
      </c>
    </row>
    <row r="610" spans="1:5" ht="12.75">
      <c r="A610" s="35" t="s">
        <v>55</v>
      </c>
      <c r="E610" s="39" t="s">
        <v>5</v>
      </c>
    </row>
    <row r="611" spans="1:5" ht="12.75">
      <c r="A611" s="35" t="s">
        <v>57</v>
      </c>
      <c r="E611" s="40" t="s">
        <v>606</v>
      </c>
    </row>
    <row r="612" spans="1:5" ht="12.75">
      <c r="A612" t="s">
        <v>58</v>
      </c>
      <c r="E612" s="39" t="s">
        <v>607</v>
      </c>
    </row>
    <row r="613" spans="1:16" ht="25.5">
      <c r="A613" t="s">
        <v>50</v>
      </c>
      <c s="34" t="s">
        <v>509</v>
      </c>
      <c s="34" t="s">
        <v>1863</v>
      </c>
      <c s="35" t="s">
        <v>48</v>
      </c>
      <c s="6" t="s">
        <v>1864</v>
      </c>
      <c s="36" t="s">
        <v>79</v>
      </c>
      <c s="37">
        <v>50</v>
      </c>
      <c s="36">
        <v>0</v>
      </c>
      <c s="36">
        <f>ROUND(G613*H613,6)</f>
      </c>
      <c r="L613" s="38">
        <v>0</v>
      </c>
      <c s="32">
        <f>ROUND(ROUND(L613,2)*ROUND(G613,3),2)</f>
      </c>
      <c s="36" t="s">
        <v>74</v>
      </c>
      <c>
        <f>(M613*21)/100</f>
      </c>
      <c t="s">
        <v>28</v>
      </c>
    </row>
    <row r="614" spans="1:5" ht="12.75">
      <c r="A614" s="35" t="s">
        <v>55</v>
      </c>
      <c r="E614" s="39" t="s">
        <v>5</v>
      </c>
    </row>
    <row r="615" spans="1:5" ht="12.75">
      <c r="A615" s="35" t="s">
        <v>57</v>
      </c>
      <c r="E615" s="40" t="s">
        <v>606</v>
      </c>
    </row>
    <row r="616" spans="1:5" ht="12.75">
      <c r="A616" t="s">
        <v>58</v>
      </c>
      <c r="E616" s="39" t="s">
        <v>607</v>
      </c>
    </row>
    <row r="617" spans="1:16" ht="25.5">
      <c r="A617" t="s">
        <v>50</v>
      </c>
      <c s="34" t="s">
        <v>513</v>
      </c>
      <c s="34" t="s">
        <v>123</v>
      </c>
      <c s="35" t="s">
        <v>48</v>
      </c>
      <c s="6" t="s">
        <v>124</v>
      </c>
      <c s="36" t="s">
        <v>79</v>
      </c>
      <c s="37">
        <v>100</v>
      </c>
      <c s="36">
        <v>0</v>
      </c>
      <c s="36">
        <f>ROUND(G617*H617,6)</f>
      </c>
      <c r="L617" s="38">
        <v>0</v>
      </c>
      <c s="32">
        <f>ROUND(ROUND(L617,2)*ROUND(G617,3),2)</f>
      </c>
      <c s="36" t="s">
        <v>74</v>
      </c>
      <c>
        <f>(M617*21)/100</f>
      </c>
      <c t="s">
        <v>28</v>
      </c>
    </row>
    <row r="618" spans="1:5" ht="12.75">
      <c r="A618" s="35" t="s">
        <v>55</v>
      </c>
      <c r="E618" s="39" t="s">
        <v>5</v>
      </c>
    </row>
    <row r="619" spans="1:5" ht="12.75">
      <c r="A619" s="35" t="s">
        <v>57</v>
      </c>
      <c r="E619" s="40" t="s">
        <v>606</v>
      </c>
    </row>
    <row r="620" spans="1:5" ht="12.75">
      <c r="A620" t="s">
        <v>58</v>
      </c>
      <c r="E620" s="39" t="s">
        <v>607</v>
      </c>
    </row>
    <row r="621" spans="1:16" ht="25.5">
      <c r="A621" t="s">
        <v>50</v>
      </c>
      <c s="34" t="s">
        <v>516</v>
      </c>
      <c s="34" t="s">
        <v>1865</v>
      </c>
      <c s="35" t="s">
        <v>48</v>
      </c>
      <c s="6" t="s">
        <v>1866</v>
      </c>
      <c s="36" t="s">
        <v>79</v>
      </c>
      <c s="37">
        <v>120</v>
      </c>
      <c s="36">
        <v>0</v>
      </c>
      <c s="36">
        <f>ROUND(G621*H621,6)</f>
      </c>
      <c r="L621" s="38">
        <v>0</v>
      </c>
      <c s="32">
        <f>ROUND(ROUND(L621,2)*ROUND(G621,3),2)</f>
      </c>
      <c s="36" t="s">
        <v>74</v>
      </c>
      <c>
        <f>(M621*21)/100</f>
      </c>
      <c t="s">
        <v>28</v>
      </c>
    </row>
    <row r="622" spans="1:5" ht="12.75">
      <c r="A622" s="35" t="s">
        <v>55</v>
      </c>
      <c r="E622" s="39" t="s">
        <v>5</v>
      </c>
    </row>
    <row r="623" spans="1:5" ht="12.75">
      <c r="A623" s="35" t="s">
        <v>57</v>
      </c>
      <c r="E623" s="40" t="s">
        <v>606</v>
      </c>
    </row>
    <row r="624" spans="1:5" ht="12.75">
      <c r="A624" t="s">
        <v>58</v>
      </c>
      <c r="E624" s="39" t="s">
        <v>607</v>
      </c>
    </row>
    <row r="625" spans="1:16" ht="12.75">
      <c r="A625" t="s">
        <v>50</v>
      </c>
      <c s="34" t="s">
        <v>519</v>
      </c>
      <c s="34" t="s">
        <v>1867</v>
      </c>
      <c s="35" t="s">
        <v>48</v>
      </c>
      <c s="6" t="s">
        <v>1868</v>
      </c>
      <c s="36" t="s">
        <v>1869</v>
      </c>
      <c s="37">
        <v>45</v>
      </c>
      <c s="36">
        <v>0</v>
      </c>
      <c s="36">
        <f>ROUND(G625*H625,6)</f>
      </c>
      <c r="L625" s="38">
        <v>0</v>
      </c>
      <c s="32">
        <f>ROUND(ROUND(L625,2)*ROUND(G625,3),2)</f>
      </c>
      <c s="36" t="s">
        <v>74</v>
      </c>
      <c>
        <f>(M625*21)/100</f>
      </c>
      <c t="s">
        <v>28</v>
      </c>
    </row>
    <row r="626" spans="1:5" ht="12.75">
      <c r="A626" s="35" t="s">
        <v>55</v>
      </c>
      <c r="E626" s="39" t="s">
        <v>5</v>
      </c>
    </row>
    <row r="627" spans="1:5" ht="12.75">
      <c r="A627" s="35" t="s">
        <v>57</v>
      </c>
      <c r="E627" s="40" t="s">
        <v>606</v>
      </c>
    </row>
    <row r="628" spans="1:5" ht="12.75">
      <c r="A628" t="s">
        <v>58</v>
      </c>
      <c r="E628" s="39" t="s">
        <v>607</v>
      </c>
    </row>
    <row r="629" spans="1:16" ht="12.75">
      <c r="A629" t="s">
        <v>50</v>
      </c>
      <c s="34" t="s">
        <v>522</v>
      </c>
      <c s="34" t="s">
        <v>1870</v>
      </c>
      <c s="35" t="s">
        <v>48</v>
      </c>
      <c s="6" t="s">
        <v>1871</v>
      </c>
      <c s="36" t="s">
        <v>448</v>
      </c>
      <c s="37">
        <v>8</v>
      </c>
      <c s="36">
        <v>0</v>
      </c>
      <c s="36">
        <f>ROUND(G629*H629,6)</f>
      </c>
      <c r="L629" s="38">
        <v>0</v>
      </c>
      <c s="32">
        <f>ROUND(ROUND(L629,2)*ROUND(G629,3),2)</f>
      </c>
      <c s="36" t="s">
        <v>74</v>
      </c>
      <c>
        <f>(M629*21)/100</f>
      </c>
      <c t="s">
        <v>28</v>
      </c>
    </row>
    <row r="630" spans="1:5" ht="12.75">
      <c r="A630" s="35" t="s">
        <v>55</v>
      </c>
      <c r="E630" s="39" t="s">
        <v>5</v>
      </c>
    </row>
    <row r="631" spans="1:5" ht="12.75">
      <c r="A631" s="35" t="s">
        <v>57</v>
      </c>
      <c r="E631" s="40" t="s">
        <v>606</v>
      </c>
    </row>
    <row r="632" spans="1:5" ht="12.75">
      <c r="A632" t="s">
        <v>58</v>
      </c>
      <c r="E632" s="39" t="s">
        <v>607</v>
      </c>
    </row>
    <row r="633" spans="1:13" ht="12.75">
      <c r="A633" t="s">
        <v>47</v>
      </c>
      <c r="C633" s="31" t="s">
        <v>951</v>
      </c>
      <c r="E633" s="33" t="s">
        <v>952</v>
      </c>
      <c r="J633" s="32">
        <f>0</f>
      </c>
      <c s="32">
        <f>0</f>
      </c>
      <c s="32">
        <f>0+L634+L638+L642+L646+L650+L654</f>
      </c>
      <c s="32">
        <f>0+M634+M638+M642+M646+M650+M654</f>
      </c>
    </row>
    <row r="634" spans="1:16" ht="25.5">
      <c r="A634" t="s">
        <v>50</v>
      </c>
      <c s="34" t="s">
        <v>1872</v>
      </c>
      <c s="34" t="s">
        <v>51</v>
      </c>
      <c s="35" t="s">
        <v>48</v>
      </c>
      <c s="6" t="s">
        <v>52</v>
      </c>
      <c s="36" t="s">
        <v>53</v>
      </c>
      <c s="37">
        <v>32</v>
      </c>
      <c s="36">
        <v>0</v>
      </c>
      <c s="36">
        <f>ROUND(G634*H634,6)</f>
      </c>
      <c r="L634" s="38">
        <v>0</v>
      </c>
      <c s="32">
        <f>ROUND(ROUND(L634,2)*ROUND(G634,3),2)</f>
      </c>
      <c s="36" t="s">
        <v>54</v>
      </c>
      <c>
        <f>(M634*21)/100</f>
      </c>
      <c t="s">
        <v>28</v>
      </c>
    </row>
    <row r="635" spans="1:5" ht="25.5">
      <c r="A635" s="35" t="s">
        <v>55</v>
      </c>
      <c r="E635" s="39" t="s">
        <v>56</v>
      </c>
    </row>
    <row r="636" spans="1:5" ht="12.75">
      <c r="A636" s="35" t="s">
        <v>57</v>
      </c>
      <c r="E636" s="40" t="s">
        <v>606</v>
      </c>
    </row>
    <row r="637" spans="1:5" ht="165.75">
      <c r="A637" t="s">
        <v>58</v>
      </c>
      <c r="E637" s="39" t="s">
        <v>59</v>
      </c>
    </row>
    <row r="638" spans="1:16" ht="25.5">
      <c r="A638" t="s">
        <v>50</v>
      </c>
      <c s="34" t="s">
        <v>1873</v>
      </c>
      <c s="34" t="s">
        <v>1874</v>
      </c>
      <c s="35" t="s">
        <v>48</v>
      </c>
      <c s="6" t="s">
        <v>1875</v>
      </c>
      <c s="36" t="s">
        <v>53</v>
      </c>
      <c s="37">
        <v>21</v>
      </c>
      <c s="36">
        <v>0</v>
      </c>
      <c s="36">
        <f>ROUND(G638*H638,6)</f>
      </c>
      <c r="L638" s="38">
        <v>0</v>
      </c>
      <c s="32">
        <f>ROUND(ROUND(L638,2)*ROUND(G638,3),2)</f>
      </c>
      <c s="36" t="s">
        <v>54</v>
      </c>
      <c>
        <f>(M638*21)/100</f>
      </c>
      <c t="s">
        <v>28</v>
      </c>
    </row>
    <row r="639" spans="1:5" ht="25.5">
      <c r="A639" s="35" t="s">
        <v>55</v>
      </c>
      <c r="E639" s="39" t="s">
        <v>56</v>
      </c>
    </row>
    <row r="640" spans="1:5" ht="12.75">
      <c r="A640" s="35" t="s">
        <v>57</v>
      </c>
      <c r="E640" s="40" t="s">
        <v>606</v>
      </c>
    </row>
    <row r="641" spans="1:5" ht="165.75">
      <c r="A641" t="s">
        <v>58</v>
      </c>
      <c r="E641" s="39" t="s">
        <v>59</v>
      </c>
    </row>
    <row r="642" spans="1:16" ht="25.5">
      <c r="A642" t="s">
        <v>50</v>
      </c>
      <c s="34" t="s">
        <v>1876</v>
      </c>
      <c s="34" t="s">
        <v>820</v>
      </c>
      <c s="35" t="s">
        <v>48</v>
      </c>
      <c s="6" t="s">
        <v>821</v>
      </c>
      <c s="36" t="s">
        <v>53</v>
      </c>
      <c s="37">
        <v>0.02</v>
      </c>
      <c s="36">
        <v>0</v>
      </c>
      <c s="36">
        <f>ROUND(G642*H642,6)</f>
      </c>
      <c r="L642" s="38">
        <v>0</v>
      </c>
      <c s="32">
        <f>ROUND(ROUND(L642,2)*ROUND(G642,3),2)</f>
      </c>
      <c s="36" t="s">
        <v>54</v>
      </c>
      <c>
        <f>(M642*21)/100</f>
      </c>
      <c t="s">
        <v>28</v>
      </c>
    </row>
    <row r="643" spans="1:5" ht="25.5">
      <c r="A643" s="35" t="s">
        <v>55</v>
      </c>
      <c r="E643" s="39" t="s">
        <v>56</v>
      </c>
    </row>
    <row r="644" spans="1:5" ht="12.75">
      <c r="A644" s="35" t="s">
        <v>57</v>
      </c>
      <c r="E644" s="40" t="s">
        <v>606</v>
      </c>
    </row>
    <row r="645" spans="1:5" ht="165.75">
      <c r="A645" t="s">
        <v>58</v>
      </c>
      <c r="E645" s="39" t="s">
        <v>59</v>
      </c>
    </row>
    <row r="646" spans="1:16" ht="25.5">
      <c r="A646" t="s">
        <v>50</v>
      </c>
      <c s="34" t="s">
        <v>1877</v>
      </c>
      <c s="34" t="s">
        <v>65</v>
      </c>
      <c s="35" t="s">
        <v>48</v>
      </c>
      <c s="6" t="s">
        <v>66</v>
      </c>
      <c s="36" t="s">
        <v>53</v>
      </c>
      <c s="37">
        <v>0.01</v>
      </c>
      <c s="36">
        <v>0</v>
      </c>
      <c s="36">
        <f>ROUND(G646*H646,6)</f>
      </c>
      <c r="L646" s="38">
        <v>0</v>
      </c>
      <c s="32">
        <f>ROUND(ROUND(L646,2)*ROUND(G646,3),2)</f>
      </c>
      <c s="36" t="s">
        <v>54</v>
      </c>
      <c>
        <f>(M646*21)/100</f>
      </c>
      <c t="s">
        <v>28</v>
      </c>
    </row>
    <row r="647" spans="1:5" ht="25.5">
      <c r="A647" s="35" t="s">
        <v>55</v>
      </c>
      <c r="E647" s="39" t="s">
        <v>56</v>
      </c>
    </row>
    <row r="648" spans="1:5" ht="12.75">
      <c r="A648" s="35" t="s">
        <v>57</v>
      </c>
      <c r="E648" s="40" t="s">
        <v>606</v>
      </c>
    </row>
    <row r="649" spans="1:5" ht="165.75">
      <c r="A649" t="s">
        <v>58</v>
      </c>
      <c r="E649" s="39" t="s">
        <v>59</v>
      </c>
    </row>
    <row r="650" spans="1:16" ht="38.25">
      <c r="A650" t="s">
        <v>50</v>
      </c>
      <c s="34" t="s">
        <v>1878</v>
      </c>
      <c s="34" t="s">
        <v>1076</v>
      </c>
      <c s="35" t="s">
        <v>48</v>
      </c>
      <c s="6" t="s">
        <v>1077</v>
      </c>
      <c s="36" t="s">
        <v>53</v>
      </c>
      <c s="37">
        <v>0.05</v>
      </c>
      <c s="36">
        <v>0</v>
      </c>
      <c s="36">
        <f>ROUND(G650*H650,6)</f>
      </c>
      <c r="L650" s="38">
        <v>0</v>
      </c>
      <c s="32">
        <f>ROUND(ROUND(L650,2)*ROUND(G650,3),2)</f>
      </c>
      <c s="36" t="s">
        <v>54</v>
      </c>
      <c>
        <f>(M650*21)/100</f>
      </c>
      <c t="s">
        <v>28</v>
      </c>
    </row>
    <row r="651" spans="1:5" ht="25.5">
      <c r="A651" s="35" t="s">
        <v>55</v>
      </c>
      <c r="E651" s="39" t="s">
        <v>56</v>
      </c>
    </row>
    <row r="652" spans="1:5" ht="12.75">
      <c r="A652" s="35" t="s">
        <v>57</v>
      </c>
      <c r="E652" s="40" t="s">
        <v>606</v>
      </c>
    </row>
    <row r="653" spans="1:5" ht="165.75">
      <c r="A653" t="s">
        <v>58</v>
      </c>
      <c r="E653" s="39" t="s">
        <v>59</v>
      </c>
    </row>
    <row r="654" spans="1:16" ht="25.5">
      <c r="A654" t="s">
        <v>50</v>
      </c>
      <c s="34" t="s">
        <v>1879</v>
      </c>
      <c s="34" t="s">
        <v>1880</v>
      </c>
      <c s="35" t="s">
        <v>48</v>
      </c>
      <c s="6" t="s">
        <v>1881</v>
      </c>
      <c s="36" t="s">
        <v>53</v>
      </c>
      <c s="37">
        <v>0.02</v>
      </c>
      <c s="36">
        <v>0</v>
      </c>
      <c s="36">
        <f>ROUND(G654*H654,6)</f>
      </c>
      <c r="L654" s="38">
        <v>0</v>
      </c>
      <c s="32">
        <f>ROUND(ROUND(L654,2)*ROUND(G654,3),2)</f>
      </c>
      <c s="36" t="s">
        <v>54</v>
      </c>
      <c>
        <f>(M654*21)/100</f>
      </c>
      <c t="s">
        <v>28</v>
      </c>
    </row>
    <row r="655" spans="1:5" ht="25.5">
      <c r="A655" s="35" t="s">
        <v>55</v>
      </c>
      <c r="E655" s="39" t="s">
        <v>56</v>
      </c>
    </row>
    <row r="656" spans="1:5" ht="12.75">
      <c r="A656" s="35" t="s">
        <v>57</v>
      </c>
      <c r="E656" s="40" t="s">
        <v>606</v>
      </c>
    </row>
    <row r="657" spans="1:5" ht="165.75">
      <c r="A657" t="s">
        <v>58</v>
      </c>
      <c r="E657"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xml><?xml version="1.0" encoding="utf-8"?>
<worksheet xmlns="http://schemas.openxmlformats.org/spreadsheetml/2006/main" xmlns:r="http://schemas.openxmlformats.org/officeDocument/2006/relationships">
  <dimension ref="A1:T38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646</v>
      </c>
      <c s="41">
        <f>Rekapitulace!C14</f>
      </c>
      <c s="20" t="s">
        <v>0</v>
      </c>
      <c t="s">
        <v>23</v>
      </c>
      <c t="s">
        <v>28</v>
      </c>
    </row>
    <row r="4" spans="1:16" ht="32" customHeight="1">
      <c r="A4" s="24" t="s">
        <v>20</v>
      </c>
      <c s="25" t="s">
        <v>29</v>
      </c>
      <c s="27" t="s">
        <v>646</v>
      </c>
      <c r="E4" s="26" t="s">
        <v>647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COUNTIFS(L8:L380,"=0",A8:A380,"P")+COUNTIFS(L8:L380,"",A8:A380,"P")+SUM(Q8:Q380)</f>
      </c>
    </row>
    <row r="8" spans="1:13" ht="12.75">
      <c r="A8" t="s">
        <v>45</v>
      </c>
      <c r="C8" s="28" t="s">
        <v>1884</v>
      </c>
      <c r="E8" s="30" t="s">
        <v>1883</v>
      </c>
      <c r="J8" s="29">
        <f>0+J9+J370+J375</f>
      </c>
      <c s="29">
        <f>0+K9+K370+K375</f>
      </c>
      <c s="29">
        <f>0+L9+L370+L375</f>
      </c>
      <c s="29">
        <f>0+M9+M370+M375</f>
      </c>
    </row>
    <row r="9" spans="1:13" ht="12.75">
      <c r="A9" t="s">
        <v>47</v>
      </c>
      <c r="C9" s="31" t="s">
        <v>4</v>
      </c>
      <c r="E9" s="33" t="s">
        <v>1885</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L278+L282+L286+L290+L294+L298+L302+L306+L310+L314+L318+L322+L326+L330+L334+L338+L342+L346+L350+L354+L358+L362+L366</f>
      </c>
      <c s="32">
        <f>0+M10+M14+M18+M22+M26+M30+M34+M38+M42+M46+M50+M54+M58+M62+M66+M70+M74+M78+M82+M86+M90+M94+M98+M102+M106+M110+M114+M118+M122+M126+M130+M134+M138+M142+M146+M150+M154+M158+M162+M166+M170+M174+M178+M182+M186+M190+M194+M198+M202+M206+M210+M214+M218+M222+M226+M230+M234+M238+M242+M246+M250+M254+M258+M262+M266+M270+M274+M278+M282+M286+M290+M294+M298+M302+M306+M310+M314+M318+M322+M326+M330+M334+M338+M342+M346+M350+M354+M358+M362+M366</f>
      </c>
    </row>
    <row r="10" spans="1:16" ht="12.75">
      <c r="A10" t="s">
        <v>50</v>
      </c>
      <c s="34" t="s">
        <v>4</v>
      </c>
      <c s="34" t="s">
        <v>1886</v>
      </c>
      <c s="35" t="s">
        <v>48</v>
      </c>
      <c s="6" t="s">
        <v>1887</v>
      </c>
      <c s="36" t="s">
        <v>109</v>
      </c>
      <c s="37">
        <v>1</v>
      </c>
      <c s="36">
        <v>0</v>
      </c>
      <c s="36">
        <f>ROUND(G10*H10,6)</f>
      </c>
      <c r="L10" s="38">
        <v>0</v>
      </c>
      <c s="32">
        <f>ROUND(ROUND(L10,2)*ROUND(G10,3),2)</f>
      </c>
      <c s="36" t="s">
        <v>74</v>
      </c>
      <c>
        <f>(M10*21)/100</f>
      </c>
      <c t="s">
        <v>28</v>
      </c>
    </row>
    <row r="11" spans="1:5" ht="12.75">
      <c r="A11" s="35" t="s">
        <v>55</v>
      </c>
      <c r="E11" s="39" t="s">
        <v>5</v>
      </c>
    </row>
    <row r="12" spans="1:5" ht="12.75">
      <c r="A12" s="35" t="s">
        <v>57</v>
      </c>
      <c r="E12" s="40" t="s">
        <v>606</v>
      </c>
    </row>
    <row r="13" spans="1:5" ht="12.75">
      <c r="A13" t="s">
        <v>58</v>
      </c>
      <c r="E13" s="39" t="s">
        <v>607</v>
      </c>
    </row>
    <row r="14" spans="1:16" ht="12.75">
      <c r="A14" t="s">
        <v>50</v>
      </c>
      <c s="34" t="s">
        <v>28</v>
      </c>
      <c s="34" t="s">
        <v>1888</v>
      </c>
      <c s="35" t="s">
        <v>48</v>
      </c>
      <c s="6" t="s">
        <v>1889</v>
      </c>
      <c s="36" t="s">
        <v>109</v>
      </c>
      <c s="37">
        <v>1</v>
      </c>
      <c s="36">
        <v>0</v>
      </c>
      <c s="36">
        <f>ROUND(G14*H14,6)</f>
      </c>
      <c r="L14" s="38">
        <v>0</v>
      </c>
      <c s="32">
        <f>ROUND(ROUND(L14,2)*ROUND(G14,3),2)</f>
      </c>
      <c s="36" t="s">
        <v>74</v>
      </c>
      <c>
        <f>(M14*21)/100</f>
      </c>
      <c t="s">
        <v>28</v>
      </c>
    </row>
    <row r="15" spans="1:5" ht="12.75">
      <c r="A15" s="35" t="s">
        <v>55</v>
      </c>
      <c r="E15" s="39" t="s">
        <v>5</v>
      </c>
    </row>
    <row r="16" spans="1:5" ht="12.75">
      <c r="A16" s="35" t="s">
        <v>57</v>
      </c>
      <c r="E16" s="40" t="s">
        <v>606</v>
      </c>
    </row>
    <row r="17" spans="1:5" ht="12.75">
      <c r="A17" t="s">
        <v>58</v>
      </c>
      <c r="E17" s="39" t="s">
        <v>607</v>
      </c>
    </row>
    <row r="18" spans="1:16" ht="12.75">
      <c r="A18" t="s">
        <v>50</v>
      </c>
      <c s="34" t="s">
        <v>26</v>
      </c>
      <c s="34" t="s">
        <v>1890</v>
      </c>
      <c s="35" t="s">
        <v>48</v>
      </c>
      <c s="6" t="s">
        <v>1891</v>
      </c>
      <c s="36" t="s">
        <v>109</v>
      </c>
      <c s="37">
        <v>4</v>
      </c>
      <c s="36">
        <v>0</v>
      </c>
      <c s="36">
        <f>ROUND(G18*H18,6)</f>
      </c>
      <c r="L18" s="38">
        <v>0</v>
      </c>
      <c s="32">
        <f>ROUND(ROUND(L18,2)*ROUND(G18,3),2)</f>
      </c>
      <c s="36" t="s">
        <v>74</v>
      </c>
      <c>
        <f>(M18*21)/100</f>
      </c>
      <c t="s">
        <v>28</v>
      </c>
    </row>
    <row r="19" spans="1:5" ht="12.75">
      <c r="A19" s="35" t="s">
        <v>55</v>
      </c>
      <c r="E19" s="39" t="s">
        <v>5</v>
      </c>
    </row>
    <row r="20" spans="1:5" ht="12.75">
      <c r="A20" s="35" t="s">
        <v>57</v>
      </c>
      <c r="E20" s="40" t="s">
        <v>606</v>
      </c>
    </row>
    <row r="21" spans="1:5" ht="12.75">
      <c r="A21" t="s">
        <v>58</v>
      </c>
      <c r="E21" s="39" t="s">
        <v>607</v>
      </c>
    </row>
    <row r="22" spans="1:16" ht="12.75">
      <c r="A22" t="s">
        <v>50</v>
      </c>
      <c s="34" t="s">
        <v>64</v>
      </c>
      <c s="34" t="s">
        <v>1892</v>
      </c>
      <c s="35" t="s">
        <v>48</v>
      </c>
      <c s="6" t="s">
        <v>1893</v>
      </c>
      <c s="36" t="s">
        <v>109</v>
      </c>
      <c s="37">
        <v>4</v>
      </c>
      <c s="36">
        <v>0</v>
      </c>
      <c s="36">
        <f>ROUND(G22*H22,6)</f>
      </c>
      <c r="L22" s="38">
        <v>0</v>
      </c>
      <c s="32">
        <f>ROUND(ROUND(L22,2)*ROUND(G22,3),2)</f>
      </c>
      <c s="36" t="s">
        <v>74</v>
      </c>
      <c>
        <f>(M22*21)/100</f>
      </c>
      <c t="s">
        <v>28</v>
      </c>
    </row>
    <row r="23" spans="1:5" ht="12.75">
      <c r="A23" s="35" t="s">
        <v>55</v>
      </c>
      <c r="E23" s="39" t="s">
        <v>5</v>
      </c>
    </row>
    <row r="24" spans="1:5" ht="12.75">
      <c r="A24" s="35" t="s">
        <v>57</v>
      </c>
      <c r="E24" s="40" t="s">
        <v>606</v>
      </c>
    </row>
    <row r="25" spans="1:5" ht="12.75">
      <c r="A25" t="s">
        <v>58</v>
      </c>
      <c r="E25" s="39" t="s">
        <v>607</v>
      </c>
    </row>
    <row r="26" spans="1:16" ht="12.75">
      <c r="A26" t="s">
        <v>50</v>
      </c>
      <c s="34" t="s">
        <v>67</v>
      </c>
      <c s="34" t="s">
        <v>1894</v>
      </c>
      <c s="35" t="s">
        <v>48</v>
      </c>
      <c s="6" t="s">
        <v>1895</v>
      </c>
      <c s="36" t="s">
        <v>109</v>
      </c>
      <c s="37">
        <v>4</v>
      </c>
      <c s="36">
        <v>0</v>
      </c>
      <c s="36">
        <f>ROUND(G26*H26,6)</f>
      </c>
      <c r="L26" s="38">
        <v>0</v>
      </c>
      <c s="32">
        <f>ROUND(ROUND(L26,2)*ROUND(G26,3),2)</f>
      </c>
      <c s="36" t="s">
        <v>74</v>
      </c>
      <c>
        <f>(M26*21)/100</f>
      </c>
      <c t="s">
        <v>28</v>
      </c>
    </row>
    <row r="27" spans="1:5" ht="12.75">
      <c r="A27" s="35" t="s">
        <v>55</v>
      </c>
      <c r="E27" s="39" t="s">
        <v>5</v>
      </c>
    </row>
    <row r="28" spans="1:5" ht="12.75">
      <c r="A28" s="35" t="s">
        <v>57</v>
      </c>
      <c r="E28" s="40" t="s">
        <v>606</v>
      </c>
    </row>
    <row r="29" spans="1:5" ht="12.75">
      <c r="A29" t="s">
        <v>58</v>
      </c>
      <c r="E29" s="39" t="s">
        <v>607</v>
      </c>
    </row>
    <row r="30" spans="1:16" ht="12.75">
      <c r="A30" t="s">
        <v>50</v>
      </c>
      <c s="34" t="s">
        <v>27</v>
      </c>
      <c s="34" t="s">
        <v>1896</v>
      </c>
      <c s="35" t="s">
        <v>48</v>
      </c>
      <c s="6" t="s">
        <v>1897</v>
      </c>
      <c s="36" t="s">
        <v>109</v>
      </c>
      <c s="37">
        <v>4</v>
      </c>
      <c s="36">
        <v>0</v>
      </c>
      <c s="36">
        <f>ROUND(G30*H30,6)</f>
      </c>
      <c r="L30" s="38">
        <v>0</v>
      </c>
      <c s="32">
        <f>ROUND(ROUND(L30,2)*ROUND(G30,3),2)</f>
      </c>
      <c s="36" t="s">
        <v>74</v>
      </c>
      <c>
        <f>(M30*21)/100</f>
      </c>
      <c t="s">
        <v>28</v>
      </c>
    </row>
    <row r="31" spans="1:5" ht="12.75">
      <c r="A31" s="35" t="s">
        <v>55</v>
      </c>
      <c r="E31" s="39" t="s">
        <v>5</v>
      </c>
    </row>
    <row r="32" spans="1:5" ht="12.75">
      <c r="A32" s="35" t="s">
        <v>57</v>
      </c>
      <c r="E32" s="40" t="s">
        <v>606</v>
      </c>
    </row>
    <row r="33" spans="1:5" ht="12.75">
      <c r="A33" t="s">
        <v>58</v>
      </c>
      <c r="E33" s="39" t="s">
        <v>607</v>
      </c>
    </row>
    <row r="34" spans="1:16" ht="25.5">
      <c r="A34" t="s">
        <v>50</v>
      </c>
      <c s="34" t="s">
        <v>76</v>
      </c>
      <c s="34" t="s">
        <v>1898</v>
      </c>
      <c s="35" t="s">
        <v>48</v>
      </c>
      <c s="6" t="s">
        <v>1899</v>
      </c>
      <c s="36" t="s">
        <v>109</v>
      </c>
      <c s="37">
        <v>2</v>
      </c>
      <c s="36">
        <v>0</v>
      </c>
      <c s="36">
        <f>ROUND(G34*H34,6)</f>
      </c>
      <c r="L34" s="38">
        <v>0</v>
      </c>
      <c s="32">
        <f>ROUND(ROUND(L34,2)*ROUND(G34,3),2)</f>
      </c>
      <c s="36" t="s">
        <v>74</v>
      </c>
      <c>
        <f>(M34*21)/100</f>
      </c>
      <c t="s">
        <v>28</v>
      </c>
    </row>
    <row r="35" spans="1:5" ht="12.75">
      <c r="A35" s="35" t="s">
        <v>55</v>
      </c>
      <c r="E35" s="39" t="s">
        <v>5</v>
      </c>
    </row>
    <row r="36" spans="1:5" ht="12.75">
      <c r="A36" s="35" t="s">
        <v>57</v>
      </c>
      <c r="E36" s="40" t="s">
        <v>606</v>
      </c>
    </row>
    <row r="37" spans="1:5" ht="12.75">
      <c r="A37" t="s">
        <v>58</v>
      </c>
      <c r="E37" s="39" t="s">
        <v>607</v>
      </c>
    </row>
    <row r="38" spans="1:16" ht="12.75">
      <c r="A38" t="s">
        <v>50</v>
      </c>
      <c s="34" t="s">
        <v>80</v>
      </c>
      <c s="34" t="s">
        <v>1900</v>
      </c>
      <c s="35" t="s">
        <v>48</v>
      </c>
      <c s="6" t="s">
        <v>1901</v>
      </c>
      <c s="36" t="s">
        <v>109</v>
      </c>
      <c s="37">
        <v>2</v>
      </c>
      <c s="36">
        <v>0</v>
      </c>
      <c s="36">
        <f>ROUND(G38*H38,6)</f>
      </c>
      <c r="L38" s="38">
        <v>0</v>
      </c>
      <c s="32">
        <f>ROUND(ROUND(L38,2)*ROUND(G38,3),2)</f>
      </c>
      <c s="36" t="s">
        <v>74</v>
      </c>
      <c>
        <f>(M38*21)/100</f>
      </c>
      <c t="s">
        <v>28</v>
      </c>
    </row>
    <row r="39" spans="1:5" ht="12.75">
      <c r="A39" s="35" t="s">
        <v>55</v>
      </c>
      <c r="E39" s="39" t="s">
        <v>5</v>
      </c>
    </row>
    <row r="40" spans="1:5" ht="12.75">
      <c r="A40" s="35" t="s">
        <v>57</v>
      </c>
      <c r="E40" s="40" t="s">
        <v>606</v>
      </c>
    </row>
    <row r="41" spans="1:5" ht="12.75">
      <c r="A41" t="s">
        <v>58</v>
      </c>
      <c r="E41" s="39" t="s">
        <v>607</v>
      </c>
    </row>
    <row r="42" spans="1:16" ht="25.5">
      <c r="A42" t="s">
        <v>50</v>
      </c>
      <c s="34" t="s">
        <v>84</v>
      </c>
      <c s="34" t="s">
        <v>1902</v>
      </c>
      <c s="35" t="s">
        <v>48</v>
      </c>
      <c s="6" t="s">
        <v>1903</v>
      </c>
      <c s="36" t="s">
        <v>109</v>
      </c>
      <c s="37">
        <v>1</v>
      </c>
      <c s="36">
        <v>0</v>
      </c>
      <c s="36">
        <f>ROUND(G42*H42,6)</f>
      </c>
      <c r="L42" s="38">
        <v>0</v>
      </c>
      <c s="32">
        <f>ROUND(ROUND(L42,2)*ROUND(G42,3),2)</f>
      </c>
      <c s="36" t="s">
        <v>74</v>
      </c>
      <c>
        <f>(M42*21)/100</f>
      </c>
      <c t="s">
        <v>28</v>
      </c>
    </row>
    <row r="43" spans="1:5" ht="12.75">
      <c r="A43" s="35" t="s">
        <v>55</v>
      </c>
      <c r="E43" s="39" t="s">
        <v>5</v>
      </c>
    </row>
    <row r="44" spans="1:5" ht="12.75">
      <c r="A44" s="35" t="s">
        <v>57</v>
      </c>
      <c r="E44" s="40" t="s">
        <v>606</v>
      </c>
    </row>
    <row r="45" spans="1:5" ht="12.75">
      <c r="A45" t="s">
        <v>58</v>
      </c>
      <c r="E45" s="39" t="s">
        <v>607</v>
      </c>
    </row>
    <row r="46" spans="1:16" ht="25.5">
      <c r="A46" t="s">
        <v>50</v>
      </c>
      <c s="34" t="s">
        <v>87</v>
      </c>
      <c s="34" t="s">
        <v>1904</v>
      </c>
      <c s="35" t="s">
        <v>48</v>
      </c>
      <c s="6" t="s">
        <v>1905</v>
      </c>
      <c s="36" t="s">
        <v>109</v>
      </c>
      <c s="37">
        <v>2</v>
      </c>
      <c s="36">
        <v>0</v>
      </c>
      <c s="36">
        <f>ROUND(G46*H46,6)</f>
      </c>
      <c r="L46" s="38">
        <v>0</v>
      </c>
      <c s="32">
        <f>ROUND(ROUND(L46,2)*ROUND(G46,3),2)</f>
      </c>
      <c s="36" t="s">
        <v>74</v>
      </c>
      <c>
        <f>(M46*21)/100</f>
      </c>
      <c t="s">
        <v>28</v>
      </c>
    </row>
    <row r="47" spans="1:5" ht="12.75">
      <c r="A47" s="35" t="s">
        <v>55</v>
      </c>
      <c r="E47" s="39" t="s">
        <v>5</v>
      </c>
    </row>
    <row r="48" spans="1:5" ht="12.75">
      <c r="A48" s="35" t="s">
        <v>57</v>
      </c>
      <c r="E48" s="40" t="s">
        <v>606</v>
      </c>
    </row>
    <row r="49" spans="1:5" ht="12.75">
      <c r="A49" t="s">
        <v>58</v>
      </c>
      <c r="E49" s="39" t="s">
        <v>607</v>
      </c>
    </row>
    <row r="50" spans="1:16" ht="12.75">
      <c r="A50" t="s">
        <v>50</v>
      </c>
      <c s="34" t="s">
        <v>90</v>
      </c>
      <c s="34" t="s">
        <v>1906</v>
      </c>
      <c s="35" t="s">
        <v>48</v>
      </c>
      <c s="6" t="s">
        <v>1907</v>
      </c>
      <c s="36" t="s">
        <v>109</v>
      </c>
      <c s="37">
        <v>2</v>
      </c>
      <c s="36">
        <v>0</v>
      </c>
      <c s="36">
        <f>ROUND(G50*H50,6)</f>
      </c>
      <c r="L50" s="38">
        <v>0</v>
      </c>
      <c s="32">
        <f>ROUND(ROUND(L50,2)*ROUND(G50,3),2)</f>
      </c>
      <c s="36" t="s">
        <v>74</v>
      </c>
      <c>
        <f>(M50*21)/100</f>
      </c>
      <c t="s">
        <v>28</v>
      </c>
    </row>
    <row r="51" spans="1:5" ht="12.75">
      <c r="A51" s="35" t="s">
        <v>55</v>
      </c>
      <c r="E51" s="39" t="s">
        <v>5</v>
      </c>
    </row>
    <row r="52" spans="1:5" ht="12.75">
      <c r="A52" s="35" t="s">
        <v>57</v>
      </c>
      <c r="E52" s="40" t="s">
        <v>606</v>
      </c>
    </row>
    <row r="53" spans="1:5" ht="12.75">
      <c r="A53" t="s">
        <v>58</v>
      </c>
      <c r="E53" s="39" t="s">
        <v>607</v>
      </c>
    </row>
    <row r="54" spans="1:16" ht="12.75">
      <c r="A54" t="s">
        <v>50</v>
      </c>
      <c s="34" t="s">
        <v>94</v>
      </c>
      <c s="34" t="s">
        <v>1908</v>
      </c>
      <c s="35" t="s">
        <v>48</v>
      </c>
      <c s="6" t="s">
        <v>1909</v>
      </c>
      <c s="36" t="s">
        <v>109</v>
      </c>
      <c s="37">
        <v>5</v>
      </c>
      <c s="36">
        <v>0</v>
      </c>
      <c s="36">
        <f>ROUND(G54*H54,6)</f>
      </c>
      <c r="L54" s="38">
        <v>0</v>
      </c>
      <c s="32">
        <f>ROUND(ROUND(L54,2)*ROUND(G54,3),2)</f>
      </c>
      <c s="36" t="s">
        <v>74</v>
      </c>
      <c>
        <f>(M54*21)/100</f>
      </c>
      <c t="s">
        <v>28</v>
      </c>
    </row>
    <row r="55" spans="1:5" ht="12.75">
      <c r="A55" s="35" t="s">
        <v>55</v>
      </c>
      <c r="E55" s="39" t="s">
        <v>5</v>
      </c>
    </row>
    <row r="56" spans="1:5" ht="12.75">
      <c r="A56" s="35" t="s">
        <v>57</v>
      </c>
      <c r="E56" s="40" t="s">
        <v>606</v>
      </c>
    </row>
    <row r="57" spans="1:5" ht="12.75">
      <c r="A57" t="s">
        <v>58</v>
      </c>
      <c r="E57" s="39" t="s">
        <v>607</v>
      </c>
    </row>
    <row r="58" spans="1:16" ht="12.75">
      <c r="A58" t="s">
        <v>50</v>
      </c>
      <c s="34" t="s">
        <v>97</v>
      </c>
      <c s="34" t="s">
        <v>1910</v>
      </c>
      <c s="35" t="s">
        <v>48</v>
      </c>
      <c s="6" t="s">
        <v>1911</v>
      </c>
      <c s="36" t="s">
        <v>109</v>
      </c>
      <c s="37">
        <v>5</v>
      </c>
      <c s="36">
        <v>0</v>
      </c>
      <c s="36">
        <f>ROUND(G58*H58,6)</f>
      </c>
      <c r="L58" s="38">
        <v>0</v>
      </c>
      <c s="32">
        <f>ROUND(ROUND(L58,2)*ROUND(G58,3),2)</f>
      </c>
      <c s="36" t="s">
        <v>74</v>
      </c>
      <c>
        <f>(M58*21)/100</f>
      </c>
      <c t="s">
        <v>28</v>
      </c>
    </row>
    <row r="59" spans="1:5" ht="12.75">
      <c r="A59" s="35" t="s">
        <v>55</v>
      </c>
      <c r="E59" s="39" t="s">
        <v>5</v>
      </c>
    </row>
    <row r="60" spans="1:5" ht="12.75">
      <c r="A60" s="35" t="s">
        <v>57</v>
      </c>
      <c r="E60" s="40" t="s">
        <v>606</v>
      </c>
    </row>
    <row r="61" spans="1:5" ht="12.75">
      <c r="A61" t="s">
        <v>58</v>
      </c>
      <c r="E61" s="39" t="s">
        <v>607</v>
      </c>
    </row>
    <row r="62" spans="1:16" ht="12.75">
      <c r="A62" t="s">
        <v>50</v>
      </c>
      <c s="34" t="s">
        <v>102</v>
      </c>
      <c s="34" t="s">
        <v>1912</v>
      </c>
      <c s="35" t="s">
        <v>48</v>
      </c>
      <c s="6" t="s">
        <v>1913</v>
      </c>
      <c s="36" t="s">
        <v>109</v>
      </c>
      <c s="37">
        <v>3</v>
      </c>
      <c s="36">
        <v>0</v>
      </c>
      <c s="36">
        <f>ROUND(G62*H62,6)</f>
      </c>
      <c r="L62" s="38">
        <v>0</v>
      </c>
      <c s="32">
        <f>ROUND(ROUND(L62,2)*ROUND(G62,3),2)</f>
      </c>
      <c s="36" t="s">
        <v>74</v>
      </c>
      <c>
        <f>(M62*21)/100</f>
      </c>
      <c t="s">
        <v>28</v>
      </c>
    </row>
    <row r="63" spans="1:5" ht="12.75">
      <c r="A63" s="35" t="s">
        <v>55</v>
      </c>
      <c r="E63" s="39" t="s">
        <v>5</v>
      </c>
    </row>
    <row r="64" spans="1:5" ht="12.75">
      <c r="A64" s="35" t="s">
        <v>57</v>
      </c>
      <c r="E64" s="40" t="s">
        <v>606</v>
      </c>
    </row>
    <row r="65" spans="1:5" ht="12.75">
      <c r="A65" t="s">
        <v>58</v>
      </c>
      <c r="E65" s="39" t="s">
        <v>607</v>
      </c>
    </row>
    <row r="66" spans="1:16" ht="12.75">
      <c r="A66" t="s">
        <v>50</v>
      </c>
      <c s="34" t="s">
        <v>106</v>
      </c>
      <c s="34" t="s">
        <v>1914</v>
      </c>
      <c s="35" t="s">
        <v>48</v>
      </c>
      <c s="6" t="s">
        <v>1915</v>
      </c>
      <c s="36" t="s">
        <v>109</v>
      </c>
      <c s="37">
        <v>71</v>
      </c>
      <c s="36">
        <v>0</v>
      </c>
      <c s="36">
        <f>ROUND(G66*H66,6)</f>
      </c>
      <c r="L66" s="38">
        <v>0</v>
      </c>
      <c s="32">
        <f>ROUND(ROUND(L66,2)*ROUND(G66,3),2)</f>
      </c>
      <c s="36" t="s">
        <v>74</v>
      </c>
      <c>
        <f>(M66*21)/100</f>
      </c>
      <c t="s">
        <v>28</v>
      </c>
    </row>
    <row r="67" spans="1:5" ht="12.75">
      <c r="A67" s="35" t="s">
        <v>55</v>
      </c>
      <c r="E67" s="39" t="s">
        <v>5</v>
      </c>
    </row>
    <row r="68" spans="1:5" ht="12.75">
      <c r="A68" s="35" t="s">
        <v>57</v>
      </c>
      <c r="E68" s="40" t="s">
        <v>606</v>
      </c>
    </row>
    <row r="69" spans="1:5" ht="12.75">
      <c r="A69" t="s">
        <v>58</v>
      </c>
      <c r="E69" s="39" t="s">
        <v>607</v>
      </c>
    </row>
    <row r="70" spans="1:16" ht="12.75">
      <c r="A70" t="s">
        <v>50</v>
      </c>
      <c s="34" t="s">
        <v>110</v>
      </c>
      <c s="34" t="s">
        <v>1916</v>
      </c>
      <c s="35" t="s">
        <v>48</v>
      </c>
      <c s="6" t="s">
        <v>1522</v>
      </c>
      <c s="36" t="s">
        <v>109</v>
      </c>
      <c s="37">
        <v>74</v>
      </c>
      <c s="36">
        <v>0</v>
      </c>
      <c s="36">
        <f>ROUND(G70*H70,6)</f>
      </c>
      <c r="L70" s="38">
        <v>0</v>
      </c>
      <c s="32">
        <f>ROUND(ROUND(L70,2)*ROUND(G70,3),2)</f>
      </c>
      <c s="36" t="s">
        <v>74</v>
      </c>
      <c>
        <f>(M70*21)/100</f>
      </c>
      <c t="s">
        <v>28</v>
      </c>
    </row>
    <row r="71" spans="1:5" ht="12.75">
      <c r="A71" s="35" t="s">
        <v>55</v>
      </c>
      <c r="E71" s="39" t="s">
        <v>5</v>
      </c>
    </row>
    <row r="72" spans="1:5" ht="12.75">
      <c r="A72" s="35" t="s">
        <v>57</v>
      </c>
      <c r="E72" s="40" t="s">
        <v>606</v>
      </c>
    </row>
    <row r="73" spans="1:5" ht="12.75">
      <c r="A73" t="s">
        <v>58</v>
      </c>
      <c r="E73" s="39" t="s">
        <v>607</v>
      </c>
    </row>
    <row r="74" spans="1:16" ht="25.5">
      <c r="A74" t="s">
        <v>50</v>
      </c>
      <c s="34" t="s">
        <v>113</v>
      </c>
      <c s="34" t="s">
        <v>1215</v>
      </c>
      <c s="35" t="s">
        <v>48</v>
      </c>
      <c s="6" t="s">
        <v>1216</v>
      </c>
      <c s="36" t="s">
        <v>109</v>
      </c>
      <c s="37">
        <v>26</v>
      </c>
      <c s="36">
        <v>0</v>
      </c>
      <c s="36">
        <f>ROUND(G74*H74,6)</f>
      </c>
      <c r="L74" s="38">
        <v>0</v>
      </c>
      <c s="32">
        <f>ROUND(ROUND(L74,2)*ROUND(G74,3),2)</f>
      </c>
      <c s="36" t="s">
        <v>74</v>
      </c>
      <c>
        <f>(M74*21)/100</f>
      </c>
      <c t="s">
        <v>28</v>
      </c>
    </row>
    <row r="75" spans="1:5" ht="12.75">
      <c r="A75" s="35" t="s">
        <v>55</v>
      </c>
      <c r="E75" s="39" t="s">
        <v>5</v>
      </c>
    </row>
    <row r="76" spans="1:5" ht="12.75">
      <c r="A76" s="35" t="s">
        <v>57</v>
      </c>
      <c r="E76" s="40" t="s">
        <v>606</v>
      </c>
    </row>
    <row r="77" spans="1:5" ht="12.75">
      <c r="A77" t="s">
        <v>58</v>
      </c>
      <c r="E77" s="39" t="s">
        <v>607</v>
      </c>
    </row>
    <row r="78" spans="1:16" ht="25.5">
      <c r="A78" t="s">
        <v>50</v>
      </c>
      <c s="34" t="s">
        <v>116</v>
      </c>
      <c s="34" t="s">
        <v>1917</v>
      </c>
      <c s="35" t="s">
        <v>48</v>
      </c>
      <c s="6" t="s">
        <v>1918</v>
      </c>
      <c s="36" t="s">
        <v>109</v>
      </c>
      <c s="37">
        <v>2</v>
      </c>
      <c s="36">
        <v>0</v>
      </c>
      <c s="36">
        <f>ROUND(G78*H78,6)</f>
      </c>
      <c r="L78" s="38">
        <v>0</v>
      </c>
      <c s="32">
        <f>ROUND(ROUND(L78,2)*ROUND(G78,3),2)</f>
      </c>
      <c s="36" t="s">
        <v>74</v>
      </c>
      <c>
        <f>(M78*21)/100</f>
      </c>
      <c t="s">
        <v>28</v>
      </c>
    </row>
    <row r="79" spans="1:5" ht="12.75">
      <c r="A79" s="35" t="s">
        <v>55</v>
      </c>
      <c r="E79" s="39" t="s">
        <v>5</v>
      </c>
    </row>
    <row r="80" spans="1:5" ht="12.75">
      <c r="A80" s="35" t="s">
        <v>57</v>
      </c>
      <c r="E80" s="40" t="s">
        <v>606</v>
      </c>
    </row>
    <row r="81" spans="1:5" ht="12.75">
      <c r="A81" t="s">
        <v>58</v>
      </c>
      <c r="E81" s="39" t="s">
        <v>607</v>
      </c>
    </row>
    <row r="82" spans="1:16" ht="25.5">
      <c r="A82" t="s">
        <v>50</v>
      </c>
      <c s="34" t="s">
        <v>119</v>
      </c>
      <c s="34" t="s">
        <v>1919</v>
      </c>
      <c s="35" t="s">
        <v>48</v>
      </c>
      <c s="6" t="s">
        <v>1920</v>
      </c>
      <c s="36" t="s">
        <v>109</v>
      </c>
      <c s="37">
        <v>28</v>
      </c>
      <c s="36">
        <v>0</v>
      </c>
      <c s="36">
        <f>ROUND(G82*H82,6)</f>
      </c>
      <c r="L82" s="38">
        <v>0</v>
      </c>
      <c s="32">
        <f>ROUND(ROUND(L82,2)*ROUND(G82,3),2)</f>
      </c>
      <c s="36" t="s">
        <v>74</v>
      </c>
      <c>
        <f>(M82*21)/100</f>
      </c>
      <c t="s">
        <v>28</v>
      </c>
    </row>
    <row r="83" spans="1:5" ht="12.75">
      <c r="A83" s="35" t="s">
        <v>55</v>
      </c>
      <c r="E83" s="39" t="s">
        <v>5</v>
      </c>
    </row>
    <row r="84" spans="1:5" ht="12.75">
      <c r="A84" s="35" t="s">
        <v>57</v>
      </c>
      <c r="E84" s="40" t="s">
        <v>606</v>
      </c>
    </row>
    <row r="85" spans="1:5" ht="12.75">
      <c r="A85" t="s">
        <v>58</v>
      </c>
      <c r="E85" s="39" t="s">
        <v>607</v>
      </c>
    </row>
    <row r="86" spans="1:16" ht="12.75">
      <c r="A86" t="s">
        <v>50</v>
      </c>
      <c s="34" t="s">
        <v>122</v>
      </c>
      <c s="34" t="s">
        <v>1217</v>
      </c>
      <c s="35" t="s">
        <v>48</v>
      </c>
      <c s="6" t="s">
        <v>1218</v>
      </c>
      <c s="36" t="s">
        <v>109</v>
      </c>
      <c s="37">
        <v>56</v>
      </c>
      <c s="36">
        <v>0</v>
      </c>
      <c s="36">
        <f>ROUND(G86*H86,6)</f>
      </c>
      <c r="L86" s="38">
        <v>0</v>
      </c>
      <c s="32">
        <f>ROUND(ROUND(L86,2)*ROUND(G86,3),2)</f>
      </c>
      <c s="36" t="s">
        <v>74</v>
      </c>
      <c>
        <f>(M86*21)/100</f>
      </c>
      <c t="s">
        <v>28</v>
      </c>
    </row>
    <row r="87" spans="1:5" ht="12.75">
      <c r="A87" s="35" t="s">
        <v>55</v>
      </c>
      <c r="E87" s="39" t="s">
        <v>5</v>
      </c>
    </row>
    <row r="88" spans="1:5" ht="12.75">
      <c r="A88" s="35" t="s">
        <v>57</v>
      </c>
      <c r="E88" s="40" t="s">
        <v>606</v>
      </c>
    </row>
    <row r="89" spans="1:5" ht="12.75">
      <c r="A89" t="s">
        <v>58</v>
      </c>
      <c r="E89" s="39" t="s">
        <v>607</v>
      </c>
    </row>
    <row r="90" spans="1:16" ht="12.75">
      <c r="A90" t="s">
        <v>50</v>
      </c>
      <c s="34" t="s">
        <v>125</v>
      </c>
      <c s="34" t="s">
        <v>1921</v>
      </c>
      <c s="35" t="s">
        <v>48</v>
      </c>
      <c s="6" t="s">
        <v>1922</v>
      </c>
      <c s="36" t="s">
        <v>109</v>
      </c>
      <c s="37">
        <v>38</v>
      </c>
      <c s="36">
        <v>0</v>
      </c>
      <c s="36">
        <f>ROUND(G90*H90,6)</f>
      </c>
      <c r="L90" s="38">
        <v>0</v>
      </c>
      <c s="32">
        <f>ROUND(ROUND(L90,2)*ROUND(G90,3),2)</f>
      </c>
      <c s="36" t="s">
        <v>74</v>
      </c>
      <c>
        <f>(M90*21)/100</f>
      </c>
      <c t="s">
        <v>28</v>
      </c>
    </row>
    <row r="91" spans="1:5" ht="12.75">
      <c r="A91" s="35" t="s">
        <v>55</v>
      </c>
      <c r="E91" s="39" t="s">
        <v>5</v>
      </c>
    </row>
    <row r="92" spans="1:5" ht="12.75">
      <c r="A92" s="35" t="s">
        <v>57</v>
      </c>
      <c r="E92" s="40" t="s">
        <v>606</v>
      </c>
    </row>
    <row r="93" spans="1:5" ht="12.75">
      <c r="A93" t="s">
        <v>58</v>
      </c>
      <c r="E93" s="39" t="s">
        <v>607</v>
      </c>
    </row>
    <row r="94" spans="1:16" ht="25.5">
      <c r="A94" t="s">
        <v>50</v>
      </c>
      <c s="34" t="s">
        <v>128</v>
      </c>
      <c s="34" t="s">
        <v>1923</v>
      </c>
      <c s="35" t="s">
        <v>48</v>
      </c>
      <c s="6" t="s">
        <v>1924</v>
      </c>
      <c s="36" t="s">
        <v>109</v>
      </c>
      <c s="37">
        <v>3</v>
      </c>
      <c s="36">
        <v>0</v>
      </c>
      <c s="36">
        <f>ROUND(G94*H94,6)</f>
      </c>
      <c r="L94" s="38">
        <v>0</v>
      </c>
      <c s="32">
        <f>ROUND(ROUND(L94,2)*ROUND(G94,3),2)</f>
      </c>
      <c s="36" t="s">
        <v>74</v>
      </c>
      <c>
        <f>(M94*21)/100</f>
      </c>
      <c t="s">
        <v>28</v>
      </c>
    </row>
    <row r="95" spans="1:5" ht="12.75">
      <c r="A95" s="35" t="s">
        <v>55</v>
      </c>
      <c r="E95" s="39" t="s">
        <v>5</v>
      </c>
    </row>
    <row r="96" spans="1:5" ht="12.75">
      <c r="A96" s="35" t="s">
        <v>57</v>
      </c>
      <c r="E96" s="40" t="s">
        <v>606</v>
      </c>
    </row>
    <row r="97" spans="1:5" ht="12.75">
      <c r="A97" t="s">
        <v>58</v>
      </c>
      <c r="E97" s="39" t="s">
        <v>607</v>
      </c>
    </row>
    <row r="98" spans="1:16" ht="12.75">
      <c r="A98" t="s">
        <v>50</v>
      </c>
      <c s="34" t="s">
        <v>131</v>
      </c>
      <c s="34" t="s">
        <v>1925</v>
      </c>
      <c s="35" t="s">
        <v>48</v>
      </c>
      <c s="6" t="s">
        <v>1926</v>
      </c>
      <c s="36" t="s">
        <v>109</v>
      </c>
      <c s="37">
        <v>3</v>
      </c>
      <c s="36">
        <v>0</v>
      </c>
      <c s="36">
        <f>ROUND(G98*H98,6)</f>
      </c>
      <c r="L98" s="38">
        <v>0</v>
      </c>
      <c s="32">
        <f>ROUND(ROUND(L98,2)*ROUND(G98,3),2)</f>
      </c>
      <c s="36" t="s">
        <v>74</v>
      </c>
      <c>
        <f>(M98*21)/100</f>
      </c>
      <c t="s">
        <v>28</v>
      </c>
    </row>
    <row r="99" spans="1:5" ht="12.75">
      <c r="A99" s="35" t="s">
        <v>55</v>
      </c>
      <c r="E99" s="39" t="s">
        <v>5</v>
      </c>
    </row>
    <row r="100" spans="1:5" ht="12.75">
      <c r="A100" s="35" t="s">
        <v>57</v>
      </c>
      <c r="E100" s="40" t="s">
        <v>606</v>
      </c>
    </row>
    <row r="101" spans="1:5" ht="12.75">
      <c r="A101" t="s">
        <v>58</v>
      </c>
      <c r="E101" s="39" t="s">
        <v>607</v>
      </c>
    </row>
    <row r="102" spans="1:16" ht="12.75">
      <c r="A102" t="s">
        <v>50</v>
      </c>
      <c s="34" t="s">
        <v>134</v>
      </c>
      <c s="34" t="s">
        <v>1927</v>
      </c>
      <c s="35" t="s">
        <v>48</v>
      </c>
      <c s="6" t="s">
        <v>1928</v>
      </c>
      <c s="36" t="s">
        <v>109</v>
      </c>
      <c s="37">
        <v>11</v>
      </c>
      <c s="36">
        <v>0</v>
      </c>
      <c s="36">
        <f>ROUND(G102*H102,6)</f>
      </c>
      <c r="L102" s="38">
        <v>0</v>
      </c>
      <c s="32">
        <f>ROUND(ROUND(L102,2)*ROUND(G102,3),2)</f>
      </c>
      <c s="36" t="s">
        <v>74</v>
      </c>
      <c>
        <f>(M102*21)/100</f>
      </c>
      <c t="s">
        <v>28</v>
      </c>
    </row>
    <row r="103" spans="1:5" ht="12.75">
      <c r="A103" s="35" t="s">
        <v>55</v>
      </c>
      <c r="E103" s="39" t="s">
        <v>5</v>
      </c>
    </row>
    <row r="104" spans="1:5" ht="12.75">
      <c r="A104" s="35" t="s">
        <v>57</v>
      </c>
      <c r="E104" s="40" t="s">
        <v>606</v>
      </c>
    </row>
    <row r="105" spans="1:5" ht="12.75">
      <c r="A105" t="s">
        <v>58</v>
      </c>
      <c r="E105" s="39" t="s">
        <v>607</v>
      </c>
    </row>
    <row r="106" spans="1:16" ht="12.75">
      <c r="A106" t="s">
        <v>50</v>
      </c>
      <c s="34" t="s">
        <v>137</v>
      </c>
      <c s="34" t="s">
        <v>1929</v>
      </c>
      <c s="35" t="s">
        <v>48</v>
      </c>
      <c s="6" t="s">
        <v>1930</v>
      </c>
      <c s="36" t="s">
        <v>109</v>
      </c>
      <c s="37">
        <v>11</v>
      </c>
      <c s="36">
        <v>0</v>
      </c>
      <c s="36">
        <f>ROUND(G106*H106,6)</f>
      </c>
      <c r="L106" s="38">
        <v>0</v>
      </c>
      <c s="32">
        <f>ROUND(ROUND(L106,2)*ROUND(G106,3),2)</f>
      </c>
      <c s="36" t="s">
        <v>74</v>
      </c>
      <c>
        <f>(M106*21)/100</f>
      </c>
      <c t="s">
        <v>28</v>
      </c>
    </row>
    <row r="107" spans="1:5" ht="12.75">
      <c r="A107" s="35" t="s">
        <v>55</v>
      </c>
      <c r="E107" s="39" t="s">
        <v>5</v>
      </c>
    </row>
    <row r="108" spans="1:5" ht="12.75">
      <c r="A108" s="35" t="s">
        <v>57</v>
      </c>
      <c r="E108" s="40" t="s">
        <v>606</v>
      </c>
    </row>
    <row r="109" spans="1:5" ht="12.75">
      <c r="A109" t="s">
        <v>58</v>
      </c>
      <c r="E109" s="39" t="s">
        <v>607</v>
      </c>
    </row>
    <row r="110" spans="1:16" ht="12.75">
      <c r="A110" t="s">
        <v>50</v>
      </c>
      <c s="34" t="s">
        <v>140</v>
      </c>
      <c s="34" t="s">
        <v>1931</v>
      </c>
      <c s="35" t="s">
        <v>48</v>
      </c>
      <c s="6" t="s">
        <v>1932</v>
      </c>
      <c s="36" t="s">
        <v>109</v>
      </c>
      <c s="37">
        <v>3</v>
      </c>
      <c s="36">
        <v>0</v>
      </c>
      <c s="36">
        <f>ROUND(G110*H110,6)</f>
      </c>
      <c r="L110" s="38">
        <v>0</v>
      </c>
      <c s="32">
        <f>ROUND(ROUND(L110,2)*ROUND(G110,3),2)</f>
      </c>
      <c s="36" t="s">
        <v>74</v>
      </c>
      <c>
        <f>(M110*21)/100</f>
      </c>
      <c t="s">
        <v>28</v>
      </c>
    </row>
    <row r="111" spans="1:5" ht="12.75">
      <c r="A111" s="35" t="s">
        <v>55</v>
      </c>
      <c r="E111" s="39" t="s">
        <v>5</v>
      </c>
    </row>
    <row r="112" spans="1:5" ht="12.75">
      <c r="A112" s="35" t="s">
        <v>57</v>
      </c>
      <c r="E112" s="40" t="s">
        <v>606</v>
      </c>
    </row>
    <row r="113" spans="1:5" ht="12.75">
      <c r="A113" t="s">
        <v>58</v>
      </c>
      <c r="E113" s="39" t="s">
        <v>607</v>
      </c>
    </row>
    <row r="114" spans="1:16" ht="12.75">
      <c r="A114" t="s">
        <v>50</v>
      </c>
      <c s="34" t="s">
        <v>143</v>
      </c>
      <c s="34" t="s">
        <v>1933</v>
      </c>
      <c s="35" t="s">
        <v>48</v>
      </c>
      <c s="6" t="s">
        <v>1934</v>
      </c>
      <c s="36" t="s">
        <v>109</v>
      </c>
      <c s="37">
        <v>3</v>
      </c>
      <c s="36">
        <v>0</v>
      </c>
      <c s="36">
        <f>ROUND(G114*H114,6)</f>
      </c>
      <c r="L114" s="38">
        <v>0</v>
      </c>
      <c s="32">
        <f>ROUND(ROUND(L114,2)*ROUND(G114,3),2)</f>
      </c>
      <c s="36" t="s">
        <v>74</v>
      </c>
      <c>
        <f>(M114*21)/100</f>
      </c>
      <c t="s">
        <v>28</v>
      </c>
    </row>
    <row r="115" spans="1:5" ht="12.75">
      <c r="A115" s="35" t="s">
        <v>55</v>
      </c>
      <c r="E115" s="39" t="s">
        <v>5</v>
      </c>
    </row>
    <row r="116" spans="1:5" ht="12.75">
      <c r="A116" s="35" t="s">
        <v>57</v>
      </c>
      <c r="E116" s="40" t="s">
        <v>606</v>
      </c>
    </row>
    <row r="117" spans="1:5" ht="12.75">
      <c r="A117" t="s">
        <v>58</v>
      </c>
      <c r="E117" s="39" t="s">
        <v>607</v>
      </c>
    </row>
    <row r="118" spans="1:16" ht="12.75">
      <c r="A118" t="s">
        <v>50</v>
      </c>
      <c s="34" t="s">
        <v>146</v>
      </c>
      <c s="34" t="s">
        <v>1935</v>
      </c>
      <c s="35" t="s">
        <v>48</v>
      </c>
      <c s="6" t="s">
        <v>1936</v>
      </c>
      <c s="36" t="s">
        <v>109</v>
      </c>
      <c s="37">
        <v>1</v>
      </c>
      <c s="36">
        <v>0</v>
      </c>
      <c s="36">
        <f>ROUND(G118*H118,6)</f>
      </c>
      <c r="L118" s="38">
        <v>0</v>
      </c>
      <c s="32">
        <f>ROUND(ROUND(L118,2)*ROUND(G118,3),2)</f>
      </c>
      <c s="36" t="s">
        <v>74</v>
      </c>
      <c>
        <f>(M118*21)/100</f>
      </c>
      <c t="s">
        <v>28</v>
      </c>
    </row>
    <row r="119" spans="1:5" ht="12.75">
      <c r="A119" s="35" t="s">
        <v>55</v>
      </c>
      <c r="E119" s="39" t="s">
        <v>5</v>
      </c>
    </row>
    <row r="120" spans="1:5" ht="12.75">
      <c r="A120" s="35" t="s">
        <v>57</v>
      </c>
      <c r="E120" s="40" t="s">
        <v>606</v>
      </c>
    </row>
    <row r="121" spans="1:5" ht="12.75">
      <c r="A121" t="s">
        <v>58</v>
      </c>
      <c r="E121" s="39" t="s">
        <v>607</v>
      </c>
    </row>
    <row r="122" spans="1:16" ht="12.75">
      <c r="A122" t="s">
        <v>50</v>
      </c>
      <c s="34" t="s">
        <v>149</v>
      </c>
      <c s="34" t="s">
        <v>1937</v>
      </c>
      <c s="35" t="s">
        <v>48</v>
      </c>
      <c s="6" t="s">
        <v>1938</v>
      </c>
      <c s="36" t="s">
        <v>109</v>
      </c>
      <c s="37">
        <v>1</v>
      </c>
      <c s="36">
        <v>0</v>
      </c>
      <c s="36">
        <f>ROUND(G122*H122,6)</f>
      </c>
      <c r="L122" s="38">
        <v>0</v>
      </c>
      <c s="32">
        <f>ROUND(ROUND(L122,2)*ROUND(G122,3),2)</f>
      </c>
      <c s="36" t="s">
        <v>74</v>
      </c>
      <c>
        <f>(M122*21)/100</f>
      </c>
      <c t="s">
        <v>28</v>
      </c>
    </row>
    <row r="123" spans="1:5" ht="12.75">
      <c r="A123" s="35" t="s">
        <v>55</v>
      </c>
      <c r="E123" s="39" t="s">
        <v>5</v>
      </c>
    </row>
    <row r="124" spans="1:5" ht="12.75">
      <c r="A124" s="35" t="s">
        <v>57</v>
      </c>
      <c r="E124" s="40" t="s">
        <v>606</v>
      </c>
    </row>
    <row r="125" spans="1:5" ht="12.75">
      <c r="A125" t="s">
        <v>58</v>
      </c>
      <c r="E125" s="39" t="s">
        <v>607</v>
      </c>
    </row>
    <row r="126" spans="1:16" ht="12.75">
      <c r="A126" t="s">
        <v>50</v>
      </c>
      <c s="34" t="s">
        <v>152</v>
      </c>
      <c s="34" t="s">
        <v>1794</v>
      </c>
      <c s="35" t="s">
        <v>48</v>
      </c>
      <c s="6" t="s">
        <v>1795</v>
      </c>
      <c s="36" t="s">
        <v>109</v>
      </c>
      <c s="37">
        <v>15</v>
      </c>
      <c s="36">
        <v>0</v>
      </c>
      <c s="36">
        <f>ROUND(G126*H126,6)</f>
      </c>
      <c r="L126" s="38">
        <v>0</v>
      </c>
      <c s="32">
        <f>ROUND(ROUND(L126,2)*ROUND(G126,3),2)</f>
      </c>
      <c s="36" t="s">
        <v>74</v>
      </c>
      <c>
        <f>(M126*21)/100</f>
      </c>
      <c t="s">
        <v>28</v>
      </c>
    </row>
    <row r="127" spans="1:5" ht="12.75">
      <c r="A127" s="35" t="s">
        <v>55</v>
      </c>
      <c r="E127" s="39" t="s">
        <v>5</v>
      </c>
    </row>
    <row r="128" spans="1:5" ht="12.75">
      <c r="A128" s="35" t="s">
        <v>57</v>
      </c>
      <c r="E128" s="40" t="s">
        <v>606</v>
      </c>
    </row>
    <row r="129" spans="1:5" ht="12.75">
      <c r="A129" t="s">
        <v>58</v>
      </c>
      <c r="E129" s="39" t="s">
        <v>607</v>
      </c>
    </row>
    <row r="130" spans="1:16" ht="12.75">
      <c r="A130" t="s">
        <v>50</v>
      </c>
      <c s="34" t="s">
        <v>155</v>
      </c>
      <c s="34" t="s">
        <v>1939</v>
      </c>
      <c s="35" t="s">
        <v>48</v>
      </c>
      <c s="6" t="s">
        <v>1940</v>
      </c>
      <c s="36" t="s">
        <v>109</v>
      </c>
      <c s="37">
        <v>15</v>
      </c>
      <c s="36">
        <v>0</v>
      </c>
      <c s="36">
        <f>ROUND(G130*H130,6)</f>
      </c>
      <c r="L130" s="38">
        <v>0</v>
      </c>
      <c s="32">
        <f>ROUND(ROUND(L130,2)*ROUND(G130,3),2)</f>
      </c>
      <c s="36" t="s">
        <v>74</v>
      </c>
      <c>
        <f>(M130*21)/100</f>
      </c>
      <c t="s">
        <v>28</v>
      </c>
    </row>
    <row r="131" spans="1:5" ht="12.75">
      <c r="A131" s="35" t="s">
        <v>55</v>
      </c>
      <c r="E131" s="39" t="s">
        <v>5</v>
      </c>
    </row>
    <row r="132" spans="1:5" ht="12.75">
      <c r="A132" s="35" t="s">
        <v>57</v>
      </c>
      <c r="E132" s="40" t="s">
        <v>606</v>
      </c>
    </row>
    <row r="133" spans="1:5" ht="12.75">
      <c r="A133" t="s">
        <v>58</v>
      </c>
      <c r="E133" s="39" t="s">
        <v>607</v>
      </c>
    </row>
    <row r="134" spans="1:16" ht="12.75">
      <c r="A134" t="s">
        <v>50</v>
      </c>
      <c s="34" t="s">
        <v>158</v>
      </c>
      <c s="34" t="s">
        <v>1796</v>
      </c>
      <c s="35" t="s">
        <v>48</v>
      </c>
      <c s="6" t="s">
        <v>1797</v>
      </c>
      <c s="36" t="s">
        <v>109</v>
      </c>
      <c s="37">
        <v>30</v>
      </c>
      <c s="36">
        <v>0</v>
      </c>
      <c s="36">
        <f>ROUND(G134*H134,6)</f>
      </c>
      <c r="L134" s="38">
        <v>0</v>
      </c>
      <c s="32">
        <f>ROUND(ROUND(L134,2)*ROUND(G134,3),2)</f>
      </c>
      <c s="36" t="s">
        <v>74</v>
      </c>
      <c>
        <f>(M134*21)/100</f>
      </c>
      <c t="s">
        <v>28</v>
      </c>
    </row>
    <row r="135" spans="1:5" ht="12.75">
      <c r="A135" s="35" t="s">
        <v>55</v>
      </c>
      <c r="E135" s="39" t="s">
        <v>5</v>
      </c>
    </row>
    <row r="136" spans="1:5" ht="12.75">
      <c r="A136" s="35" t="s">
        <v>57</v>
      </c>
      <c r="E136" s="40" t="s">
        <v>606</v>
      </c>
    </row>
    <row r="137" spans="1:5" ht="12.75">
      <c r="A137" t="s">
        <v>58</v>
      </c>
      <c r="E137" s="39" t="s">
        <v>607</v>
      </c>
    </row>
    <row r="138" spans="1:16" ht="12.75">
      <c r="A138" t="s">
        <v>50</v>
      </c>
      <c s="34" t="s">
        <v>161</v>
      </c>
      <c s="34" t="s">
        <v>750</v>
      </c>
      <c s="35" t="s">
        <v>48</v>
      </c>
      <c s="6" t="s">
        <v>751</v>
      </c>
      <c s="36" t="s">
        <v>109</v>
      </c>
      <c s="37">
        <v>15</v>
      </c>
      <c s="36">
        <v>0</v>
      </c>
      <c s="36">
        <f>ROUND(G138*H138,6)</f>
      </c>
      <c r="L138" s="38">
        <v>0</v>
      </c>
      <c s="32">
        <f>ROUND(ROUND(L138,2)*ROUND(G138,3),2)</f>
      </c>
      <c s="36" t="s">
        <v>74</v>
      </c>
      <c>
        <f>(M138*21)/100</f>
      </c>
      <c t="s">
        <v>28</v>
      </c>
    </row>
    <row r="139" spans="1:5" ht="12.75">
      <c r="A139" s="35" t="s">
        <v>55</v>
      </c>
      <c r="E139" s="39" t="s">
        <v>5</v>
      </c>
    </row>
    <row r="140" spans="1:5" ht="12.75">
      <c r="A140" s="35" t="s">
        <v>57</v>
      </c>
      <c r="E140" s="40" t="s">
        <v>606</v>
      </c>
    </row>
    <row r="141" spans="1:5" ht="12.75">
      <c r="A141" t="s">
        <v>58</v>
      </c>
      <c r="E141" s="39" t="s">
        <v>607</v>
      </c>
    </row>
    <row r="142" spans="1:16" ht="12.75">
      <c r="A142" t="s">
        <v>50</v>
      </c>
      <c s="34" t="s">
        <v>165</v>
      </c>
      <c s="34" t="s">
        <v>752</v>
      </c>
      <c s="35" t="s">
        <v>48</v>
      </c>
      <c s="6" t="s">
        <v>753</v>
      </c>
      <c s="36" t="s">
        <v>109</v>
      </c>
      <c s="37">
        <v>15</v>
      </c>
      <c s="36">
        <v>0</v>
      </c>
      <c s="36">
        <f>ROUND(G142*H142,6)</f>
      </c>
      <c r="L142" s="38">
        <v>0</v>
      </c>
      <c s="32">
        <f>ROUND(ROUND(L142,2)*ROUND(G142,3),2)</f>
      </c>
      <c s="36" t="s">
        <v>74</v>
      </c>
      <c>
        <f>(M142*21)/100</f>
      </c>
      <c t="s">
        <v>28</v>
      </c>
    </row>
    <row r="143" spans="1:5" ht="12.75">
      <c r="A143" s="35" t="s">
        <v>55</v>
      </c>
      <c r="E143" s="39" t="s">
        <v>5</v>
      </c>
    </row>
    <row r="144" spans="1:5" ht="12.75">
      <c r="A144" s="35" t="s">
        <v>57</v>
      </c>
      <c r="E144" s="40" t="s">
        <v>606</v>
      </c>
    </row>
    <row r="145" spans="1:5" ht="12.75">
      <c r="A145" t="s">
        <v>58</v>
      </c>
      <c r="E145" s="39" t="s">
        <v>607</v>
      </c>
    </row>
    <row r="146" spans="1:16" ht="12.75">
      <c r="A146" t="s">
        <v>50</v>
      </c>
      <c s="34" t="s">
        <v>168</v>
      </c>
      <c s="34" t="s">
        <v>734</v>
      </c>
      <c s="35" t="s">
        <v>48</v>
      </c>
      <c s="6" t="s">
        <v>735</v>
      </c>
      <c s="36" t="s">
        <v>109</v>
      </c>
      <c s="37">
        <v>15</v>
      </c>
      <c s="36">
        <v>0</v>
      </c>
      <c s="36">
        <f>ROUND(G146*H146,6)</f>
      </c>
      <c r="L146" s="38">
        <v>0</v>
      </c>
      <c s="32">
        <f>ROUND(ROUND(L146,2)*ROUND(G146,3),2)</f>
      </c>
      <c s="36" t="s">
        <v>74</v>
      </c>
      <c>
        <f>(M146*21)/100</f>
      </c>
      <c t="s">
        <v>28</v>
      </c>
    </row>
    <row r="147" spans="1:5" ht="12.75">
      <c r="A147" s="35" t="s">
        <v>55</v>
      </c>
      <c r="E147" s="39" t="s">
        <v>5</v>
      </c>
    </row>
    <row r="148" spans="1:5" ht="12.75">
      <c r="A148" s="35" t="s">
        <v>57</v>
      </c>
      <c r="E148" s="40" t="s">
        <v>606</v>
      </c>
    </row>
    <row r="149" spans="1:5" ht="12.75">
      <c r="A149" t="s">
        <v>58</v>
      </c>
      <c r="E149" s="39" t="s">
        <v>607</v>
      </c>
    </row>
    <row r="150" spans="1:16" ht="12.75">
      <c r="A150" t="s">
        <v>50</v>
      </c>
      <c s="34" t="s">
        <v>171</v>
      </c>
      <c s="34" t="s">
        <v>736</v>
      </c>
      <c s="35" t="s">
        <v>48</v>
      </c>
      <c s="6" t="s">
        <v>737</v>
      </c>
      <c s="36" t="s">
        <v>109</v>
      </c>
      <c s="37">
        <v>15</v>
      </c>
      <c s="36">
        <v>0</v>
      </c>
      <c s="36">
        <f>ROUND(G150*H150,6)</f>
      </c>
      <c r="L150" s="38">
        <v>0</v>
      </c>
      <c s="32">
        <f>ROUND(ROUND(L150,2)*ROUND(G150,3),2)</f>
      </c>
      <c s="36" t="s">
        <v>74</v>
      </c>
      <c>
        <f>(M150*21)/100</f>
      </c>
      <c t="s">
        <v>28</v>
      </c>
    </row>
    <row r="151" spans="1:5" ht="12.75">
      <c r="A151" s="35" t="s">
        <v>55</v>
      </c>
      <c r="E151" s="39" t="s">
        <v>5</v>
      </c>
    </row>
    <row r="152" spans="1:5" ht="12.75">
      <c r="A152" s="35" t="s">
        <v>57</v>
      </c>
      <c r="E152" s="40" t="s">
        <v>606</v>
      </c>
    </row>
    <row r="153" spans="1:5" ht="12.75">
      <c r="A153" t="s">
        <v>58</v>
      </c>
      <c r="E153" s="39" t="s">
        <v>607</v>
      </c>
    </row>
    <row r="154" spans="1:16" ht="25.5">
      <c r="A154" t="s">
        <v>50</v>
      </c>
      <c s="34" t="s">
        <v>174</v>
      </c>
      <c s="34" t="s">
        <v>1941</v>
      </c>
      <c s="35" t="s">
        <v>48</v>
      </c>
      <c s="6" t="s">
        <v>1942</v>
      </c>
      <c s="36" t="s">
        <v>109</v>
      </c>
      <c s="37">
        <v>15</v>
      </c>
      <c s="36">
        <v>0</v>
      </c>
      <c s="36">
        <f>ROUND(G154*H154,6)</f>
      </c>
      <c r="L154" s="38">
        <v>0</v>
      </c>
      <c s="32">
        <f>ROUND(ROUND(L154,2)*ROUND(G154,3),2)</f>
      </c>
      <c s="36" t="s">
        <v>74</v>
      </c>
      <c>
        <f>(M154*21)/100</f>
      </c>
      <c t="s">
        <v>28</v>
      </c>
    </row>
    <row r="155" spans="1:5" ht="12.75">
      <c r="A155" s="35" t="s">
        <v>55</v>
      </c>
      <c r="E155" s="39" t="s">
        <v>5</v>
      </c>
    </row>
    <row r="156" spans="1:5" ht="12.75">
      <c r="A156" s="35" t="s">
        <v>57</v>
      </c>
      <c r="E156" s="40" t="s">
        <v>606</v>
      </c>
    </row>
    <row r="157" spans="1:5" ht="114.75">
      <c r="A157" t="s">
        <v>58</v>
      </c>
      <c r="E157" s="39" t="s">
        <v>981</v>
      </c>
    </row>
    <row r="158" spans="1:16" ht="12.75">
      <c r="A158" t="s">
        <v>50</v>
      </c>
      <c s="34" t="s">
        <v>177</v>
      </c>
      <c s="34" t="s">
        <v>1943</v>
      </c>
      <c s="35" t="s">
        <v>48</v>
      </c>
      <c s="6" t="s">
        <v>1944</v>
      </c>
      <c s="36" t="s">
        <v>109</v>
      </c>
      <c s="37">
        <v>15</v>
      </c>
      <c s="36">
        <v>0</v>
      </c>
      <c s="36">
        <f>ROUND(G158*H158,6)</f>
      </c>
      <c r="L158" s="38">
        <v>0</v>
      </c>
      <c s="32">
        <f>ROUND(ROUND(L158,2)*ROUND(G158,3),2)</f>
      </c>
      <c s="36" t="s">
        <v>74</v>
      </c>
      <c>
        <f>(M158*21)/100</f>
      </c>
      <c t="s">
        <v>28</v>
      </c>
    </row>
    <row r="159" spans="1:5" ht="12.75">
      <c r="A159" s="35" t="s">
        <v>55</v>
      </c>
      <c r="E159" s="39" t="s">
        <v>5</v>
      </c>
    </row>
    <row r="160" spans="1:5" ht="12.75">
      <c r="A160" s="35" t="s">
        <v>57</v>
      </c>
      <c r="E160" s="40" t="s">
        <v>606</v>
      </c>
    </row>
    <row r="161" spans="1:5" ht="140.25">
      <c r="A161" t="s">
        <v>58</v>
      </c>
      <c r="E161" s="39" t="s">
        <v>1945</v>
      </c>
    </row>
    <row r="162" spans="1:16" ht="12.75">
      <c r="A162" t="s">
        <v>50</v>
      </c>
      <c s="34" t="s">
        <v>180</v>
      </c>
      <c s="34" t="s">
        <v>1946</v>
      </c>
      <c s="35" t="s">
        <v>48</v>
      </c>
      <c s="6" t="s">
        <v>1947</v>
      </c>
      <c s="36" t="s">
        <v>109</v>
      </c>
      <c s="37">
        <v>15</v>
      </c>
      <c s="36">
        <v>0</v>
      </c>
      <c s="36">
        <f>ROUND(G162*H162,6)</f>
      </c>
      <c r="L162" s="38">
        <v>0</v>
      </c>
      <c s="32">
        <f>ROUND(ROUND(L162,2)*ROUND(G162,3),2)</f>
      </c>
      <c s="36" t="s">
        <v>74</v>
      </c>
      <c>
        <f>(M162*21)/100</f>
      </c>
      <c t="s">
        <v>28</v>
      </c>
    </row>
    <row r="163" spans="1:5" ht="12.75">
      <c r="A163" s="35" t="s">
        <v>55</v>
      </c>
      <c r="E163" s="39" t="s">
        <v>5</v>
      </c>
    </row>
    <row r="164" spans="1:5" ht="12.75">
      <c r="A164" s="35" t="s">
        <v>57</v>
      </c>
      <c r="E164" s="40" t="s">
        <v>606</v>
      </c>
    </row>
    <row r="165" spans="1:5" ht="114.75">
      <c r="A165" t="s">
        <v>58</v>
      </c>
      <c r="E165" s="39" t="s">
        <v>981</v>
      </c>
    </row>
    <row r="166" spans="1:16" ht="12.75">
      <c r="A166" t="s">
        <v>50</v>
      </c>
      <c s="34" t="s">
        <v>183</v>
      </c>
      <c s="34" t="s">
        <v>1948</v>
      </c>
      <c s="35" t="s">
        <v>48</v>
      </c>
      <c s="6" t="s">
        <v>1949</v>
      </c>
      <c s="36" t="s">
        <v>109</v>
      </c>
      <c s="37">
        <v>15</v>
      </c>
      <c s="36">
        <v>0</v>
      </c>
      <c s="36">
        <f>ROUND(G166*H166,6)</f>
      </c>
      <c r="L166" s="38">
        <v>0</v>
      </c>
      <c s="32">
        <f>ROUND(ROUND(L166,2)*ROUND(G166,3),2)</f>
      </c>
      <c s="36" t="s">
        <v>74</v>
      </c>
      <c>
        <f>(M166*21)/100</f>
      </c>
      <c t="s">
        <v>28</v>
      </c>
    </row>
    <row r="167" spans="1:5" ht="12.75">
      <c r="A167" s="35" t="s">
        <v>55</v>
      </c>
      <c r="E167" s="39" t="s">
        <v>5</v>
      </c>
    </row>
    <row r="168" spans="1:5" ht="12.75">
      <c r="A168" s="35" t="s">
        <v>57</v>
      </c>
      <c r="E168" s="40" t="s">
        <v>606</v>
      </c>
    </row>
    <row r="169" spans="1:5" ht="140.25">
      <c r="A169" t="s">
        <v>58</v>
      </c>
      <c r="E169" s="39" t="s">
        <v>1945</v>
      </c>
    </row>
    <row r="170" spans="1:16" ht="12.75">
      <c r="A170" t="s">
        <v>50</v>
      </c>
      <c s="34" t="s">
        <v>186</v>
      </c>
      <c s="34" t="s">
        <v>1950</v>
      </c>
      <c s="35" t="s">
        <v>48</v>
      </c>
      <c s="6" t="s">
        <v>1951</v>
      </c>
      <c s="36" t="s">
        <v>109</v>
      </c>
      <c s="37">
        <v>5</v>
      </c>
      <c s="36">
        <v>0</v>
      </c>
      <c s="36">
        <f>ROUND(G170*H170,6)</f>
      </c>
      <c r="L170" s="38">
        <v>0</v>
      </c>
      <c s="32">
        <f>ROUND(ROUND(L170,2)*ROUND(G170,3),2)</f>
      </c>
      <c s="36" t="s">
        <v>74</v>
      </c>
      <c>
        <f>(M170*21)/100</f>
      </c>
      <c t="s">
        <v>28</v>
      </c>
    </row>
    <row r="171" spans="1:5" ht="12.75">
      <c r="A171" s="35" t="s">
        <v>55</v>
      </c>
      <c r="E171" s="39" t="s">
        <v>5</v>
      </c>
    </row>
    <row r="172" spans="1:5" ht="12.75">
      <c r="A172" s="35" t="s">
        <v>57</v>
      </c>
      <c r="E172" s="40" t="s">
        <v>606</v>
      </c>
    </row>
    <row r="173" spans="1:5" ht="12.75">
      <c r="A173" t="s">
        <v>58</v>
      </c>
      <c r="E173" s="39" t="s">
        <v>607</v>
      </c>
    </row>
    <row r="174" spans="1:16" ht="12.75">
      <c r="A174" t="s">
        <v>50</v>
      </c>
      <c s="34" t="s">
        <v>189</v>
      </c>
      <c s="34" t="s">
        <v>1183</v>
      </c>
      <c s="35" t="s">
        <v>48</v>
      </c>
      <c s="6" t="s">
        <v>1184</v>
      </c>
      <c s="36" t="s">
        <v>109</v>
      </c>
      <c s="37">
        <v>5</v>
      </c>
      <c s="36">
        <v>0</v>
      </c>
      <c s="36">
        <f>ROUND(G174*H174,6)</f>
      </c>
      <c r="L174" s="38">
        <v>0</v>
      </c>
      <c s="32">
        <f>ROUND(ROUND(L174,2)*ROUND(G174,3),2)</f>
      </c>
      <c s="36" t="s">
        <v>74</v>
      </c>
      <c>
        <f>(M174*21)/100</f>
      </c>
      <c t="s">
        <v>28</v>
      </c>
    </row>
    <row r="175" spans="1:5" ht="12.75">
      <c r="A175" s="35" t="s">
        <v>55</v>
      </c>
      <c r="E175" s="39" t="s">
        <v>5</v>
      </c>
    </row>
    <row r="176" spans="1:5" ht="12.75">
      <c r="A176" s="35" t="s">
        <v>57</v>
      </c>
      <c r="E176" s="40" t="s">
        <v>606</v>
      </c>
    </row>
    <row r="177" spans="1:5" ht="12.75">
      <c r="A177" t="s">
        <v>58</v>
      </c>
      <c r="E177" s="39" t="s">
        <v>607</v>
      </c>
    </row>
    <row r="178" spans="1:16" ht="12.75">
      <c r="A178" t="s">
        <v>50</v>
      </c>
      <c s="34" t="s">
        <v>192</v>
      </c>
      <c s="34" t="s">
        <v>1023</v>
      </c>
      <c s="35" t="s">
        <v>48</v>
      </c>
      <c s="6" t="s">
        <v>1024</v>
      </c>
      <c s="36" t="s">
        <v>109</v>
      </c>
      <c s="37">
        <v>1</v>
      </c>
      <c s="36">
        <v>0</v>
      </c>
      <c s="36">
        <f>ROUND(G178*H178,6)</f>
      </c>
      <c r="L178" s="38">
        <v>0</v>
      </c>
      <c s="32">
        <f>ROUND(ROUND(L178,2)*ROUND(G178,3),2)</f>
      </c>
      <c s="36" t="s">
        <v>74</v>
      </c>
      <c>
        <f>(M178*21)/100</f>
      </c>
      <c t="s">
        <v>28</v>
      </c>
    </row>
    <row r="179" spans="1:5" ht="12.75">
      <c r="A179" s="35" t="s">
        <v>55</v>
      </c>
      <c r="E179" s="39" t="s">
        <v>5</v>
      </c>
    </row>
    <row r="180" spans="1:5" ht="12.75">
      <c r="A180" s="35" t="s">
        <v>57</v>
      </c>
      <c r="E180" s="40" t="s">
        <v>606</v>
      </c>
    </row>
    <row r="181" spans="1:5" ht="12.75">
      <c r="A181" t="s">
        <v>58</v>
      </c>
      <c r="E181" s="39" t="s">
        <v>607</v>
      </c>
    </row>
    <row r="182" spans="1:16" ht="12.75">
      <c r="A182" t="s">
        <v>50</v>
      </c>
      <c s="34" t="s">
        <v>195</v>
      </c>
      <c s="34" t="s">
        <v>1026</v>
      </c>
      <c s="35" t="s">
        <v>48</v>
      </c>
      <c s="6" t="s">
        <v>1027</v>
      </c>
      <c s="36" t="s">
        <v>109</v>
      </c>
      <c s="37">
        <v>1</v>
      </c>
      <c s="36">
        <v>0</v>
      </c>
      <c s="36">
        <f>ROUND(G182*H182,6)</f>
      </c>
      <c r="L182" s="38">
        <v>0</v>
      </c>
      <c s="32">
        <f>ROUND(ROUND(L182,2)*ROUND(G182,3),2)</f>
      </c>
      <c s="36" t="s">
        <v>74</v>
      </c>
      <c>
        <f>(M182*21)/100</f>
      </c>
      <c t="s">
        <v>28</v>
      </c>
    </row>
    <row r="183" spans="1:5" ht="12.75">
      <c r="A183" s="35" t="s">
        <v>55</v>
      </c>
      <c r="E183" s="39" t="s">
        <v>5</v>
      </c>
    </row>
    <row r="184" spans="1:5" ht="12.75">
      <c r="A184" s="35" t="s">
        <v>57</v>
      </c>
      <c r="E184" s="40" t="s">
        <v>606</v>
      </c>
    </row>
    <row r="185" spans="1:5" ht="12.75">
      <c r="A185" t="s">
        <v>58</v>
      </c>
      <c r="E185" s="39" t="s">
        <v>607</v>
      </c>
    </row>
    <row r="186" spans="1:16" ht="12.75">
      <c r="A186" t="s">
        <v>50</v>
      </c>
      <c s="34" t="s">
        <v>198</v>
      </c>
      <c s="34" t="s">
        <v>1952</v>
      </c>
      <c s="35" t="s">
        <v>48</v>
      </c>
      <c s="6" t="s">
        <v>1953</v>
      </c>
      <c s="36" t="s">
        <v>109</v>
      </c>
      <c s="37">
        <v>1</v>
      </c>
      <c s="36">
        <v>0</v>
      </c>
      <c s="36">
        <f>ROUND(G186*H186,6)</f>
      </c>
      <c r="L186" s="38">
        <v>0</v>
      </c>
      <c s="32">
        <f>ROUND(ROUND(L186,2)*ROUND(G186,3),2)</f>
      </c>
      <c s="36" t="s">
        <v>74</v>
      </c>
      <c>
        <f>(M186*21)/100</f>
      </c>
      <c t="s">
        <v>28</v>
      </c>
    </row>
    <row r="187" spans="1:5" ht="12.75">
      <c r="A187" s="35" t="s">
        <v>55</v>
      </c>
      <c r="E187" s="39" t="s">
        <v>5</v>
      </c>
    </row>
    <row r="188" spans="1:5" ht="12.75">
      <c r="A188" s="35" t="s">
        <v>57</v>
      </c>
      <c r="E188" s="40" t="s">
        <v>606</v>
      </c>
    </row>
    <row r="189" spans="1:5" ht="12.75">
      <c r="A189" t="s">
        <v>58</v>
      </c>
      <c r="E189" s="39" t="s">
        <v>607</v>
      </c>
    </row>
    <row r="190" spans="1:16" ht="12.75">
      <c r="A190" t="s">
        <v>50</v>
      </c>
      <c s="34" t="s">
        <v>201</v>
      </c>
      <c s="34" t="s">
        <v>1954</v>
      </c>
      <c s="35" t="s">
        <v>48</v>
      </c>
      <c s="6" t="s">
        <v>1955</v>
      </c>
      <c s="36" t="s">
        <v>109</v>
      </c>
      <c s="37">
        <v>1</v>
      </c>
      <c s="36">
        <v>0</v>
      </c>
      <c s="36">
        <f>ROUND(G190*H190,6)</f>
      </c>
      <c r="L190" s="38">
        <v>0</v>
      </c>
      <c s="32">
        <f>ROUND(ROUND(L190,2)*ROUND(G190,3),2)</f>
      </c>
      <c s="36" t="s">
        <v>74</v>
      </c>
      <c>
        <f>(M190*21)/100</f>
      </c>
      <c t="s">
        <v>28</v>
      </c>
    </row>
    <row r="191" spans="1:5" ht="12.75">
      <c r="A191" s="35" t="s">
        <v>55</v>
      </c>
      <c r="E191" s="39" t="s">
        <v>5</v>
      </c>
    </row>
    <row r="192" spans="1:5" ht="12.75">
      <c r="A192" s="35" t="s">
        <v>57</v>
      </c>
      <c r="E192" s="40" t="s">
        <v>606</v>
      </c>
    </row>
    <row r="193" spans="1:5" ht="12.75">
      <c r="A193" t="s">
        <v>58</v>
      </c>
      <c r="E193" s="39" t="s">
        <v>607</v>
      </c>
    </row>
    <row r="194" spans="1:16" ht="12.75">
      <c r="A194" t="s">
        <v>50</v>
      </c>
      <c s="34" t="s">
        <v>204</v>
      </c>
      <c s="34" t="s">
        <v>1956</v>
      </c>
      <c s="35" t="s">
        <v>48</v>
      </c>
      <c s="6" t="s">
        <v>1957</v>
      </c>
      <c s="36" t="s">
        <v>109</v>
      </c>
      <c s="37">
        <v>6</v>
      </c>
      <c s="36">
        <v>0</v>
      </c>
      <c s="36">
        <f>ROUND(G194*H194,6)</f>
      </c>
      <c r="L194" s="38">
        <v>0</v>
      </c>
      <c s="32">
        <f>ROUND(ROUND(L194,2)*ROUND(G194,3),2)</f>
      </c>
      <c s="36" t="s">
        <v>74</v>
      </c>
      <c>
        <f>(M194*21)/100</f>
      </c>
      <c t="s">
        <v>28</v>
      </c>
    </row>
    <row r="195" spans="1:5" ht="12.75">
      <c r="A195" s="35" t="s">
        <v>55</v>
      </c>
      <c r="E195" s="39" t="s">
        <v>5</v>
      </c>
    </row>
    <row r="196" spans="1:5" ht="12.75">
      <c r="A196" s="35" t="s">
        <v>57</v>
      </c>
      <c r="E196" s="40" t="s">
        <v>606</v>
      </c>
    </row>
    <row r="197" spans="1:5" ht="12.75">
      <c r="A197" t="s">
        <v>58</v>
      </c>
      <c r="E197" s="39" t="s">
        <v>607</v>
      </c>
    </row>
    <row r="198" spans="1:16" ht="12.75">
      <c r="A198" t="s">
        <v>50</v>
      </c>
      <c s="34" t="s">
        <v>207</v>
      </c>
      <c s="34" t="s">
        <v>1958</v>
      </c>
      <c s="35" t="s">
        <v>48</v>
      </c>
      <c s="6" t="s">
        <v>1959</v>
      </c>
      <c s="36" t="s">
        <v>109</v>
      </c>
      <c s="37">
        <v>6</v>
      </c>
      <c s="36">
        <v>0</v>
      </c>
      <c s="36">
        <f>ROUND(G198*H198,6)</f>
      </c>
      <c r="L198" s="38">
        <v>0</v>
      </c>
      <c s="32">
        <f>ROUND(ROUND(L198,2)*ROUND(G198,3),2)</f>
      </c>
      <c s="36" t="s">
        <v>74</v>
      </c>
      <c>
        <f>(M198*21)/100</f>
      </c>
      <c t="s">
        <v>28</v>
      </c>
    </row>
    <row r="199" spans="1:5" ht="12.75">
      <c r="A199" s="35" t="s">
        <v>55</v>
      </c>
      <c r="E199" s="39" t="s">
        <v>5</v>
      </c>
    </row>
    <row r="200" spans="1:5" ht="12.75">
      <c r="A200" s="35" t="s">
        <v>57</v>
      </c>
      <c r="E200" s="40" t="s">
        <v>606</v>
      </c>
    </row>
    <row r="201" spans="1:5" ht="12.75">
      <c r="A201" t="s">
        <v>58</v>
      </c>
      <c r="E201" s="39" t="s">
        <v>607</v>
      </c>
    </row>
    <row r="202" spans="1:16" ht="12.75">
      <c r="A202" t="s">
        <v>50</v>
      </c>
      <c s="34" t="s">
        <v>210</v>
      </c>
      <c s="34" t="s">
        <v>1960</v>
      </c>
      <c s="35" t="s">
        <v>48</v>
      </c>
      <c s="6" t="s">
        <v>1961</v>
      </c>
      <c s="36" t="s">
        <v>109</v>
      </c>
      <c s="37">
        <v>1</v>
      </c>
      <c s="36">
        <v>0</v>
      </c>
      <c s="36">
        <f>ROUND(G202*H202,6)</f>
      </c>
      <c r="L202" s="38">
        <v>0</v>
      </c>
      <c s="32">
        <f>ROUND(ROUND(L202,2)*ROUND(G202,3),2)</f>
      </c>
      <c s="36" t="s">
        <v>74</v>
      </c>
      <c>
        <f>(M202*21)/100</f>
      </c>
      <c t="s">
        <v>28</v>
      </c>
    </row>
    <row r="203" spans="1:5" ht="12.75">
      <c r="A203" s="35" t="s">
        <v>55</v>
      </c>
      <c r="E203" s="39" t="s">
        <v>5</v>
      </c>
    </row>
    <row r="204" spans="1:5" ht="12.75">
      <c r="A204" s="35" t="s">
        <v>57</v>
      </c>
      <c r="E204" s="40" t="s">
        <v>606</v>
      </c>
    </row>
    <row r="205" spans="1:5" ht="12.75">
      <c r="A205" t="s">
        <v>58</v>
      </c>
      <c r="E205" s="39" t="s">
        <v>607</v>
      </c>
    </row>
    <row r="206" spans="1:16" ht="12.75">
      <c r="A206" t="s">
        <v>50</v>
      </c>
      <c s="34" t="s">
        <v>213</v>
      </c>
      <c s="34" t="s">
        <v>523</v>
      </c>
      <c s="35" t="s">
        <v>48</v>
      </c>
      <c s="6" t="s">
        <v>524</v>
      </c>
      <c s="36" t="s">
        <v>109</v>
      </c>
      <c s="37">
        <v>1</v>
      </c>
      <c s="36">
        <v>0</v>
      </c>
      <c s="36">
        <f>ROUND(G206*H206,6)</f>
      </c>
      <c r="L206" s="38">
        <v>0</v>
      </c>
      <c s="32">
        <f>ROUND(ROUND(L206,2)*ROUND(G206,3),2)</f>
      </c>
      <c s="36" t="s">
        <v>74</v>
      </c>
      <c>
        <f>(M206*21)/100</f>
      </c>
      <c t="s">
        <v>28</v>
      </c>
    </row>
    <row r="207" spans="1:5" ht="12.75">
      <c r="A207" s="35" t="s">
        <v>55</v>
      </c>
      <c r="E207" s="39" t="s">
        <v>5</v>
      </c>
    </row>
    <row r="208" spans="1:5" ht="12.75">
      <c r="A208" s="35" t="s">
        <v>57</v>
      </c>
      <c r="E208" s="40" t="s">
        <v>606</v>
      </c>
    </row>
    <row r="209" spans="1:5" ht="12.75">
      <c r="A209" t="s">
        <v>58</v>
      </c>
      <c r="E209" s="39" t="s">
        <v>607</v>
      </c>
    </row>
    <row r="210" spans="1:16" ht="12.75">
      <c r="A210" t="s">
        <v>50</v>
      </c>
      <c s="34" t="s">
        <v>216</v>
      </c>
      <c s="34" t="s">
        <v>1035</v>
      </c>
      <c s="35" t="s">
        <v>48</v>
      </c>
      <c s="6" t="s">
        <v>1036</v>
      </c>
      <c s="36" t="s">
        <v>109</v>
      </c>
      <c s="37">
        <v>7</v>
      </c>
      <c s="36">
        <v>0</v>
      </c>
      <c s="36">
        <f>ROUND(G210*H210,6)</f>
      </c>
      <c r="L210" s="38">
        <v>0</v>
      </c>
      <c s="32">
        <f>ROUND(ROUND(L210,2)*ROUND(G210,3),2)</f>
      </c>
      <c s="36" t="s">
        <v>74</v>
      </c>
      <c>
        <f>(M210*21)/100</f>
      </c>
      <c t="s">
        <v>28</v>
      </c>
    </row>
    <row r="211" spans="1:5" ht="12.75">
      <c r="A211" s="35" t="s">
        <v>55</v>
      </c>
      <c r="E211" s="39" t="s">
        <v>5</v>
      </c>
    </row>
    <row r="212" spans="1:5" ht="12.75">
      <c r="A212" s="35" t="s">
        <v>57</v>
      </c>
      <c r="E212" s="40" t="s">
        <v>606</v>
      </c>
    </row>
    <row r="213" spans="1:5" ht="12.75">
      <c r="A213" t="s">
        <v>58</v>
      </c>
      <c r="E213" s="39" t="s">
        <v>607</v>
      </c>
    </row>
    <row r="214" spans="1:16" ht="12.75">
      <c r="A214" t="s">
        <v>50</v>
      </c>
      <c s="34" t="s">
        <v>219</v>
      </c>
      <c s="34" t="s">
        <v>1962</v>
      </c>
      <c s="35" t="s">
        <v>48</v>
      </c>
      <c s="6" t="s">
        <v>1963</v>
      </c>
      <c s="36" t="s">
        <v>109</v>
      </c>
      <c s="37">
        <v>7</v>
      </c>
      <c s="36">
        <v>0</v>
      </c>
      <c s="36">
        <f>ROUND(G214*H214,6)</f>
      </c>
      <c r="L214" s="38">
        <v>0</v>
      </c>
      <c s="32">
        <f>ROUND(ROUND(L214,2)*ROUND(G214,3),2)</f>
      </c>
      <c s="36" t="s">
        <v>74</v>
      </c>
      <c>
        <f>(M214*21)/100</f>
      </c>
      <c t="s">
        <v>28</v>
      </c>
    </row>
    <row r="215" spans="1:5" ht="12.75">
      <c r="A215" s="35" t="s">
        <v>55</v>
      </c>
      <c r="E215" s="39" t="s">
        <v>5</v>
      </c>
    </row>
    <row r="216" spans="1:5" ht="12.75">
      <c r="A216" s="35" t="s">
        <v>57</v>
      </c>
      <c r="E216" s="40" t="s">
        <v>606</v>
      </c>
    </row>
    <row r="217" spans="1:5" ht="12.75">
      <c r="A217" t="s">
        <v>58</v>
      </c>
      <c r="E217" s="39" t="s">
        <v>607</v>
      </c>
    </row>
    <row r="218" spans="1:16" ht="12.75">
      <c r="A218" t="s">
        <v>50</v>
      </c>
      <c s="34" t="s">
        <v>222</v>
      </c>
      <c s="34" t="s">
        <v>1030</v>
      </c>
      <c s="35" t="s">
        <v>48</v>
      </c>
      <c s="6" t="s">
        <v>1031</v>
      </c>
      <c s="36" t="s">
        <v>109</v>
      </c>
      <c s="37">
        <v>3</v>
      </c>
      <c s="36">
        <v>0</v>
      </c>
      <c s="36">
        <f>ROUND(G218*H218,6)</f>
      </c>
      <c r="L218" s="38">
        <v>0</v>
      </c>
      <c s="32">
        <f>ROUND(ROUND(L218,2)*ROUND(G218,3),2)</f>
      </c>
      <c s="36" t="s">
        <v>74</v>
      </c>
      <c>
        <f>(M218*21)/100</f>
      </c>
      <c t="s">
        <v>28</v>
      </c>
    </row>
    <row r="219" spans="1:5" ht="12.75">
      <c r="A219" s="35" t="s">
        <v>55</v>
      </c>
      <c r="E219" s="39" t="s">
        <v>5</v>
      </c>
    </row>
    <row r="220" spans="1:5" ht="12.75">
      <c r="A220" s="35" t="s">
        <v>57</v>
      </c>
      <c r="E220" s="40" t="s">
        <v>606</v>
      </c>
    </row>
    <row r="221" spans="1:5" ht="12.75">
      <c r="A221" t="s">
        <v>58</v>
      </c>
      <c r="E221" s="39" t="s">
        <v>607</v>
      </c>
    </row>
    <row r="222" spans="1:16" ht="12.75">
      <c r="A222" t="s">
        <v>50</v>
      </c>
      <c s="34" t="s">
        <v>225</v>
      </c>
      <c s="34" t="s">
        <v>1033</v>
      </c>
      <c s="35" t="s">
        <v>48</v>
      </c>
      <c s="6" t="s">
        <v>1034</v>
      </c>
      <c s="36" t="s">
        <v>109</v>
      </c>
      <c s="37">
        <v>3</v>
      </c>
      <c s="36">
        <v>0</v>
      </c>
      <c s="36">
        <f>ROUND(G222*H222,6)</f>
      </c>
      <c r="L222" s="38">
        <v>0</v>
      </c>
      <c s="32">
        <f>ROUND(ROUND(L222,2)*ROUND(G222,3),2)</f>
      </c>
      <c s="36" t="s">
        <v>74</v>
      </c>
      <c>
        <f>(M222*21)/100</f>
      </c>
      <c t="s">
        <v>28</v>
      </c>
    </row>
    <row r="223" spans="1:5" ht="12.75">
      <c r="A223" s="35" t="s">
        <v>55</v>
      </c>
      <c r="E223" s="39" t="s">
        <v>5</v>
      </c>
    </row>
    <row r="224" spans="1:5" ht="12.75">
      <c r="A224" s="35" t="s">
        <v>57</v>
      </c>
      <c r="E224" s="40" t="s">
        <v>606</v>
      </c>
    </row>
    <row r="225" spans="1:5" ht="12.75">
      <c r="A225" t="s">
        <v>58</v>
      </c>
      <c r="E225" s="39" t="s">
        <v>607</v>
      </c>
    </row>
    <row r="226" spans="1:16" ht="12.75">
      <c r="A226" t="s">
        <v>50</v>
      </c>
      <c s="34" t="s">
        <v>228</v>
      </c>
      <c s="34" t="s">
        <v>1964</v>
      </c>
      <c s="35" t="s">
        <v>48</v>
      </c>
      <c s="6" t="s">
        <v>1965</v>
      </c>
      <c s="36" t="s">
        <v>109</v>
      </c>
      <c s="37">
        <v>5</v>
      </c>
      <c s="36">
        <v>0</v>
      </c>
      <c s="36">
        <f>ROUND(G226*H226,6)</f>
      </c>
      <c r="L226" s="38">
        <v>0</v>
      </c>
      <c s="32">
        <f>ROUND(ROUND(L226,2)*ROUND(G226,3),2)</f>
      </c>
      <c s="36" t="s">
        <v>74</v>
      </c>
      <c>
        <f>(M226*21)/100</f>
      </c>
      <c t="s">
        <v>28</v>
      </c>
    </row>
    <row r="227" spans="1:5" ht="12.75">
      <c r="A227" s="35" t="s">
        <v>55</v>
      </c>
      <c r="E227" s="39" t="s">
        <v>5</v>
      </c>
    </row>
    <row r="228" spans="1:5" ht="12.75">
      <c r="A228" s="35" t="s">
        <v>57</v>
      </c>
      <c r="E228" s="40" t="s">
        <v>606</v>
      </c>
    </row>
    <row r="229" spans="1:5" ht="12.75">
      <c r="A229" t="s">
        <v>58</v>
      </c>
      <c r="E229" s="39" t="s">
        <v>607</v>
      </c>
    </row>
    <row r="230" spans="1:16" ht="12.75">
      <c r="A230" t="s">
        <v>50</v>
      </c>
      <c s="34" t="s">
        <v>231</v>
      </c>
      <c s="34" t="s">
        <v>1966</v>
      </c>
      <c s="35" t="s">
        <v>48</v>
      </c>
      <c s="6" t="s">
        <v>1967</v>
      </c>
      <c s="36" t="s">
        <v>109</v>
      </c>
      <c s="37">
        <v>5</v>
      </c>
      <c s="36">
        <v>0</v>
      </c>
      <c s="36">
        <f>ROUND(G230*H230,6)</f>
      </c>
      <c r="L230" s="38">
        <v>0</v>
      </c>
      <c s="32">
        <f>ROUND(ROUND(L230,2)*ROUND(G230,3),2)</f>
      </c>
      <c s="36" t="s">
        <v>74</v>
      </c>
      <c>
        <f>(M230*21)/100</f>
      </c>
      <c t="s">
        <v>28</v>
      </c>
    </row>
    <row r="231" spans="1:5" ht="12.75">
      <c r="A231" s="35" t="s">
        <v>55</v>
      </c>
      <c r="E231" s="39" t="s">
        <v>5</v>
      </c>
    </row>
    <row r="232" spans="1:5" ht="12.75">
      <c r="A232" s="35" t="s">
        <v>57</v>
      </c>
      <c r="E232" s="40" t="s">
        <v>606</v>
      </c>
    </row>
    <row r="233" spans="1:5" ht="12.75">
      <c r="A233" t="s">
        <v>58</v>
      </c>
      <c r="E233" s="39" t="s">
        <v>607</v>
      </c>
    </row>
    <row r="234" spans="1:16" ht="12.75">
      <c r="A234" t="s">
        <v>50</v>
      </c>
      <c s="34" t="s">
        <v>234</v>
      </c>
      <c s="34" t="s">
        <v>1968</v>
      </c>
      <c s="35" t="s">
        <v>48</v>
      </c>
      <c s="6" t="s">
        <v>1969</v>
      </c>
      <c s="36" t="s">
        <v>109</v>
      </c>
      <c s="37">
        <v>5</v>
      </c>
      <c s="36">
        <v>0</v>
      </c>
      <c s="36">
        <f>ROUND(G234*H234,6)</f>
      </c>
      <c r="L234" s="38">
        <v>0</v>
      </c>
      <c s="32">
        <f>ROUND(ROUND(L234,2)*ROUND(G234,3),2)</f>
      </c>
      <c s="36" t="s">
        <v>74</v>
      </c>
      <c>
        <f>(M234*21)/100</f>
      </c>
      <c t="s">
        <v>28</v>
      </c>
    </row>
    <row r="235" spans="1:5" ht="12.75">
      <c r="A235" s="35" t="s">
        <v>55</v>
      </c>
      <c r="E235" s="39" t="s">
        <v>5</v>
      </c>
    </row>
    <row r="236" spans="1:5" ht="12.75">
      <c r="A236" s="35" t="s">
        <v>57</v>
      </c>
      <c r="E236" s="40" t="s">
        <v>606</v>
      </c>
    </row>
    <row r="237" spans="1:5" ht="12.75">
      <c r="A237" t="s">
        <v>58</v>
      </c>
      <c r="E237" s="39" t="s">
        <v>607</v>
      </c>
    </row>
    <row r="238" spans="1:16" ht="12.75">
      <c r="A238" t="s">
        <v>50</v>
      </c>
      <c s="34" t="s">
        <v>237</v>
      </c>
      <c s="34" t="s">
        <v>1970</v>
      </c>
      <c s="35" t="s">
        <v>48</v>
      </c>
      <c s="6" t="s">
        <v>1971</v>
      </c>
      <c s="36" t="s">
        <v>109</v>
      </c>
      <c s="37">
        <v>5</v>
      </c>
      <c s="36">
        <v>0</v>
      </c>
      <c s="36">
        <f>ROUND(G238*H238,6)</f>
      </c>
      <c r="L238" s="38">
        <v>0</v>
      </c>
      <c s="32">
        <f>ROUND(ROUND(L238,2)*ROUND(G238,3),2)</f>
      </c>
      <c s="36" t="s">
        <v>74</v>
      </c>
      <c>
        <f>(M238*21)/100</f>
      </c>
      <c t="s">
        <v>28</v>
      </c>
    </row>
    <row r="239" spans="1:5" ht="12.75">
      <c r="A239" s="35" t="s">
        <v>55</v>
      </c>
      <c r="E239" s="39" t="s">
        <v>5</v>
      </c>
    </row>
    <row r="240" spans="1:5" ht="12.75">
      <c r="A240" s="35" t="s">
        <v>57</v>
      </c>
      <c r="E240" s="40" t="s">
        <v>606</v>
      </c>
    </row>
    <row r="241" spans="1:5" ht="12.75">
      <c r="A241" t="s">
        <v>58</v>
      </c>
      <c r="E241" s="39" t="s">
        <v>607</v>
      </c>
    </row>
    <row r="242" spans="1:16" ht="12.75">
      <c r="A242" t="s">
        <v>50</v>
      </c>
      <c s="34" t="s">
        <v>240</v>
      </c>
      <c s="34" t="s">
        <v>1037</v>
      </c>
      <c s="35" t="s">
        <v>48</v>
      </c>
      <c s="6" t="s">
        <v>1038</v>
      </c>
      <c s="36" t="s">
        <v>79</v>
      </c>
      <c s="37">
        <v>155</v>
      </c>
      <c s="36">
        <v>0</v>
      </c>
      <c s="36">
        <f>ROUND(G242*H242,6)</f>
      </c>
      <c r="L242" s="38">
        <v>0</v>
      </c>
      <c s="32">
        <f>ROUND(ROUND(L242,2)*ROUND(G242,3),2)</f>
      </c>
      <c s="36" t="s">
        <v>74</v>
      </c>
      <c>
        <f>(M242*21)/100</f>
      </c>
      <c t="s">
        <v>28</v>
      </c>
    </row>
    <row r="243" spans="1:5" ht="12.75">
      <c r="A243" s="35" t="s">
        <v>55</v>
      </c>
      <c r="E243" s="39" t="s">
        <v>5</v>
      </c>
    </row>
    <row r="244" spans="1:5" ht="12.75">
      <c r="A244" s="35" t="s">
        <v>57</v>
      </c>
      <c r="E244" s="40" t="s">
        <v>606</v>
      </c>
    </row>
    <row r="245" spans="1:5" ht="12.75">
      <c r="A245" t="s">
        <v>58</v>
      </c>
      <c r="E245" s="39" t="s">
        <v>607</v>
      </c>
    </row>
    <row r="246" spans="1:16" ht="12.75">
      <c r="A246" t="s">
        <v>50</v>
      </c>
      <c s="34" t="s">
        <v>243</v>
      </c>
      <c s="34" t="s">
        <v>1039</v>
      </c>
      <c s="35" t="s">
        <v>48</v>
      </c>
      <c s="6" t="s">
        <v>1040</v>
      </c>
      <c s="36" t="s">
        <v>79</v>
      </c>
      <c s="37">
        <v>155</v>
      </c>
      <c s="36">
        <v>0</v>
      </c>
      <c s="36">
        <f>ROUND(G246*H246,6)</f>
      </c>
      <c r="L246" s="38">
        <v>0</v>
      </c>
      <c s="32">
        <f>ROUND(ROUND(L246,2)*ROUND(G246,3),2)</f>
      </c>
      <c s="36" t="s">
        <v>74</v>
      </c>
      <c>
        <f>(M246*21)/100</f>
      </c>
      <c t="s">
        <v>28</v>
      </c>
    </row>
    <row r="247" spans="1:5" ht="12.75">
      <c r="A247" s="35" t="s">
        <v>55</v>
      </c>
      <c r="E247" s="39" t="s">
        <v>5</v>
      </c>
    </row>
    <row r="248" spans="1:5" ht="12.75">
      <c r="A248" s="35" t="s">
        <v>57</v>
      </c>
      <c r="E248" s="40" t="s">
        <v>606</v>
      </c>
    </row>
    <row r="249" spans="1:5" ht="12.75">
      <c r="A249" t="s">
        <v>58</v>
      </c>
      <c r="E249" s="39" t="s">
        <v>607</v>
      </c>
    </row>
    <row r="250" spans="1:16" ht="12.75">
      <c r="A250" t="s">
        <v>50</v>
      </c>
      <c s="34" t="s">
        <v>247</v>
      </c>
      <c s="34" t="s">
        <v>1972</v>
      </c>
      <c s="35" t="s">
        <v>48</v>
      </c>
      <c s="6" t="s">
        <v>1973</v>
      </c>
      <c s="36" t="s">
        <v>79</v>
      </c>
      <c s="37">
        <v>20</v>
      </c>
      <c s="36">
        <v>0</v>
      </c>
      <c s="36">
        <f>ROUND(G250*H250,6)</f>
      </c>
      <c r="L250" s="38">
        <v>0</v>
      </c>
      <c s="32">
        <f>ROUND(ROUND(L250,2)*ROUND(G250,3),2)</f>
      </c>
      <c s="36" t="s">
        <v>74</v>
      </c>
      <c>
        <f>(M250*21)/100</f>
      </c>
      <c t="s">
        <v>28</v>
      </c>
    </row>
    <row r="251" spans="1:5" ht="12.75">
      <c r="A251" s="35" t="s">
        <v>55</v>
      </c>
      <c r="E251" s="39" t="s">
        <v>5</v>
      </c>
    </row>
    <row r="252" spans="1:5" ht="12.75">
      <c r="A252" s="35" t="s">
        <v>57</v>
      </c>
      <c r="E252" s="40" t="s">
        <v>606</v>
      </c>
    </row>
    <row r="253" spans="1:5" ht="12.75">
      <c r="A253" t="s">
        <v>58</v>
      </c>
      <c r="E253" s="39" t="s">
        <v>607</v>
      </c>
    </row>
    <row r="254" spans="1:16" ht="12.75">
      <c r="A254" t="s">
        <v>50</v>
      </c>
      <c s="34" t="s">
        <v>250</v>
      </c>
      <c s="34" t="s">
        <v>1974</v>
      </c>
      <c s="35" t="s">
        <v>48</v>
      </c>
      <c s="6" t="s">
        <v>1975</v>
      </c>
      <c s="36" t="s">
        <v>79</v>
      </c>
      <c s="37">
        <v>20</v>
      </c>
      <c s="36">
        <v>0</v>
      </c>
      <c s="36">
        <f>ROUND(G254*H254,6)</f>
      </c>
      <c r="L254" s="38">
        <v>0</v>
      </c>
      <c s="32">
        <f>ROUND(ROUND(L254,2)*ROUND(G254,3),2)</f>
      </c>
      <c s="36" t="s">
        <v>74</v>
      </c>
      <c>
        <f>(M254*21)/100</f>
      </c>
      <c t="s">
        <v>28</v>
      </c>
    </row>
    <row r="255" spans="1:5" ht="12.75">
      <c r="A255" s="35" t="s">
        <v>55</v>
      </c>
      <c r="E255" s="39" t="s">
        <v>5</v>
      </c>
    </row>
    <row r="256" spans="1:5" ht="12.75">
      <c r="A256" s="35" t="s">
        <v>57</v>
      </c>
      <c r="E256" s="40" t="s">
        <v>606</v>
      </c>
    </row>
    <row r="257" spans="1:5" ht="12.75">
      <c r="A257" t="s">
        <v>58</v>
      </c>
      <c r="E257" s="39" t="s">
        <v>607</v>
      </c>
    </row>
    <row r="258" spans="1:16" ht="12.75">
      <c r="A258" t="s">
        <v>50</v>
      </c>
      <c s="34" t="s">
        <v>253</v>
      </c>
      <c s="34" t="s">
        <v>804</v>
      </c>
      <c s="35" t="s">
        <v>48</v>
      </c>
      <c s="6" t="s">
        <v>805</v>
      </c>
      <c s="36" t="s">
        <v>109</v>
      </c>
      <c s="37">
        <v>74</v>
      </c>
      <c s="36">
        <v>0</v>
      </c>
      <c s="36">
        <f>ROUND(G258*H258,6)</f>
      </c>
      <c r="L258" s="38">
        <v>0</v>
      </c>
      <c s="32">
        <f>ROUND(ROUND(L258,2)*ROUND(G258,3),2)</f>
      </c>
      <c s="36" t="s">
        <v>74</v>
      </c>
      <c>
        <f>(M258*21)/100</f>
      </c>
      <c t="s">
        <v>28</v>
      </c>
    </row>
    <row r="259" spans="1:5" ht="12.75">
      <c r="A259" s="35" t="s">
        <v>55</v>
      </c>
      <c r="E259" s="39" t="s">
        <v>5</v>
      </c>
    </row>
    <row r="260" spans="1:5" ht="12.75">
      <c r="A260" s="35" t="s">
        <v>57</v>
      </c>
      <c r="E260" s="40" t="s">
        <v>606</v>
      </c>
    </row>
    <row r="261" spans="1:5" ht="12.75">
      <c r="A261" t="s">
        <v>58</v>
      </c>
      <c r="E261" s="39" t="s">
        <v>607</v>
      </c>
    </row>
    <row r="262" spans="1:16" ht="12.75">
      <c r="A262" t="s">
        <v>50</v>
      </c>
      <c s="34" t="s">
        <v>256</v>
      </c>
      <c s="34" t="s">
        <v>806</v>
      </c>
      <c s="35" t="s">
        <v>48</v>
      </c>
      <c s="6" t="s">
        <v>807</v>
      </c>
      <c s="36" t="s">
        <v>109</v>
      </c>
      <c s="37">
        <v>74</v>
      </c>
      <c s="36">
        <v>0</v>
      </c>
      <c s="36">
        <f>ROUND(G262*H262,6)</f>
      </c>
      <c r="L262" s="38">
        <v>0</v>
      </c>
      <c s="32">
        <f>ROUND(ROUND(L262,2)*ROUND(G262,3),2)</f>
      </c>
      <c s="36" t="s">
        <v>74</v>
      </c>
      <c>
        <f>(M262*21)/100</f>
      </c>
      <c t="s">
        <v>28</v>
      </c>
    </row>
    <row r="263" spans="1:5" ht="12.75">
      <c r="A263" s="35" t="s">
        <v>55</v>
      </c>
      <c r="E263" s="39" t="s">
        <v>5</v>
      </c>
    </row>
    <row r="264" spans="1:5" ht="12.75">
      <c r="A264" s="35" t="s">
        <v>57</v>
      </c>
      <c r="E264" s="40" t="s">
        <v>606</v>
      </c>
    </row>
    <row r="265" spans="1:5" ht="12.75">
      <c r="A265" t="s">
        <v>58</v>
      </c>
      <c r="E265" s="39" t="s">
        <v>607</v>
      </c>
    </row>
    <row r="266" spans="1:16" ht="12.75">
      <c r="A266" t="s">
        <v>50</v>
      </c>
      <c s="34" t="s">
        <v>259</v>
      </c>
      <c s="34" t="s">
        <v>916</v>
      </c>
      <c s="35" t="s">
        <v>48</v>
      </c>
      <c s="6" t="s">
        <v>917</v>
      </c>
      <c s="36" t="s">
        <v>164</v>
      </c>
      <c s="37">
        <v>0.25</v>
      </c>
      <c s="36">
        <v>0</v>
      </c>
      <c s="36">
        <f>ROUND(G266*H266,6)</f>
      </c>
      <c r="L266" s="38">
        <v>0</v>
      </c>
      <c s="32">
        <f>ROUND(ROUND(L266,2)*ROUND(G266,3),2)</f>
      </c>
      <c s="36" t="s">
        <v>74</v>
      </c>
      <c>
        <f>(M266*21)/100</f>
      </c>
      <c t="s">
        <v>28</v>
      </c>
    </row>
    <row r="267" spans="1:5" ht="12.75">
      <c r="A267" s="35" t="s">
        <v>55</v>
      </c>
      <c r="E267" s="39" t="s">
        <v>5</v>
      </c>
    </row>
    <row r="268" spans="1:5" ht="12.75">
      <c r="A268" s="35" t="s">
        <v>57</v>
      </c>
      <c r="E268" s="40" t="s">
        <v>606</v>
      </c>
    </row>
    <row r="269" spans="1:5" ht="12.75">
      <c r="A269" t="s">
        <v>58</v>
      </c>
      <c r="E269" s="39" t="s">
        <v>607</v>
      </c>
    </row>
    <row r="270" spans="1:16" ht="12.75">
      <c r="A270" t="s">
        <v>50</v>
      </c>
      <c s="34" t="s">
        <v>262</v>
      </c>
      <c s="34" t="s">
        <v>918</v>
      </c>
      <c s="35" t="s">
        <v>48</v>
      </c>
      <c s="6" t="s">
        <v>919</v>
      </c>
      <c s="36" t="s">
        <v>164</v>
      </c>
      <c s="37">
        <v>0.25</v>
      </c>
      <c s="36">
        <v>0</v>
      </c>
      <c s="36">
        <f>ROUND(G270*H270,6)</f>
      </c>
      <c r="L270" s="38">
        <v>0</v>
      </c>
      <c s="32">
        <f>ROUND(ROUND(L270,2)*ROUND(G270,3),2)</f>
      </c>
      <c s="36" t="s">
        <v>74</v>
      </c>
      <c>
        <f>(M270*21)/100</f>
      </c>
      <c t="s">
        <v>28</v>
      </c>
    </row>
    <row r="271" spans="1:5" ht="12.75">
      <c r="A271" s="35" t="s">
        <v>55</v>
      </c>
      <c r="E271" s="39" t="s">
        <v>5</v>
      </c>
    </row>
    <row r="272" spans="1:5" ht="12.75">
      <c r="A272" s="35" t="s">
        <v>57</v>
      </c>
      <c r="E272" s="40" t="s">
        <v>606</v>
      </c>
    </row>
    <row r="273" spans="1:5" ht="12.75">
      <c r="A273" t="s">
        <v>58</v>
      </c>
      <c r="E273" s="39" t="s">
        <v>607</v>
      </c>
    </row>
    <row r="274" spans="1:16" ht="12.75">
      <c r="A274" t="s">
        <v>50</v>
      </c>
      <c s="34" t="s">
        <v>265</v>
      </c>
      <c s="34" t="s">
        <v>1976</v>
      </c>
      <c s="35" t="s">
        <v>48</v>
      </c>
      <c s="6" t="s">
        <v>1977</v>
      </c>
      <c s="36" t="s">
        <v>109</v>
      </c>
      <c s="37">
        <v>20</v>
      </c>
      <c s="36">
        <v>0</v>
      </c>
      <c s="36">
        <f>ROUND(G274*H274,6)</f>
      </c>
      <c r="L274" s="38">
        <v>0</v>
      </c>
      <c s="32">
        <f>ROUND(ROUND(L274,2)*ROUND(G274,3),2)</f>
      </c>
      <c s="36" t="s">
        <v>654</v>
      </c>
      <c>
        <f>(M274*21)/100</f>
      </c>
      <c t="s">
        <v>28</v>
      </c>
    </row>
    <row r="275" spans="1:5" ht="12.75">
      <c r="A275" s="35" t="s">
        <v>55</v>
      </c>
      <c r="E275" s="39" t="s">
        <v>5</v>
      </c>
    </row>
    <row r="276" spans="1:5" ht="12.75">
      <c r="A276" s="35" t="s">
        <v>57</v>
      </c>
      <c r="E276" s="40" t="s">
        <v>606</v>
      </c>
    </row>
    <row r="277" spans="1:5" ht="114.75">
      <c r="A277" t="s">
        <v>58</v>
      </c>
      <c r="E277" s="39" t="s">
        <v>1333</v>
      </c>
    </row>
    <row r="278" spans="1:16" ht="12.75">
      <c r="A278" t="s">
        <v>50</v>
      </c>
      <c s="34" t="s">
        <v>268</v>
      </c>
      <c s="34" t="s">
        <v>1978</v>
      </c>
      <c s="35" t="s">
        <v>48</v>
      </c>
      <c s="6" t="s">
        <v>915</v>
      </c>
      <c s="36" t="s">
        <v>109</v>
      </c>
      <c s="37">
        <v>20</v>
      </c>
      <c s="36">
        <v>0</v>
      </c>
      <c s="36">
        <f>ROUND(G278*H278,6)</f>
      </c>
      <c r="L278" s="38">
        <v>0</v>
      </c>
      <c s="32">
        <f>ROUND(ROUND(L278,2)*ROUND(G278,3),2)</f>
      </c>
      <c s="36" t="s">
        <v>654</v>
      </c>
      <c>
        <f>(M278*21)/100</f>
      </c>
      <c t="s">
        <v>28</v>
      </c>
    </row>
    <row r="279" spans="1:5" ht="12.75">
      <c r="A279" s="35" t="s">
        <v>55</v>
      </c>
      <c r="E279" s="39" t="s">
        <v>5</v>
      </c>
    </row>
    <row r="280" spans="1:5" ht="12.75">
      <c r="A280" s="35" t="s">
        <v>57</v>
      </c>
      <c r="E280" s="40" t="s">
        <v>606</v>
      </c>
    </row>
    <row r="281" spans="1:5" ht="102">
      <c r="A281" t="s">
        <v>58</v>
      </c>
      <c r="E281" s="39" t="s">
        <v>1979</v>
      </c>
    </row>
    <row r="282" spans="1:16" ht="12.75">
      <c r="A282" t="s">
        <v>50</v>
      </c>
      <c s="34" t="s">
        <v>271</v>
      </c>
      <c s="34" t="s">
        <v>910</v>
      </c>
      <c s="35" t="s">
        <v>48</v>
      </c>
      <c s="6" t="s">
        <v>911</v>
      </c>
      <c s="36" t="s">
        <v>79</v>
      </c>
      <c s="37">
        <v>220</v>
      </c>
      <c s="36">
        <v>0</v>
      </c>
      <c s="36">
        <f>ROUND(G282*H282,6)</f>
      </c>
      <c r="L282" s="38">
        <v>0</v>
      </c>
      <c s="32">
        <f>ROUND(ROUND(L282,2)*ROUND(G282,3),2)</f>
      </c>
      <c s="36" t="s">
        <v>74</v>
      </c>
      <c>
        <f>(M282*21)/100</f>
      </c>
      <c t="s">
        <v>28</v>
      </c>
    </row>
    <row r="283" spans="1:5" ht="12.75">
      <c r="A283" s="35" t="s">
        <v>55</v>
      </c>
      <c r="E283" s="39" t="s">
        <v>5</v>
      </c>
    </row>
    <row r="284" spans="1:5" ht="12.75">
      <c r="A284" s="35" t="s">
        <v>57</v>
      </c>
      <c r="E284" s="40" t="s">
        <v>606</v>
      </c>
    </row>
    <row r="285" spans="1:5" ht="12.75">
      <c r="A285" t="s">
        <v>58</v>
      </c>
      <c r="E285" s="39" t="s">
        <v>607</v>
      </c>
    </row>
    <row r="286" spans="1:16" ht="12.75">
      <c r="A286" t="s">
        <v>50</v>
      </c>
      <c s="34" t="s">
        <v>274</v>
      </c>
      <c s="34" t="s">
        <v>1980</v>
      </c>
      <c s="35" t="s">
        <v>48</v>
      </c>
      <c s="6" t="s">
        <v>1981</v>
      </c>
      <c s="36" t="s">
        <v>79</v>
      </c>
      <c s="37">
        <v>50</v>
      </c>
      <c s="36">
        <v>0</v>
      </c>
      <c s="36">
        <f>ROUND(G286*H286,6)</f>
      </c>
      <c r="L286" s="38">
        <v>0</v>
      </c>
      <c s="32">
        <f>ROUND(ROUND(L286,2)*ROUND(G286,3),2)</f>
      </c>
      <c s="36" t="s">
        <v>74</v>
      </c>
      <c>
        <f>(M286*21)/100</f>
      </c>
      <c t="s">
        <v>28</v>
      </c>
    </row>
    <row r="287" spans="1:5" ht="12.75">
      <c r="A287" s="35" t="s">
        <v>55</v>
      </c>
      <c r="E287" s="39" t="s">
        <v>5</v>
      </c>
    </row>
    <row r="288" spans="1:5" ht="12.75">
      <c r="A288" s="35" t="s">
        <v>57</v>
      </c>
      <c r="E288" s="40" t="s">
        <v>606</v>
      </c>
    </row>
    <row r="289" spans="1:5" ht="12.75">
      <c r="A289" t="s">
        <v>58</v>
      </c>
      <c r="E289" s="39" t="s">
        <v>607</v>
      </c>
    </row>
    <row r="290" spans="1:16" ht="25.5">
      <c r="A290" t="s">
        <v>50</v>
      </c>
      <c s="34" t="s">
        <v>277</v>
      </c>
      <c s="34" t="s">
        <v>1053</v>
      </c>
      <c s="35" t="s">
        <v>48</v>
      </c>
      <c s="6" t="s">
        <v>1054</v>
      </c>
      <c s="36" t="s">
        <v>109</v>
      </c>
      <c s="37">
        <v>52</v>
      </c>
      <c s="36">
        <v>0</v>
      </c>
      <c s="36">
        <f>ROUND(G290*H290,6)</f>
      </c>
      <c r="L290" s="38">
        <v>0</v>
      </c>
      <c s="32">
        <f>ROUND(ROUND(L290,2)*ROUND(G290,3),2)</f>
      </c>
      <c s="36" t="s">
        <v>74</v>
      </c>
      <c>
        <f>(M290*21)/100</f>
      </c>
      <c t="s">
        <v>28</v>
      </c>
    </row>
    <row r="291" spans="1:5" ht="12.75">
      <c r="A291" s="35" t="s">
        <v>55</v>
      </c>
      <c r="E291" s="39" t="s">
        <v>5</v>
      </c>
    </row>
    <row r="292" spans="1:5" ht="12.75">
      <c r="A292" s="35" t="s">
        <v>57</v>
      </c>
      <c r="E292" s="40" t="s">
        <v>606</v>
      </c>
    </row>
    <row r="293" spans="1:5" ht="12.75">
      <c r="A293" t="s">
        <v>58</v>
      </c>
      <c r="E293" s="39" t="s">
        <v>607</v>
      </c>
    </row>
    <row r="294" spans="1:16" ht="25.5">
      <c r="A294" t="s">
        <v>50</v>
      </c>
      <c s="34" t="s">
        <v>280</v>
      </c>
      <c s="34" t="s">
        <v>144</v>
      </c>
      <c s="35" t="s">
        <v>48</v>
      </c>
      <c s="6" t="s">
        <v>145</v>
      </c>
      <c s="36" t="s">
        <v>109</v>
      </c>
      <c s="37">
        <v>4</v>
      </c>
      <c s="36">
        <v>0</v>
      </c>
      <c s="36">
        <f>ROUND(G294*H294,6)</f>
      </c>
      <c r="L294" s="38">
        <v>0</v>
      </c>
      <c s="32">
        <f>ROUND(ROUND(L294,2)*ROUND(G294,3),2)</f>
      </c>
      <c s="36" t="s">
        <v>74</v>
      </c>
      <c>
        <f>(M294*21)/100</f>
      </c>
      <c t="s">
        <v>28</v>
      </c>
    </row>
    <row r="295" spans="1:5" ht="12.75">
      <c r="A295" s="35" t="s">
        <v>55</v>
      </c>
      <c r="E295" s="39" t="s">
        <v>5</v>
      </c>
    </row>
    <row r="296" spans="1:5" ht="12.75">
      <c r="A296" s="35" t="s">
        <v>57</v>
      </c>
      <c r="E296" s="40" t="s">
        <v>606</v>
      </c>
    </row>
    <row r="297" spans="1:5" ht="12.75">
      <c r="A297" t="s">
        <v>58</v>
      </c>
      <c r="E297" s="39" t="s">
        <v>607</v>
      </c>
    </row>
    <row r="298" spans="1:16" ht="12.75">
      <c r="A298" t="s">
        <v>50</v>
      </c>
      <c s="34" t="s">
        <v>283</v>
      </c>
      <c s="34" t="s">
        <v>1982</v>
      </c>
      <c s="35" t="s">
        <v>48</v>
      </c>
      <c s="6" t="s">
        <v>1983</v>
      </c>
      <c s="36" t="s">
        <v>109</v>
      </c>
      <c s="37">
        <v>15</v>
      </c>
      <c s="36">
        <v>0</v>
      </c>
      <c s="36">
        <f>ROUND(G298*H298,6)</f>
      </c>
      <c r="L298" s="38">
        <v>0</v>
      </c>
      <c s="32">
        <f>ROUND(ROUND(L298,2)*ROUND(G298,3),2)</f>
      </c>
      <c s="36" t="s">
        <v>74</v>
      </c>
      <c>
        <f>(M298*21)/100</f>
      </c>
      <c t="s">
        <v>28</v>
      </c>
    </row>
    <row r="299" spans="1:5" ht="12.75">
      <c r="A299" s="35" t="s">
        <v>55</v>
      </c>
      <c r="E299" s="39" t="s">
        <v>5</v>
      </c>
    </row>
    <row r="300" spans="1:5" ht="12.75">
      <c r="A300" s="35" t="s">
        <v>57</v>
      </c>
      <c r="E300" s="40" t="s">
        <v>606</v>
      </c>
    </row>
    <row r="301" spans="1:5" ht="12.75">
      <c r="A301" t="s">
        <v>58</v>
      </c>
      <c r="E301" s="39" t="s">
        <v>607</v>
      </c>
    </row>
    <row r="302" spans="1:16" ht="12.75">
      <c r="A302" t="s">
        <v>50</v>
      </c>
      <c s="34" t="s">
        <v>286</v>
      </c>
      <c s="34" t="s">
        <v>900</v>
      </c>
      <c s="35" t="s">
        <v>48</v>
      </c>
      <c s="6" t="s">
        <v>901</v>
      </c>
      <c s="36" t="s">
        <v>109</v>
      </c>
      <c s="37">
        <v>90</v>
      </c>
      <c s="36">
        <v>0</v>
      </c>
      <c s="36">
        <f>ROUND(G302*H302,6)</f>
      </c>
      <c r="L302" s="38">
        <v>0</v>
      </c>
      <c s="32">
        <f>ROUND(ROUND(L302,2)*ROUND(G302,3),2)</f>
      </c>
      <c s="36" t="s">
        <v>74</v>
      </c>
      <c>
        <f>(M302*21)/100</f>
      </c>
      <c t="s">
        <v>28</v>
      </c>
    </row>
    <row r="303" spans="1:5" ht="12.75">
      <c r="A303" s="35" t="s">
        <v>55</v>
      </c>
      <c r="E303" s="39" t="s">
        <v>5</v>
      </c>
    </row>
    <row r="304" spans="1:5" ht="12.75">
      <c r="A304" s="35" t="s">
        <v>57</v>
      </c>
      <c r="E304" s="40" t="s">
        <v>606</v>
      </c>
    </row>
    <row r="305" spans="1:5" ht="12.75">
      <c r="A305" t="s">
        <v>58</v>
      </c>
      <c r="E305" s="39" t="s">
        <v>607</v>
      </c>
    </row>
    <row r="306" spans="1:16" ht="12.75">
      <c r="A306" t="s">
        <v>50</v>
      </c>
      <c s="34" t="s">
        <v>289</v>
      </c>
      <c s="34" t="s">
        <v>1984</v>
      </c>
      <c s="35" t="s">
        <v>48</v>
      </c>
      <c s="6" t="s">
        <v>1985</v>
      </c>
      <c s="36" t="s">
        <v>109</v>
      </c>
      <c s="37">
        <v>45</v>
      </c>
      <c s="36">
        <v>0</v>
      </c>
      <c s="36">
        <f>ROUND(G306*H306,6)</f>
      </c>
      <c r="L306" s="38">
        <v>0</v>
      </c>
      <c s="32">
        <f>ROUND(ROUND(L306,2)*ROUND(G306,3),2)</f>
      </c>
      <c s="36" t="s">
        <v>74</v>
      </c>
      <c>
        <f>(M306*21)/100</f>
      </c>
      <c t="s">
        <v>28</v>
      </c>
    </row>
    <row r="307" spans="1:5" ht="12.75">
      <c r="A307" s="35" t="s">
        <v>55</v>
      </c>
      <c r="E307" s="39" t="s">
        <v>5</v>
      </c>
    </row>
    <row r="308" spans="1:5" ht="12.75">
      <c r="A308" s="35" t="s">
        <v>57</v>
      </c>
      <c r="E308" s="40" t="s">
        <v>606</v>
      </c>
    </row>
    <row r="309" spans="1:5" ht="12.75">
      <c r="A309" t="s">
        <v>58</v>
      </c>
      <c r="E309" s="39" t="s">
        <v>607</v>
      </c>
    </row>
    <row r="310" spans="1:16" ht="12.75">
      <c r="A310" t="s">
        <v>50</v>
      </c>
      <c s="34" t="s">
        <v>292</v>
      </c>
      <c s="34" t="s">
        <v>774</v>
      </c>
      <c s="35" t="s">
        <v>48</v>
      </c>
      <c s="6" t="s">
        <v>775</v>
      </c>
      <c s="36" t="s">
        <v>109</v>
      </c>
      <c s="37">
        <v>15</v>
      </c>
      <c s="36">
        <v>0</v>
      </c>
      <c s="36">
        <f>ROUND(G310*H310,6)</f>
      </c>
      <c r="L310" s="38">
        <v>0</v>
      </c>
      <c s="32">
        <f>ROUND(ROUND(L310,2)*ROUND(G310,3),2)</f>
      </c>
      <c s="36" t="s">
        <v>74</v>
      </c>
      <c>
        <f>(M310*21)/100</f>
      </c>
      <c t="s">
        <v>28</v>
      </c>
    </row>
    <row r="311" spans="1:5" ht="12.75">
      <c r="A311" s="35" t="s">
        <v>55</v>
      </c>
      <c r="E311" s="39" t="s">
        <v>5</v>
      </c>
    </row>
    <row r="312" spans="1:5" ht="12.75">
      <c r="A312" s="35" t="s">
        <v>57</v>
      </c>
      <c r="E312" s="40" t="s">
        <v>606</v>
      </c>
    </row>
    <row r="313" spans="1:5" ht="12.75">
      <c r="A313" t="s">
        <v>58</v>
      </c>
      <c r="E313" s="39" t="s">
        <v>607</v>
      </c>
    </row>
    <row r="314" spans="1:16" ht="12.75">
      <c r="A314" t="s">
        <v>50</v>
      </c>
      <c s="34" t="s">
        <v>295</v>
      </c>
      <c s="34" t="s">
        <v>890</v>
      </c>
      <c s="35" t="s">
        <v>48</v>
      </c>
      <c s="6" t="s">
        <v>891</v>
      </c>
      <c s="36" t="s">
        <v>79</v>
      </c>
      <c s="37">
        <v>3</v>
      </c>
      <c s="36">
        <v>0</v>
      </c>
      <c s="36">
        <f>ROUND(G314*H314,6)</f>
      </c>
      <c r="L314" s="38">
        <v>0</v>
      </c>
      <c s="32">
        <f>ROUND(ROUND(L314,2)*ROUND(G314,3),2)</f>
      </c>
      <c s="36" t="s">
        <v>74</v>
      </c>
      <c>
        <f>(M314*21)/100</f>
      </c>
      <c t="s">
        <v>28</v>
      </c>
    </row>
    <row r="315" spans="1:5" ht="12.75">
      <c r="A315" s="35" t="s">
        <v>55</v>
      </c>
      <c r="E315" s="39" t="s">
        <v>5</v>
      </c>
    </row>
    <row r="316" spans="1:5" ht="12.75">
      <c r="A316" s="35" t="s">
        <v>57</v>
      </c>
      <c r="E316" s="40" t="s">
        <v>606</v>
      </c>
    </row>
    <row r="317" spans="1:5" ht="12.75">
      <c r="A317" t="s">
        <v>58</v>
      </c>
      <c r="E317" s="39" t="s">
        <v>607</v>
      </c>
    </row>
    <row r="318" spans="1:16" ht="12.75">
      <c r="A318" t="s">
        <v>50</v>
      </c>
      <c s="34" t="s">
        <v>298</v>
      </c>
      <c s="34" t="s">
        <v>892</v>
      </c>
      <c s="35" t="s">
        <v>48</v>
      </c>
      <c s="6" t="s">
        <v>893</v>
      </c>
      <c s="36" t="s">
        <v>79</v>
      </c>
      <c s="37">
        <v>3</v>
      </c>
      <c s="36">
        <v>0</v>
      </c>
      <c s="36">
        <f>ROUND(G318*H318,6)</f>
      </c>
      <c r="L318" s="38">
        <v>0</v>
      </c>
      <c s="32">
        <f>ROUND(ROUND(L318,2)*ROUND(G318,3),2)</f>
      </c>
      <c s="36" t="s">
        <v>74</v>
      </c>
      <c>
        <f>(M318*21)/100</f>
      </c>
      <c t="s">
        <v>28</v>
      </c>
    </row>
    <row r="319" spans="1:5" ht="12.75">
      <c r="A319" s="35" t="s">
        <v>55</v>
      </c>
      <c r="E319" s="39" t="s">
        <v>5</v>
      </c>
    </row>
    <row r="320" spans="1:5" ht="12.75">
      <c r="A320" s="35" t="s">
        <v>57</v>
      </c>
      <c r="E320" s="40" t="s">
        <v>606</v>
      </c>
    </row>
    <row r="321" spans="1:5" ht="12.75">
      <c r="A321" t="s">
        <v>58</v>
      </c>
      <c r="E321" s="39" t="s">
        <v>607</v>
      </c>
    </row>
    <row r="322" spans="1:16" ht="25.5">
      <c r="A322" t="s">
        <v>50</v>
      </c>
      <c s="34" t="s">
        <v>301</v>
      </c>
      <c s="34" t="s">
        <v>1457</v>
      </c>
      <c s="35" t="s">
        <v>48</v>
      </c>
      <c s="6" t="s">
        <v>1458</v>
      </c>
      <c s="36" t="s">
        <v>79</v>
      </c>
      <c s="37">
        <v>10</v>
      </c>
      <c s="36">
        <v>0</v>
      </c>
      <c s="36">
        <f>ROUND(G322*H322,6)</f>
      </c>
      <c r="L322" s="38">
        <v>0</v>
      </c>
      <c s="32">
        <f>ROUND(ROUND(L322,2)*ROUND(G322,3),2)</f>
      </c>
      <c s="36" t="s">
        <v>74</v>
      </c>
      <c>
        <f>(M322*21)/100</f>
      </c>
      <c t="s">
        <v>28</v>
      </c>
    </row>
    <row r="323" spans="1:5" ht="12.75">
      <c r="A323" s="35" t="s">
        <v>55</v>
      </c>
      <c r="E323" s="39" t="s">
        <v>5</v>
      </c>
    </row>
    <row r="324" spans="1:5" ht="12.75">
      <c r="A324" s="35" t="s">
        <v>57</v>
      </c>
      <c r="E324" s="40" t="s">
        <v>606</v>
      </c>
    </row>
    <row r="325" spans="1:5" ht="12.75">
      <c r="A325" t="s">
        <v>58</v>
      </c>
      <c r="E325" s="39" t="s">
        <v>607</v>
      </c>
    </row>
    <row r="326" spans="1:16" ht="25.5">
      <c r="A326" t="s">
        <v>50</v>
      </c>
      <c s="34" t="s">
        <v>304</v>
      </c>
      <c s="34" t="s">
        <v>1986</v>
      </c>
      <c s="35" t="s">
        <v>48</v>
      </c>
      <c s="6" t="s">
        <v>1987</v>
      </c>
      <c s="36" t="s">
        <v>109</v>
      </c>
      <c s="37">
        <v>1</v>
      </c>
      <c s="36">
        <v>0</v>
      </c>
      <c s="36">
        <f>ROUND(G326*H326,6)</f>
      </c>
      <c r="L326" s="38">
        <v>0</v>
      </c>
      <c s="32">
        <f>ROUND(ROUND(L326,2)*ROUND(G326,3),2)</f>
      </c>
      <c s="36" t="s">
        <v>654</v>
      </c>
      <c>
        <f>(M326*21)/100</f>
      </c>
      <c t="s">
        <v>28</v>
      </c>
    </row>
    <row r="327" spans="1:5" ht="12.75">
      <c r="A327" s="35" t="s">
        <v>55</v>
      </c>
      <c r="E327" s="39" t="s">
        <v>5</v>
      </c>
    </row>
    <row r="328" spans="1:5" ht="12.75">
      <c r="A328" s="35" t="s">
        <v>57</v>
      </c>
      <c r="E328" s="40" t="s">
        <v>606</v>
      </c>
    </row>
    <row r="329" spans="1:5" ht="114.75">
      <c r="A329" t="s">
        <v>58</v>
      </c>
      <c r="E329" s="39" t="s">
        <v>1333</v>
      </c>
    </row>
    <row r="330" spans="1:16" ht="12.75">
      <c r="A330" t="s">
        <v>50</v>
      </c>
      <c s="34" t="s">
        <v>307</v>
      </c>
      <c s="34" t="s">
        <v>1802</v>
      </c>
      <c s="35" t="s">
        <v>48</v>
      </c>
      <c s="6" t="s">
        <v>1803</v>
      </c>
      <c s="36" t="s">
        <v>448</v>
      </c>
      <c s="37">
        <v>24</v>
      </c>
      <c s="36">
        <v>0</v>
      </c>
      <c s="36">
        <f>ROUND(G330*H330,6)</f>
      </c>
      <c r="L330" s="38">
        <v>0</v>
      </c>
      <c s="32">
        <f>ROUND(ROUND(L330,2)*ROUND(G330,3),2)</f>
      </c>
      <c s="36" t="s">
        <v>74</v>
      </c>
      <c>
        <f>(M330*21)/100</f>
      </c>
      <c t="s">
        <v>28</v>
      </c>
    </row>
    <row r="331" spans="1:5" ht="12.75">
      <c r="A331" s="35" t="s">
        <v>55</v>
      </c>
      <c r="E331" s="39" t="s">
        <v>5</v>
      </c>
    </row>
    <row r="332" spans="1:5" ht="12.75">
      <c r="A332" s="35" t="s">
        <v>57</v>
      </c>
      <c r="E332" s="40" t="s">
        <v>606</v>
      </c>
    </row>
    <row r="333" spans="1:5" ht="12.75">
      <c r="A333" t="s">
        <v>58</v>
      </c>
      <c r="E333" s="39" t="s">
        <v>607</v>
      </c>
    </row>
    <row r="334" spans="1:16" ht="12.75">
      <c r="A334" t="s">
        <v>50</v>
      </c>
      <c s="34" t="s">
        <v>310</v>
      </c>
      <c s="34" t="s">
        <v>1870</v>
      </c>
      <c s="35" t="s">
        <v>48</v>
      </c>
      <c s="6" t="s">
        <v>1871</v>
      </c>
      <c s="36" t="s">
        <v>448</v>
      </c>
      <c s="37">
        <v>24</v>
      </c>
      <c s="36">
        <v>0</v>
      </c>
      <c s="36">
        <f>ROUND(G334*H334,6)</f>
      </c>
      <c r="L334" s="38">
        <v>0</v>
      </c>
      <c s="32">
        <f>ROUND(ROUND(L334,2)*ROUND(G334,3),2)</f>
      </c>
      <c s="36" t="s">
        <v>74</v>
      </c>
      <c>
        <f>(M334*21)/100</f>
      </c>
      <c t="s">
        <v>28</v>
      </c>
    </row>
    <row r="335" spans="1:5" ht="12.75">
      <c r="A335" s="35" t="s">
        <v>55</v>
      </c>
      <c r="E335" s="39" t="s">
        <v>5</v>
      </c>
    </row>
    <row r="336" spans="1:5" ht="12.75">
      <c r="A336" s="35" t="s">
        <v>57</v>
      </c>
      <c r="E336" s="40" t="s">
        <v>606</v>
      </c>
    </row>
    <row r="337" spans="1:5" ht="12.75">
      <c r="A337" t="s">
        <v>58</v>
      </c>
      <c r="E337" s="39" t="s">
        <v>607</v>
      </c>
    </row>
    <row r="338" spans="1:16" ht="12.75">
      <c r="A338" t="s">
        <v>50</v>
      </c>
      <c s="34" t="s">
        <v>313</v>
      </c>
      <c s="34" t="s">
        <v>1798</v>
      </c>
      <c s="35" t="s">
        <v>48</v>
      </c>
      <c s="6" t="s">
        <v>1799</v>
      </c>
      <c s="36" t="s">
        <v>448</v>
      </c>
      <c s="37">
        <v>32</v>
      </c>
      <c s="36">
        <v>0</v>
      </c>
      <c s="36">
        <f>ROUND(G338*H338,6)</f>
      </c>
      <c r="L338" s="38">
        <v>0</v>
      </c>
      <c s="32">
        <f>ROUND(ROUND(L338,2)*ROUND(G338,3),2)</f>
      </c>
      <c s="36" t="s">
        <v>74</v>
      </c>
      <c>
        <f>(M338*21)/100</f>
      </c>
      <c t="s">
        <v>28</v>
      </c>
    </row>
    <row r="339" spans="1:5" ht="12.75">
      <c r="A339" s="35" t="s">
        <v>55</v>
      </c>
      <c r="E339" s="39" t="s">
        <v>5</v>
      </c>
    </row>
    <row r="340" spans="1:5" ht="12.75">
      <c r="A340" s="35" t="s">
        <v>57</v>
      </c>
      <c r="E340" s="40" t="s">
        <v>606</v>
      </c>
    </row>
    <row r="341" spans="1:5" ht="12.75">
      <c r="A341" t="s">
        <v>58</v>
      </c>
      <c r="E341" s="39" t="s">
        <v>607</v>
      </c>
    </row>
    <row r="342" spans="1:16" ht="12.75">
      <c r="A342" t="s">
        <v>50</v>
      </c>
      <c s="34" t="s">
        <v>316</v>
      </c>
      <c s="34" t="s">
        <v>1800</v>
      </c>
      <c s="35" t="s">
        <v>48</v>
      </c>
      <c s="6" t="s">
        <v>1801</v>
      </c>
      <c s="36" t="s">
        <v>448</v>
      </c>
      <c s="37">
        <v>32</v>
      </c>
      <c s="36">
        <v>0</v>
      </c>
      <c s="36">
        <f>ROUND(G342*H342,6)</f>
      </c>
      <c r="L342" s="38">
        <v>0</v>
      </c>
      <c s="32">
        <f>ROUND(ROUND(L342,2)*ROUND(G342,3),2)</f>
      </c>
      <c s="36" t="s">
        <v>74</v>
      </c>
      <c>
        <f>(M342*21)/100</f>
      </c>
      <c t="s">
        <v>28</v>
      </c>
    </row>
    <row r="343" spans="1:5" ht="12.75">
      <c r="A343" s="35" t="s">
        <v>55</v>
      </c>
      <c r="E343" s="39" t="s">
        <v>5</v>
      </c>
    </row>
    <row r="344" spans="1:5" ht="12.75">
      <c r="A344" s="35" t="s">
        <v>57</v>
      </c>
      <c r="E344" s="40" t="s">
        <v>606</v>
      </c>
    </row>
    <row r="345" spans="1:5" ht="12.75">
      <c r="A345" t="s">
        <v>58</v>
      </c>
      <c r="E345" s="39" t="s">
        <v>607</v>
      </c>
    </row>
    <row r="346" spans="1:16" ht="12.75">
      <c r="A346" t="s">
        <v>50</v>
      </c>
      <c s="34" t="s">
        <v>319</v>
      </c>
      <c s="34" t="s">
        <v>1988</v>
      </c>
      <c s="35" t="s">
        <v>48</v>
      </c>
      <c s="6" t="s">
        <v>470</v>
      </c>
      <c s="36" t="s">
        <v>109</v>
      </c>
      <c s="37">
        <v>7</v>
      </c>
      <c s="36">
        <v>0</v>
      </c>
      <c s="36">
        <f>ROUND(G346*H346,6)</f>
      </c>
      <c r="L346" s="38">
        <v>0</v>
      </c>
      <c s="32">
        <f>ROUND(ROUND(L346,2)*ROUND(G346,3),2)</f>
      </c>
      <c s="36" t="s">
        <v>74</v>
      </c>
      <c>
        <f>(M346*21)/100</f>
      </c>
      <c t="s">
        <v>28</v>
      </c>
    </row>
    <row r="347" spans="1:5" ht="12.75">
      <c r="A347" s="35" t="s">
        <v>55</v>
      </c>
      <c r="E347" s="39" t="s">
        <v>5</v>
      </c>
    </row>
    <row r="348" spans="1:5" ht="12.75">
      <c r="A348" s="35" t="s">
        <v>57</v>
      </c>
      <c r="E348" s="40" t="s">
        <v>606</v>
      </c>
    </row>
    <row r="349" spans="1:5" ht="12.75">
      <c r="A349" t="s">
        <v>58</v>
      </c>
      <c r="E349" s="39" t="s">
        <v>607</v>
      </c>
    </row>
    <row r="350" spans="1:16" ht="25.5">
      <c r="A350" t="s">
        <v>50</v>
      </c>
      <c s="34" t="s">
        <v>322</v>
      </c>
      <c s="34" t="s">
        <v>1060</v>
      </c>
      <c s="35" t="s">
        <v>48</v>
      </c>
      <c s="6" t="s">
        <v>1061</v>
      </c>
      <c s="36" t="s">
        <v>109</v>
      </c>
      <c s="37">
        <v>1</v>
      </c>
      <c s="36">
        <v>0</v>
      </c>
      <c s="36">
        <f>ROUND(G350*H350,6)</f>
      </c>
      <c r="L350" s="38">
        <v>0</v>
      </c>
      <c s="32">
        <f>ROUND(ROUND(L350,2)*ROUND(G350,3),2)</f>
      </c>
      <c s="36" t="s">
        <v>74</v>
      </c>
      <c>
        <f>(M350*21)/100</f>
      </c>
      <c t="s">
        <v>28</v>
      </c>
    </row>
    <row r="351" spans="1:5" ht="12.75">
      <c r="A351" s="35" t="s">
        <v>55</v>
      </c>
      <c r="E351" s="39" t="s">
        <v>5</v>
      </c>
    </row>
    <row r="352" spans="1:5" ht="12.75">
      <c r="A352" s="35" t="s">
        <v>57</v>
      </c>
      <c r="E352" s="40" t="s">
        <v>606</v>
      </c>
    </row>
    <row r="353" spans="1:5" ht="12.75">
      <c r="A353" t="s">
        <v>58</v>
      </c>
      <c r="E353" s="39" t="s">
        <v>607</v>
      </c>
    </row>
    <row r="354" spans="1:16" ht="38.25">
      <c r="A354" t="s">
        <v>50</v>
      </c>
      <c s="34" t="s">
        <v>325</v>
      </c>
      <c s="34" t="s">
        <v>1062</v>
      </c>
      <c s="35" t="s">
        <v>48</v>
      </c>
      <c s="6" t="s">
        <v>1063</v>
      </c>
      <c s="36" t="s">
        <v>109</v>
      </c>
      <c s="37">
        <v>31</v>
      </c>
      <c s="36">
        <v>0</v>
      </c>
      <c s="36">
        <f>ROUND(G354*H354,6)</f>
      </c>
      <c r="L354" s="38">
        <v>0</v>
      </c>
      <c s="32">
        <f>ROUND(ROUND(L354,2)*ROUND(G354,3),2)</f>
      </c>
      <c s="36" t="s">
        <v>74</v>
      </c>
      <c>
        <f>(M354*21)/100</f>
      </c>
      <c t="s">
        <v>28</v>
      </c>
    </row>
    <row r="355" spans="1:5" ht="12.75">
      <c r="A355" s="35" t="s">
        <v>55</v>
      </c>
      <c r="E355" s="39" t="s">
        <v>5</v>
      </c>
    </row>
    <row r="356" spans="1:5" ht="12.75">
      <c r="A356" s="35" t="s">
        <v>57</v>
      </c>
      <c r="E356" s="40" t="s">
        <v>606</v>
      </c>
    </row>
    <row r="357" spans="1:5" ht="12.75">
      <c r="A357" t="s">
        <v>58</v>
      </c>
      <c r="E357" s="39" t="s">
        <v>607</v>
      </c>
    </row>
    <row r="358" spans="1:16" ht="12.75">
      <c r="A358" t="s">
        <v>50</v>
      </c>
      <c s="34" t="s">
        <v>328</v>
      </c>
      <c s="34" t="s">
        <v>1989</v>
      </c>
      <c s="35" t="s">
        <v>48</v>
      </c>
      <c s="6" t="s">
        <v>1069</v>
      </c>
      <c s="36" t="s">
        <v>448</v>
      </c>
      <c s="37">
        <v>32</v>
      </c>
      <c s="36">
        <v>0</v>
      </c>
      <c s="36">
        <f>ROUND(G358*H358,6)</f>
      </c>
      <c r="L358" s="38">
        <v>0</v>
      </c>
      <c s="32">
        <f>ROUND(ROUND(L358,2)*ROUND(G358,3),2)</f>
      </c>
      <c s="36" t="s">
        <v>654</v>
      </c>
      <c>
        <f>(M358*21)/100</f>
      </c>
      <c t="s">
        <v>28</v>
      </c>
    </row>
    <row r="359" spans="1:5" ht="12.75">
      <c r="A359" s="35" t="s">
        <v>55</v>
      </c>
      <c r="E359" s="39" t="s">
        <v>5</v>
      </c>
    </row>
    <row r="360" spans="1:5" ht="12.75">
      <c r="A360" s="35" t="s">
        <v>57</v>
      </c>
      <c r="E360" s="40" t="s">
        <v>606</v>
      </c>
    </row>
    <row r="361" spans="1:5" ht="127.5">
      <c r="A361" t="s">
        <v>58</v>
      </c>
      <c r="E361" s="39" t="s">
        <v>1990</v>
      </c>
    </row>
    <row r="362" spans="1:16" ht="12.75">
      <c r="A362" t="s">
        <v>50</v>
      </c>
      <c s="34" t="s">
        <v>331</v>
      </c>
      <c s="34" t="s">
        <v>1991</v>
      </c>
      <c s="35" t="s">
        <v>48</v>
      </c>
      <c s="6" t="s">
        <v>1072</v>
      </c>
      <c s="36" t="s">
        <v>448</v>
      </c>
      <c s="37">
        <v>32</v>
      </c>
      <c s="36">
        <v>0</v>
      </c>
      <c s="36">
        <f>ROUND(G362*H362,6)</f>
      </c>
      <c r="L362" s="38">
        <v>0</v>
      </c>
      <c s="32">
        <f>ROUND(ROUND(L362,2)*ROUND(G362,3),2)</f>
      </c>
      <c s="36" t="s">
        <v>654</v>
      </c>
      <c>
        <f>(M362*21)/100</f>
      </c>
      <c t="s">
        <v>28</v>
      </c>
    </row>
    <row r="363" spans="1:5" ht="12.75">
      <c r="A363" s="35" t="s">
        <v>55</v>
      </c>
      <c r="E363" s="39" t="s">
        <v>5</v>
      </c>
    </row>
    <row r="364" spans="1:5" ht="12.75">
      <c r="A364" s="35" t="s">
        <v>57</v>
      </c>
      <c r="E364" s="40" t="s">
        <v>606</v>
      </c>
    </row>
    <row r="365" spans="1:5" ht="127.5">
      <c r="A365" t="s">
        <v>58</v>
      </c>
      <c r="E365" s="39" t="s">
        <v>1992</v>
      </c>
    </row>
    <row r="366" spans="1:16" ht="25.5">
      <c r="A366" t="s">
        <v>50</v>
      </c>
      <c s="34" t="s">
        <v>334</v>
      </c>
      <c s="34" t="s">
        <v>1993</v>
      </c>
      <c s="35" t="s">
        <v>48</v>
      </c>
      <c s="6" t="s">
        <v>1994</v>
      </c>
      <c s="36" t="s">
        <v>1752</v>
      </c>
      <c s="37">
        <v>1</v>
      </c>
      <c s="36">
        <v>0</v>
      </c>
      <c s="36">
        <f>ROUND(G366*H366,6)</f>
      </c>
      <c r="L366" s="38">
        <v>0</v>
      </c>
      <c s="32">
        <f>ROUND(ROUND(L366,2)*ROUND(G366,3),2)</f>
      </c>
      <c s="36" t="s">
        <v>654</v>
      </c>
      <c>
        <f>(M366*21)/100</f>
      </c>
      <c t="s">
        <v>28</v>
      </c>
    </row>
    <row r="367" spans="1:5" ht="12.75">
      <c r="A367" s="35" t="s">
        <v>55</v>
      </c>
      <c r="E367" s="39" t="s">
        <v>5</v>
      </c>
    </row>
    <row r="368" spans="1:5" ht="12.75">
      <c r="A368" s="35" t="s">
        <v>57</v>
      </c>
      <c r="E368" s="40" t="s">
        <v>606</v>
      </c>
    </row>
    <row r="369" spans="1:5" ht="114.75">
      <c r="A369" t="s">
        <v>58</v>
      </c>
      <c r="E369" s="39" t="s">
        <v>1333</v>
      </c>
    </row>
    <row r="370" spans="1:13" ht="12.75">
      <c r="A370" t="s">
        <v>47</v>
      </c>
      <c r="C370" s="31" t="s">
        <v>28</v>
      </c>
      <c r="E370" s="33" t="s">
        <v>1995</v>
      </c>
      <c r="J370" s="32">
        <f>0</f>
      </c>
      <c s="32">
        <f>0</f>
      </c>
      <c s="32">
        <f>0+L371</f>
      </c>
      <c s="32">
        <f>0+M371</f>
      </c>
    </row>
    <row r="371" spans="1:16" ht="12.75">
      <c r="A371" t="s">
        <v>50</v>
      </c>
      <c s="34" t="s">
        <v>337</v>
      </c>
      <c s="34" t="s">
        <v>1996</v>
      </c>
      <c s="35" t="s">
        <v>48</v>
      </c>
      <c s="6" t="s">
        <v>1997</v>
      </c>
      <c s="36" t="s">
        <v>1752</v>
      </c>
      <c s="37">
        <v>3</v>
      </c>
      <c s="36">
        <v>0</v>
      </c>
      <c s="36">
        <f>ROUND(G371*H371,6)</f>
      </c>
      <c r="L371" s="38">
        <v>0</v>
      </c>
      <c s="32">
        <f>ROUND(ROUND(L371,2)*ROUND(G371,3),2)</f>
      </c>
      <c s="36" t="s">
        <v>654</v>
      </c>
      <c>
        <f>(M371*21)/100</f>
      </c>
      <c t="s">
        <v>28</v>
      </c>
    </row>
    <row r="372" spans="1:5" ht="12.75">
      <c r="A372" s="35" t="s">
        <v>55</v>
      </c>
      <c r="E372" s="39" t="s">
        <v>5</v>
      </c>
    </row>
    <row r="373" spans="1:5" ht="12.75">
      <c r="A373" s="35" t="s">
        <v>57</v>
      </c>
      <c r="E373" s="40" t="s">
        <v>606</v>
      </c>
    </row>
    <row r="374" spans="1:5" ht="127.5">
      <c r="A374" t="s">
        <v>58</v>
      </c>
      <c r="E374" s="39" t="s">
        <v>1998</v>
      </c>
    </row>
    <row r="375" spans="1:13" ht="12.75">
      <c r="A375" t="s">
        <v>47</v>
      </c>
      <c r="C375" s="31" t="s">
        <v>26</v>
      </c>
      <c r="E375" s="33" t="s">
        <v>815</v>
      </c>
      <c r="J375" s="32">
        <f>0</f>
      </c>
      <c s="32">
        <f>0</f>
      </c>
      <c s="32">
        <f>0+L376+L380</f>
      </c>
      <c s="32">
        <f>0+M376+M380</f>
      </c>
    </row>
    <row r="376" spans="1:16" ht="38.25">
      <c r="A376" t="s">
        <v>50</v>
      </c>
      <c s="34" t="s">
        <v>340</v>
      </c>
      <c s="34" t="s">
        <v>1076</v>
      </c>
      <c s="35" t="s">
        <v>1999</v>
      </c>
      <c s="6" t="s">
        <v>2000</v>
      </c>
      <c s="36" t="s">
        <v>53</v>
      </c>
      <c s="37">
        <v>0.03</v>
      </c>
      <c s="36">
        <v>0</v>
      </c>
      <c s="36">
        <f>ROUND(G376*H376,6)</f>
      </c>
      <c r="L376" s="38">
        <v>0</v>
      </c>
      <c s="32">
        <f>ROUND(ROUND(L376,2)*ROUND(G376,3),2)</f>
      </c>
      <c s="36" t="s">
        <v>54</v>
      </c>
      <c>
        <f>(M376*21)/100</f>
      </c>
      <c t="s">
        <v>28</v>
      </c>
    </row>
    <row r="377" spans="1:5" ht="25.5">
      <c r="A377" s="35" t="s">
        <v>55</v>
      </c>
      <c r="E377" s="39" t="s">
        <v>56</v>
      </c>
    </row>
    <row r="378" spans="1:5" ht="12.75">
      <c r="A378" s="35" t="s">
        <v>57</v>
      </c>
      <c r="E378" s="40" t="s">
        <v>606</v>
      </c>
    </row>
    <row r="379" spans="1:5" ht="165.75">
      <c r="A379" t="s">
        <v>58</v>
      </c>
      <c r="E379" s="39" t="s">
        <v>59</v>
      </c>
    </row>
    <row r="380" spans="1:16" ht="25.5">
      <c r="A380" t="s">
        <v>50</v>
      </c>
      <c s="34" t="s">
        <v>343</v>
      </c>
      <c s="34" t="s">
        <v>2001</v>
      </c>
      <c s="35" t="s">
        <v>2002</v>
      </c>
      <c s="6" t="s">
        <v>2003</v>
      </c>
      <c s="36" t="s">
        <v>53</v>
      </c>
      <c s="37">
        <v>0.03</v>
      </c>
      <c s="36">
        <v>0</v>
      </c>
      <c s="36">
        <f>ROUND(G380*H380,6)</f>
      </c>
      <c r="L380" s="38">
        <v>0</v>
      </c>
      <c s="32">
        <f>ROUND(ROUND(L380,2)*ROUND(G380,3),2)</f>
      </c>
      <c s="36" t="s">
        <v>54</v>
      </c>
      <c>
        <f>(M380*21)/100</f>
      </c>
      <c t="s">
        <v>28</v>
      </c>
    </row>
    <row r="381" spans="1:5" ht="25.5">
      <c r="A381" s="35" t="s">
        <v>55</v>
      </c>
      <c r="E381" s="39" t="s">
        <v>56</v>
      </c>
    </row>
    <row r="382" spans="1:5" ht="12.75">
      <c r="A382" s="35" t="s">
        <v>57</v>
      </c>
      <c r="E382" s="40" t="s">
        <v>606</v>
      </c>
    </row>
    <row r="383" spans="1:5" ht="165.75">
      <c r="A383" t="s">
        <v>58</v>
      </c>
      <c r="E383"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xml><?xml version="1.0" encoding="utf-8"?>
<worksheet xmlns="http://schemas.openxmlformats.org/spreadsheetml/2006/main" xmlns:r="http://schemas.openxmlformats.org/officeDocument/2006/relationships">
  <dimension ref="A1:T52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646</v>
      </c>
      <c s="41">
        <f>Rekapitulace!C14</f>
      </c>
      <c s="20" t="s">
        <v>0</v>
      </c>
      <c t="s">
        <v>23</v>
      </c>
      <c t="s">
        <v>28</v>
      </c>
    </row>
    <row r="4" spans="1:16" ht="32" customHeight="1">
      <c r="A4" s="24" t="s">
        <v>20</v>
      </c>
      <c s="25" t="s">
        <v>29</v>
      </c>
      <c s="27" t="s">
        <v>646</v>
      </c>
      <c r="E4" s="26" t="s">
        <v>647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COUNTIFS(L8:L517,"=0",A8:A517,"P")+COUNTIFS(L8:L517,"",A8:A517,"P")+SUM(Q8:Q517)</f>
      </c>
    </row>
    <row r="8" spans="1:13" ht="12.75">
      <c r="A8" t="s">
        <v>45</v>
      </c>
      <c r="C8" s="28" t="s">
        <v>2006</v>
      </c>
      <c r="E8" s="30" t="s">
        <v>2005</v>
      </c>
      <c r="J8" s="29">
        <f>0+J9+J18+J495+J504</f>
      </c>
      <c s="29">
        <f>0+K9+K18+K495+K504</f>
      </c>
      <c s="29">
        <f>0+L9+L18+L495+L504</f>
      </c>
      <c s="29">
        <f>0+M9+M18+M495+M504</f>
      </c>
    </row>
    <row r="9" spans="1:13" ht="12.75">
      <c r="A9" t="s">
        <v>47</v>
      </c>
      <c r="C9" s="31" t="s">
        <v>27</v>
      </c>
      <c r="E9" s="33" t="s">
        <v>1655</v>
      </c>
      <c r="J9" s="32">
        <f>0</f>
      </c>
      <c s="32">
        <f>0</f>
      </c>
      <c s="32">
        <f>0+L10+L14</f>
      </c>
      <c s="32">
        <f>0+M10+M14</f>
      </c>
    </row>
    <row r="10" spans="1:16" ht="12.75">
      <c r="A10" t="s">
        <v>50</v>
      </c>
      <c s="34" t="s">
        <v>424</v>
      </c>
      <c s="34" t="s">
        <v>1405</v>
      </c>
      <c s="35" t="s">
        <v>48</v>
      </c>
      <c s="6" t="s">
        <v>1406</v>
      </c>
      <c s="36" t="s">
        <v>100</v>
      </c>
      <c s="37">
        <v>8</v>
      </c>
      <c s="36">
        <v>0</v>
      </c>
      <c s="36">
        <f>ROUND(G10*H10,6)</f>
      </c>
      <c r="L10" s="38">
        <v>0</v>
      </c>
      <c s="32">
        <f>ROUND(ROUND(L10,2)*ROUND(G10,3),2)</f>
      </c>
      <c s="36" t="s">
        <v>74</v>
      </c>
      <c>
        <f>(M10*21)/100</f>
      </c>
      <c t="s">
        <v>28</v>
      </c>
    </row>
    <row r="11" spans="1:5" ht="12.75">
      <c r="A11" s="35" t="s">
        <v>55</v>
      </c>
      <c r="E11" s="39" t="s">
        <v>5</v>
      </c>
    </row>
    <row r="12" spans="1:5" ht="12.75">
      <c r="A12" s="35" t="s">
        <v>57</v>
      </c>
      <c r="E12" s="40" t="s">
        <v>606</v>
      </c>
    </row>
    <row r="13" spans="1:5" ht="12.75">
      <c r="A13" t="s">
        <v>58</v>
      </c>
      <c r="E13" s="39" t="s">
        <v>607</v>
      </c>
    </row>
    <row r="14" spans="1:16" ht="12.75">
      <c r="A14" t="s">
        <v>50</v>
      </c>
      <c s="34" t="s">
        <v>427</v>
      </c>
      <c s="34" t="s">
        <v>1658</v>
      </c>
      <c s="35" t="s">
        <v>48</v>
      </c>
      <c s="6" t="s">
        <v>1659</v>
      </c>
      <c s="36" t="s">
        <v>100</v>
      </c>
      <c s="37">
        <v>8</v>
      </c>
      <c s="36">
        <v>0</v>
      </c>
      <c s="36">
        <f>ROUND(G14*H14,6)</f>
      </c>
      <c r="L14" s="38">
        <v>0</v>
      </c>
      <c s="32">
        <f>ROUND(ROUND(L14,2)*ROUND(G14,3),2)</f>
      </c>
      <c s="36" t="s">
        <v>74</v>
      </c>
      <c>
        <f>(M14*21)/100</f>
      </c>
      <c t="s">
        <v>28</v>
      </c>
    </row>
    <row r="15" spans="1:5" ht="12.75">
      <c r="A15" s="35" t="s">
        <v>55</v>
      </c>
      <c r="E15" s="39" t="s">
        <v>5</v>
      </c>
    </row>
    <row r="16" spans="1:5" ht="12.75">
      <c r="A16" s="35" t="s">
        <v>57</v>
      </c>
      <c r="E16" s="40" t="s">
        <v>606</v>
      </c>
    </row>
    <row r="17" spans="1:5" ht="12.75">
      <c r="A17" t="s">
        <v>58</v>
      </c>
      <c r="E17" s="39" t="s">
        <v>607</v>
      </c>
    </row>
    <row r="18" spans="1:13" ht="12.75">
      <c r="A18" t="s">
        <v>47</v>
      </c>
      <c r="C18" s="31" t="s">
        <v>76</v>
      </c>
      <c r="E18" s="33" t="s">
        <v>105</v>
      </c>
      <c r="J18" s="32">
        <f>0</f>
      </c>
      <c s="32">
        <f>0</f>
      </c>
      <c s="32">
        <f>0+L19+L23+L27+L31+L35+L39+L43+L47+L51+L55+L59+L63+L67+L71+L75+L79+L83+L87+L91+L95+L99+L103+L107+L111+L115+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L407+L411+L415+L419+L423+L427+L431+L435+L439+L443+L447+L451+L455+L459+L463+L467+L471+L475+L479+L483+L487+L491</f>
      </c>
      <c s="32">
        <f>0+M19+M23+M27+M31+M35+M39+M43+M47+M51+M55+M59+M63+M67+M71+M75+M79+M83+M87+M91+M95+M99+M103+M107+M111+M115+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M407+M411+M415+M419+M423+M427+M431+M435+M439+M443+M447+M451+M455+M459+M463+M467+M471+M475+M479+M483+M487+M491</f>
      </c>
    </row>
    <row r="19" spans="1:16" ht="12.75">
      <c r="A19" t="s">
        <v>50</v>
      </c>
      <c s="34" t="s">
        <v>4</v>
      </c>
      <c s="34" t="s">
        <v>2007</v>
      </c>
      <c s="35" t="s">
        <v>48</v>
      </c>
      <c s="6" t="s">
        <v>2008</v>
      </c>
      <c s="36" t="s">
        <v>109</v>
      </c>
      <c s="37">
        <v>1</v>
      </c>
      <c s="36">
        <v>0</v>
      </c>
      <c s="36">
        <f>ROUND(G19*H19,6)</f>
      </c>
      <c r="L19" s="38">
        <v>0</v>
      </c>
      <c s="32">
        <f>ROUND(ROUND(L19,2)*ROUND(G19,3),2)</f>
      </c>
      <c s="36" t="s">
        <v>74</v>
      </c>
      <c>
        <f>(M19*21)/100</f>
      </c>
      <c t="s">
        <v>28</v>
      </c>
    </row>
    <row r="20" spans="1:5" ht="12.75">
      <c r="A20" s="35" t="s">
        <v>55</v>
      </c>
      <c r="E20" s="39" t="s">
        <v>5</v>
      </c>
    </row>
    <row r="21" spans="1:5" ht="12.75">
      <c r="A21" s="35" t="s">
        <v>57</v>
      </c>
      <c r="E21" s="40" t="s">
        <v>606</v>
      </c>
    </row>
    <row r="22" spans="1:5" ht="12.75">
      <c r="A22" t="s">
        <v>58</v>
      </c>
      <c r="E22" s="39" t="s">
        <v>607</v>
      </c>
    </row>
    <row r="23" spans="1:16" ht="12.75">
      <c r="A23" t="s">
        <v>50</v>
      </c>
      <c s="34" t="s">
        <v>28</v>
      </c>
      <c s="34" t="s">
        <v>2009</v>
      </c>
      <c s="35" t="s">
        <v>48</v>
      </c>
      <c s="6" t="s">
        <v>2010</v>
      </c>
      <c s="36" t="s">
        <v>109</v>
      </c>
      <c s="37">
        <v>1</v>
      </c>
      <c s="36">
        <v>0</v>
      </c>
      <c s="36">
        <f>ROUND(G23*H23,6)</f>
      </c>
      <c r="L23" s="38">
        <v>0</v>
      </c>
      <c s="32">
        <f>ROUND(ROUND(L23,2)*ROUND(G23,3),2)</f>
      </c>
      <c s="36" t="s">
        <v>74</v>
      </c>
      <c>
        <f>(M23*21)/100</f>
      </c>
      <c t="s">
        <v>28</v>
      </c>
    </row>
    <row r="24" spans="1:5" ht="12.75">
      <c r="A24" s="35" t="s">
        <v>55</v>
      </c>
      <c r="E24" s="39" t="s">
        <v>5</v>
      </c>
    </row>
    <row r="25" spans="1:5" ht="12.75">
      <c r="A25" s="35" t="s">
        <v>57</v>
      </c>
      <c r="E25" s="40" t="s">
        <v>606</v>
      </c>
    </row>
    <row r="26" spans="1:5" ht="12.75">
      <c r="A26" t="s">
        <v>58</v>
      </c>
      <c r="E26" s="39" t="s">
        <v>607</v>
      </c>
    </row>
    <row r="27" spans="1:16" ht="12.75">
      <c r="A27" t="s">
        <v>50</v>
      </c>
      <c s="34" t="s">
        <v>26</v>
      </c>
      <c s="34" t="s">
        <v>2011</v>
      </c>
      <c s="35" t="s">
        <v>48</v>
      </c>
      <c s="6" t="s">
        <v>2012</v>
      </c>
      <c s="36" t="s">
        <v>109</v>
      </c>
      <c s="37">
        <v>6</v>
      </c>
      <c s="36">
        <v>0</v>
      </c>
      <c s="36">
        <f>ROUND(G27*H27,6)</f>
      </c>
      <c r="L27" s="38">
        <v>0</v>
      </c>
      <c s="32">
        <f>ROUND(ROUND(L27,2)*ROUND(G27,3),2)</f>
      </c>
      <c s="36" t="s">
        <v>74</v>
      </c>
      <c>
        <f>(M27*21)/100</f>
      </c>
      <c t="s">
        <v>28</v>
      </c>
    </row>
    <row r="28" spans="1:5" ht="12.75">
      <c r="A28" s="35" t="s">
        <v>55</v>
      </c>
      <c r="E28" s="39" t="s">
        <v>5</v>
      </c>
    </row>
    <row r="29" spans="1:5" ht="12.75">
      <c r="A29" s="35" t="s">
        <v>57</v>
      </c>
      <c r="E29" s="40" t="s">
        <v>606</v>
      </c>
    </row>
    <row r="30" spans="1:5" ht="12.75">
      <c r="A30" t="s">
        <v>58</v>
      </c>
      <c r="E30" s="39" t="s">
        <v>607</v>
      </c>
    </row>
    <row r="31" spans="1:16" ht="12.75">
      <c r="A31" t="s">
        <v>50</v>
      </c>
      <c s="34" t="s">
        <v>64</v>
      </c>
      <c s="34" t="s">
        <v>2013</v>
      </c>
      <c s="35" t="s">
        <v>48</v>
      </c>
      <c s="6" t="s">
        <v>2014</v>
      </c>
      <c s="36" t="s">
        <v>109</v>
      </c>
      <c s="37">
        <v>1</v>
      </c>
      <c s="36">
        <v>0</v>
      </c>
      <c s="36">
        <f>ROUND(G31*H31,6)</f>
      </c>
      <c r="L31" s="38">
        <v>0</v>
      </c>
      <c s="32">
        <f>ROUND(ROUND(L31,2)*ROUND(G31,3),2)</f>
      </c>
      <c s="36" t="s">
        <v>74</v>
      </c>
      <c>
        <f>(M31*21)/100</f>
      </c>
      <c t="s">
        <v>28</v>
      </c>
    </row>
    <row r="32" spans="1:5" ht="12.75">
      <c r="A32" s="35" t="s">
        <v>55</v>
      </c>
      <c r="E32" s="39" t="s">
        <v>5</v>
      </c>
    </row>
    <row r="33" spans="1:5" ht="12.75">
      <c r="A33" s="35" t="s">
        <v>57</v>
      </c>
      <c r="E33" s="40" t="s">
        <v>606</v>
      </c>
    </row>
    <row r="34" spans="1:5" ht="12.75">
      <c r="A34" t="s">
        <v>58</v>
      </c>
      <c r="E34" s="39" t="s">
        <v>607</v>
      </c>
    </row>
    <row r="35" spans="1:16" ht="12.75">
      <c r="A35" t="s">
        <v>50</v>
      </c>
      <c s="34" t="s">
        <v>67</v>
      </c>
      <c s="34" t="s">
        <v>2015</v>
      </c>
      <c s="35" t="s">
        <v>48</v>
      </c>
      <c s="6" t="s">
        <v>2016</v>
      </c>
      <c s="36" t="s">
        <v>109</v>
      </c>
      <c s="37">
        <v>1</v>
      </c>
      <c s="36">
        <v>0</v>
      </c>
      <c s="36">
        <f>ROUND(G35*H35,6)</f>
      </c>
      <c r="L35" s="38">
        <v>0</v>
      </c>
      <c s="32">
        <f>ROUND(ROUND(L35,2)*ROUND(G35,3),2)</f>
      </c>
      <c s="36" t="s">
        <v>74</v>
      </c>
      <c>
        <f>(M35*21)/100</f>
      </c>
      <c t="s">
        <v>28</v>
      </c>
    </row>
    <row r="36" spans="1:5" ht="12.75">
      <c r="A36" s="35" t="s">
        <v>55</v>
      </c>
      <c r="E36" s="39" t="s">
        <v>5</v>
      </c>
    </row>
    <row r="37" spans="1:5" ht="12.75">
      <c r="A37" s="35" t="s">
        <v>57</v>
      </c>
      <c r="E37" s="40" t="s">
        <v>606</v>
      </c>
    </row>
    <row r="38" spans="1:5" ht="12.75">
      <c r="A38" t="s">
        <v>58</v>
      </c>
      <c r="E38" s="39" t="s">
        <v>607</v>
      </c>
    </row>
    <row r="39" spans="1:16" ht="12.75">
      <c r="A39" t="s">
        <v>50</v>
      </c>
      <c s="34" t="s">
        <v>27</v>
      </c>
      <c s="34" t="s">
        <v>2017</v>
      </c>
      <c s="35" t="s">
        <v>48</v>
      </c>
      <c s="6" t="s">
        <v>2018</v>
      </c>
      <c s="36" t="s">
        <v>109</v>
      </c>
      <c s="37">
        <v>6</v>
      </c>
      <c s="36">
        <v>0</v>
      </c>
      <c s="36">
        <f>ROUND(G39*H39,6)</f>
      </c>
      <c r="L39" s="38">
        <v>0</v>
      </c>
      <c s="32">
        <f>ROUND(ROUND(L39,2)*ROUND(G39,3),2)</f>
      </c>
      <c s="36" t="s">
        <v>74</v>
      </c>
      <c>
        <f>(M39*21)/100</f>
      </c>
      <c t="s">
        <v>28</v>
      </c>
    </row>
    <row r="40" spans="1:5" ht="12.75">
      <c r="A40" s="35" t="s">
        <v>55</v>
      </c>
      <c r="E40" s="39" t="s">
        <v>5</v>
      </c>
    </row>
    <row r="41" spans="1:5" ht="12.75">
      <c r="A41" s="35" t="s">
        <v>57</v>
      </c>
      <c r="E41" s="40" t="s">
        <v>606</v>
      </c>
    </row>
    <row r="42" spans="1:5" ht="12.75">
      <c r="A42" t="s">
        <v>58</v>
      </c>
      <c r="E42" s="39" t="s">
        <v>607</v>
      </c>
    </row>
    <row r="43" spans="1:16" ht="12.75">
      <c r="A43" t="s">
        <v>50</v>
      </c>
      <c s="34" t="s">
        <v>76</v>
      </c>
      <c s="34" t="s">
        <v>2019</v>
      </c>
      <c s="35" t="s">
        <v>48</v>
      </c>
      <c s="6" t="s">
        <v>2020</v>
      </c>
      <c s="36" t="s">
        <v>109</v>
      </c>
      <c s="37">
        <v>8</v>
      </c>
      <c s="36">
        <v>0</v>
      </c>
      <c s="36">
        <f>ROUND(G43*H43,6)</f>
      </c>
      <c r="L43" s="38">
        <v>0</v>
      </c>
      <c s="32">
        <f>ROUND(ROUND(L43,2)*ROUND(G43,3),2)</f>
      </c>
      <c s="36" t="s">
        <v>74</v>
      </c>
      <c>
        <f>(M43*21)/100</f>
      </c>
      <c t="s">
        <v>28</v>
      </c>
    </row>
    <row r="44" spans="1:5" ht="12.75">
      <c r="A44" s="35" t="s">
        <v>55</v>
      </c>
      <c r="E44" s="39" t="s">
        <v>5</v>
      </c>
    </row>
    <row r="45" spans="1:5" ht="12.75">
      <c r="A45" s="35" t="s">
        <v>57</v>
      </c>
      <c r="E45" s="40" t="s">
        <v>606</v>
      </c>
    </row>
    <row r="46" spans="1:5" ht="12.75">
      <c r="A46" t="s">
        <v>58</v>
      </c>
      <c r="E46" s="39" t="s">
        <v>607</v>
      </c>
    </row>
    <row r="47" spans="1:16" ht="12.75">
      <c r="A47" t="s">
        <v>50</v>
      </c>
      <c s="34" t="s">
        <v>80</v>
      </c>
      <c s="34" t="s">
        <v>2021</v>
      </c>
      <c s="35" t="s">
        <v>48</v>
      </c>
      <c s="6" t="s">
        <v>2022</v>
      </c>
      <c s="36" t="s">
        <v>109</v>
      </c>
      <c s="37">
        <v>11</v>
      </c>
      <c s="36">
        <v>0</v>
      </c>
      <c s="36">
        <f>ROUND(G47*H47,6)</f>
      </c>
      <c r="L47" s="38">
        <v>0</v>
      </c>
      <c s="32">
        <f>ROUND(ROUND(L47,2)*ROUND(G47,3),2)</f>
      </c>
      <c s="36" t="s">
        <v>74</v>
      </c>
      <c>
        <f>(M47*21)/100</f>
      </c>
      <c t="s">
        <v>28</v>
      </c>
    </row>
    <row r="48" spans="1:5" ht="12.75">
      <c r="A48" s="35" t="s">
        <v>55</v>
      </c>
      <c r="E48" s="39" t="s">
        <v>5</v>
      </c>
    </row>
    <row r="49" spans="1:5" ht="12.75">
      <c r="A49" s="35" t="s">
        <v>57</v>
      </c>
      <c r="E49" s="40" t="s">
        <v>606</v>
      </c>
    </row>
    <row r="50" spans="1:5" ht="12.75">
      <c r="A50" t="s">
        <v>58</v>
      </c>
      <c r="E50" s="39" t="s">
        <v>607</v>
      </c>
    </row>
    <row r="51" spans="1:16" ht="12.75">
      <c r="A51" t="s">
        <v>50</v>
      </c>
      <c s="34" t="s">
        <v>84</v>
      </c>
      <c s="34" t="s">
        <v>2023</v>
      </c>
      <c s="35" t="s">
        <v>48</v>
      </c>
      <c s="6" t="s">
        <v>2024</v>
      </c>
      <c s="36" t="s">
        <v>109</v>
      </c>
      <c s="37">
        <v>5</v>
      </c>
      <c s="36">
        <v>0</v>
      </c>
      <c s="36">
        <f>ROUND(G51*H51,6)</f>
      </c>
      <c r="L51" s="38">
        <v>0</v>
      </c>
      <c s="32">
        <f>ROUND(ROUND(L51,2)*ROUND(G51,3),2)</f>
      </c>
      <c s="36" t="s">
        <v>74</v>
      </c>
      <c>
        <f>(M51*21)/100</f>
      </c>
      <c t="s">
        <v>28</v>
      </c>
    </row>
    <row r="52" spans="1:5" ht="12.75">
      <c r="A52" s="35" t="s">
        <v>55</v>
      </c>
      <c r="E52" s="39" t="s">
        <v>5</v>
      </c>
    </row>
    <row r="53" spans="1:5" ht="12.75">
      <c r="A53" s="35" t="s">
        <v>57</v>
      </c>
      <c r="E53" s="40" t="s">
        <v>606</v>
      </c>
    </row>
    <row r="54" spans="1:5" ht="12.75">
      <c r="A54" t="s">
        <v>58</v>
      </c>
      <c r="E54" s="39" t="s">
        <v>607</v>
      </c>
    </row>
    <row r="55" spans="1:16" ht="12.75">
      <c r="A55" t="s">
        <v>50</v>
      </c>
      <c s="34" t="s">
        <v>87</v>
      </c>
      <c s="34" t="s">
        <v>2025</v>
      </c>
      <c s="35" t="s">
        <v>48</v>
      </c>
      <c s="6" t="s">
        <v>2026</v>
      </c>
      <c s="36" t="s">
        <v>109</v>
      </c>
      <c s="37">
        <v>15</v>
      </c>
      <c s="36">
        <v>0</v>
      </c>
      <c s="36">
        <f>ROUND(G55*H55,6)</f>
      </c>
      <c r="L55" s="38">
        <v>0</v>
      </c>
      <c s="32">
        <f>ROUND(ROUND(L55,2)*ROUND(G55,3),2)</f>
      </c>
      <c s="36" t="s">
        <v>74</v>
      </c>
      <c>
        <f>(M55*21)/100</f>
      </c>
      <c t="s">
        <v>28</v>
      </c>
    </row>
    <row r="56" spans="1:5" ht="12.75">
      <c r="A56" s="35" t="s">
        <v>55</v>
      </c>
      <c r="E56" s="39" t="s">
        <v>5</v>
      </c>
    </row>
    <row r="57" spans="1:5" ht="12.75">
      <c r="A57" s="35" t="s">
        <v>57</v>
      </c>
      <c r="E57" s="40" t="s">
        <v>606</v>
      </c>
    </row>
    <row r="58" spans="1:5" ht="12.75">
      <c r="A58" t="s">
        <v>58</v>
      </c>
      <c r="E58" s="39" t="s">
        <v>607</v>
      </c>
    </row>
    <row r="59" spans="1:16" ht="12.75">
      <c r="A59" t="s">
        <v>50</v>
      </c>
      <c s="34" t="s">
        <v>90</v>
      </c>
      <c s="34" t="s">
        <v>2027</v>
      </c>
      <c s="35" t="s">
        <v>48</v>
      </c>
      <c s="6" t="s">
        <v>2028</v>
      </c>
      <c s="36" t="s">
        <v>109</v>
      </c>
      <c s="37">
        <v>3</v>
      </c>
      <c s="36">
        <v>0</v>
      </c>
      <c s="36">
        <f>ROUND(G59*H59,6)</f>
      </c>
      <c r="L59" s="38">
        <v>0</v>
      </c>
      <c s="32">
        <f>ROUND(ROUND(L59,2)*ROUND(G59,3),2)</f>
      </c>
      <c s="36" t="s">
        <v>74</v>
      </c>
      <c>
        <f>(M59*21)/100</f>
      </c>
      <c t="s">
        <v>28</v>
      </c>
    </row>
    <row r="60" spans="1:5" ht="12.75">
      <c r="A60" s="35" t="s">
        <v>55</v>
      </c>
      <c r="E60" s="39" t="s">
        <v>5</v>
      </c>
    </row>
    <row r="61" spans="1:5" ht="12.75">
      <c r="A61" s="35" t="s">
        <v>57</v>
      </c>
      <c r="E61" s="40" t="s">
        <v>606</v>
      </c>
    </row>
    <row r="62" spans="1:5" ht="12.75">
      <c r="A62" t="s">
        <v>58</v>
      </c>
      <c r="E62" s="39" t="s">
        <v>607</v>
      </c>
    </row>
    <row r="63" spans="1:16" ht="12.75">
      <c r="A63" t="s">
        <v>50</v>
      </c>
      <c s="34" t="s">
        <v>94</v>
      </c>
      <c s="34" t="s">
        <v>2029</v>
      </c>
      <c s="35" t="s">
        <v>48</v>
      </c>
      <c s="6" t="s">
        <v>2030</v>
      </c>
      <c s="36" t="s">
        <v>109</v>
      </c>
      <c s="37">
        <v>6</v>
      </c>
      <c s="36">
        <v>0</v>
      </c>
      <c s="36">
        <f>ROUND(G63*H63,6)</f>
      </c>
      <c r="L63" s="38">
        <v>0</v>
      </c>
      <c s="32">
        <f>ROUND(ROUND(L63,2)*ROUND(G63,3),2)</f>
      </c>
      <c s="36" t="s">
        <v>74</v>
      </c>
      <c>
        <f>(M63*21)/100</f>
      </c>
      <c t="s">
        <v>28</v>
      </c>
    </row>
    <row r="64" spans="1:5" ht="12.75">
      <c r="A64" s="35" t="s">
        <v>55</v>
      </c>
      <c r="E64" s="39" t="s">
        <v>5</v>
      </c>
    </row>
    <row r="65" spans="1:5" ht="12.75">
      <c r="A65" s="35" t="s">
        <v>57</v>
      </c>
      <c r="E65" s="40" t="s">
        <v>606</v>
      </c>
    </row>
    <row r="66" spans="1:5" ht="12.75">
      <c r="A66" t="s">
        <v>58</v>
      </c>
      <c r="E66" s="39" t="s">
        <v>607</v>
      </c>
    </row>
    <row r="67" spans="1:16" ht="12.75">
      <c r="A67" t="s">
        <v>50</v>
      </c>
      <c s="34" t="s">
        <v>97</v>
      </c>
      <c s="34" t="s">
        <v>2031</v>
      </c>
      <c s="35" t="s">
        <v>48</v>
      </c>
      <c s="6" t="s">
        <v>2032</v>
      </c>
      <c s="36" t="s">
        <v>109</v>
      </c>
      <c s="37">
        <v>2</v>
      </c>
      <c s="36">
        <v>0</v>
      </c>
      <c s="36">
        <f>ROUND(G67*H67,6)</f>
      </c>
      <c r="L67" s="38">
        <v>0</v>
      </c>
      <c s="32">
        <f>ROUND(ROUND(L67,2)*ROUND(G67,3),2)</f>
      </c>
      <c s="36" t="s">
        <v>74</v>
      </c>
      <c>
        <f>(M67*21)/100</f>
      </c>
      <c t="s">
        <v>28</v>
      </c>
    </row>
    <row r="68" spans="1:5" ht="12.75">
      <c r="A68" s="35" t="s">
        <v>55</v>
      </c>
      <c r="E68" s="39" t="s">
        <v>5</v>
      </c>
    </row>
    <row r="69" spans="1:5" ht="12.75">
      <c r="A69" s="35" t="s">
        <v>57</v>
      </c>
      <c r="E69" s="40" t="s">
        <v>606</v>
      </c>
    </row>
    <row r="70" spans="1:5" ht="12.75">
      <c r="A70" t="s">
        <v>58</v>
      </c>
      <c r="E70" s="39" t="s">
        <v>607</v>
      </c>
    </row>
    <row r="71" spans="1:16" ht="12.75">
      <c r="A71" t="s">
        <v>50</v>
      </c>
      <c s="34" t="s">
        <v>102</v>
      </c>
      <c s="34" t="s">
        <v>2033</v>
      </c>
      <c s="35" t="s">
        <v>48</v>
      </c>
      <c s="6" t="s">
        <v>2034</v>
      </c>
      <c s="36" t="s">
        <v>109</v>
      </c>
      <c s="37">
        <v>2</v>
      </c>
      <c s="36">
        <v>0</v>
      </c>
      <c s="36">
        <f>ROUND(G71*H71,6)</f>
      </c>
      <c r="L71" s="38">
        <v>0</v>
      </c>
      <c s="32">
        <f>ROUND(ROUND(L71,2)*ROUND(G71,3),2)</f>
      </c>
      <c s="36" t="s">
        <v>74</v>
      </c>
      <c>
        <f>(M71*21)/100</f>
      </c>
      <c t="s">
        <v>28</v>
      </c>
    </row>
    <row r="72" spans="1:5" ht="12.75">
      <c r="A72" s="35" t="s">
        <v>55</v>
      </c>
      <c r="E72" s="39" t="s">
        <v>5</v>
      </c>
    </row>
    <row r="73" spans="1:5" ht="12.75">
      <c r="A73" s="35" t="s">
        <v>57</v>
      </c>
      <c r="E73" s="40" t="s">
        <v>606</v>
      </c>
    </row>
    <row r="74" spans="1:5" ht="12.75">
      <c r="A74" t="s">
        <v>58</v>
      </c>
      <c r="E74" s="39" t="s">
        <v>607</v>
      </c>
    </row>
    <row r="75" spans="1:16" ht="12.75">
      <c r="A75" t="s">
        <v>50</v>
      </c>
      <c s="34" t="s">
        <v>106</v>
      </c>
      <c s="34" t="s">
        <v>2035</v>
      </c>
      <c s="35" t="s">
        <v>48</v>
      </c>
      <c s="6" t="s">
        <v>2036</v>
      </c>
      <c s="36" t="s">
        <v>109</v>
      </c>
      <c s="37">
        <v>6</v>
      </c>
      <c s="36">
        <v>0</v>
      </c>
      <c s="36">
        <f>ROUND(G75*H75,6)</f>
      </c>
      <c r="L75" s="38">
        <v>0</v>
      </c>
      <c s="32">
        <f>ROUND(ROUND(L75,2)*ROUND(G75,3),2)</f>
      </c>
      <c s="36" t="s">
        <v>74</v>
      </c>
      <c>
        <f>(M75*21)/100</f>
      </c>
      <c t="s">
        <v>28</v>
      </c>
    </row>
    <row r="76" spans="1:5" ht="12.75">
      <c r="A76" s="35" t="s">
        <v>55</v>
      </c>
      <c r="E76" s="39" t="s">
        <v>5</v>
      </c>
    </row>
    <row r="77" spans="1:5" ht="12.75">
      <c r="A77" s="35" t="s">
        <v>57</v>
      </c>
      <c r="E77" s="40" t="s">
        <v>606</v>
      </c>
    </row>
    <row r="78" spans="1:5" ht="12.75">
      <c r="A78" t="s">
        <v>58</v>
      </c>
      <c r="E78" s="39" t="s">
        <v>607</v>
      </c>
    </row>
    <row r="79" spans="1:16" ht="12.75">
      <c r="A79" t="s">
        <v>50</v>
      </c>
      <c s="34" t="s">
        <v>110</v>
      </c>
      <c s="34" t="s">
        <v>2037</v>
      </c>
      <c s="35" t="s">
        <v>48</v>
      </c>
      <c s="6" t="s">
        <v>2038</v>
      </c>
      <c s="36" t="s">
        <v>109</v>
      </c>
      <c s="37">
        <v>12</v>
      </c>
      <c s="36">
        <v>0</v>
      </c>
      <c s="36">
        <f>ROUND(G79*H79,6)</f>
      </c>
      <c r="L79" s="38">
        <v>0</v>
      </c>
      <c s="32">
        <f>ROUND(ROUND(L79,2)*ROUND(G79,3),2)</f>
      </c>
      <c s="36" t="s">
        <v>74</v>
      </c>
      <c>
        <f>(M79*21)/100</f>
      </c>
      <c t="s">
        <v>28</v>
      </c>
    </row>
    <row r="80" spans="1:5" ht="12.75">
      <c r="A80" s="35" t="s">
        <v>55</v>
      </c>
      <c r="E80" s="39" t="s">
        <v>5</v>
      </c>
    </row>
    <row r="81" spans="1:5" ht="12.75">
      <c r="A81" s="35" t="s">
        <v>57</v>
      </c>
      <c r="E81" s="40" t="s">
        <v>606</v>
      </c>
    </row>
    <row r="82" spans="1:5" ht="12.75">
      <c r="A82" t="s">
        <v>58</v>
      </c>
      <c r="E82" s="39" t="s">
        <v>607</v>
      </c>
    </row>
    <row r="83" spans="1:16" ht="12.75">
      <c r="A83" t="s">
        <v>50</v>
      </c>
      <c s="34" t="s">
        <v>113</v>
      </c>
      <c s="34" t="s">
        <v>2039</v>
      </c>
      <c s="35" t="s">
        <v>48</v>
      </c>
      <c s="6" t="s">
        <v>2040</v>
      </c>
      <c s="36" t="s">
        <v>109</v>
      </c>
      <c s="37">
        <v>31</v>
      </c>
      <c s="36">
        <v>0</v>
      </c>
      <c s="36">
        <f>ROUND(G83*H83,6)</f>
      </c>
      <c r="L83" s="38">
        <v>0</v>
      </c>
      <c s="32">
        <f>ROUND(ROUND(L83,2)*ROUND(G83,3),2)</f>
      </c>
      <c s="36" t="s">
        <v>74</v>
      </c>
      <c>
        <f>(M83*21)/100</f>
      </c>
      <c t="s">
        <v>28</v>
      </c>
    </row>
    <row r="84" spans="1:5" ht="12.75">
      <c r="A84" s="35" t="s">
        <v>55</v>
      </c>
      <c r="E84" s="39" t="s">
        <v>5</v>
      </c>
    </row>
    <row r="85" spans="1:5" ht="12.75">
      <c r="A85" s="35" t="s">
        <v>57</v>
      </c>
      <c r="E85" s="40" t="s">
        <v>606</v>
      </c>
    </row>
    <row r="86" spans="1:5" ht="12.75">
      <c r="A86" t="s">
        <v>58</v>
      </c>
      <c r="E86" s="39" t="s">
        <v>607</v>
      </c>
    </row>
    <row r="87" spans="1:16" ht="12.75">
      <c r="A87" t="s">
        <v>50</v>
      </c>
      <c s="34" t="s">
        <v>116</v>
      </c>
      <c s="34" t="s">
        <v>2041</v>
      </c>
      <c s="35" t="s">
        <v>48</v>
      </c>
      <c s="6" t="s">
        <v>2042</v>
      </c>
      <c s="36" t="s">
        <v>109</v>
      </c>
      <c s="37">
        <v>62</v>
      </c>
      <c s="36">
        <v>0</v>
      </c>
      <c s="36">
        <f>ROUND(G87*H87,6)</f>
      </c>
      <c r="L87" s="38">
        <v>0</v>
      </c>
      <c s="32">
        <f>ROUND(ROUND(L87,2)*ROUND(G87,3),2)</f>
      </c>
      <c s="36" t="s">
        <v>74</v>
      </c>
      <c>
        <f>(M87*21)/100</f>
      </c>
      <c t="s">
        <v>28</v>
      </c>
    </row>
    <row r="88" spans="1:5" ht="12.75">
      <c r="A88" s="35" t="s">
        <v>55</v>
      </c>
      <c r="E88" s="39" t="s">
        <v>5</v>
      </c>
    </row>
    <row r="89" spans="1:5" ht="12.75">
      <c r="A89" s="35" t="s">
        <v>57</v>
      </c>
      <c r="E89" s="40" t="s">
        <v>606</v>
      </c>
    </row>
    <row r="90" spans="1:5" ht="12.75">
      <c r="A90" t="s">
        <v>58</v>
      </c>
      <c r="E90" s="39" t="s">
        <v>607</v>
      </c>
    </row>
    <row r="91" spans="1:16" ht="12.75">
      <c r="A91" t="s">
        <v>50</v>
      </c>
      <c s="34" t="s">
        <v>119</v>
      </c>
      <c s="34" t="s">
        <v>2043</v>
      </c>
      <c s="35" t="s">
        <v>48</v>
      </c>
      <c s="6" t="s">
        <v>2044</v>
      </c>
      <c s="36" t="s">
        <v>109</v>
      </c>
      <c s="37">
        <v>6</v>
      </c>
      <c s="36">
        <v>0</v>
      </c>
      <c s="36">
        <f>ROUND(G91*H91,6)</f>
      </c>
      <c r="L91" s="38">
        <v>0</v>
      </c>
      <c s="32">
        <f>ROUND(ROUND(L91,2)*ROUND(G91,3),2)</f>
      </c>
      <c s="36" t="s">
        <v>74</v>
      </c>
      <c>
        <f>(M91*21)/100</f>
      </c>
      <c t="s">
        <v>28</v>
      </c>
    </row>
    <row r="92" spans="1:5" ht="12.75">
      <c r="A92" s="35" t="s">
        <v>55</v>
      </c>
      <c r="E92" s="39" t="s">
        <v>5</v>
      </c>
    </row>
    <row r="93" spans="1:5" ht="12.75">
      <c r="A93" s="35" t="s">
        <v>57</v>
      </c>
      <c r="E93" s="40" t="s">
        <v>606</v>
      </c>
    </row>
    <row r="94" spans="1:5" ht="12.75">
      <c r="A94" t="s">
        <v>58</v>
      </c>
      <c r="E94" s="39" t="s">
        <v>607</v>
      </c>
    </row>
    <row r="95" spans="1:16" ht="12.75">
      <c r="A95" t="s">
        <v>50</v>
      </c>
      <c s="34" t="s">
        <v>122</v>
      </c>
      <c s="34" t="s">
        <v>2045</v>
      </c>
      <c s="35" t="s">
        <v>48</v>
      </c>
      <c s="6" t="s">
        <v>2046</v>
      </c>
      <c s="36" t="s">
        <v>109</v>
      </c>
      <c s="37">
        <v>3</v>
      </c>
      <c s="36">
        <v>0</v>
      </c>
      <c s="36">
        <f>ROUND(G95*H95,6)</f>
      </c>
      <c r="L95" s="38">
        <v>0</v>
      </c>
      <c s="32">
        <f>ROUND(ROUND(L95,2)*ROUND(G95,3),2)</f>
      </c>
      <c s="36" t="s">
        <v>74</v>
      </c>
      <c>
        <f>(M95*21)/100</f>
      </c>
      <c t="s">
        <v>28</v>
      </c>
    </row>
    <row r="96" spans="1:5" ht="12.75">
      <c r="A96" s="35" t="s">
        <v>55</v>
      </c>
      <c r="E96" s="39" t="s">
        <v>5</v>
      </c>
    </row>
    <row r="97" spans="1:5" ht="12.75">
      <c r="A97" s="35" t="s">
        <v>57</v>
      </c>
      <c r="E97" s="40" t="s">
        <v>606</v>
      </c>
    </row>
    <row r="98" spans="1:5" ht="12.75">
      <c r="A98" t="s">
        <v>58</v>
      </c>
      <c r="E98" s="39" t="s">
        <v>607</v>
      </c>
    </row>
    <row r="99" spans="1:16" ht="12.75">
      <c r="A99" t="s">
        <v>50</v>
      </c>
      <c s="34" t="s">
        <v>125</v>
      </c>
      <c s="34" t="s">
        <v>2047</v>
      </c>
      <c s="35" t="s">
        <v>48</v>
      </c>
      <c s="6" t="s">
        <v>2048</v>
      </c>
      <c s="36" t="s">
        <v>109</v>
      </c>
      <c s="37">
        <v>12</v>
      </c>
      <c s="36">
        <v>0</v>
      </c>
      <c s="36">
        <f>ROUND(G99*H99,6)</f>
      </c>
      <c r="L99" s="38">
        <v>0</v>
      </c>
      <c s="32">
        <f>ROUND(ROUND(L99,2)*ROUND(G99,3),2)</f>
      </c>
      <c s="36" t="s">
        <v>74</v>
      </c>
      <c>
        <f>(M99*21)/100</f>
      </c>
      <c t="s">
        <v>28</v>
      </c>
    </row>
    <row r="100" spans="1:5" ht="12.75">
      <c r="A100" s="35" t="s">
        <v>55</v>
      </c>
      <c r="E100" s="39" t="s">
        <v>5</v>
      </c>
    </row>
    <row r="101" spans="1:5" ht="12.75">
      <c r="A101" s="35" t="s">
        <v>57</v>
      </c>
      <c r="E101" s="40" t="s">
        <v>606</v>
      </c>
    </row>
    <row r="102" spans="1:5" ht="12.75">
      <c r="A102" t="s">
        <v>58</v>
      </c>
      <c r="E102" s="39" t="s">
        <v>607</v>
      </c>
    </row>
    <row r="103" spans="1:16" ht="12.75">
      <c r="A103" t="s">
        <v>50</v>
      </c>
      <c s="34" t="s">
        <v>128</v>
      </c>
      <c s="34" t="s">
        <v>2049</v>
      </c>
      <c s="35" t="s">
        <v>48</v>
      </c>
      <c s="6" t="s">
        <v>2050</v>
      </c>
      <c s="36" t="s">
        <v>109</v>
      </c>
      <c s="37">
        <v>6</v>
      </c>
      <c s="36">
        <v>0</v>
      </c>
      <c s="36">
        <f>ROUND(G103*H103,6)</f>
      </c>
      <c r="L103" s="38">
        <v>0</v>
      </c>
      <c s="32">
        <f>ROUND(ROUND(L103,2)*ROUND(G103,3),2)</f>
      </c>
      <c s="36" t="s">
        <v>74</v>
      </c>
      <c>
        <f>(M103*21)/100</f>
      </c>
      <c t="s">
        <v>28</v>
      </c>
    </row>
    <row r="104" spans="1:5" ht="12.75">
      <c r="A104" s="35" t="s">
        <v>55</v>
      </c>
      <c r="E104" s="39" t="s">
        <v>5</v>
      </c>
    </row>
    <row r="105" spans="1:5" ht="12.75">
      <c r="A105" s="35" t="s">
        <v>57</v>
      </c>
      <c r="E105" s="40" t="s">
        <v>606</v>
      </c>
    </row>
    <row r="106" spans="1:5" ht="12.75">
      <c r="A106" t="s">
        <v>58</v>
      </c>
      <c r="E106" s="39" t="s">
        <v>607</v>
      </c>
    </row>
    <row r="107" spans="1:16" ht="12.75">
      <c r="A107" t="s">
        <v>50</v>
      </c>
      <c s="34" t="s">
        <v>131</v>
      </c>
      <c s="34" t="s">
        <v>2051</v>
      </c>
      <c s="35" t="s">
        <v>48</v>
      </c>
      <c s="6" t="s">
        <v>2052</v>
      </c>
      <c s="36" t="s">
        <v>109</v>
      </c>
      <c s="37">
        <v>38</v>
      </c>
      <c s="36">
        <v>0</v>
      </c>
      <c s="36">
        <f>ROUND(G107*H107,6)</f>
      </c>
      <c r="L107" s="38">
        <v>0</v>
      </c>
      <c s="32">
        <f>ROUND(ROUND(L107,2)*ROUND(G107,3),2)</f>
      </c>
      <c s="36" t="s">
        <v>654</v>
      </c>
      <c>
        <f>(M107*21)/100</f>
      </c>
      <c t="s">
        <v>28</v>
      </c>
    </row>
    <row r="108" spans="1:5" ht="12.75">
      <c r="A108" s="35" t="s">
        <v>55</v>
      </c>
      <c r="E108" s="39" t="s">
        <v>5</v>
      </c>
    </row>
    <row r="109" spans="1:5" ht="12.75">
      <c r="A109" s="35" t="s">
        <v>57</v>
      </c>
      <c r="E109" s="40" t="s">
        <v>606</v>
      </c>
    </row>
    <row r="110" spans="1:5" ht="153">
      <c r="A110" t="s">
        <v>58</v>
      </c>
      <c r="E110" s="39" t="s">
        <v>2053</v>
      </c>
    </row>
    <row r="111" spans="1:16" ht="12.75">
      <c r="A111" t="s">
        <v>50</v>
      </c>
      <c s="34" t="s">
        <v>134</v>
      </c>
      <c s="34" t="s">
        <v>2054</v>
      </c>
      <c s="35" t="s">
        <v>48</v>
      </c>
      <c s="6" t="s">
        <v>2055</v>
      </c>
      <c s="36" t="s">
        <v>109</v>
      </c>
      <c s="37">
        <v>76</v>
      </c>
      <c s="36">
        <v>0</v>
      </c>
      <c s="36">
        <f>ROUND(G111*H111,6)</f>
      </c>
      <c r="L111" s="38">
        <v>0</v>
      </c>
      <c s="32">
        <f>ROUND(ROUND(L111,2)*ROUND(G111,3),2)</f>
      </c>
      <c s="36" t="s">
        <v>74</v>
      </c>
      <c>
        <f>(M111*21)/100</f>
      </c>
      <c t="s">
        <v>28</v>
      </c>
    </row>
    <row r="112" spans="1:5" ht="12.75">
      <c r="A112" s="35" t="s">
        <v>55</v>
      </c>
      <c r="E112" s="39" t="s">
        <v>5</v>
      </c>
    </row>
    <row r="113" spans="1:5" ht="12.75">
      <c r="A113" s="35" t="s">
        <v>57</v>
      </c>
      <c r="E113" s="40" t="s">
        <v>606</v>
      </c>
    </row>
    <row r="114" spans="1:5" ht="12.75">
      <c r="A114" t="s">
        <v>58</v>
      </c>
      <c r="E114" s="39" t="s">
        <v>607</v>
      </c>
    </row>
    <row r="115" spans="1:16" ht="12.75">
      <c r="A115" t="s">
        <v>50</v>
      </c>
      <c s="34" t="s">
        <v>137</v>
      </c>
      <c s="34" t="s">
        <v>2056</v>
      </c>
      <c s="35" t="s">
        <v>48</v>
      </c>
      <c s="6" t="s">
        <v>2057</v>
      </c>
      <c s="36" t="s">
        <v>109</v>
      </c>
      <c s="37">
        <v>3</v>
      </c>
      <c s="36">
        <v>0</v>
      </c>
      <c s="36">
        <f>ROUND(G115*H115,6)</f>
      </c>
      <c r="L115" s="38">
        <v>0</v>
      </c>
      <c s="32">
        <f>ROUND(ROUND(L115,2)*ROUND(G115,3),2)</f>
      </c>
      <c s="36" t="s">
        <v>74</v>
      </c>
      <c>
        <f>(M115*21)/100</f>
      </c>
      <c t="s">
        <v>28</v>
      </c>
    </row>
    <row r="116" spans="1:5" ht="12.75">
      <c r="A116" s="35" t="s">
        <v>55</v>
      </c>
      <c r="E116" s="39" t="s">
        <v>5</v>
      </c>
    </row>
    <row r="117" spans="1:5" ht="12.75">
      <c r="A117" s="35" t="s">
        <v>57</v>
      </c>
      <c r="E117" s="40" t="s">
        <v>606</v>
      </c>
    </row>
    <row r="118" spans="1:5" ht="12.75">
      <c r="A118" t="s">
        <v>58</v>
      </c>
      <c r="E118" s="39" t="s">
        <v>607</v>
      </c>
    </row>
    <row r="119" spans="1:16" ht="12.75">
      <c r="A119" t="s">
        <v>50</v>
      </c>
      <c s="34" t="s">
        <v>140</v>
      </c>
      <c s="34" t="s">
        <v>2058</v>
      </c>
      <c s="35" t="s">
        <v>48</v>
      </c>
      <c s="6" t="s">
        <v>2059</v>
      </c>
      <c s="36" t="s">
        <v>109</v>
      </c>
      <c s="37">
        <v>1</v>
      </c>
      <c s="36">
        <v>0</v>
      </c>
      <c s="36">
        <f>ROUND(G119*H119,6)</f>
      </c>
      <c r="L119" s="38">
        <v>0</v>
      </c>
      <c s="32">
        <f>ROUND(ROUND(L119,2)*ROUND(G119,3),2)</f>
      </c>
      <c s="36" t="s">
        <v>74</v>
      </c>
      <c>
        <f>(M119*21)/100</f>
      </c>
      <c t="s">
        <v>28</v>
      </c>
    </row>
    <row r="120" spans="1:5" ht="12.75">
      <c r="A120" s="35" t="s">
        <v>55</v>
      </c>
      <c r="E120" s="39" t="s">
        <v>5</v>
      </c>
    </row>
    <row r="121" spans="1:5" ht="12.75">
      <c r="A121" s="35" t="s">
        <v>57</v>
      </c>
      <c r="E121" s="40" t="s">
        <v>606</v>
      </c>
    </row>
    <row r="122" spans="1:5" ht="12.75">
      <c r="A122" t="s">
        <v>58</v>
      </c>
      <c r="E122" s="39" t="s">
        <v>607</v>
      </c>
    </row>
    <row r="123" spans="1:16" ht="12.75">
      <c r="A123" t="s">
        <v>50</v>
      </c>
      <c s="34" t="s">
        <v>143</v>
      </c>
      <c s="34" t="s">
        <v>2060</v>
      </c>
      <c s="35" t="s">
        <v>48</v>
      </c>
      <c s="6" t="s">
        <v>2061</v>
      </c>
      <c s="36" t="s">
        <v>109</v>
      </c>
      <c s="37">
        <v>4</v>
      </c>
      <c s="36">
        <v>0</v>
      </c>
      <c s="36">
        <f>ROUND(G123*H123,6)</f>
      </c>
      <c r="L123" s="38">
        <v>0</v>
      </c>
      <c s="32">
        <f>ROUND(ROUND(L123,2)*ROUND(G123,3),2)</f>
      </c>
      <c s="36" t="s">
        <v>74</v>
      </c>
      <c>
        <f>(M123*21)/100</f>
      </c>
      <c t="s">
        <v>28</v>
      </c>
    </row>
    <row r="124" spans="1:5" ht="12.75">
      <c r="A124" s="35" t="s">
        <v>55</v>
      </c>
      <c r="E124" s="39" t="s">
        <v>5</v>
      </c>
    </row>
    <row r="125" spans="1:5" ht="12.75">
      <c r="A125" s="35" t="s">
        <v>57</v>
      </c>
      <c r="E125" s="40" t="s">
        <v>606</v>
      </c>
    </row>
    <row r="126" spans="1:5" ht="12.75">
      <c r="A126" t="s">
        <v>58</v>
      </c>
      <c r="E126" s="39" t="s">
        <v>607</v>
      </c>
    </row>
    <row r="127" spans="1:16" ht="12.75">
      <c r="A127" t="s">
        <v>50</v>
      </c>
      <c s="34" t="s">
        <v>146</v>
      </c>
      <c s="34" t="s">
        <v>2062</v>
      </c>
      <c s="35" t="s">
        <v>48</v>
      </c>
      <c s="6" t="s">
        <v>2063</v>
      </c>
      <c s="36" t="s">
        <v>109</v>
      </c>
      <c s="37">
        <v>2</v>
      </c>
      <c s="36">
        <v>0</v>
      </c>
      <c s="36">
        <f>ROUND(G127*H127,6)</f>
      </c>
      <c r="L127" s="38">
        <v>0</v>
      </c>
      <c s="32">
        <f>ROUND(ROUND(L127,2)*ROUND(G127,3),2)</f>
      </c>
      <c s="36" t="s">
        <v>74</v>
      </c>
      <c>
        <f>(M127*21)/100</f>
      </c>
      <c t="s">
        <v>28</v>
      </c>
    </row>
    <row r="128" spans="1:5" ht="12.75">
      <c r="A128" s="35" t="s">
        <v>55</v>
      </c>
      <c r="E128" s="39" t="s">
        <v>5</v>
      </c>
    </row>
    <row r="129" spans="1:5" ht="12.75">
      <c r="A129" s="35" t="s">
        <v>57</v>
      </c>
      <c r="E129" s="40" t="s">
        <v>606</v>
      </c>
    </row>
    <row r="130" spans="1:5" ht="12.75">
      <c r="A130" t="s">
        <v>58</v>
      </c>
      <c r="E130" s="39" t="s">
        <v>607</v>
      </c>
    </row>
    <row r="131" spans="1:16" ht="25.5">
      <c r="A131" t="s">
        <v>50</v>
      </c>
      <c s="34" t="s">
        <v>149</v>
      </c>
      <c s="34" t="s">
        <v>2064</v>
      </c>
      <c s="35" t="s">
        <v>48</v>
      </c>
      <c s="6" t="s">
        <v>2065</v>
      </c>
      <c s="36" t="s">
        <v>109</v>
      </c>
      <c s="37">
        <v>39</v>
      </c>
      <c s="36">
        <v>0</v>
      </c>
      <c s="36">
        <f>ROUND(G131*H131,6)</f>
      </c>
      <c r="L131" s="38">
        <v>0</v>
      </c>
      <c s="32">
        <f>ROUND(ROUND(L131,2)*ROUND(G131,3),2)</f>
      </c>
      <c s="36" t="s">
        <v>74</v>
      </c>
      <c>
        <f>(M131*21)/100</f>
      </c>
      <c t="s">
        <v>28</v>
      </c>
    </row>
    <row r="132" spans="1:5" ht="12.75">
      <c r="A132" s="35" t="s">
        <v>55</v>
      </c>
      <c r="E132" s="39" t="s">
        <v>5</v>
      </c>
    </row>
    <row r="133" spans="1:5" ht="12.75">
      <c r="A133" s="35" t="s">
        <v>57</v>
      </c>
      <c r="E133" s="40" t="s">
        <v>606</v>
      </c>
    </row>
    <row r="134" spans="1:5" ht="12.75">
      <c r="A134" t="s">
        <v>58</v>
      </c>
      <c r="E134" s="39" t="s">
        <v>607</v>
      </c>
    </row>
    <row r="135" spans="1:16" ht="25.5">
      <c r="A135" t="s">
        <v>50</v>
      </c>
      <c s="34" t="s">
        <v>152</v>
      </c>
      <c s="34" t="s">
        <v>2066</v>
      </c>
      <c s="35" t="s">
        <v>48</v>
      </c>
      <c s="6" t="s">
        <v>2067</v>
      </c>
      <c s="36" t="s">
        <v>109</v>
      </c>
      <c s="37">
        <v>78</v>
      </c>
      <c s="36">
        <v>0</v>
      </c>
      <c s="36">
        <f>ROUND(G135*H135,6)</f>
      </c>
      <c r="L135" s="38">
        <v>0</v>
      </c>
      <c s="32">
        <f>ROUND(ROUND(L135,2)*ROUND(G135,3),2)</f>
      </c>
      <c s="36" t="s">
        <v>74</v>
      </c>
      <c>
        <f>(M135*21)/100</f>
      </c>
      <c t="s">
        <v>28</v>
      </c>
    </row>
    <row r="136" spans="1:5" ht="12.75">
      <c r="A136" s="35" t="s">
        <v>55</v>
      </c>
      <c r="E136" s="39" t="s">
        <v>5</v>
      </c>
    </row>
    <row r="137" spans="1:5" ht="12.75">
      <c r="A137" s="35" t="s">
        <v>57</v>
      </c>
      <c r="E137" s="40" t="s">
        <v>606</v>
      </c>
    </row>
    <row r="138" spans="1:5" ht="12.75">
      <c r="A138" t="s">
        <v>58</v>
      </c>
      <c r="E138" s="39" t="s">
        <v>607</v>
      </c>
    </row>
    <row r="139" spans="1:16" ht="12.75">
      <c r="A139" t="s">
        <v>50</v>
      </c>
      <c s="34" t="s">
        <v>155</v>
      </c>
      <c s="34" t="s">
        <v>2068</v>
      </c>
      <c s="35" t="s">
        <v>48</v>
      </c>
      <c s="6" t="s">
        <v>2069</v>
      </c>
      <c s="36" t="s">
        <v>109</v>
      </c>
      <c s="37">
        <v>5</v>
      </c>
      <c s="36">
        <v>0</v>
      </c>
      <c s="36">
        <f>ROUND(G139*H139,6)</f>
      </c>
      <c r="L139" s="38">
        <v>0</v>
      </c>
      <c s="32">
        <f>ROUND(ROUND(L139,2)*ROUND(G139,3),2)</f>
      </c>
      <c s="36" t="s">
        <v>74</v>
      </c>
      <c>
        <f>(M139*21)/100</f>
      </c>
      <c t="s">
        <v>28</v>
      </c>
    </row>
    <row r="140" spans="1:5" ht="12.75">
      <c r="A140" s="35" t="s">
        <v>55</v>
      </c>
      <c r="E140" s="39" t="s">
        <v>5</v>
      </c>
    </row>
    <row r="141" spans="1:5" ht="12.75">
      <c r="A141" s="35" t="s">
        <v>57</v>
      </c>
      <c r="E141" s="40" t="s">
        <v>606</v>
      </c>
    </row>
    <row r="142" spans="1:5" ht="12.75">
      <c r="A142" t="s">
        <v>58</v>
      </c>
      <c r="E142" s="39" t="s">
        <v>607</v>
      </c>
    </row>
    <row r="143" spans="1:16" ht="12.75">
      <c r="A143" t="s">
        <v>50</v>
      </c>
      <c s="34" t="s">
        <v>158</v>
      </c>
      <c s="34" t="s">
        <v>1472</v>
      </c>
      <c s="35" t="s">
        <v>48</v>
      </c>
      <c s="6" t="s">
        <v>1473</v>
      </c>
      <c s="36" t="s">
        <v>109</v>
      </c>
      <c s="37">
        <v>10</v>
      </c>
      <c s="36">
        <v>0</v>
      </c>
      <c s="36">
        <f>ROUND(G143*H143,6)</f>
      </c>
      <c r="L143" s="38">
        <v>0</v>
      </c>
      <c s="32">
        <f>ROUND(ROUND(L143,2)*ROUND(G143,3),2)</f>
      </c>
      <c s="36" t="s">
        <v>74</v>
      </c>
      <c>
        <f>(M143*21)/100</f>
      </c>
      <c t="s">
        <v>28</v>
      </c>
    </row>
    <row r="144" spans="1:5" ht="12.75">
      <c r="A144" s="35" t="s">
        <v>55</v>
      </c>
      <c r="E144" s="39" t="s">
        <v>5</v>
      </c>
    </row>
    <row r="145" spans="1:5" ht="12.75">
      <c r="A145" s="35" t="s">
        <v>57</v>
      </c>
      <c r="E145" s="40" t="s">
        <v>606</v>
      </c>
    </row>
    <row r="146" spans="1:5" ht="12.75">
      <c r="A146" t="s">
        <v>58</v>
      </c>
      <c r="E146" s="39" t="s">
        <v>607</v>
      </c>
    </row>
    <row r="147" spans="1:16" ht="12.75">
      <c r="A147" t="s">
        <v>50</v>
      </c>
      <c s="34" t="s">
        <v>161</v>
      </c>
      <c s="34" t="s">
        <v>2070</v>
      </c>
      <c s="35" t="s">
        <v>48</v>
      </c>
      <c s="6" t="s">
        <v>2071</v>
      </c>
      <c s="36" t="s">
        <v>109</v>
      </c>
      <c s="37">
        <v>17</v>
      </c>
      <c s="36">
        <v>0</v>
      </c>
      <c s="36">
        <f>ROUND(G147*H147,6)</f>
      </c>
      <c r="L147" s="38">
        <v>0</v>
      </c>
      <c s="32">
        <f>ROUND(ROUND(L147,2)*ROUND(G147,3),2)</f>
      </c>
      <c s="36" t="s">
        <v>74</v>
      </c>
      <c>
        <f>(M147*21)/100</f>
      </c>
      <c t="s">
        <v>28</v>
      </c>
    </row>
    <row r="148" spans="1:5" ht="12.75">
      <c r="A148" s="35" t="s">
        <v>55</v>
      </c>
      <c r="E148" s="39" t="s">
        <v>5</v>
      </c>
    </row>
    <row r="149" spans="1:5" ht="12.75">
      <c r="A149" s="35" t="s">
        <v>57</v>
      </c>
      <c r="E149" s="40" t="s">
        <v>606</v>
      </c>
    </row>
    <row r="150" spans="1:5" ht="12.75">
      <c r="A150" t="s">
        <v>58</v>
      </c>
      <c r="E150" s="39" t="s">
        <v>607</v>
      </c>
    </row>
    <row r="151" spans="1:16" ht="25.5">
      <c r="A151" t="s">
        <v>50</v>
      </c>
      <c s="34" t="s">
        <v>165</v>
      </c>
      <c s="34" t="s">
        <v>2072</v>
      </c>
      <c s="35" t="s">
        <v>48</v>
      </c>
      <c s="6" t="s">
        <v>2073</v>
      </c>
      <c s="36" t="s">
        <v>109</v>
      </c>
      <c s="37">
        <v>34</v>
      </c>
      <c s="36">
        <v>0</v>
      </c>
      <c s="36">
        <f>ROUND(G151*H151,6)</f>
      </c>
      <c r="L151" s="38">
        <v>0</v>
      </c>
      <c s="32">
        <f>ROUND(ROUND(L151,2)*ROUND(G151,3),2)</f>
      </c>
      <c s="36" t="s">
        <v>74</v>
      </c>
      <c>
        <f>(M151*21)/100</f>
      </c>
      <c t="s">
        <v>28</v>
      </c>
    </row>
    <row r="152" spans="1:5" ht="12.75">
      <c r="A152" s="35" t="s">
        <v>55</v>
      </c>
      <c r="E152" s="39" t="s">
        <v>5</v>
      </c>
    </row>
    <row r="153" spans="1:5" ht="12.75">
      <c r="A153" s="35" t="s">
        <v>57</v>
      </c>
      <c r="E153" s="40" t="s">
        <v>606</v>
      </c>
    </row>
    <row r="154" spans="1:5" ht="12.75">
      <c r="A154" t="s">
        <v>58</v>
      </c>
      <c r="E154" s="39" t="s">
        <v>607</v>
      </c>
    </row>
    <row r="155" spans="1:16" ht="12.75">
      <c r="A155" t="s">
        <v>50</v>
      </c>
      <c s="34" t="s">
        <v>168</v>
      </c>
      <c s="34" t="s">
        <v>2074</v>
      </c>
      <c s="35" t="s">
        <v>48</v>
      </c>
      <c s="6" t="s">
        <v>2075</v>
      </c>
      <c s="36" t="s">
        <v>109</v>
      </c>
      <c s="37">
        <v>9</v>
      </c>
      <c s="36">
        <v>0</v>
      </c>
      <c s="36">
        <f>ROUND(G155*H155,6)</f>
      </c>
      <c r="L155" s="38">
        <v>0</v>
      </c>
      <c s="32">
        <f>ROUND(ROUND(L155,2)*ROUND(G155,3),2)</f>
      </c>
      <c s="36" t="s">
        <v>74</v>
      </c>
      <c>
        <f>(M155*21)/100</f>
      </c>
      <c t="s">
        <v>28</v>
      </c>
    </row>
    <row r="156" spans="1:5" ht="12.75">
      <c r="A156" s="35" t="s">
        <v>55</v>
      </c>
      <c r="E156" s="39" t="s">
        <v>5</v>
      </c>
    </row>
    <row r="157" spans="1:5" ht="12.75">
      <c r="A157" s="35" t="s">
        <v>57</v>
      </c>
      <c r="E157" s="40" t="s">
        <v>606</v>
      </c>
    </row>
    <row r="158" spans="1:5" ht="12.75">
      <c r="A158" t="s">
        <v>58</v>
      </c>
      <c r="E158" s="39" t="s">
        <v>607</v>
      </c>
    </row>
    <row r="159" spans="1:16" ht="25.5">
      <c r="A159" t="s">
        <v>50</v>
      </c>
      <c s="34" t="s">
        <v>171</v>
      </c>
      <c s="34" t="s">
        <v>2076</v>
      </c>
      <c s="35" t="s">
        <v>48</v>
      </c>
      <c s="6" t="s">
        <v>2077</v>
      </c>
      <c s="36" t="s">
        <v>109</v>
      </c>
      <c s="37">
        <v>18</v>
      </c>
      <c s="36">
        <v>0</v>
      </c>
      <c s="36">
        <f>ROUND(G159*H159,6)</f>
      </c>
      <c r="L159" s="38">
        <v>0</v>
      </c>
      <c s="32">
        <f>ROUND(ROUND(L159,2)*ROUND(G159,3),2)</f>
      </c>
      <c s="36" t="s">
        <v>74</v>
      </c>
      <c>
        <f>(M159*21)/100</f>
      </c>
      <c t="s">
        <v>28</v>
      </c>
    </row>
    <row r="160" spans="1:5" ht="12.75">
      <c r="A160" s="35" t="s">
        <v>55</v>
      </c>
      <c r="E160" s="39" t="s">
        <v>5</v>
      </c>
    </row>
    <row r="161" spans="1:5" ht="12.75">
      <c r="A161" s="35" t="s">
        <v>57</v>
      </c>
      <c r="E161" s="40" t="s">
        <v>606</v>
      </c>
    </row>
    <row r="162" spans="1:5" ht="12.75">
      <c r="A162" t="s">
        <v>58</v>
      </c>
      <c r="E162" s="39" t="s">
        <v>607</v>
      </c>
    </row>
    <row r="163" spans="1:16" ht="12.75">
      <c r="A163" t="s">
        <v>50</v>
      </c>
      <c s="34" t="s">
        <v>174</v>
      </c>
      <c s="34" t="s">
        <v>2078</v>
      </c>
      <c s="35" t="s">
        <v>48</v>
      </c>
      <c s="6" t="s">
        <v>2079</v>
      </c>
      <c s="36" t="s">
        <v>109</v>
      </c>
      <c s="37">
        <v>17</v>
      </c>
      <c s="36">
        <v>0</v>
      </c>
      <c s="36">
        <f>ROUND(G163*H163,6)</f>
      </c>
      <c r="L163" s="38">
        <v>0</v>
      </c>
      <c s="32">
        <f>ROUND(ROUND(L163,2)*ROUND(G163,3),2)</f>
      </c>
      <c s="36" t="s">
        <v>74</v>
      </c>
      <c>
        <f>(M163*21)/100</f>
      </c>
      <c t="s">
        <v>28</v>
      </c>
    </row>
    <row r="164" spans="1:5" ht="12.75">
      <c r="A164" s="35" t="s">
        <v>55</v>
      </c>
      <c r="E164" s="39" t="s">
        <v>5</v>
      </c>
    </row>
    <row r="165" spans="1:5" ht="12.75">
      <c r="A165" s="35" t="s">
        <v>57</v>
      </c>
      <c r="E165" s="40" t="s">
        <v>606</v>
      </c>
    </row>
    <row r="166" spans="1:5" ht="12.75">
      <c r="A166" t="s">
        <v>58</v>
      </c>
      <c r="E166" s="39" t="s">
        <v>607</v>
      </c>
    </row>
    <row r="167" spans="1:16" ht="12.75">
      <c r="A167" t="s">
        <v>50</v>
      </c>
      <c s="34" t="s">
        <v>177</v>
      </c>
      <c s="34" t="s">
        <v>2080</v>
      </c>
      <c s="35" t="s">
        <v>48</v>
      </c>
      <c s="6" t="s">
        <v>2081</v>
      </c>
      <c s="36" t="s">
        <v>109</v>
      </c>
      <c s="37">
        <v>20</v>
      </c>
      <c s="36">
        <v>0</v>
      </c>
      <c s="36">
        <f>ROUND(G167*H167,6)</f>
      </c>
      <c r="L167" s="38">
        <v>0</v>
      </c>
      <c s="32">
        <f>ROUND(ROUND(L167,2)*ROUND(G167,3),2)</f>
      </c>
      <c s="36" t="s">
        <v>74</v>
      </c>
      <c>
        <f>(M167*21)/100</f>
      </c>
      <c t="s">
        <v>28</v>
      </c>
    </row>
    <row r="168" spans="1:5" ht="12.75">
      <c r="A168" s="35" t="s">
        <v>55</v>
      </c>
      <c r="E168" s="39" t="s">
        <v>5</v>
      </c>
    </row>
    <row r="169" spans="1:5" ht="12.75">
      <c r="A169" s="35" t="s">
        <v>57</v>
      </c>
      <c r="E169" s="40" t="s">
        <v>606</v>
      </c>
    </row>
    <row r="170" spans="1:5" ht="12.75">
      <c r="A170" t="s">
        <v>58</v>
      </c>
      <c r="E170" s="39" t="s">
        <v>607</v>
      </c>
    </row>
    <row r="171" spans="1:16" ht="12.75">
      <c r="A171" t="s">
        <v>50</v>
      </c>
      <c s="34" t="s">
        <v>180</v>
      </c>
      <c s="34" t="s">
        <v>2082</v>
      </c>
      <c s="35" t="s">
        <v>48</v>
      </c>
      <c s="6" t="s">
        <v>2083</v>
      </c>
      <c s="36" t="s">
        <v>109</v>
      </c>
      <c s="37">
        <v>34</v>
      </c>
      <c s="36">
        <v>0</v>
      </c>
      <c s="36">
        <f>ROUND(G171*H171,6)</f>
      </c>
      <c r="L171" s="38">
        <v>0</v>
      </c>
      <c s="32">
        <f>ROUND(ROUND(L171,2)*ROUND(G171,3),2)</f>
      </c>
      <c s="36" t="s">
        <v>74</v>
      </c>
      <c>
        <f>(M171*21)/100</f>
      </c>
      <c t="s">
        <v>28</v>
      </c>
    </row>
    <row r="172" spans="1:5" ht="12.75">
      <c r="A172" s="35" t="s">
        <v>55</v>
      </c>
      <c r="E172" s="39" t="s">
        <v>5</v>
      </c>
    </row>
    <row r="173" spans="1:5" ht="12.75">
      <c r="A173" s="35" t="s">
        <v>57</v>
      </c>
      <c r="E173" s="40" t="s">
        <v>606</v>
      </c>
    </row>
    <row r="174" spans="1:5" ht="12.75">
      <c r="A174" t="s">
        <v>58</v>
      </c>
      <c r="E174" s="39" t="s">
        <v>607</v>
      </c>
    </row>
    <row r="175" spans="1:16" ht="12.75">
      <c r="A175" t="s">
        <v>50</v>
      </c>
      <c s="34" t="s">
        <v>183</v>
      </c>
      <c s="34" t="s">
        <v>2084</v>
      </c>
      <c s="35" t="s">
        <v>48</v>
      </c>
      <c s="6" t="s">
        <v>2085</v>
      </c>
      <c s="36" t="s">
        <v>109</v>
      </c>
      <c s="37">
        <v>40</v>
      </c>
      <c s="36">
        <v>0</v>
      </c>
      <c s="36">
        <f>ROUND(G175*H175,6)</f>
      </c>
      <c r="L175" s="38">
        <v>0</v>
      </c>
      <c s="32">
        <f>ROUND(ROUND(L175,2)*ROUND(G175,3),2)</f>
      </c>
      <c s="36" t="s">
        <v>74</v>
      </c>
      <c>
        <f>(M175*21)/100</f>
      </c>
      <c t="s">
        <v>28</v>
      </c>
    </row>
    <row r="176" spans="1:5" ht="12.75">
      <c r="A176" s="35" t="s">
        <v>55</v>
      </c>
      <c r="E176" s="39" t="s">
        <v>5</v>
      </c>
    </row>
    <row r="177" spans="1:5" ht="12.75">
      <c r="A177" s="35" t="s">
        <v>57</v>
      </c>
      <c r="E177" s="40" t="s">
        <v>606</v>
      </c>
    </row>
    <row r="178" spans="1:5" ht="12.75">
      <c r="A178" t="s">
        <v>58</v>
      </c>
      <c r="E178" s="39" t="s">
        <v>607</v>
      </c>
    </row>
    <row r="179" spans="1:16" ht="12.75">
      <c r="A179" t="s">
        <v>50</v>
      </c>
      <c s="34" t="s">
        <v>186</v>
      </c>
      <c s="34" t="s">
        <v>2086</v>
      </c>
      <c s="35" t="s">
        <v>48</v>
      </c>
      <c s="6" t="s">
        <v>2087</v>
      </c>
      <c s="36" t="s">
        <v>109</v>
      </c>
      <c s="37">
        <v>1</v>
      </c>
      <c s="36">
        <v>0</v>
      </c>
      <c s="36">
        <f>ROUND(G179*H179,6)</f>
      </c>
      <c r="L179" s="38">
        <v>0</v>
      </c>
      <c s="32">
        <f>ROUND(ROUND(L179,2)*ROUND(G179,3),2)</f>
      </c>
      <c s="36" t="s">
        <v>74</v>
      </c>
      <c>
        <f>(M179*21)/100</f>
      </c>
      <c t="s">
        <v>28</v>
      </c>
    </row>
    <row r="180" spans="1:5" ht="12.75">
      <c r="A180" s="35" t="s">
        <v>55</v>
      </c>
      <c r="E180" s="39" t="s">
        <v>5</v>
      </c>
    </row>
    <row r="181" spans="1:5" ht="12.75">
      <c r="A181" s="35" t="s">
        <v>57</v>
      </c>
      <c r="E181" s="40" t="s">
        <v>606</v>
      </c>
    </row>
    <row r="182" spans="1:5" ht="12.75">
      <c r="A182" t="s">
        <v>58</v>
      </c>
      <c r="E182" s="39" t="s">
        <v>607</v>
      </c>
    </row>
    <row r="183" spans="1:16" ht="12.75">
      <c r="A183" t="s">
        <v>50</v>
      </c>
      <c s="34" t="s">
        <v>189</v>
      </c>
      <c s="34" t="s">
        <v>2088</v>
      </c>
      <c s="35" t="s">
        <v>48</v>
      </c>
      <c s="6" t="s">
        <v>2089</v>
      </c>
      <c s="36" t="s">
        <v>109</v>
      </c>
      <c s="37">
        <v>2</v>
      </c>
      <c s="36">
        <v>0</v>
      </c>
      <c s="36">
        <f>ROUND(G183*H183,6)</f>
      </c>
      <c r="L183" s="38">
        <v>0</v>
      </c>
      <c s="32">
        <f>ROUND(ROUND(L183,2)*ROUND(G183,3),2)</f>
      </c>
      <c s="36" t="s">
        <v>74</v>
      </c>
      <c>
        <f>(M183*21)/100</f>
      </c>
      <c t="s">
        <v>28</v>
      </c>
    </row>
    <row r="184" spans="1:5" ht="12.75">
      <c r="A184" s="35" t="s">
        <v>55</v>
      </c>
      <c r="E184" s="39" t="s">
        <v>5</v>
      </c>
    </row>
    <row r="185" spans="1:5" ht="12.75">
      <c r="A185" s="35" t="s">
        <v>57</v>
      </c>
      <c r="E185" s="40" t="s">
        <v>606</v>
      </c>
    </row>
    <row r="186" spans="1:5" ht="12.75">
      <c r="A186" t="s">
        <v>58</v>
      </c>
      <c r="E186" s="39" t="s">
        <v>607</v>
      </c>
    </row>
    <row r="187" spans="1:16" ht="12.75">
      <c r="A187" t="s">
        <v>50</v>
      </c>
      <c s="34" t="s">
        <v>192</v>
      </c>
      <c s="34" t="s">
        <v>935</v>
      </c>
      <c s="35" t="s">
        <v>48</v>
      </c>
      <c s="6" t="s">
        <v>936</v>
      </c>
      <c s="36" t="s">
        <v>109</v>
      </c>
      <c s="37">
        <v>3</v>
      </c>
      <c s="36">
        <v>0</v>
      </c>
      <c s="36">
        <f>ROUND(G187*H187,6)</f>
      </c>
      <c r="L187" s="38">
        <v>0</v>
      </c>
      <c s="32">
        <f>ROUND(ROUND(L187,2)*ROUND(G187,3),2)</f>
      </c>
      <c s="36" t="s">
        <v>74</v>
      </c>
      <c>
        <f>(M187*21)/100</f>
      </c>
      <c t="s">
        <v>28</v>
      </c>
    </row>
    <row r="188" spans="1:5" ht="12.75">
      <c r="A188" s="35" t="s">
        <v>55</v>
      </c>
      <c r="E188" s="39" t="s">
        <v>5</v>
      </c>
    </row>
    <row r="189" spans="1:5" ht="12.75">
      <c r="A189" s="35" t="s">
        <v>57</v>
      </c>
      <c r="E189" s="40" t="s">
        <v>606</v>
      </c>
    </row>
    <row r="190" spans="1:5" ht="12.75">
      <c r="A190" t="s">
        <v>58</v>
      </c>
      <c r="E190" s="39" t="s">
        <v>607</v>
      </c>
    </row>
    <row r="191" spans="1:16" ht="12.75">
      <c r="A191" t="s">
        <v>50</v>
      </c>
      <c s="34" t="s">
        <v>195</v>
      </c>
      <c s="34" t="s">
        <v>933</v>
      </c>
      <c s="35" t="s">
        <v>48</v>
      </c>
      <c s="6" t="s">
        <v>934</v>
      </c>
      <c s="36" t="s">
        <v>109</v>
      </c>
      <c s="37">
        <v>6</v>
      </c>
      <c s="36">
        <v>0</v>
      </c>
      <c s="36">
        <f>ROUND(G191*H191,6)</f>
      </c>
      <c r="L191" s="38">
        <v>0</v>
      </c>
      <c s="32">
        <f>ROUND(ROUND(L191,2)*ROUND(G191,3),2)</f>
      </c>
      <c s="36" t="s">
        <v>74</v>
      </c>
      <c>
        <f>(M191*21)/100</f>
      </c>
      <c t="s">
        <v>28</v>
      </c>
    </row>
    <row r="192" spans="1:5" ht="12.75">
      <c r="A192" s="35" t="s">
        <v>55</v>
      </c>
      <c r="E192" s="39" t="s">
        <v>5</v>
      </c>
    </row>
    <row r="193" spans="1:5" ht="12.75">
      <c r="A193" s="35" t="s">
        <v>57</v>
      </c>
      <c r="E193" s="40" t="s">
        <v>606</v>
      </c>
    </row>
    <row r="194" spans="1:5" ht="12.75">
      <c r="A194" t="s">
        <v>58</v>
      </c>
      <c r="E194" s="39" t="s">
        <v>607</v>
      </c>
    </row>
    <row r="195" spans="1:16" ht="12.75">
      <c r="A195" t="s">
        <v>50</v>
      </c>
      <c s="34" t="s">
        <v>198</v>
      </c>
      <c s="34" t="s">
        <v>2090</v>
      </c>
      <c s="35" t="s">
        <v>48</v>
      </c>
      <c s="6" t="s">
        <v>2091</v>
      </c>
      <c s="36" t="s">
        <v>109</v>
      </c>
      <c s="37">
        <v>15</v>
      </c>
      <c s="36">
        <v>0</v>
      </c>
      <c s="36">
        <f>ROUND(G195*H195,6)</f>
      </c>
      <c r="L195" s="38">
        <v>0</v>
      </c>
      <c s="32">
        <f>ROUND(ROUND(L195,2)*ROUND(G195,3),2)</f>
      </c>
      <c s="36" t="s">
        <v>74</v>
      </c>
      <c>
        <f>(M195*21)/100</f>
      </c>
      <c t="s">
        <v>28</v>
      </c>
    </row>
    <row r="196" spans="1:5" ht="12.75">
      <c r="A196" s="35" t="s">
        <v>55</v>
      </c>
      <c r="E196" s="39" t="s">
        <v>5</v>
      </c>
    </row>
    <row r="197" spans="1:5" ht="12.75">
      <c r="A197" s="35" t="s">
        <v>57</v>
      </c>
      <c r="E197" s="40" t="s">
        <v>606</v>
      </c>
    </row>
    <row r="198" spans="1:5" ht="12.75">
      <c r="A198" t="s">
        <v>58</v>
      </c>
      <c r="E198" s="39" t="s">
        <v>607</v>
      </c>
    </row>
    <row r="199" spans="1:16" ht="25.5">
      <c r="A199" t="s">
        <v>50</v>
      </c>
      <c s="34" t="s">
        <v>201</v>
      </c>
      <c s="34" t="s">
        <v>2092</v>
      </c>
      <c s="35" t="s">
        <v>48</v>
      </c>
      <c s="6" t="s">
        <v>2093</v>
      </c>
      <c s="36" t="s">
        <v>109</v>
      </c>
      <c s="37">
        <v>30</v>
      </c>
      <c s="36">
        <v>0</v>
      </c>
      <c s="36">
        <f>ROUND(G199*H199,6)</f>
      </c>
      <c r="L199" s="38">
        <v>0</v>
      </c>
      <c s="32">
        <f>ROUND(ROUND(L199,2)*ROUND(G199,3),2)</f>
      </c>
      <c s="36" t="s">
        <v>74</v>
      </c>
      <c>
        <f>(M199*21)/100</f>
      </c>
      <c t="s">
        <v>28</v>
      </c>
    </row>
    <row r="200" spans="1:5" ht="12.75">
      <c r="A200" s="35" t="s">
        <v>55</v>
      </c>
      <c r="E200" s="39" t="s">
        <v>5</v>
      </c>
    </row>
    <row r="201" spans="1:5" ht="12.75">
      <c r="A201" s="35" t="s">
        <v>57</v>
      </c>
      <c r="E201" s="40" t="s">
        <v>606</v>
      </c>
    </row>
    <row r="202" spans="1:5" ht="12.75">
      <c r="A202" t="s">
        <v>58</v>
      </c>
      <c r="E202" s="39" t="s">
        <v>607</v>
      </c>
    </row>
    <row r="203" spans="1:16" ht="12.75">
      <c r="A203" t="s">
        <v>50</v>
      </c>
      <c s="34" t="s">
        <v>204</v>
      </c>
      <c s="34" t="s">
        <v>2094</v>
      </c>
      <c s="35" t="s">
        <v>48</v>
      </c>
      <c s="6" t="s">
        <v>2095</v>
      </c>
      <c s="36" t="s">
        <v>109</v>
      </c>
      <c s="37">
        <v>9</v>
      </c>
      <c s="36">
        <v>0</v>
      </c>
      <c s="36">
        <f>ROUND(G203*H203,6)</f>
      </c>
      <c r="L203" s="38">
        <v>0</v>
      </c>
      <c s="32">
        <f>ROUND(ROUND(L203,2)*ROUND(G203,3),2)</f>
      </c>
      <c s="36" t="s">
        <v>74</v>
      </c>
      <c>
        <f>(M203*21)/100</f>
      </c>
      <c t="s">
        <v>28</v>
      </c>
    </row>
    <row r="204" spans="1:5" ht="25.5">
      <c r="A204" s="35" t="s">
        <v>55</v>
      </c>
      <c r="E204" s="39" t="s">
        <v>2096</v>
      </c>
    </row>
    <row r="205" spans="1:5" ht="12.75">
      <c r="A205" s="35" t="s">
        <v>57</v>
      </c>
      <c r="E205" s="40" t="s">
        <v>606</v>
      </c>
    </row>
    <row r="206" spans="1:5" ht="12.75">
      <c r="A206" t="s">
        <v>58</v>
      </c>
      <c r="E206" s="39" t="s">
        <v>607</v>
      </c>
    </row>
    <row r="207" spans="1:16" ht="12.75">
      <c r="A207" t="s">
        <v>50</v>
      </c>
      <c s="34" t="s">
        <v>207</v>
      </c>
      <c s="34" t="s">
        <v>2097</v>
      </c>
      <c s="35" t="s">
        <v>48</v>
      </c>
      <c s="6" t="s">
        <v>2098</v>
      </c>
      <c s="36" t="s">
        <v>109</v>
      </c>
      <c s="37">
        <v>18</v>
      </c>
      <c s="36">
        <v>0</v>
      </c>
      <c s="36">
        <f>ROUND(G207*H207,6)</f>
      </c>
      <c r="L207" s="38">
        <v>0</v>
      </c>
      <c s="32">
        <f>ROUND(ROUND(L207,2)*ROUND(G207,3),2)</f>
      </c>
      <c s="36" t="s">
        <v>74</v>
      </c>
      <c>
        <f>(M207*21)/100</f>
      </c>
      <c t="s">
        <v>28</v>
      </c>
    </row>
    <row r="208" spans="1:5" ht="25.5">
      <c r="A208" s="35" t="s">
        <v>55</v>
      </c>
      <c r="E208" s="39" t="s">
        <v>2096</v>
      </c>
    </row>
    <row r="209" spans="1:5" ht="12.75">
      <c r="A209" s="35" t="s">
        <v>57</v>
      </c>
      <c r="E209" s="40" t="s">
        <v>606</v>
      </c>
    </row>
    <row r="210" spans="1:5" ht="12.75">
      <c r="A210" t="s">
        <v>58</v>
      </c>
      <c r="E210" s="39" t="s">
        <v>607</v>
      </c>
    </row>
    <row r="211" spans="1:16" ht="12.75">
      <c r="A211" t="s">
        <v>50</v>
      </c>
      <c s="34" t="s">
        <v>210</v>
      </c>
      <c s="34" t="s">
        <v>2099</v>
      </c>
      <c s="35" t="s">
        <v>48</v>
      </c>
      <c s="6" t="s">
        <v>2100</v>
      </c>
      <c s="36" t="s">
        <v>448</v>
      </c>
      <c s="37">
        <v>120</v>
      </c>
      <c s="36">
        <v>0</v>
      </c>
      <c s="36">
        <f>ROUND(G211*H211,6)</f>
      </c>
      <c r="L211" s="38">
        <v>0</v>
      </c>
      <c s="32">
        <f>ROUND(ROUND(L211,2)*ROUND(G211,3),2)</f>
      </c>
      <c s="36" t="s">
        <v>74</v>
      </c>
      <c>
        <f>(M211*21)/100</f>
      </c>
      <c t="s">
        <v>28</v>
      </c>
    </row>
    <row r="212" spans="1:5" ht="12.75">
      <c r="A212" s="35" t="s">
        <v>55</v>
      </c>
      <c r="E212" s="39" t="s">
        <v>5</v>
      </c>
    </row>
    <row r="213" spans="1:5" ht="12.75">
      <c r="A213" s="35" t="s">
        <v>57</v>
      </c>
      <c r="E213" s="40" t="s">
        <v>606</v>
      </c>
    </row>
    <row r="214" spans="1:5" ht="12.75">
      <c r="A214" t="s">
        <v>58</v>
      </c>
      <c r="E214" s="39" t="s">
        <v>607</v>
      </c>
    </row>
    <row r="215" spans="1:16" ht="12.75">
      <c r="A215" t="s">
        <v>50</v>
      </c>
      <c s="34" t="s">
        <v>213</v>
      </c>
      <c s="34" t="s">
        <v>2101</v>
      </c>
      <c s="35" t="s">
        <v>48</v>
      </c>
      <c s="6" t="s">
        <v>2102</v>
      </c>
      <c s="36" t="s">
        <v>109</v>
      </c>
      <c s="37">
        <v>1</v>
      </c>
      <c s="36">
        <v>0</v>
      </c>
      <c s="36">
        <f>ROUND(G215*H215,6)</f>
      </c>
      <c r="L215" s="38">
        <v>0</v>
      </c>
      <c s="32">
        <f>ROUND(ROUND(L215,2)*ROUND(G215,3),2)</f>
      </c>
      <c s="36" t="s">
        <v>654</v>
      </c>
      <c>
        <f>(M215*21)/100</f>
      </c>
      <c t="s">
        <v>28</v>
      </c>
    </row>
    <row r="216" spans="1:5" ht="12.75">
      <c r="A216" s="35" t="s">
        <v>55</v>
      </c>
      <c r="E216" s="39" t="s">
        <v>5</v>
      </c>
    </row>
    <row r="217" spans="1:5" ht="12.75">
      <c r="A217" s="35" t="s">
        <v>57</v>
      </c>
      <c r="E217" s="40" t="s">
        <v>606</v>
      </c>
    </row>
    <row r="218" spans="1:5" ht="51">
      <c r="A218" t="s">
        <v>58</v>
      </c>
      <c r="E218" s="39" t="s">
        <v>2103</v>
      </c>
    </row>
    <row r="219" spans="1:16" ht="12.75">
      <c r="A219" t="s">
        <v>50</v>
      </c>
      <c s="34" t="s">
        <v>216</v>
      </c>
      <c s="34" t="s">
        <v>2104</v>
      </c>
      <c s="35" t="s">
        <v>48</v>
      </c>
      <c s="6" t="s">
        <v>2105</v>
      </c>
      <c s="36" t="s">
        <v>109</v>
      </c>
      <c s="37">
        <v>3</v>
      </c>
      <c s="36">
        <v>0</v>
      </c>
      <c s="36">
        <f>ROUND(G219*H219,6)</f>
      </c>
      <c r="L219" s="38">
        <v>0</v>
      </c>
      <c s="32">
        <f>ROUND(ROUND(L219,2)*ROUND(G219,3),2)</f>
      </c>
      <c s="36" t="s">
        <v>74</v>
      </c>
      <c>
        <f>(M219*21)/100</f>
      </c>
      <c t="s">
        <v>28</v>
      </c>
    </row>
    <row r="220" spans="1:5" ht="12.75">
      <c r="A220" s="35" t="s">
        <v>55</v>
      </c>
      <c r="E220" s="39" t="s">
        <v>5</v>
      </c>
    </row>
    <row r="221" spans="1:5" ht="12.75">
      <c r="A221" s="35" t="s">
        <v>57</v>
      </c>
      <c r="E221" s="40" t="s">
        <v>606</v>
      </c>
    </row>
    <row r="222" spans="1:5" ht="12.75">
      <c r="A222" t="s">
        <v>58</v>
      </c>
      <c r="E222" s="39" t="s">
        <v>607</v>
      </c>
    </row>
    <row r="223" spans="1:16" ht="12.75">
      <c r="A223" t="s">
        <v>50</v>
      </c>
      <c s="34" t="s">
        <v>219</v>
      </c>
      <c s="34" t="s">
        <v>2106</v>
      </c>
      <c s="35" t="s">
        <v>48</v>
      </c>
      <c s="6" t="s">
        <v>2107</v>
      </c>
      <c s="36" t="s">
        <v>109</v>
      </c>
      <c s="37">
        <v>2</v>
      </c>
      <c s="36">
        <v>0</v>
      </c>
      <c s="36">
        <f>ROUND(G223*H223,6)</f>
      </c>
      <c r="L223" s="38">
        <v>0</v>
      </c>
      <c s="32">
        <f>ROUND(ROUND(L223,2)*ROUND(G223,3),2)</f>
      </c>
      <c s="36" t="s">
        <v>74</v>
      </c>
      <c>
        <f>(M223*21)/100</f>
      </c>
      <c t="s">
        <v>28</v>
      </c>
    </row>
    <row r="224" spans="1:5" ht="12.75">
      <c r="A224" s="35" t="s">
        <v>55</v>
      </c>
      <c r="E224" s="39" t="s">
        <v>5</v>
      </c>
    </row>
    <row r="225" spans="1:5" ht="12.75">
      <c r="A225" s="35" t="s">
        <v>57</v>
      </c>
      <c r="E225" s="40" t="s">
        <v>606</v>
      </c>
    </row>
    <row r="226" spans="1:5" ht="12.75">
      <c r="A226" t="s">
        <v>58</v>
      </c>
      <c r="E226" s="39" t="s">
        <v>607</v>
      </c>
    </row>
    <row r="227" spans="1:16" ht="12.75">
      <c r="A227" t="s">
        <v>50</v>
      </c>
      <c s="34" t="s">
        <v>222</v>
      </c>
      <c s="34" t="s">
        <v>2108</v>
      </c>
      <c s="35" t="s">
        <v>48</v>
      </c>
      <c s="6" t="s">
        <v>2109</v>
      </c>
      <c s="36" t="s">
        <v>109</v>
      </c>
      <c s="37">
        <v>5</v>
      </c>
      <c s="36">
        <v>0</v>
      </c>
      <c s="36">
        <f>ROUND(G227*H227,6)</f>
      </c>
      <c r="L227" s="38">
        <v>0</v>
      </c>
      <c s="32">
        <f>ROUND(ROUND(L227,2)*ROUND(G227,3),2)</f>
      </c>
      <c s="36" t="s">
        <v>74</v>
      </c>
      <c>
        <f>(M227*21)/100</f>
      </c>
      <c t="s">
        <v>28</v>
      </c>
    </row>
    <row r="228" spans="1:5" ht="12.75">
      <c r="A228" s="35" t="s">
        <v>55</v>
      </c>
      <c r="E228" s="39" t="s">
        <v>5</v>
      </c>
    </row>
    <row r="229" spans="1:5" ht="12.75">
      <c r="A229" s="35" t="s">
        <v>57</v>
      </c>
      <c r="E229" s="40" t="s">
        <v>606</v>
      </c>
    </row>
    <row r="230" spans="1:5" ht="12.75">
      <c r="A230" t="s">
        <v>58</v>
      </c>
      <c r="E230" s="39" t="s">
        <v>607</v>
      </c>
    </row>
    <row r="231" spans="1:16" ht="12.75">
      <c r="A231" t="s">
        <v>50</v>
      </c>
      <c s="34" t="s">
        <v>225</v>
      </c>
      <c s="34" t="s">
        <v>2110</v>
      </c>
      <c s="35" t="s">
        <v>48</v>
      </c>
      <c s="6" t="s">
        <v>2111</v>
      </c>
      <c s="36" t="s">
        <v>109</v>
      </c>
      <c s="37">
        <v>5</v>
      </c>
      <c s="36">
        <v>0</v>
      </c>
      <c s="36">
        <f>ROUND(G231*H231,6)</f>
      </c>
      <c r="L231" s="38">
        <v>0</v>
      </c>
      <c s="32">
        <f>ROUND(ROUND(L231,2)*ROUND(G231,3),2)</f>
      </c>
      <c s="36" t="s">
        <v>74</v>
      </c>
      <c>
        <f>(M231*21)/100</f>
      </c>
      <c t="s">
        <v>28</v>
      </c>
    </row>
    <row r="232" spans="1:5" ht="12.75">
      <c r="A232" s="35" t="s">
        <v>55</v>
      </c>
      <c r="E232" s="39" t="s">
        <v>5</v>
      </c>
    </row>
    <row r="233" spans="1:5" ht="12.75">
      <c r="A233" s="35" t="s">
        <v>57</v>
      </c>
      <c r="E233" s="40" t="s">
        <v>606</v>
      </c>
    </row>
    <row r="234" spans="1:5" ht="12.75">
      <c r="A234" t="s">
        <v>58</v>
      </c>
      <c r="E234" s="39" t="s">
        <v>607</v>
      </c>
    </row>
    <row r="235" spans="1:16" ht="12.75">
      <c r="A235" t="s">
        <v>50</v>
      </c>
      <c s="34" t="s">
        <v>228</v>
      </c>
      <c s="34" t="s">
        <v>2112</v>
      </c>
      <c s="35" t="s">
        <v>48</v>
      </c>
      <c s="6" t="s">
        <v>2113</v>
      </c>
      <c s="36" t="s">
        <v>109</v>
      </c>
      <c s="37">
        <v>5</v>
      </c>
      <c s="36">
        <v>0</v>
      </c>
      <c s="36">
        <f>ROUND(G235*H235,6)</f>
      </c>
      <c r="L235" s="38">
        <v>0</v>
      </c>
      <c s="32">
        <f>ROUND(ROUND(L235,2)*ROUND(G235,3),2)</f>
      </c>
      <c s="36" t="s">
        <v>74</v>
      </c>
      <c>
        <f>(M235*21)/100</f>
      </c>
      <c t="s">
        <v>28</v>
      </c>
    </row>
    <row r="236" spans="1:5" ht="12.75">
      <c r="A236" s="35" t="s">
        <v>55</v>
      </c>
      <c r="E236" s="39" t="s">
        <v>5</v>
      </c>
    </row>
    <row r="237" spans="1:5" ht="12.75">
      <c r="A237" s="35" t="s">
        <v>57</v>
      </c>
      <c r="E237" s="40" t="s">
        <v>606</v>
      </c>
    </row>
    <row r="238" spans="1:5" ht="12.75">
      <c r="A238" t="s">
        <v>58</v>
      </c>
      <c r="E238" s="39" t="s">
        <v>607</v>
      </c>
    </row>
    <row r="239" spans="1:16" ht="25.5">
      <c r="A239" t="s">
        <v>50</v>
      </c>
      <c s="34" t="s">
        <v>231</v>
      </c>
      <c s="34" t="s">
        <v>2114</v>
      </c>
      <c s="35" t="s">
        <v>48</v>
      </c>
      <c s="6" t="s">
        <v>2115</v>
      </c>
      <c s="36" t="s">
        <v>109</v>
      </c>
      <c s="37">
        <v>4</v>
      </c>
      <c s="36">
        <v>0</v>
      </c>
      <c s="36">
        <f>ROUND(G239*H239,6)</f>
      </c>
      <c r="L239" s="38">
        <v>0</v>
      </c>
      <c s="32">
        <f>ROUND(ROUND(L239,2)*ROUND(G239,3),2)</f>
      </c>
      <c s="36" t="s">
        <v>74</v>
      </c>
      <c>
        <f>(M239*21)/100</f>
      </c>
      <c t="s">
        <v>28</v>
      </c>
    </row>
    <row r="240" spans="1:5" ht="12.75">
      <c r="A240" s="35" t="s">
        <v>55</v>
      </c>
      <c r="E240" s="39" t="s">
        <v>5</v>
      </c>
    </row>
    <row r="241" spans="1:5" ht="12.75">
      <c r="A241" s="35" t="s">
        <v>57</v>
      </c>
      <c r="E241" s="40" t="s">
        <v>606</v>
      </c>
    </row>
    <row r="242" spans="1:5" ht="12.75">
      <c r="A242" t="s">
        <v>58</v>
      </c>
      <c r="E242" s="39" t="s">
        <v>607</v>
      </c>
    </row>
    <row r="243" spans="1:16" ht="25.5">
      <c r="A243" t="s">
        <v>50</v>
      </c>
      <c s="34" t="s">
        <v>234</v>
      </c>
      <c s="34" t="s">
        <v>2116</v>
      </c>
      <c s="35" t="s">
        <v>48</v>
      </c>
      <c s="6" t="s">
        <v>2117</v>
      </c>
      <c s="36" t="s">
        <v>109</v>
      </c>
      <c s="37">
        <v>64</v>
      </c>
      <c s="36">
        <v>0</v>
      </c>
      <c s="36">
        <f>ROUND(G243*H243,6)</f>
      </c>
      <c r="L243" s="38">
        <v>0</v>
      </c>
      <c s="32">
        <f>ROUND(ROUND(L243,2)*ROUND(G243,3),2)</f>
      </c>
      <c s="36" t="s">
        <v>74</v>
      </c>
      <c>
        <f>(M243*21)/100</f>
      </c>
      <c t="s">
        <v>28</v>
      </c>
    </row>
    <row r="244" spans="1:5" ht="12.75">
      <c r="A244" s="35" t="s">
        <v>55</v>
      </c>
      <c r="E244" s="39" t="s">
        <v>5</v>
      </c>
    </row>
    <row r="245" spans="1:5" ht="12.75">
      <c r="A245" s="35" t="s">
        <v>57</v>
      </c>
      <c r="E245" s="40" t="s">
        <v>606</v>
      </c>
    </row>
    <row r="246" spans="1:5" ht="12.75">
      <c r="A246" t="s">
        <v>58</v>
      </c>
      <c r="E246" s="39" t="s">
        <v>607</v>
      </c>
    </row>
    <row r="247" spans="1:16" ht="12.75">
      <c r="A247" t="s">
        <v>50</v>
      </c>
      <c s="34" t="s">
        <v>237</v>
      </c>
      <c s="34" t="s">
        <v>1794</v>
      </c>
      <c s="35" t="s">
        <v>48</v>
      </c>
      <c s="6" t="s">
        <v>1795</v>
      </c>
      <c s="36" t="s">
        <v>109</v>
      </c>
      <c s="37">
        <v>4</v>
      </c>
      <c s="36">
        <v>0</v>
      </c>
      <c s="36">
        <f>ROUND(G247*H247,6)</f>
      </c>
      <c r="L247" s="38">
        <v>0</v>
      </c>
      <c s="32">
        <f>ROUND(ROUND(L247,2)*ROUND(G247,3),2)</f>
      </c>
      <c s="36" t="s">
        <v>74</v>
      </c>
      <c>
        <f>(M247*21)/100</f>
      </c>
      <c t="s">
        <v>28</v>
      </c>
    </row>
    <row r="248" spans="1:5" ht="12.75">
      <c r="A248" s="35" t="s">
        <v>55</v>
      </c>
      <c r="E248" s="39" t="s">
        <v>5</v>
      </c>
    </row>
    <row r="249" spans="1:5" ht="12.75">
      <c r="A249" s="35" t="s">
        <v>57</v>
      </c>
      <c r="E249" s="40" t="s">
        <v>606</v>
      </c>
    </row>
    <row r="250" spans="1:5" ht="12.75">
      <c r="A250" t="s">
        <v>58</v>
      </c>
      <c r="E250" s="39" t="s">
        <v>607</v>
      </c>
    </row>
    <row r="251" spans="1:16" ht="12.75">
      <c r="A251" t="s">
        <v>50</v>
      </c>
      <c s="34" t="s">
        <v>240</v>
      </c>
      <c s="34" t="s">
        <v>1796</v>
      </c>
      <c s="35" t="s">
        <v>48</v>
      </c>
      <c s="6" t="s">
        <v>1797</v>
      </c>
      <c s="36" t="s">
        <v>109</v>
      </c>
      <c s="37">
        <v>8</v>
      </c>
      <c s="36">
        <v>0</v>
      </c>
      <c s="36">
        <f>ROUND(G251*H251,6)</f>
      </c>
      <c r="L251" s="38">
        <v>0</v>
      </c>
      <c s="32">
        <f>ROUND(ROUND(L251,2)*ROUND(G251,3),2)</f>
      </c>
      <c s="36" t="s">
        <v>74</v>
      </c>
      <c>
        <f>(M251*21)/100</f>
      </c>
      <c t="s">
        <v>28</v>
      </c>
    </row>
    <row r="252" spans="1:5" ht="12.75">
      <c r="A252" s="35" t="s">
        <v>55</v>
      </c>
      <c r="E252" s="39" t="s">
        <v>5</v>
      </c>
    </row>
    <row r="253" spans="1:5" ht="12.75">
      <c r="A253" s="35" t="s">
        <v>57</v>
      </c>
      <c r="E253" s="40" t="s">
        <v>606</v>
      </c>
    </row>
    <row r="254" spans="1:5" ht="12.75">
      <c r="A254" t="s">
        <v>58</v>
      </c>
      <c r="E254" s="39" t="s">
        <v>607</v>
      </c>
    </row>
    <row r="255" spans="1:16" ht="12.75">
      <c r="A255" t="s">
        <v>50</v>
      </c>
      <c s="34" t="s">
        <v>243</v>
      </c>
      <c s="34" t="s">
        <v>2118</v>
      </c>
      <c s="35" t="s">
        <v>48</v>
      </c>
      <c s="6" t="s">
        <v>2119</v>
      </c>
      <c s="36" t="s">
        <v>109</v>
      </c>
      <c s="37">
        <v>86</v>
      </c>
      <c s="36">
        <v>0</v>
      </c>
      <c s="36">
        <f>ROUND(G255*H255,6)</f>
      </c>
      <c r="L255" s="38">
        <v>0</v>
      </c>
      <c s="32">
        <f>ROUND(ROUND(L255,2)*ROUND(G255,3),2)</f>
      </c>
      <c s="36" t="s">
        <v>654</v>
      </c>
      <c>
        <f>(M255*21)/100</f>
      </c>
      <c t="s">
        <v>28</v>
      </c>
    </row>
    <row r="256" spans="1:5" ht="12.75">
      <c r="A256" s="35" t="s">
        <v>55</v>
      </c>
      <c r="E256" s="39" t="s">
        <v>5</v>
      </c>
    </row>
    <row r="257" spans="1:5" ht="12.75">
      <c r="A257" s="35" t="s">
        <v>57</v>
      </c>
      <c r="E257" s="40" t="s">
        <v>606</v>
      </c>
    </row>
    <row r="258" spans="1:5" ht="89.25">
      <c r="A258" t="s">
        <v>58</v>
      </c>
      <c r="E258" s="39" t="s">
        <v>2120</v>
      </c>
    </row>
    <row r="259" spans="1:16" ht="12.75">
      <c r="A259" t="s">
        <v>50</v>
      </c>
      <c s="34" t="s">
        <v>247</v>
      </c>
      <c s="34" t="s">
        <v>2121</v>
      </c>
      <c s="35" t="s">
        <v>48</v>
      </c>
      <c s="6" t="s">
        <v>2122</v>
      </c>
      <c s="36" t="s">
        <v>109</v>
      </c>
      <c s="37">
        <v>18</v>
      </c>
      <c s="36">
        <v>0</v>
      </c>
      <c s="36">
        <f>ROUND(G259*H259,6)</f>
      </c>
      <c r="L259" s="38">
        <v>0</v>
      </c>
      <c s="32">
        <f>ROUND(ROUND(L259,2)*ROUND(G259,3),2)</f>
      </c>
      <c s="36" t="s">
        <v>654</v>
      </c>
      <c>
        <f>(M259*21)/100</f>
      </c>
      <c t="s">
        <v>28</v>
      </c>
    </row>
    <row r="260" spans="1:5" ht="12.75">
      <c r="A260" s="35" t="s">
        <v>55</v>
      </c>
      <c r="E260" s="39" t="s">
        <v>5</v>
      </c>
    </row>
    <row r="261" spans="1:5" ht="12.75">
      <c r="A261" s="35" t="s">
        <v>57</v>
      </c>
      <c r="E261" s="40" t="s">
        <v>606</v>
      </c>
    </row>
    <row r="262" spans="1:5" ht="89.25">
      <c r="A262" t="s">
        <v>58</v>
      </c>
      <c r="E262" s="39" t="s">
        <v>2123</v>
      </c>
    </row>
    <row r="263" spans="1:16" ht="12.75">
      <c r="A263" t="s">
        <v>50</v>
      </c>
      <c s="34" t="s">
        <v>250</v>
      </c>
      <c s="34" t="s">
        <v>692</v>
      </c>
      <c s="35" t="s">
        <v>48</v>
      </c>
      <c s="6" t="s">
        <v>693</v>
      </c>
      <c s="36" t="s">
        <v>164</v>
      </c>
      <c s="37">
        <v>4.4</v>
      </c>
      <c s="36">
        <v>0</v>
      </c>
      <c s="36">
        <f>ROUND(G263*H263,6)</f>
      </c>
      <c r="L263" s="38">
        <v>0</v>
      </c>
      <c s="32">
        <f>ROUND(ROUND(L263,2)*ROUND(G263,3),2)</f>
      </c>
      <c s="36" t="s">
        <v>74</v>
      </c>
      <c>
        <f>(M263*21)/100</f>
      </c>
      <c t="s">
        <v>28</v>
      </c>
    </row>
    <row r="264" spans="1:5" ht="12.75">
      <c r="A264" s="35" t="s">
        <v>55</v>
      </c>
      <c r="E264" s="39" t="s">
        <v>2124</v>
      </c>
    </row>
    <row r="265" spans="1:5" ht="12.75">
      <c r="A265" s="35" t="s">
        <v>57</v>
      </c>
      <c r="E265" s="40" t="s">
        <v>606</v>
      </c>
    </row>
    <row r="266" spans="1:5" ht="12.75">
      <c r="A266" t="s">
        <v>58</v>
      </c>
      <c r="E266" s="39" t="s">
        <v>607</v>
      </c>
    </row>
    <row r="267" spans="1:16" ht="12.75">
      <c r="A267" t="s">
        <v>50</v>
      </c>
      <c s="34" t="s">
        <v>253</v>
      </c>
      <c s="34" t="s">
        <v>2125</v>
      </c>
      <c s="35" t="s">
        <v>48</v>
      </c>
      <c s="6" t="s">
        <v>2126</v>
      </c>
      <c s="36" t="s">
        <v>109</v>
      </c>
      <c s="37">
        <v>16</v>
      </c>
      <c s="36">
        <v>0</v>
      </c>
      <c s="36">
        <f>ROUND(G267*H267,6)</f>
      </c>
      <c r="L267" s="38">
        <v>0</v>
      </c>
      <c s="32">
        <f>ROUND(ROUND(L267,2)*ROUND(G267,3),2)</f>
      </c>
      <c s="36" t="s">
        <v>74</v>
      </c>
      <c>
        <f>(M267*21)/100</f>
      </c>
      <c t="s">
        <v>28</v>
      </c>
    </row>
    <row r="268" spans="1:5" ht="12.75">
      <c r="A268" s="35" t="s">
        <v>55</v>
      </c>
      <c r="E268" s="39" t="s">
        <v>5</v>
      </c>
    </row>
    <row r="269" spans="1:5" ht="12.75">
      <c r="A269" s="35" t="s">
        <v>57</v>
      </c>
      <c r="E269" s="40" t="s">
        <v>606</v>
      </c>
    </row>
    <row r="270" spans="1:5" ht="12.75">
      <c r="A270" t="s">
        <v>58</v>
      </c>
      <c r="E270" s="39" t="s">
        <v>607</v>
      </c>
    </row>
    <row r="271" spans="1:16" ht="12.75">
      <c r="A271" t="s">
        <v>50</v>
      </c>
      <c s="34" t="s">
        <v>256</v>
      </c>
      <c s="34" t="s">
        <v>2127</v>
      </c>
      <c s="35" t="s">
        <v>48</v>
      </c>
      <c s="6" t="s">
        <v>2128</v>
      </c>
      <c s="36" t="s">
        <v>109</v>
      </c>
      <c s="37">
        <v>16</v>
      </c>
      <c s="36">
        <v>0</v>
      </c>
      <c s="36">
        <f>ROUND(G271*H271,6)</f>
      </c>
      <c r="L271" s="38">
        <v>0</v>
      </c>
      <c s="32">
        <f>ROUND(ROUND(L271,2)*ROUND(G271,3),2)</f>
      </c>
      <c s="36" t="s">
        <v>74</v>
      </c>
      <c>
        <f>(M271*21)/100</f>
      </c>
      <c t="s">
        <v>28</v>
      </c>
    </row>
    <row r="272" spans="1:5" ht="12.75">
      <c r="A272" s="35" t="s">
        <v>55</v>
      </c>
      <c r="E272" s="39" t="s">
        <v>5</v>
      </c>
    </row>
    <row r="273" spans="1:5" ht="12.75">
      <c r="A273" s="35" t="s">
        <v>57</v>
      </c>
      <c r="E273" s="40" t="s">
        <v>606</v>
      </c>
    </row>
    <row r="274" spans="1:5" ht="12.75">
      <c r="A274" t="s">
        <v>58</v>
      </c>
      <c r="E274" s="39" t="s">
        <v>607</v>
      </c>
    </row>
    <row r="275" spans="1:16" ht="12.75">
      <c r="A275" t="s">
        <v>50</v>
      </c>
      <c s="34" t="s">
        <v>259</v>
      </c>
      <c s="34" t="s">
        <v>912</v>
      </c>
      <c s="35" t="s">
        <v>48</v>
      </c>
      <c s="6" t="s">
        <v>913</v>
      </c>
      <c s="36" t="s">
        <v>109</v>
      </c>
      <c s="37">
        <v>42</v>
      </c>
      <c s="36">
        <v>0</v>
      </c>
      <c s="36">
        <f>ROUND(G275*H275,6)</f>
      </c>
      <c r="L275" s="38">
        <v>0</v>
      </c>
      <c s="32">
        <f>ROUND(ROUND(L275,2)*ROUND(G275,3),2)</f>
      </c>
      <c s="36" t="s">
        <v>74</v>
      </c>
      <c>
        <f>(M275*21)/100</f>
      </c>
      <c t="s">
        <v>28</v>
      </c>
    </row>
    <row r="276" spans="1:5" ht="12.75">
      <c r="A276" s="35" t="s">
        <v>55</v>
      </c>
      <c r="E276" s="39" t="s">
        <v>5</v>
      </c>
    </row>
    <row r="277" spans="1:5" ht="12.75">
      <c r="A277" s="35" t="s">
        <v>57</v>
      </c>
      <c r="E277" s="40" t="s">
        <v>606</v>
      </c>
    </row>
    <row r="278" spans="1:5" ht="12.75">
      <c r="A278" t="s">
        <v>58</v>
      </c>
      <c r="E278" s="39" t="s">
        <v>607</v>
      </c>
    </row>
    <row r="279" spans="1:16" ht="12.75">
      <c r="A279" t="s">
        <v>50</v>
      </c>
      <c s="34" t="s">
        <v>262</v>
      </c>
      <c s="34" t="s">
        <v>1245</v>
      </c>
      <c s="35" t="s">
        <v>48</v>
      </c>
      <c s="6" t="s">
        <v>1246</v>
      </c>
      <c s="36" t="s">
        <v>109</v>
      </c>
      <c s="37">
        <v>30</v>
      </c>
      <c s="36">
        <v>0</v>
      </c>
      <c s="36">
        <f>ROUND(G279*H279,6)</f>
      </c>
      <c r="L279" s="38">
        <v>0</v>
      </c>
      <c s="32">
        <f>ROUND(ROUND(L279,2)*ROUND(G279,3),2)</f>
      </c>
      <c s="36" t="s">
        <v>74</v>
      </c>
      <c>
        <f>(M279*21)/100</f>
      </c>
      <c t="s">
        <v>28</v>
      </c>
    </row>
    <row r="280" spans="1:5" ht="12.75">
      <c r="A280" s="35" t="s">
        <v>55</v>
      </c>
      <c r="E280" s="39" t="s">
        <v>5</v>
      </c>
    </row>
    <row r="281" spans="1:5" ht="12.75">
      <c r="A281" s="35" t="s">
        <v>57</v>
      </c>
      <c r="E281" s="40" t="s">
        <v>606</v>
      </c>
    </row>
    <row r="282" spans="1:5" ht="12.75">
      <c r="A282" t="s">
        <v>58</v>
      </c>
      <c r="E282" s="39" t="s">
        <v>607</v>
      </c>
    </row>
    <row r="283" spans="1:16" ht="12.75">
      <c r="A283" t="s">
        <v>50</v>
      </c>
      <c s="34" t="s">
        <v>265</v>
      </c>
      <c s="34" t="s">
        <v>914</v>
      </c>
      <c s="35" t="s">
        <v>48</v>
      </c>
      <c s="6" t="s">
        <v>915</v>
      </c>
      <c s="36" t="s">
        <v>109</v>
      </c>
      <c s="37">
        <v>72</v>
      </c>
      <c s="36">
        <v>0</v>
      </c>
      <c s="36">
        <f>ROUND(G283*H283,6)</f>
      </c>
      <c r="L283" s="38">
        <v>0</v>
      </c>
      <c s="32">
        <f>ROUND(ROUND(L283,2)*ROUND(G283,3),2)</f>
      </c>
      <c s="36" t="s">
        <v>74</v>
      </c>
      <c>
        <f>(M283*21)/100</f>
      </c>
      <c t="s">
        <v>28</v>
      </c>
    </row>
    <row r="284" spans="1:5" ht="12.75">
      <c r="A284" s="35" t="s">
        <v>55</v>
      </c>
      <c r="E284" s="39" t="s">
        <v>5</v>
      </c>
    </row>
    <row r="285" spans="1:5" ht="12.75">
      <c r="A285" s="35" t="s">
        <v>57</v>
      </c>
      <c r="E285" s="40" t="s">
        <v>606</v>
      </c>
    </row>
    <row r="286" spans="1:5" ht="12.75">
      <c r="A286" t="s">
        <v>58</v>
      </c>
      <c r="E286" s="39" t="s">
        <v>607</v>
      </c>
    </row>
    <row r="287" spans="1:16" ht="12.75">
      <c r="A287" t="s">
        <v>50</v>
      </c>
      <c s="34" t="s">
        <v>268</v>
      </c>
      <c s="34" t="s">
        <v>1798</v>
      </c>
      <c s="35" t="s">
        <v>48</v>
      </c>
      <c s="6" t="s">
        <v>1799</v>
      </c>
      <c s="36" t="s">
        <v>448</v>
      </c>
      <c s="37">
        <v>72</v>
      </c>
      <c s="36">
        <v>0</v>
      </c>
      <c s="36">
        <f>ROUND(G287*H287,6)</f>
      </c>
      <c r="L287" s="38">
        <v>0</v>
      </c>
      <c s="32">
        <f>ROUND(ROUND(L287,2)*ROUND(G287,3),2)</f>
      </c>
      <c s="36" t="s">
        <v>74</v>
      </c>
      <c>
        <f>(M287*21)/100</f>
      </c>
      <c t="s">
        <v>28</v>
      </c>
    </row>
    <row r="288" spans="1:5" ht="12.75">
      <c r="A288" s="35" t="s">
        <v>55</v>
      </c>
      <c r="E288" s="39" t="s">
        <v>5</v>
      </c>
    </row>
    <row r="289" spans="1:5" ht="12.75">
      <c r="A289" s="35" t="s">
        <v>57</v>
      </c>
      <c r="E289" s="40" t="s">
        <v>606</v>
      </c>
    </row>
    <row r="290" spans="1:5" ht="12.75">
      <c r="A290" t="s">
        <v>58</v>
      </c>
      <c r="E290" s="39" t="s">
        <v>607</v>
      </c>
    </row>
    <row r="291" spans="1:16" ht="12.75">
      <c r="A291" t="s">
        <v>50</v>
      </c>
      <c s="34" t="s">
        <v>271</v>
      </c>
      <c s="34" t="s">
        <v>1800</v>
      </c>
      <c s="35" t="s">
        <v>48</v>
      </c>
      <c s="6" t="s">
        <v>1801</v>
      </c>
      <c s="36" t="s">
        <v>448</v>
      </c>
      <c s="37">
        <v>48</v>
      </c>
      <c s="36">
        <v>0</v>
      </c>
      <c s="36">
        <f>ROUND(G291*H291,6)</f>
      </c>
      <c r="L291" s="38">
        <v>0</v>
      </c>
      <c s="32">
        <f>ROUND(ROUND(L291,2)*ROUND(G291,3),2)</f>
      </c>
      <c s="36" t="s">
        <v>74</v>
      </c>
      <c>
        <f>(M291*21)/100</f>
      </c>
      <c t="s">
        <v>28</v>
      </c>
    </row>
    <row r="292" spans="1:5" ht="12.75">
      <c r="A292" s="35" t="s">
        <v>55</v>
      </c>
      <c r="E292" s="39" t="s">
        <v>5</v>
      </c>
    </row>
    <row r="293" spans="1:5" ht="12.75">
      <c r="A293" s="35" t="s">
        <v>57</v>
      </c>
      <c r="E293" s="40" t="s">
        <v>606</v>
      </c>
    </row>
    <row r="294" spans="1:5" ht="12.75">
      <c r="A294" t="s">
        <v>58</v>
      </c>
      <c r="E294" s="39" t="s">
        <v>607</v>
      </c>
    </row>
    <row r="295" spans="1:16" ht="25.5">
      <c r="A295" t="s">
        <v>50</v>
      </c>
      <c s="34" t="s">
        <v>274</v>
      </c>
      <c s="34" t="s">
        <v>2129</v>
      </c>
      <c s="35" t="s">
        <v>48</v>
      </c>
      <c s="6" t="s">
        <v>2130</v>
      </c>
      <c s="36" t="s">
        <v>109</v>
      </c>
      <c s="37">
        <v>6</v>
      </c>
      <c s="36">
        <v>0</v>
      </c>
      <c s="36">
        <f>ROUND(G295*H295,6)</f>
      </c>
      <c r="L295" s="38">
        <v>0</v>
      </c>
      <c s="32">
        <f>ROUND(ROUND(L295,2)*ROUND(G295,3),2)</f>
      </c>
      <c s="36" t="s">
        <v>74</v>
      </c>
      <c>
        <f>(M295*21)/100</f>
      </c>
      <c t="s">
        <v>28</v>
      </c>
    </row>
    <row r="296" spans="1:5" ht="12.75">
      <c r="A296" s="35" t="s">
        <v>55</v>
      </c>
      <c r="E296" s="39" t="s">
        <v>5</v>
      </c>
    </row>
    <row r="297" spans="1:5" ht="12.75">
      <c r="A297" s="35" t="s">
        <v>57</v>
      </c>
      <c r="E297" s="40" t="s">
        <v>606</v>
      </c>
    </row>
    <row r="298" spans="1:5" ht="12.75">
      <c r="A298" t="s">
        <v>58</v>
      </c>
      <c r="E298" s="39" t="s">
        <v>607</v>
      </c>
    </row>
    <row r="299" spans="1:16" ht="12.75">
      <c r="A299" t="s">
        <v>50</v>
      </c>
      <c s="34" t="s">
        <v>277</v>
      </c>
      <c s="34" t="s">
        <v>1802</v>
      </c>
      <c s="35" t="s">
        <v>48</v>
      </c>
      <c s="6" t="s">
        <v>1803</v>
      </c>
      <c s="36" t="s">
        <v>448</v>
      </c>
      <c s="37">
        <v>24</v>
      </c>
      <c s="36">
        <v>0</v>
      </c>
      <c s="36">
        <f>ROUND(G299*H299,6)</f>
      </c>
      <c r="L299" s="38">
        <v>0</v>
      </c>
      <c s="32">
        <f>ROUND(ROUND(L299,2)*ROUND(G299,3),2)</f>
      </c>
      <c s="36" t="s">
        <v>74</v>
      </c>
      <c>
        <f>(M299*21)/100</f>
      </c>
      <c t="s">
        <v>28</v>
      </c>
    </row>
    <row r="300" spans="1:5" ht="12.75">
      <c r="A300" s="35" t="s">
        <v>55</v>
      </c>
      <c r="E300" s="39" t="s">
        <v>5</v>
      </c>
    </row>
    <row r="301" spans="1:5" ht="12.75">
      <c r="A301" s="35" t="s">
        <v>57</v>
      </c>
      <c r="E301" s="40" t="s">
        <v>606</v>
      </c>
    </row>
    <row r="302" spans="1:5" ht="12.75">
      <c r="A302" t="s">
        <v>58</v>
      </c>
      <c r="E302" s="39" t="s">
        <v>607</v>
      </c>
    </row>
    <row r="303" spans="1:16" ht="12.75">
      <c r="A303" t="s">
        <v>50</v>
      </c>
      <c s="34" t="s">
        <v>280</v>
      </c>
      <c s="34" t="s">
        <v>1838</v>
      </c>
      <c s="35" t="s">
        <v>48</v>
      </c>
      <c s="6" t="s">
        <v>1839</v>
      </c>
      <c s="36" t="s">
        <v>448</v>
      </c>
      <c s="37">
        <v>168</v>
      </c>
      <c s="36">
        <v>0</v>
      </c>
      <c s="36">
        <f>ROUND(G303*H303,6)</f>
      </c>
      <c r="L303" s="38">
        <v>0</v>
      </c>
      <c s="32">
        <f>ROUND(ROUND(L303,2)*ROUND(G303,3),2)</f>
      </c>
      <c s="36" t="s">
        <v>74</v>
      </c>
      <c>
        <f>(M303*21)/100</f>
      </c>
      <c t="s">
        <v>28</v>
      </c>
    </row>
    <row r="304" spans="1:5" ht="12.75">
      <c r="A304" s="35" t="s">
        <v>55</v>
      </c>
      <c r="E304" s="39" t="s">
        <v>5</v>
      </c>
    </row>
    <row r="305" spans="1:5" ht="12.75">
      <c r="A305" s="35" t="s">
        <v>57</v>
      </c>
      <c r="E305" s="40" t="s">
        <v>606</v>
      </c>
    </row>
    <row r="306" spans="1:5" ht="12.75">
      <c r="A306" t="s">
        <v>58</v>
      </c>
      <c r="E306" s="39" t="s">
        <v>607</v>
      </c>
    </row>
    <row r="307" spans="1:16" ht="12.75">
      <c r="A307" t="s">
        <v>50</v>
      </c>
      <c s="34" t="s">
        <v>283</v>
      </c>
      <c s="34" t="s">
        <v>1804</v>
      </c>
      <c s="35" t="s">
        <v>48</v>
      </c>
      <c s="6" t="s">
        <v>1805</v>
      </c>
      <c s="36" t="s">
        <v>448</v>
      </c>
      <c s="37">
        <v>16</v>
      </c>
      <c s="36">
        <v>0</v>
      </c>
      <c s="36">
        <f>ROUND(G307*H307,6)</f>
      </c>
      <c r="L307" s="38">
        <v>0</v>
      </c>
      <c s="32">
        <f>ROUND(ROUND(L307,2)*ROUND(G307,3),2)</f>
      </c>
      <c s="36" t="s">
        <v>74</v>
      </c>
      <c>
        <f>(M307*21)/100</f>
      </c>
      <c t="s">
        <v>28</v>
      </c>
    </row>
    <row r="308" spans="1:5" ht="12.75">
      <c r="A308" s="35" t="s">
        <v>55</v>
      </c>
      <c r="E308" s="39" t="s">
        <v>5</v>
      </c>
    </row>
    <row r="309" spans="1:5" ht="12.75">
      <c r="A309" s="35" t="s">
        <v>57</v>
      </c>
      <c r="E309" s="40" t="s">
        <v>606</v>
      </c>
    </row>
    <row r="310" spans="1:5" ht="12.75">
      <c r="A310" t="s">
        <v>58</v>
      </c>
      <c r="E310" s="39" t="s">
        <v>607</v>
      </c>
    </row>
    <row r="311" spans="1:16" ht="12.75">
      <c r="A311" t="s">
        <v>50</v>
      </c>
      <c s="34" t="s">
        <v>286</v>
      </c>
      <c s="34" t="s">
        <v>1988</v>
      </c>
      <c s="35" t="s">
        <v>48</v>
      </c>
      <c s="6" t="s">
        <v>470</v>
      </c>
      <c s="36" t="s">
        <v>109</v>
      </c>
      <c s="37">
        <v>4</v>
      </c>
      <c s="36">
        <v>0</v>
      </c>
      <c s="36">
        <f>ROUND(G311*H311,6)</f>
      </c>
      <c r="L311" s="38">
        <v>0</v>
      </c>
      <c s="32">
        <f>ROUND(ROUND(L311,2)*ROUND(G311,3),2)</f>
      </c>
      <c s="36" t="s">
        <v>74</v>
      </c>
      <c>
        <f>(M311*21)/100</f>
      </c>
      <c t="s">
        <v>28</v>
      </c>
    </row>
    <row r="312" spans="1:5" ht="12.75">
      <c r="A312" s="35" t="s">
        <v>55</v>
      </c>
      <c r="E312" s="39" t="s">
        <v>5</v>
      </c>
    </row>
    <row r="313" spans="1:5" ht="12.75">
      <c r="A313" s="35" t="s">
        <v>57</v>
      </c>
      <c r="E313" s="40" t="s">
        <v>606</v>
      </c>
    </row>
    <row r="314" spans="1:5" ht="12.75">
      <c r="A314" t="s">
        <v>58</v>
      </c>
      <c r="E314" s="39" t="s">
        <v>607</v>
      </c>
    </row>
    <row r="315" spans="1:16" ht="25.5">
      <c r="A315" t="s">
        <v>50</v>
      </c>
      <c s="34" t="s">
        <v>289</v>
      </c>
      <c s="34" t="s">
        <v>1060</v>
      </c>
      <c s="35" t="s">
        <v>48</v>
      </c>
      <c s="6" t="s">
        <v>1061</v>
      </c>
      <c s="36" t="s">
        <v>109</v>
      </c>
      <c s="37">
        <v>1</v>
      </c>
      <c s="36">
        <v>0</v>
      </c>
      <c s="36">
        <f>ROUND(G315*H315,6)</f>
      </c>
      <c r="L315" s="38">
        <v>0</v>
      </c>
      <c s="32">
        <f>ROUND(ROUND(L315,2)*ROUND(G315,3),2)</f>
      </c>
      <c s="36" t="s">
        <v>74</v>
      </c>
      <c>
        <f>(M315*21)/100</f>
      </c>
      <c t="s">
        <v>28</v>
      </c>
    </row>
    <row r="316" spans="1:5" ht="12.75">
      <c r="A316" s="35" t="s">
        <v>55</v>
      </c>
      <c r="E316" s="39" t="s">
        <v>5</v>
      </c>
    </row>
    <row r="317" spans="1:5" ht="12.75">
      <c r="A317" s="35" t="s">
        <v>57</v>
      </c>
      <c r="E317" s="40" t="s">
        <v>606</v>
      </c>
    </row>
    <row r="318" spans="1:5" ht="12.75">
      <c r="A318" t="s">
        <v>58</v>
      </c>
      <c r="E318" s="39" t="s">
        <v>607</v>
      </c>
    </row>
    <row r="319" spans="1:16" ht="38.25">
      <c r="A319" t="s">
        <v>50</v>
      </c>
      <c s="34" t="s">
        <v>292</v>
      </c>
      <c s="34" t="s">
        <v>1062</v>
      </c>
      <c s="35" t="s">
        <v>48</v>
      </c>
      <c s="6" t="s">
        <v>1063</v>
      </c>
      <c s="36" t="s">
        <v>109</v>
      </c>
      <c s="37">
        <v>66</v>
      </c>
      <c s="36">
        <v>0</v>
      </c>
      <c s="36">
        <f>ROUND(G319*H319,6)</f>
      </c>
      <c r="L319" s="38">
        <v>0</v>
      </c>
      <c s="32">
        <f>ROUND(ROUND(L319,2)*ROUND(G319,3),2)</f>
      </c>
      <c s="36" t="s">
        <v>74</v>
      </c>
      <c>
        <f>(M319*21)/100</f>
      </c>
      <c t="s">
        <v>28</v>
      </c>
    </row>
    <row r="320" spans="1:5" ht="12.75">
      <c r="A320" s="35" t="s">
        <v>55</v>
      </c>
      <c r="E320" s="39" t="s">
        <v>5</v>
      </c>
    </row>
    <row r="321" spans="1:5" ht="12.75">
      <c r="A321" s="35" t="s">
        <v>57</v>
      </c>
      <c r="E321" s="40" t="s">
        <v>606</v>
      </c>
    </row>
    <row r="322" spans="1:5" ht="12.75">
      <c r="A322" t="s">
        <v>58</v>
      </c>
      <c r="E322" s="39" t="s">
        <v>607</v>
      </c>
    </row>
    <row r="323" spans="1:16" ht="12.75">
      <c r="A323" t="s">
        <v>50</v>
      </c>
      <c s="34" t="s">
        <v>295</v>
      </c>
      <c s="34" t="s">
        <v>2131</v>
      </c>
      <c s="35" t="s">
        <v>48</v>
      </c>
      <c s="6" t="s">
        <v>2132</v>
      </c>
      <c s="36" t="s">
        <v>109</v>
      </c>
      <c s="37">
        <v>6</v>
      </c>
      <c s="36">
        <v>0</v>
      </c>
      <c s="36">
        <f>ROUND(G323*H323,6)</f>
      </c>
      <c r="L323" s="38">
        <v>0</v>
      </c>
      <c s="32">
        <f>ROUND(ROUND(L323,2)*ROUND(G323,3),2)</f>
      </c>
      <c s="36" t="s">
        <v>654</v>
      </c>
      <c>
        <f>(M323*21)/100</f>
      </c>
      <c t="s">
        <v>28</v>
      </c>
    </row>
    <row r="324" spans="1:5" ht="12.75">
      <c r="A324" s="35" t="s">
        <v>55</v>
      </c>
      <c r="E324" s="39" t="s">
        <v>5</v>
      </c>
    </row>
    <row r="325" spans="1:5" ht="12.75">
      <c r="A325" s="35" t="s">
        <v>57</v>
      </c>
      <c r="E325" s="40" t="s">
        <v>606</v>
      </c>
    </row>
    <row r="326" spans="1:5" ht="89.25">
      <c r="A326" t="s">
        <v>58</v>
      </c>
      <c r="E326" s="39" t="s">
        <v>2133</v>
      </c>
    </row>
    <row r="327" spans="1:16" ht="12.75">
      <c r="A327" t="s">
        <v>50</v>
      </c>
      <c s="34" t="s">
        <v>298</v>
      </c>
      <c s="34" t="s">
        <v>904</v>
      </c>
      <c s="35" t="s">
        <v>48</v>
      </c>
      <c s="6" t="s">
        <v>905</v>
      </c>
      <c s="36" t="s">
        <v>109</v>
      </c>
      <c s="37">
        <v>7</v>
      </c>
      <c s="36">
        <v>0</v>
      </c>
      <c s="36">
        <f>ROUND(G327*H327,6)</f>
      </c>
      <c r="L327" s="38">
        <v>0</v>
      </c>
      <c s="32">
        <f>ROUND(ROUND(L327,2)*ROUND(G327,3),2)</f>
      </c>
      <c s="36" t="s">
        <v>74</v>
      </c>
      <c>
        <f>(M327*21)/100</f>
      </c>
      <c t="s">
        <v>28</v>
      </c>
    </row>
    <row r="328" spans="1:5" ht="12.75">
      <c r="A328" s="35" t="s">
        <v>55</v>
      </c>
      <c r="E328" s="39" t="s">
        <v>5</v>
      </c>
    </row>
    <row r="329" spans="1:5" ht="12.75">
      <c r="A329" s="35" t="s">
        <v>57</v>
      </c>
      <c r="E329" s="40" t="s">
        <v>606</v>
      </c>
    </row>
    <row r="330" spans="1:5" ht="12.75">
      <c r="A330" t="s">
        <v>58</v>
      </c>
      <c r="E330" s="39" t="s">
        <v>607</v>
      </c>
    </row>
    <row r="331" spans="1:16" ht="12.75">
      <c r="A331" t="s">
        <v>50</v>
      </c>
      <c s="34" t="s">
        <v>301</v>
      </c>
      <c s="34" t="s">
        <v>2134</v>
      </c>
      <c s="35" t="s">
        <v>48</v>
      </c>
      <c s="6" t="s">
        <v>2135</v>
      </c>
      <c s="36" t="s">
        <v>109</v>
      </c>
      <c s="37">
        <v>2</v>
      </c>
      <c s="36">
        <v>0</v>
      </c>
      <c s="36">
        <f>ROUND(G331*H331,6)</f>
      </c>
      <c r="L331" s="38">
        <v>0</v>
      </c>
      <c s="32">
        <f>ROUND(ROUND(L331,2)*ROUND(G331,3),2)</f>
      </c>
      <c s="36" t="s">
        <v>74</v>
      </c>
      <c>
        <f>(M331*21)/100</f>
      </c>
      <c t="s">
        <v>28</v>
      </c>
    </row>
    <row r="332" spans="1:5" ht="12.75">
      <c r="A332" s="35" t="s">
        <v>55</v>
      </c>
      <c r="E332" s="39" t="s">
        <v>5</v>
      </c>
    </row>
    <row r="333" spans="1:5" ht="12.75">
      <c r="A333" s="35" t="s">
        <v>57</v>
      </c>
      <c r="E333" s="40" t="s">
        <v>606</v>
      </c>
    </row>
    <row r="334" spans="1:5" ht="12.75">
      <c r="A334" t="s">
        <v>58</v>
      </c>
      <c r="E334" s="39" t="s">
        <v>607</v>
      </c>
    </row>
    <row r="335" spans="1:16" ht="12.75">
      <c r="A335" t="s">
        <v>50</v>
      </c>
      <c s="34" t="s">
        <v>304</v>
      </c>
      <c s="34" t="s">
        <v>2136</v>
      </c>
      <c s="35" t="s">
        <v>48</v>
      </c>
      <c s="6" t="s">
        <v>2137</v>
      </c>
      <c s="36" t="s">
        <v>109</v>
      </c>
      <c s="37">
        <v>6</v>
      </c>
      <c s="36">
        <v>0</v>
      </c>
      <c s="36">
        <f>ROUND(G335*H335,6)</f>
      </c>
      <c r="L335" s="38">
        <v>0</v>
      </c>
      <c s="32">
        <f>ROUND(ROUND(L335,2)*ROUND(G335,3),2)</f>
      </c>
      <c s="36" t="s">
        <v>74</v>
      </c>
      <c>
        <f>(M335*21)/100</f>
      </c>
      <c t="s">
        <v>28</v>
      </c>
    </row>
    <row r="336" spans="1:5" ht="12.75">
      <c r="A336" s="35" t="s">
        <v>55</v>
      </c>
      <c r="E336" s="39" t="s">
        <v>5</v>
      </c>
    </row>
    <row r="337" spans="1:5" ht="12.75">
      <c r="A337" s="35" t="s">
        <v>57</v>
      </c>
      <c r="E337" s="40" t="s">
        <v>606</v>
      </c>
    </row>
    <row r="338" spans="1:5" ht="12.75">
      <c r="A338" t="s">
        <v>58</v>
      </c>
      <c r="E338" s="39" t="s">
        <v>607</v>
      </c>
    </row>
    <row r="339" spans="1:16" ht="12.75">
      <c r="A339" t="s">
        <v>50</v>
      </c>
      <c s="34" t="s">
        <v>307</v>
      </c>
      <c s="34" t="s">
        <v>1847</v>
      </c>
      <c s="35" t="s">
        <v>48</v>
      </c>
      <c s="6" t="s">
        <v>1848</v>
      </c>
      <c s="36" t="s">
        <v>109</v>
      </c>
      <c s="37">
        <v>30</v>
      </c>
      <c s="36">
        <v>0</v>
      </c>
      <c s="36">
        <f>ROUND(G339*H339,6)</f>
      </c>
      <c r="L339" s="38">
        <v>0</v>
      </c>
      <c s="32">
        <f>ROUND(ROUND(L339,2)*ROUND(G339,3),2)</f>
      </c>
      <c s="36" t="s">
        <v>74</v>
      </c>
      <c>
        <f>(M339*21)/100</f>
      </c>
      <c t="s">
        <v>28</v>
      </c>
    </row>
    <row r="340" spans="1:5" ht="12.75">
      <c r="A340" s="35" t="s">
        <v>55</v>
      </c>
      <c r="E340" s="39" t="s">
        <v>5</v>
      </c>
    </row>
    <row r="341" spans="1:5" ht="12.75">
      <c r="A341" s="35" t="s">
        <v>57</v>
      </c>
      <c r="E341" s="40" t="s">
        <v>606</v>
      </c>
    </row>
    <row r="342" spans="1:5" ht="12.75">
      <c r="A342" t="s">
        <v>58</v>
      </c>
      <c r="E342" s="39" t="s">
        <v>607</v>
      </c>
    </row>
    <row r="343" spans="1:16" ht="12.75">
      <c r="A343" t="s">
        <v>50</v>
      </c>
      <c s="34" t="s">
        <v>310</v>
      </c>
      <c s="34" t="s">
        <v>2138</v>
      </c>
      <c s="35" t="s">
        <v>48</v>
      </c>
      <c s="6" t="s">
        <v>2139</v>
      </c>
      <c s="36" t="s">
        <v>109</v>
      </c>
      <c s="37">
        <v>15</v>
      </c>
      <c s="36">
        <v>0</v>
      </c>
      <c s="36">
        <f>ROUND(G343*H343,6)</f>
      </c>
      <c r="L343" s="38">
        <v>0</v>
      </c>
      <c s="32">
        <f>ROUND(ROUND(L343,2)*ROUND(G343,3),2)</f>
      </c>
      <c s="36" t="s">
        <v>74</v>
      </c>
      <c>
        <f>(M343*21)/100</f>
      </c>
      <c t="s">
        <v>28</v>
      </c>
    </row>
    <row r="344" spans="1:5" ht="12.75">
      <c r="A344" s="35" t="s">
        <v>55</v>
      </c>
      <c r="E344" s="39" t="s">
        <v>5</v>
      </c>
    </row>
    <row r="345" spans="1:5" ht="12.75">
      <c r="A345" s="35" t="s">
        <v>57</v>
      </c>
      <c r="E345" s="40" t="s">
        <v>606</v>
      </c>
    </row>
    <row r="346" spans="1:5" ht="12.75">
      <c r="A346" t="s">
        <v>58</v>
      </c>
      <c r="E346" s="39" t="s">
        <v>607</v>
      </c>
    </row>
    <row r="347" spans="1:16" ht="12.75">
      <c r="A347" t="s">
        <v>50</v>
      </c>
      <c s="34" t="s">
        <v>313</v>
      </c>
      <c s="34" t="s">
        <v>156</v>
      </c>
      <c s="35" t="s">
        <v>48</v>
      </c>
      <c s="6" t="s">
        <v>157</v>
      </c>
      <c s="36" t="s">
        <v>109</v>
      </c>
      <c s="37">
        <v>180</v>
      </c>
      <c s="36">
        <v>0</v>
      </c>
      <c s="36">
        <f>ROUND(G347*H347,6)</f>
      </c>
      <c r="L347" s="38">
        <v>0</v>
      </c>
      <c s="32">
        <f>ROUND(ROUND(L347,2)*ROUND(G347,3),2)</f>
      </c>
      <c s="36" t="s">
        <v>74</v>
      </c>
      <c>
        <f>(M347*21)/100</f>
      </c>
      <c t="s">
        <v>28</v>
      </c>
    </row>
    <row r="348" spans="1:5" ht="12.75">
      <c r="A348" s="35" t="s">
        <v>55</v>
      </c>
      <c r="E348" s="39" t="s">
        <v>5</v>
      </c>
    </row>
    <row r="349" spans="1:5" ht="12.75">
      <c r="A349" s="35" t="s">
        <v>57</v>
      </c>
      <c r="E349" s="40" t="s">
        <v>606</v>
      </c>
    </row>
    <row r="350" spans="1:5" ht="12.75">
      <c r="A350" t="s">
        <v>58</v>
      </c>
      <c r="E350" s="39" t="s">
        <v>607</v>
      </c>
    </row>
    <row r="351" spans="1:16" ht="12.75">
      <c r="A351" t="s">
        <v>50</v>
      </c>
      <c s="34" t="s">
        <v>316</v>
      </c>
      <c s="34" t="s">
        <v>153</v>
      </c>
      <c s="35" t="s">
        <v>48</v>
      </c>
      <c s="6" t="s">
        <v>154</v>
      </c>
      <c s="36" t="s">
        <v>79</v>
      </c>
      <c s="37">
        <v>1400</v>
      </c>
      <c s="36">
        <v>0</v>
      </c>
      <c s="36">
        <f>ROUND(G351*H351,6)</f>
      </c>
      <c r="L351" s="38">
        <v>0</v>
      </c>
      <c s="32">
        <f>ROUND(ROUND(L351,2)*ROUND(G351,3),2)</f>
      </c>
      <c s="36" t="s">
        <v>74</v>
      </c>
      <c>
        <f>(M351*21)/100</f>
      </c>
      <c t="s">
        <v>28</v>
      </c>
    </row>
    <row r="352" spans="1:5" ht="12.75">
      <c r="A352" s="35" t="s">
        <v>55</v>
      </c>
      <c r="E352" s="39" t="s">
        <v>5</v>
      </c>
    </row>
    <row r="353" spans="1:5" ht="12.75">
      <c r="A353" s="35" t="s">
        <v>57</v>
      </c>
      <c r="E353" s="40" t="s">
        <v>606</v>
      </c>
    </row>
    <row r="354" spans="1:5" ht="12.75">
      <c r="A354" t="s">
        <v>58</v>
      </c>
      <c r="E354" s="39" t="s">
        <v>607</v>
      </c>
    </row>
    <row r="355" spans="1:16" ht="12.75">
      <c r="A355" t="s">
        <v>50</v>
      </c>
      <c s="34" t="s">
        <v>319</v>
      </c>
      <c s="34" t="s">
        <v>2140</v>
      </c>
      <c s="35" t="s">
        <v>48</v>
      </c>
      <c s="6" t="s">
        <v>2141</v>
      </c>
      <c s="36" t="s">
        <v>109</v>
      </c>
      <c s="37">
        <v>4</v>
      </c>
      <c s="36">
        <v>0</v>
      </c>
      <c s="36">
        <f>ROUND(G355*H355,6)</f>
      </c>
      <c r="L355" s="38">
        <v>0</v>
      </c>
      <c s="32">
        <f>ROUND(ROUND(L355,2)*ROUND(G355,3),2)</f>
      </c>
      <c s="36" t="s">
        <v>74</v>
      </c>
      <c>
        <f>(M355*21)/100</f>
      </c>
      <c t="s">
        <v>28</v>
      </c>
    </row>
    <row r="356" spans="1:5" ht="12.75">
      <c r="A356" s="35" t="s">
        <v>55</v>
      </c>
      <c r="E356" s="39" t="s">
        <v>5</v>
      </c>
    </row>
    <row r="357" spans="1:5" ht="12.75">
      <c r="A357" s="35" t="s">
        <v>57</v>
      </c>
      <c r="E357" s="40" t="s">
        <v>606</v>
      </c>
    </row>
    <row r="358" spans="1:5" ht="12.75">
      <c r="A358" t="s">
        <v>58</v>
      </c>
      <c r="E358" s="39" t="s">
        <v>607</v>
      </c>
    </row>
    <row r="359" spans="1:16" ht="12.75">
      <c r="A359" t="s">
        <v>50</v>
      </c>
      <c s="34" t="s">
        <v>322</v>
      </c>
      <c s="34" t="s">
        <v>774</v>
      </c>
      <c s="35" t="s">
        <v>48</v>
      </c>
      <c s="6" t="s">
        <v>775</v>
      </c>
      <c s="36" t="s">
        <v>109</v>
      </c>
      <c s="37">
        <v>8</v>
      </c>
      <c s="36">
        <v>0</v>
      </c>
      <c s="36">
        <f>ROUND(G359*H359,6)</f>
      </c>
      <c r="L359" s="38">
        <v>0</v>
      </c>
      <c s="32">
        <f>ROUND(ROUND(L359,2)*ROUND(G359,3),2)</f>
      </c>
      <c s="36" t="s">
        <v>74</v>
      </c>
      <c>
        <f>(M359*21)/100</f>
      </c>
      <c t="s">
        <v>28</v>
      </c>
    </row>
    <row r="360" spans="1:5" ht="12.75">
      <c r="A360" s="35" t="s">
        <v>55</v>
      </c>
      <c r="E360" s="39" t="s">
        <v>5</v>
      </c>
    </row>
    <row r="361" spans="1:5" ht="12.75">
      <c r="A361" s="35" t="s">
        <v>57</v>
      </c>
      <c r="E361" s="40" t="s">
        <v>606</v>
      </c>
    </row>
    <row r="362" spans="1:5" ht="12.75">
      <c r="A362" t="s">
        <v>58</v>
      </c>
      <c r="E362" s="39" t="s">
        <v>607</v>
      </c>
    </row>
    <row r="363" spans="1:16" ht="25.5">
      <c r="A363" t="s">
        <v>50</v>
      </c>
      <c s="34" t="s">
        <v>325</v>
      </c>
      <c s="34" t="s">
        <v>776</v>
      </c>
      <c s="35" t="s">
        <v>48</v>
      </c>
      <c s="6" t="s">
        <v>777</v>
      </c>
      <c s="36" t="s">
        <v>79</v>
      </c>
      <c s="37">
        <v>100</v>
      </c>
      <c s="36">
        <v>0</v>
      </c>
      <c s="36">
        <f>ROUND(G363*H363,6)</f>
      </c>
      <c r="L363" s="38">
        <v>0</v>
      </c>
      <c s="32">
        <f>ROUND(ROUND(L363,2)*ROUND(G363,3),2)</f>
      </c>
      <c s="36" t="s">
        <v>74</v>
      </c>
      <c>
        <f>(M363*21)/100</f>
      </c>
      <c t="s">
        <v>28</v>
      </c>
    </row>
    <row r="364" spans="1:5" ht="12.75">
      <c r="A364" s="35" t="s">
        <v>55</v>
      </c>
      <c r="E364" s="39" t="s">
        <v>5</v>
      </c>
    </row>
    <row r="365" spans="1:5" ht="12.75">
      <c r="A365" s="35" t="s">
        <v>57</v>
      </c>
      <c r="E365" s="40" t="s">
        <v>606</v>
      </c>
    </row>
    <row r="366" spans="1:5" ht="12.75">
      <c r="A366" t="s">
        <v>58</v>
      </c>
      <c r="E366" s="39" t="s">
        <v>607</v>
      </c>
    </row>
    <row r="367" spans="1:16" ht="25.5">
      <c r="A367" t="s">
        <v>50</v>
      </c>
      <c s="34" t="s">
        <v>328</v>
      </c>
      <c s="34" t="s">
        <v>778</v>
      </c>
      <c s="35" t="s">
        <v>48</v>
      </c>
      <c s="6" t="s">
        <v>779</v>
      </c>
      <c s="36" t="s">
        <v>109</v>
      </c>
      <c s="37">
        <v>24</v>
      </c>
      <c s="36">
        <v>0</v>
      </c>
      <c s="36">
        <f>ROUND(G367*H367,6)</f>
      </c>
      <c r="L367" s="38">
        <v>0</v>
      </c>
      <c s="32">
        <f>ROUND(ROUND(L367,2)*ROUND(G367,3),2)</f>
      </c>
      <c s="36" t="s">
        <v>74</v>
      </c>
      <c>
        <f>(M367*21)/100</f>
      </c>
      <c t="s">
        <v>28</v>
      </c>
    </row>
    <row r="368" spans="1:5" ht="12.75">
      <c r="A368" s="35" t="s">
        <v>55</v>
      </c>
      <c r="E368" s="39" t="s">
        <v>5</v>
      </c>
    </row>
    <row r="369" spans="1:5" ht="12.75">
      <c r="A369" s="35" t="s">
        <v>57</v>
      </c>
      <c r="E369" s="40" t="s">
        <v>606</v>
      </c>
    </row>
    <row r="370" spans="1:5" ht="12.75">
      <c r="A370" t="s">
        <v>58</v>
      </c>
      <c r="E370" s="39" t="s">
        <v>607</v>
      </c>
    </row>
    <row r="371" spans="1:16" ht="12.75">
      <c r="A371" t="s">
        <v>50</v>
      </c>
      <c s="34" t="s">
        <v>331</v>
      </c>
      <c s="34" t="s">
        <v>910</v>
      </c>
      <c s="35" t="s">
        <v>48</v>
      </c>
      <c s="6" t="s">
        <v>911</v>
      </c>
      <c s="36" t="s">
        <v>79</v>
      </c>
      <c s="37">
        <v>70</v>
      </c>
      <c s="36">
        <v>0</v>
      </c>
      <c s="36">
        <f>ROUND(G371*H371,6)</f>
      </c>
      <c r="L371" s="38">
        <v>0</v>
      </c>
      <c s="32">
        <f>ROUND(ROUND(L371,2)*ROUND(G371,3),2)</f>
      </c>
      <c s="36" t="s">
        <v>74</v>
      </c>
      <c>
        <f>(M371*21)/100</f>
      </c>
      <c t="s">
        <v>28</v>
      </c>
    </row>
    <row r="372" spans="1:5" ht="12.75">
      <c r="A372" s="35" t="s">
        <v>55</v>
      </c>
      <c r="E372" s="39" t="s">
        <v>5</v>
      </c>
    </row>
    <row r="373" spans="1:5" ht="12.75">
      <c r="A373" s="35" t="s">
        <v>57</v>
      </c>
      <c r="E373" s="40" t="s">
        <v>606</v>
      </c>
    </row>
    <row r="374" spans="1:5" ht="12.75">
      <c r="A374" t="s">
        <v>58</v>
      </c>
      <c r="E374" s="39" t="s">
        <v>607</v>
      </c>
    </row>
    <row r="375" spans="1:16" ht="12.75">
      <c r="A375" t="s">
        <v>50</v>
      </c>
      <c s="34" t="s">
        <v>334</v>
      </c>
      <c s="34" t="s">
        <v>2142</v>
      </c>
      <c s="35" t="s">
        <v>48</v>
      </c>
      <c s="6" t="s">
        <v>2143</v>
      </c>
      <c s="36" t="s">
        <v>79</v>
      </c>
      <c s="37">
        <v>25</v>
      </c>
      <c s="36">
        <v>0</v>
      </c>
      <c s="36">
        <f>ROUND(G375*H375,6)</f>
      </c>
      <c r="L375" s="38">
        <v>0</v>
      </c>
      <c s="32">
        <f>ROUND(ROUND(L375,2)*ROUND(G375,3),2)</f>
      </c>
      <c s="36" t="s">
        <v>74</v>
      </c>
      <c>
        <f>(M375*21)/100</f>
      </c>
      <c t="s">
        <v>28</v>
      </c>
    </row>
    <row r="376" spans="1:5" ht="12.75">
      <c r="A376" s="35" t="s">
        <v>55</v>
      </c>
      <c r="E376" s="39" t="s">
        <v>5</v>
      </c>
    </row>
    <row r="377" spans="1:5" ht="12.75">
      <c r="A377" s="35" t="s">
        <v>57</v>
      </c>
      <c r="E377" s="40" t="s">
        <v>606</v>
      </c>
    </row>
    <row r="378" spans="1:5" ht="12.75">
      <c r="A378" t="s">
        <v>58</v>
      </c>
      <c r="E378" s="39" t="s">
        <v>607</v>
      </c>
    </row>
    <row r="379" spans="1:16" ht="25.5">
      <c r="A379" t="s">
        <v>50</v>
      </c>
      <c s="34" t="s">
        <v>337</v>
      </c>
      <c s="34" t="s">
        <v>1053</v>
      </c>
      <c s="35" t="s">
        <v>48</v>
      </c>
      <c s="6" t="s">
        <v>1054</v>
      </c>
      <c s="36" t="s">
        <v>109</v>
      </c>
      <c s="37">
        <v>14</v>
      </c>
      <c s="36">
        <v>0</v>
      </c>
      <c s="36">
        <f>ROUND(G379*H379,6)</f>
      </c>
      <c r="L379" s="38">
        <v>0</v>
      </c>
      <c s="32">
        <f>ROUND(ROUND(L379,2)*ROUND(G379,3),2)</f>
      </c>
      <c s="36" t="s">
        <v>74</v>
      </c>
      <c>
        <f>(M379*21)/100</f>
      </c>
      <c t="s">
        <v>28</v>
      </c>
    </row>
    <row r="380" spans="1:5" ht="12.75">
      <c r="A380" s="35" t="s">
        <v>55</v>
      </c>
      <c r="E380" s="39" t="s">
        <v>5</v>
      </c>
    </row>
    <row r="381" spans="1:5" ht="12.75">
      <c r="A381" s="35" t="s">
        <v>57</v>
      </c>
      <c r="E381" s="40" t="s">
        <v>606</v>
      </c>
    </row>
    <row r="382" spans="1:5" ht="12.75">
      <c r="A382" t="s">
        <v>58</v>
      </c>
      <c r="E382" s="39" t="s">
        <v>607</v>
      </c>
    </row>
    <row r="383" spans="1:16" ht="12.75">
      <c r="A383" t="s">
        <v>50</v>
      </c>
      <c s="34" t="s">
        <v>340</v>
      </c>
      <c s="34" t="s">
        <v>2144</v>
      </c>
      <c s="35" t="s">
        <v>48</v>
      </c>
      <c s="6" t="s">
        <v>2145</v>
      </c>
      <c s="36" t="s">
        <v>79</v>
      </c>
      <c s="37">
        <v>220</v>
      </c>
      <c s="36">
        <v>0</v>
      </c>
      <c s="36">
        <f>ROUND(G383*H383,6)</f>
      </c>
      <c r="L383" s="38">
        <v>0</v>
      </c>
      <c s="32">
        <f>ROUND(ROUND(L383,2)*ROUND(G383,3),2)</f>
      </c>
      <c s="36" t="s">
        <v>74</v>
      </c>
      <c>
        <f>(M383*21)/100</f>
      </c>
      <c t="s">
        <v>28</v>
      </c>
    </row>
    <row r="384" spans="1:5" ht="12.75">
      <c r="A384" s="35" t="s">
        <v>55</v>
      </c>
      <c r="E384" s="39" t="s">
        <v>5</v>
      </c>
    </row>
    <row r="385" spans="1:5" ht="12.75">
      <c r="A385" s="35" t="s">
        <v>57</v>
      </c>
      <c r="E385" s="40" t="s">
        <v>606</v>
      </c>
    </row>
    <row r="386" spans="1:5" ht="12.75">
      <c r="A386" t="s">
        <v>58</v>
      </c>
      <c r="E386" s="39" t="s">
        <v>607</v>
      </c>
    </row>
    <row r="387" spans="1:16" ht="25.5">
      <c r="A387" t="s">
        <v>50</v>
      </c>
      <c s="34" t="s">
        <v>343</v>
      </c>
      <c s="34" t="s">
        <v>147</v>
      </c>
      <c s="35" t="s">
        <v>48</v>
      </c>
      <c s="6" t="s">
        <v>148</v>
      </c>
      <c s="36" t="s">
        <v>109</v>
      </c>
      <c s="37">
        <v>32</v>
      </c>
      <c s="36">
        <v>0</v>
      </c>
      <c s="36">
        <f>ROUND(G387*H387,6)</f>
      </c>
      <c r="L387" s="38">
        <v>0</v>
      </c>
      <c s="32">
        <f>ROUND(ROUND(L387,2)*ROUND(G387,3),2)</f>
      </c>
      <c s="36" t="s">
        <v>74</v>
      </c>
      <c>
        <f>(M387*21)/100</f>
      </c>
      <c t="s">
        <v>28</v>
      </c>
    </row>
    <row r="388" spans="1:5" ht="12.75">
      <c r="A388" s="35" t="s">
        <v>55</v>
      </c>
      <c r="E388" s="39" t="s">
        <v>5</v>
      </c>
    </row>
    <row r="389" spans="1:5" ht="12.75">
      <c r="A389" s="35" t="s">
        <v>57</v>
      </c>
      <c r="E389" s="40" t="s">
        <v>606</v>
      </c>
    </row>
    <row r="390" spans="1:5" ht="12.75">
      <c r="A390" t="s">
        <v>58</v>
      </c>
      <c r="E390" s="39" t="s">
        <v>607</v>
      </c>
    </row>
    <row r="391" spans="1:16" ht="12.75">
      <c r="A391" t="s">
        <v>50</v>
      </c>
      <c s="34" t="s">
        <v>346</v>
      </c>
      <c s="34" t="s">
        <v>2146</v>
      </c>
      <c s="35" t="s">
        <v>48</v>
      </c>
      <c s="6" t="s">
        <v>2147</v>
      </c>
      <c s="36" t="s">
        <v>79</v>
      </c>
      <c s="37">
        <v>100</v>
      </c>
      <c s="36">
        <v>0</v>
      </c>
      <c s="36">
        <f>ROUND(G391*H391,6)</f>
      </c>
      <c r="L391" s="38">
        <v>0</v>
      </c>
      <c s="32">
        <f>ROUND(ROUND(L391,2)*ROUND(G391,3),2)</f>
      </c>
      <c s="36" t="s">
        <v>74</v>
      </c>
      <c>
        <f>(M391*21)/100</f>
      </c>
      <c t="s">
        <v>28</v>
      </c>
    </row>
    <row r="392" spans="1:5" ht="12.75">
      <c r="A392" s="35" t="s">
        <v>55</v>
      </c>
      <c r="E392" s="39" t="s">
        <v>5</v>
      </c>
    </row>
    <row r="393" spans="1:5" ht="12.75">
      <c r="A393" s="35" t="s">
        <v>57</v>
      </c>
      <c r="E393" s="40" t="s">
        <v>606</v>
      </c>
    </row>
    <row r="394" spans="1:5" ht="12.75">
      <c r="A394" t="s">
        <v>58</v>
      </c>
      <c r="E394" s="39" t="s">
        <v>607</v>
      </c>
    </row>
    <row r="395" spans="1:16" ht="25.5">
      <c r="A395" t="s">
        <v>50</v>
      </c>
      <c s="34" t="s">
        <v>349</v>
      </c>
      <c s="34" t="s">
        <v>150</v>
      </c>
      <c s="35" t="s">
        <v>48</v>
      </c>
      <c s="6" t="s">
        <v>151</v>
      </c>
      <c s="36" t="s">
        <v>109</v>
      </c>
      <c s="37">
        <v>16</v>
      </c>
      <c s="36">
        <v>0</v>
      </c>
      <c s="36">
        <f>ROUND(G395*H395,6)</f>
      </c>
      <c r="L395" s="38">
        <v>0</v>
      </c>
      <c s="32">
        <f>ROUND(ROUND(L395,2)*ROUND(G395,3),2)</f>
      </c>
      <c s="36" t="s">
        <v>74</v>
      </c>
      <c>
        <f>(M395*21)/100</f>
      </c>
      <c t="s">
        <v>28</v>
      </c>
    </row>
    <row r="396" spans="1:5" ht="12.75">
      <c r="A396" s="35" t="s">
        <v>55</v>
      </c>
      <c r="E396" s="39" t="s">
        <v>5</v>
      </c>
    </row>
    <row r="397" spans="1:5" ht="12.75">
      <c r="A397" s="35" t="s">
        <v>57</v>
      </c>
      <c r="E397" s="40" t="s">
        <v>606</v>
      </c>
    </row>
    <row r="398" spans="1:5" ht="12.75">
      <c r="A398" t="s">
        <v>58</v>
      </c>
      <c r="E398" s="39" t="s">
        <v>607</v>
      </c>
    </row>
    <row r="399" spans="1:16" ht="12.75">
      <c r="A399" t="s">
        <v>50</v>
      </c>
      <c s="34" t="s">
        <v>352</v>
      </c>
      <c s="34" t="s">
        <v>772</v>
      </c>
      <c s="35" t="s">
        <v>48</v>
      </c>
      <c s="6" t="s">
        <v>773</v>
      </c>
      <c s="36" t="s">
        <v>109</v>
      </c>
      <c s="37">
        <v>7</v>
      </c>
      <c s="36">
        <v>0</v>
      </c>
      <c s="36">
        <f>ROUND(G399*H399,6)</f>
      </c>
      <c r="L399" s="38">
        <v>0</v>
      </c>
      <c s="32">
        <f>ROUND(ROUND(L399,2)*ROUND(G399,3),2)</f>
      </c>
      <c s="36" t="s">
        <v>74</v>
      </c>
      <c>
        <f>(M399*21)/100</f>
      </c>
      <c t="s">
        <v>28</v>
      </c>
    </row>
    <row r="400" spans="1:5" ht="12.75">
      <c r="A400" s="35" t="s">
        <v>55</v>
      </c>
      <c r="E400" s="39" t="s">
        <v>5</v>
      </c>
    </row>
    <row r="401" spans="1:5" ht="12.75">
      <c r="A401" s="35" t="s">
        <v>57</v>
      </c>
      <c r="E401" s="40" t="s">
        <v>606</v>
      </c>
    </row>
    <row r="402" spans="1:5" ht="12.75">
      <c r="A402" t="s">
        <v>58</v>
      </c>
      <c r="E402" s="39" t="s">
        <v>607</v>
      </c>
    </row>
    <row r="403" spans="1:16" ht="12.75">
      <c r="A403" t="s">
        <v>50</v>
      </c>
      <c s="34" t="s">
        <v>355</v>
      </c>
      <c s="34" t="s">
        <v>900</v>
      </c>
      <c s="35" t="s">
        <v>48</v>
      </c>
      <c s="6" t="s">
        <v>901</v>
      </c>
      <c s="36" t="s">
        <v>109</v>
      </c>
      <c s="37">
        <v>1</v>
      </c>
      <c s="36">
        <v>0</v>
      </c>
      <c s="36">
        <f>ROUND(G403*H403,6)</f>
      </c>
      <c r="L403" s="38">
        <v>0</v>
      </c>
      <c s="32">
        <f>ROUND(ROUND(L403,2)*ROUND(G403,3),2)</f>
      </c>
      <c s="36" t="s">
        <v>74</v>
      </c>
      <c>
        <f>(M403*21)/100</f>
      </c>
      <c t="s">
        <v>28</v>
      </c>
    </row>
    <row r="404" spans="1:5" ht="12.75">
      <c r="A404" s="35" t="s">
        <v>55</v>
      </c>
      <c r="E404" s="39" t="s">
        <v>5</v>
      </c>
    </row>
    <row r="405" spans="1:5" ht="12.75">
      <c r="A405" s="35" t="s">
        <v>57</v>
      </c>
      <c r="E405" s="40" t="s">
        <v>606</v>
      </c>
    </row>
    <row r="406" spans="1:5" ht="12.75">
      <c r="A406" t="s">
        <v>58</v>
      </c>
      <c r="E406" s="39" t="s">
        <v>607</v>
      </c>
    </row>
    <row r="407" spans="1:16" ht="12.75">
      <c r="A407" t="s">
        <v>50</v>
      </c>
      <c s="34" t="s">
        <v>358</v>
      </c>
      <c s="34" t="s">
        <v>1043</v>
      </c>
      <c s="35" t="s">
        <v>48</v>
      </c>
      <c s="6" t="s">
        <v>1044</v>
      </c>
      <c s="36" t="s">
        <v>109</v>
      </c>
      <c s="37">
        <v>3</v>
      </c>
      <c s="36">
        <v>0</v>
      </c>
      <c s="36">
        <f>ROUND(G407*H407,6)</f>
      </c>
      <c r="L407" s="38">
        <v>0</v>
      </c>
      <c s="32">
        <f>ROUND(ROUND(L407,2)*ROUND(G407,3),2)</f>
      </c>
      <c s="36" t="s">
        <v>74</v>
      </c>
      <c>
        <f>(M407*21)/100</f>
      </c>
      <c t="s">
        <v>28</v>
      </c>
    </row>
    <row r="408" spans="1:5" ht="12.75">
      <c r="A408" s="35" t="s">
        <v>55</v>
      </c>
      <c r="E408" s="39" t="s">
        <v>5</v>
      </c>
    </row>
    <row r="409" spans="1:5" ht="12.75">
      <c r="A409" s="35" t="s">
        <v>57</v>
      </c>
      <c r="E409" s="40" t="s">
        <v>606</v>
      </c>
    </row>
    <row r="410" spans="1:5" ht="12.75">
      <c r="A410" t="s">
        <v>58</v>
      </c>
      <c r="E410" s="39" t="s">
        <v>607</v>
      </c>
    </row>
    <row r="411" spans="1:16" ht="12.75">
      <c r="A411" t="s">
        <v>50</v>
      </c>
      <c s="34" t="s">
        <v>361</v>
      </c>
      <c s="34" t="s">
        <v>2148</v>
      </c>
      <c s="35" t="s">
        <v>48</v>
      </c>
      <c s="6" t="s">
        <v>2149</v>
      </c>
      <c s="36" t="s">
        <v>109</v>
      </c>
      <c s="37">
        <v>4</v>
      </c>
      <c s="36">
        <v>0</v>
      </c>
      <c s="36">
        <f>ROUND(G411*H411,6)</f>
      </c>
      <c r="L411" s="38">
        <v>0</v>
      </c>
      <c s="32">
        <f>ROUND(ROUND(L411,2)*ROUND(G411,3),2)</f>
      </c>
      <c s="36" t="s">
        <v>74</v>
      </c>
      <c>
        <f>(M411*21)/100</f>
      </c>
      <c t="s">
        <v>28</v>
      </c>
    </row>
    <row r="412" spans="1:5" ht="12.75">
      <c r="A412" s="35" t="s">
        <v>55</v>
      </c>
      <c r="E412" s="39" t="s">
        <v>5</v>
      </c>
    </row>
    <row r="413" spans="1:5" ht="12.75">
      <c r="A413" s="35" t="s">
        <v>57</v>
      </c>
      <c r="E413" s="40" t="s">
        <v>606</v>
      </c>
    </row>
    <row r="414" spans="1:5" ht="12.75">
      <c r="A414" t="s">
        <v>58</v>
      </c>
      <c r="E414" s="39" t="s">
        <v>607</v>
      </c>
    </row>
    <row r="415" spans="1:16" ht="12.75">
      <c r="A415" t="s">
        <v>50</v>
      </c>
      <c s="34" t="s">
        <v>364</v>
      </c>
      <c s="34" t="s">
        <v>902</v>
      </c>
      <c s="35" t="s">
        <v>48</v>
      </c>
      <c s="6" t="s">
        <v>903</v>
      </c>
      <c s="36" t="s">
        <v>109</v>
      </c>
      <c s="37">
        <v>4</v>
      </c>
      <c s="36">
        <v>0</v>
      </c>
      <c s="36">
        <f>ROUND(G415*H415,6)</f>
      </c>
      <c r="L415" s="38">
        <v>0</v>
      </c>
      <c s="32">
        <f>ROUND(ROUND(L415,2)*ROUND(G415,3),2)</f>
      </c>
      <c s="36" t="s">
        <v>74</v>
      </c>
      <c>
        <f>(M415*21)/100</f>
      </c>
      <c t="s">
        <v>28</v>
      </c>
    </row>
    <row r="416" spans="1:5" ht="12.75">
      <c r="A416" s="35" t="s">
        <v>55</v>
      </c>
      <c r="E416" s="39" t="s">
        <v>5</v>
      </c>
    </row>
    <row r="417" spans="1:5" ht="12.75">
      <c r="A417" s="35" t="s">
        <v>57</v>
      </c>
      <c r="E417" s="40" t="s">
        <v>606</v>
      </c>
    </row>
    <row r="418" spans="1:5" ht="12.75">
      <c r="A418" t="s">
        <v>58</v>
      </c>
      <c r="E418" s="39" t="s">
        <v>607</v>
      </c>
    </row>
    <row r="419" spans="1:16" ht="12.75">
      <c r="A419" t="s">
        <v>50</v>
      </c>
      <c s="34" t="s">
        <v>367</v>
      </c>
      <c s="34" t="s">
        <v>2150</v>
      </c>
      <c s="35" t="s">
        <v>48</v>
      </c>
      <c s="6" t="s">
        <v>2151</v>
      </c>
      <c s="36" t="s">
        <v>109</v>
      </c>
      <c s="37">
        <v>4</v>
      </c>
      <c s="36">
        <v>0</v>
      </c>
      <c s="36">
        <f>ROUND(G419*H419,6)</f>
      </c>
      <c r="L419" s="38">
        <v>0</v>
      </c>
      <c s="32">
        <f>ROUND(ROUND(L419,2)*ROUND(G419,3),2)</f>
      </c>
      <c s="36" t="s">
        <v>74</v>
      </c>
      <c>
        <f>(M419*21)/100</f>
      </c>
      <c t="s">
        <v>28</v>
      </c>
    </row>
    <row r="420" spans="1:5" ht="12.75">
      <c r="A420" s="35" t="s">
        <v>55</v>
      </c>
      <c r="E420" s="39" t="s">
        <v>5</v>
      </c>
    </row>
    <row r="421" spans="1:5" ht="12.75">
      <c r="A421" s="35" t="s">
        <v>57</v>
      </c>
      <c r="E421" s="40" t="s">
        <v>606</v>
      </c>
    </row>
    <row r="422" spans="1:5" ht="12.75">
      <c r="A422" t="s">
        <v>58</v>
      </c>
      <c r="E422" s="39" t="s">
        <v>607</v>
      </c>
    </row>
    <row r="423" spans="1:16" ht="12.75">
      <c r="A423" t="s">
        <v>50</v>
      </c>
      <c s="34" t="s">
        <v>370</v>
      </c>
      <c s="34" t="s">
        <v>1147</v>
      </c>
      <c s="35" t="s">
        <v>48</v>
      </c>
      <c s="6" t="s">
        <v>1148</v>
      </c>
      <c s="36" t="s">
        <v>109</v>
      </c>
      <c s="37">
        <v>12</v>
      </c>
      <c s="36">
        <v>0</v>
      </c>
      <c s="36">
        <f>ROUND(G423*H423,6)</f>
      </c>
      <c r="L423" s="38">
        <v>0</v>
      </c>
      <c s="32">
        <f>ROUND(ROUND(L423,2)*ROUND(G423,3),2)</f>
      </c>
      <c s="36" t="s">
        <v>74</v>
      </c>
      <c>
        <f>(M423*21)/100</f>
      </c>
      <c t="s">
        <v>28</v>
      </c>
    </row>
    <row r="424" spans="1:5" ht="12.75">
      <c r="A424" s="35" t="s">
        <v>55</v>
      </c>
      <c r="E424" s="39" t="s">
        <v>5</v>
      </c>
    </row>
    <row r="425" spans="1:5" ht="12.75">
      <c r="A425" s="35" t="s">
        <v>57</v>
      </c>
      <c r="E425" s="40" t="s">
        <v>606</v>
      </c>
    </row>
    <row r="426" spans="1:5" ht="12.75">
      <c r="A426" t="s">
        <v>58</v>
      </c>
      <c r="E426" s="39" t="s">
        <v>607</v>
      </c>
    </row>
    <row r="427" spans="1:16" ht="25.5">
      <c r="A427" t="s">
        <v>50</v>
      </c>
      <c s="34" t="s">
        <v>373</v>
      </c>
      <c s="34" t="s">
        <v>2152</v>
      </c>
      <c s="35" t="s">
        <v>48</v>
      </c>
      <c s="6" t="s">
        <v>1861</v>
      </c>
      <c s="36" t="s">
        <v>109</v>
      </c>
      <c s="37">
        <v>8</v>
      </c>
      <c s="36">
        <v>0</v>
      </c>
      <c s="36">
        <f>ROUND(G427*H427,6)</f>
      </c>
      <c r="L427" s="38">
        <v>0</v>
      </c>
      <c s="32">
        <f>ROUND(ROUND(L427,2)*ROUND(G427,3),2)</f>
      </c>
      <c s="36" t="s">
        <v>654</v>
      </c>
      <c>
        <f>(M427*21)/100</f>
      </c>
      <c t="s">
        <v>28</v>
      </c>
    </row>
    <row r="428" spans="1:5" ht="12.75">
      <c r="A428" s="35" t="s">
        <v>55</v>
      </c>
      <c r="E428" s="39" t="s">
        <v>5</v>
      </c>
    </row>
    <row r="429" spans="1:5" ht="12.75">
      <c r="A429" s="35" t="s">
        <v>57</v>
      </c>
      <c r="E429" s="40" t="s">
        <v>606</v>
      </c>
    </row>
    <row r="430" spans="1:5" ht="38.25">
      <c r="A430" t="s">
        <v>58</v>
      </c>
      <c r="E430" s="39" t="s">
        <v>1862</v>
      </c>
    </row>
    <row r="431" spans="1:16" ht="25.5">
      <c r="A431" t="s">
        <v>50</v>
      </c>
      <c s="34" t="s">
        <v>376</v>
      </c>
      <c s="34" t="s">
        <v>1840</v>
      </c>
      <c s="35" t="s">
        <v>48</v>
      </c>
      <c s="6" t="s">
        <v>1841</v>
      </c>
      <c s="36" t="s">
        <v>109</v>
      </c>
      <c s="37">
        <v>2</v>
      </c>
      <c s="36">
        <v>0</v>
      </c>
      <c s="36">
        <f>ROUND(G431*H431,6)</f>
      </c>
      <c r="L431" s="38">
        <v>0</v>
      </c>
      <c s="32">
        <f>ROUND(ROUND(L431,2)*ROUND(G431,3),2)</f>
      </c>
      <c s="36" t="s">
        <v>74</v>
      </c>
      <c>
        <f>(M431*21)/100</f>
      </c>
      <c t="s">
        <v>28</v>
      </c>
    </row>
    <row r="432" spans="1:5" ht="12.75">
      <c r="A432" s="35" t="s">
        <v>55</v>
      </c>
      <c r="E432" s="39" t="s">
        <v>5</v>
      </c>
    </row>
    <row r="433" spans="1:5" ht="12.75">
      <c r="A433" s="35" t="s">
        <v>57</v>
      </c>
      <c r="E433" s="40" t="s">
        <v>606</v>
      </c>
    </row>
    <row r="434" spans="1:5" ht="12.75">
      <c r="A434" t="s">
        <v>58</v>
      </c>
      <c r="E434" s="39" t="s">
        <v>607</v>
      </c>
    </row>
    <row r="435" spans="1:16" ht="25.5">
      <c r="A435" t="s">
        <v>50</v>
      </c>
      <c s="34" t="s">
        <v>379</v>
      </c>
      <c s="34" t="s">
        <v>123</v>
      </c>
      <c s="35" t="s">
        <v>48</v>
      </c>
      <c s="6" t="s">
        <v>124</v>
      </c>
      <c s="36" t="s">
        <v>79</v>
      </c>
      <c s="37">
        <v>500</v>
      </c>
      <c s="36">
        <v>0</v>
      </c>
      <c s="36">
        <f>ROUND(G435*H435,6)</f>
      </c>
      <c r="L435" s="38">
        <v>0</v>
      </c>
      <c s="32">
        <f>ROUND(ROUND(L435,2)*ROUND(G435,3),2)</f>
      </c>
      <c s="36" t="s">
        <v>74</v>
      </c>
      <c>
        <f>(M435*21)/100</f>
      </c>
      <c t="s">
        <v>28</v>
      </c>
    </row>
    <row r="436" spans="1:5" ht="12.75">
      <c r="A436" s="35" t="s">
        <v>55</v>
      </c>
      <c r="E436" s="39" t="s">
        <v>5</v>
      </c>
    </row>
    <row r="437" spans="1:5" ht="12.75">
      <c r="A437" s="35" t="s">
        <v>57</v>
      </c>
      <c r="E437" s="40" t="s">
        <v>606</v>
      </c>
    </row>
    <row r="438" spans="1:5" ht="12.75">
      <c r="A438" t="s">
        <v>58</v>
      </c>
      <c r="E438" s="39" t="s">
        <v>607</v>
      </c>
    </row>
    <row r="439" spans="1:16" ht="25.5">
      <c r="A439" t="s">
        <v>50</v>
      </c>
      <c s="34" t="s">
        <v>382</v>
      </c>
      <c s="34" t="s">
        <v>2153</v>
      </c>
      <c s="35" t="s">
        <v>48</v>
      </c>
      <c s="6" t="s">
        <v>2154</v>
      </c>
      <c s="36" t="s">
        <v>79</v>
      </c>
      <c s="37">
        <v>100</v>
      </c>
      <c s="36">
        <v>0</v>
      </c>
      <c s="36">
        <f>ROUND(G439*H439,6)</f>
      </c>
      <c r="L439" s="38">
        <v>0</v>
      </c>
      <c s="32">
        <f>ROUND(ROUND(L439,2)*ROUND(G439,3),2)</f>
      </c>
      <c s="36" t="s">
        <v>74</v>
      </c>
      <c>
        <f>(M439*21)/100</f>
      </c>
      <c t="s">
        <v>28</v>
      </c>
    </row>
    <row r="440" spans="1:5" ht="12.75">
      <c r="A440" s="35" t="s">
        <v>55</v>
      </c>
      <c r="E440" s="39" t="s">
        <v>5</v>
      </c>
    </row>
    <row r="441" spans="1:5" ht="12.75">
      <c r="A441" s="35" t="s">
        <v>57</v>
      </c>
      <c r="E441" s="40" t="s">
        <v>606</v>
      </c>
    </row>
    <row r="442" spans="1:5" ht="12.75">
      <c r="A442" t="s">
        <v>58</v>
      </c>
      <c r="E442" s="39" t="s">
        <v>607</v>
      </c>
    </row>
    <row r="443" spans="1:16" ht="12.75">
      <c r="A443" t="s">
        <v>50</v>
      </c>
      <c s="34" t="s">
        <v>385</v>
      </c>
      <c s="34" t="s">
        <v>1379</v>
      </c>
      <c s="35" t="s">
        <v>48</v>
      </c>
      <c s="6" t="s">
        <v>1380</v>
      </c>
      <c s="36" t="s">
        <v>79</v>
      </c>
      <c s="37">
        <v>40</v>
      </c>
      <c s="36">
        <v>0</v>
      </c>
      <c s="36">
        <f>ROUND(G443*H443,6)</f>
      </c>
      <c r="L443" s="38">
        <v>0</v>
      </c>
      <c s="32">
        <f>ROUND(ROUND(L443,2)*ROUND(G443,3),2)</f>
      </c>
      <c s="36" t="s">
        <v>74</v>
      </c>
      <c>
        <f>(M443*21)/100</f>
      </c>
      <c t="s">
        <v>28</v>
      </c>
    </row>
    <row r="444" spans="1:5" ht="12.75">
      <c r="A444" s="35" t="s">
        <v>55</v>
      </c>
      <c r="E444" s="39" t="s">
        <v>5</v>
      </c>
    </row>
    <row r="445" spans="1:5" ht="12.75">
      <c r="A445" s="35" t="s">
        <v>57</v>
      </c>
      <c r="E445" s="40" t="s">
        <v>606</v>
      </c>
    </row>
    <row r="446" spans="1:5" ht="12.75">
      <c r="A446" t="s">
        <v>58</v>
      </c>
      <c r="E446" s="39" t="s">
        <v>607</v>
      </c>
    </row>
    <row r="447" spans="1:16" ht="12.75">
      <c r="A447" t="s">
        <v>50</v>
      </c>
      <c s="34" t="s">
        <v>388</v>
      </c>
      <c s="34" t="s">
        <v>827</v>
      </c>
      <c s="35" t="s">
        <v>48</v>
      </c>
      <c s="6" t="s">
        <v>828</v>
      </c>
      <c s="36" t="s">
        <v>79</v>
      </c>
      <c s="37">
        <v>70</v>
      </c>
      <c s="36">
        <v>0</v>
      </c>
      <c s="36">
        <f>ROUND(G447*H447,6)</f>
      </c>
      <c r="L447" s="38">
        <v>0</v>
      </c>
      <c s="32">
        <f>ROUND(ROUND(L447,2)*ROUND(G447,3),2)</f>
      </c>
      <c s="36" t="s">
        <v>74</v>
      </c>
      <c>
        <f>(M447*21)/100</f>
      </c>
      <c t="s">
        <v>28</v>
      </c>
    </row>
    <row r="448" spans="1:5" ht="12.75">
      <c r="A448" s="35" t="s">
        <v>55</v>
      </c>
      <c r="E448" s="39" t="s">
        <v>5</v>
      </c>
    </row>
    <row r="449" spans="1:5" ht="12.75">
      <c r="A449" s="35" t="s">
        <v>57</v>
      </c>
      <c r="E449" s="40" t="s">
        <v>606</v>
      </c>
    </row>
    <row r="450" spans="1:5" ht="12.75">
      <c r="A450" t="s">
        <v>58</v>
      </c>
      <c r="E450" s="39" t="s">
        <v>607</v>
      </c>
    </row>
    <row r="451" spans="1:16" ht="12.75">
      <c r="A451" t="s">
        <v>50</v>
      </c>
      <c s="34" t="s">
        <v>391</v>
      </c>
      <c s="34" t="s">
        <v>867</v>
      </c>
      <c s="35" t="s">
        <v>48</v>
      </c>
      <c s="6" t="s">
        <v>868</v>
      </c>
      <c s="36" t="s">
        <v>109</v>
      </c>
      <c s="37">
        <v>250</v>
      </c>
      <c s="36">
        <v>0</v>
      </c>
      <c s="36">
        <f>ROUND(G451*H451,6)</f>
      </c>
      <c r="L451" s="38">
        <v>0</v>
      </c>
      <c s="32">
        <f>ROUND(ROUND(L451,2)*ROUND(G451,3),2)</f>
      </c>
      <c s="36" t="s">
        <v>74</v>
      </c>
      <c>
        <f>(M451*21)/100</f>
      </c>
      <c t="s">
        <v>28</v>
      </c>
    </row>
    <row r="452" spans="1:5" ht="12.75">
      <c r="A452" s="35" t="s">
        <v>55</v>
      </c>
      <c r="E452" s="39" t="s">
        <v>5</v>
      </c>
    </row>
    <row r="453" spans="1:5" ht="12.75">
      <c r="A453" s="35" t="s">
        <v>57</v>
      </c>
      <c r="E453" s="40" t="s">
        <v>606</v>
      </c>
    </row>
    <row r="454" spans="1:5" ht="12.75">
      <c r="A454" t="s">
        <v>58</v>
      </c>
      <c r="E454" s="39" t="s">
        <v>607</v>
      </c>
    </row>
    <row r="455" spans="1:16" ht="12.75">
      <c r="A455" t="s">
        <v>50</v>
      </c>
      <c s="34" t="s">
        <v>394</v>
      </c>
      <c s="34" t="s">
        <v>869</v>
      </c>
      <c s="35" t="s">
        <v>48</v>
      </c>
      <c s="6" t="s">
        <v>870</v>
      </c>
      <c s="36" t="s">
        <v>109</v>
      </c>
      <c s="37">
        <v>100</v>
      </c>
      <c s="36">
        <v>0</v>
      </c>
      <c s="36">
        <f>ROUND(G455*H455,6)</f>
      </c>
      <c r="L455" s="38">
        <v>0</v>
      </c>
      <c s="32">
        <f>ROUND(ROUND(L455,2)*ROUND(G455,3),2)</f>
      </c>
      <c s="36" t="s">
        <v>74</v>
      </c>
      <c>
        <f>(M455*21)/100</f>
      </c>
      <c t="s">
        <v>28</v>
      </c>
    </row>
    <row r="456" spans="1:5" ht="12.75">
      <c r="A456" s="35" t="s">
        <v>55</v>
      </c>
      <c r="E456" s="39" t="s">
        <v>5</v>
      </c>
    </row>
    <row r="457" spans="1:5" ht="12.75">
      <c r="A457" s="35" t="s">
        <v>57</v>
      </c>
      <c r="E457" s="40" t="s">
        <v>606</v>
      </c>
    </row>
    <row r="458" spans="1:5" ht="12.75">
      <c r="A458" t="s">
        <v>58</v>
      </c>
      <c r="E458" s="39" t="s">
        <v>607</v>
      </c>
    </row>
    <row r="459" spans="1:16" ht="12.75">
      <c r="A459" t="s">
        <v>50</v>
      </c>
      <c s="34" t="s">
        <v>397</v>
      </c>
      <c s="34" t="s">
        <v>1239</v>
      </c>
      <c s="35" t="s">
        <v>48</v>
      </c>
      <c s="6" t="s">
        <v>1240</v>
      </c>
      <c s="36" t="s">
        <v>100</v>
      </c>
      <c s="37">
        <v>2</v>
      </c>
      <c s="36">
        <v>0</v>
      </c>
      <c s="36">
        <f>ROUND(G459*H459,6)</f>
      </c>
      <c r="L459" s="38">
        <v>0</v>
      </c>
      <c s="32">
        <f>ROUND(ROUND(L459,2)*ROUND(G459,3),2)</f>
      </c>
      <c s="36" t="s">
        <v>74</v>
      </c>
      <c>
        <f>(M459*21)/100</f>
      </c>
      <c t="s">
        <v>28</v>
      </c>
    </row>
    <row r="460" spans="1:5" ht="12.75">
      <c r="A460" s="35" t="s">
        <v>55</v>
      </c>
      <c r="E460" s="39" t="s">
        <v>5</v>
      </c>
    </row>
    <row r="461" spans="1:5" ht="12.75">
      <c r="A461" s="35" t="s">
        <v>57</v>
      </c>
      <c r="E461" s="40" t="s">
        <v>606</v>
      </c>
    </row>
    <row r="462" spans="1:5" ht="12.75">
      <c r="A462" t="s">
        <v>58</v>
      </c>
      <c r="E462" s="39" t="s">
        <v>607</v>
      </c>
    </row>
    <row r="463" spans="1:16" ht="12.75">
      <c r="A463" t="s">
        <v>50</v>
      </c>
      <c s="34" t="s">
        <v>400</v>
      </c>
      <c s="34" t="s">
        <v>1149</v>
      </c>
      <c s="35" t="s">
        <v>48</v>
      </c>
      <c s="6" t="s">
        <v>1150</v>
      </c>
      <c s="36" t="s">
        <v>109</v>
      </c>
      <c s="37">
        <v>4</v>
      </c>
      <c s="36">
        <v>0</v>
      </c>
      <c s="36">
        <f>ROUND(G463*H463,6)</f>
      </c>
      <c r="L463" s="38">
        <v>0</v>
      </c>
      <c s="32">
        <f>ROUND(ROUND(L463,2)*ROUND(G463,3),2)</f>
      </c>
      <c s="36" t="s">
        <v>74</v>
      </c>
      <c>
        <f>(M463*21)/100</f>
      </c>
      <c t="s">
        <v>28</v>
      </c>
    </row>
    <row r="464" spans="1:5" ht="12.75">
      <c r="A464" s="35" t="s">
        <v>55</v>
      </c>
      <c r="E464" s="39" t="s">
        <v>5</v>
      </c>
    </row>
    <row r="465" spans="1:5" ht="12.75">
      <c r="A465" s="35" t="s">
        <v>57</v>
      </c>
      <c r="E465" s="40" t="s">
        <v>606</v>
      </c>
    </row>
    <row r="466" spans="1:5" ht="12.75">
      <c r="A466" t="s">
        <v>58</v>
      </c>
      <c r="E466" s="39" t="s">
        <v>607</v>
      </c>
    </row>
    <row r="467" spans="1:16" ht="12.75">
      <c r="A467" t="s">
        <v>50</v>
      </c>
      <c s="34" t="s">
        <v>403</v>
      </c>
      <c s="34" t="s">
        <v>129</v>
      </c>
      <c s="35" t="s">
        <v>48</v>
      </c>
      <c s="6" t="s">
        <v>130</v>
      </c>
      <c s="36" t="s">
        <v>79</v>
      </c>
      <c s="37">
        <v>1000</v>
      </c>
      <c s="36">
        <v>0</v>
      </c>
      <c s="36">
        <f>ROUND(G467*H467,6)</f>
      </c>
      <c r="L467" s="38">
        <v>0</v>
      </c>
      <c s="32">
        <f>ROUND(ROUND(L467,2)*ROUND(G467,3),2)</f>
      </c>
      <c s="36" t="s">
        <v>74</v>
      </c>
      <c>
        <f>(M467*21)/100</f>
      </c>
      <c t="s">
        <v>28</v>
      </c>
    </row>
    <row r="468" spans="1:5" ht="12.75">
      <c r="A468" s="35" t="s">
        <v>55</v>
      </c>
      <c r="E468" s="39" t="s">
        <v>5</v>
      </c>
    </row>
    <row r="469" spans="1:5" ht="12.75">
      <c r="A469" s="35" t="s">
        <v>57</v>
      </c>
      <c r="E469" s="40" t="s">
        <v>606</v>
      </c>
    </row>
    <row r="470" spans="1:5" ht="12.75">
      <c r="A470" t="s">
        <v>58</v>
      </c>
      <c r="E470" s="39" t="s">
        <v>607</v>
      </c>
    </row>
    <row r="471" spans="1:16" ht="25.5">
      <c r="A471" t="s">
        <v>50</v>
      </c>
      <c s="34" t="s">
        <v>406</v>
      </c>
      <c s="34" t="s">
        <v>2155</v>
      </c>
      <c s="35" t="s">
        <v>48</v>
      </c>
      <c s="6" t="s">
        <v>2156</v>
      </c>
      <c s="36" t="s">
        <v>79</v>
      </c>
      <c s="37">
        <v>20</v>
      </c>
      <c s="36">
        <v>0</v>
      </c>
      <c s="36">
        <f>ROUND(G471*H471,6)</f>
      </c>
      <c r="L471" s="38">
        <v>0</v>
      </c>
      <c s="32">
        <f>ROUND(ROUND(L471,2)*ROUND(G471,3),2)</f>
      </c>
      <c s="36" t="s">
        <v>74</v>
      </c>
      <c>
        <f>(M471*21)/100</f>
      </c>
      <c t="s">
        <v>28</v>
      </c>
    </row>
    <row r="472" spans="1:5" ht="12.75">
      <c r="A472" s="35" t="s">
        <v>55</v>
      </c>
      <c r="E472" s="39" t="s">
        <v>5</v>
      </c>
    </row>
    <row r="473" spans="1:5" ht="12.75">
      <c r="A473" s="35" t="s">
        <v>57</v>
      </c>
      <c r="E473" s="40" t="s">
        <v>606</v>
      </c>
    </row>
    <row r="474" spans="1:5" ht="12.75">
      <c r="A474" t="s">
        <v>58</v>
      </c>
      <c r="E474" s="39" t="s">
        <v>607</v>
      </c>
    </row>
    <row r="475" spans="1:16" ht="25.5">
      <c r="A475" t="s">
        <v>50</v>
      </c>
      <c s="34" t="s">
        <v>409</v>
      </c>
      <c s="34" t="s">
        <v>2157</v>
      </c>
      <c s="35" t="s">
        <v>48</v>
      </c>
      <c s="6" t="s">
        <v>2158</v>
      </c>
      <c s="36" t="s">
        <v>79</v>
      </c>
      <c s="37">
        <v>20</v>
      </c>
      <c s="36">
        <v>0</v>
      </c>
      <c s="36">
        <f>ROUND(G475*H475,6)</f>
      </c>
      <c r="L475" s="38">
        <v>0</v>
      </c>
      <c s="32">
        <f>ROUND(ROUND(L475,2)*ROUND(G475,3),2)</f>
      </c>
      <c s="36" t="s">
        <v>74</v>
      </c>
      <c>
        <f>(M475*21)/100</f>
      </c>
      <c t="s">
        <v>28</v>
      </c>
    </row>
    <row r="476" spans="1:5" ht="12.75">
      <c r="A476" s="35" t="s">
        <v>55</v>
      </c>
      <c r="E476" s="39" t="s">
        <v>5</v>
      </c>
    </row>
    <row r="477" spans="1:5" ht="12.75">
      <c r="A477" s="35" t="s">
        <v>57</v>
      </c>
      <c r="E477" s="40" t="s">
        <v>606</v>
      </c>
    </row>
    <row r="478" spans="1:5" ht="12.75">
      <c r="A478" t="s">
        <v>58</v>
      </c>
      <c r="E478" s="39" t="s">
        <v>607</v>
      </c>
    </row>
    <row r="479" spans="1:16" ht="12.75">
      <c r="A479" t="s">
        <v>50</v>
      </c>
      <c s="34" t="s">
        <v>412</v>
      </c>
      <c s="34" t="s">
        <v>2159</v>
      </c>
      <c s="35" t="s">
        <v>48</v>
      </c>
      <c s="6" t="s">
        <v>2160</v>
      </c>
      <c s="36" t="s">
        <v>928</v>
      </c>
      <c s="37">
        <v>1</v>
      </c>
      <c s="36">
        <v>0</v>
      </c>
      <c s="36">
        <f>ROUND(G479*H479,6)</f>
      </c>
      <c r="L479" s="38">
        <v>0</v>
      </c>
      <c s="32">
        <f>ROUND(ROUND(L479,2)*ROUND(G479,3),2)</f>
      </c>
      <c s="36" t="s">
        <v>654</v>
      </c>
      <c>
        <f>(M479*21)/100</f>
      </c>
      <c t="s">
        <v>28</v>
      </c>
    </row>
    <row r="480" spans="1:5" ht="12.75">
      <c r="A480" s="35" t="s">
        <v>55</v>
      </c>
      <c r="E480" s="39" t="s">
        <v>5</v>
      </c>
    </row>
    <row r="481" spans="1:5" ht="12.75">
      <c r="A481" s="35" t="s">
        <v>57</v>
      </c>
      <c r="E481" s="40" t="s">
        <v>606</v>
      </c>
    </row>
    <row r="482" spans="1:5" ht="25.5">
      <c r="A482" t="s">
        <v>58</v>
      </c>
      <c r="E482" s="39" t="s">
        <v>1855</v>
      </c>
    </row>
    <row r="483" spans="1:16" ht="12.75">
      <c r="A483" t="s">
        <v>50</v>
      </c>
      <c s="34" t="s">
        <v>415</v>
      </c>
      <c s="34" t="s">
        <v>2161</v>
      </c>
      <c s="35" t="s">
        <v>48</v>
      </c>
      <c s="6" t="s">
        <v>1868</v>
      </c>
      <c s="36" t="s">
        <v>1869</v>
      </c>
      <c s="37">
        <v>1</v>
      </c>
      <c s="36">
        <v>0</v>
      </c>
      <c s="36">
        <f>ROUND(G483*H483,6)</f>
      </c>
      <c r="L483" s="38">
        <v>0</v>
      </c>
      <c s="32">
        <f>ROUND(ROUND(L483,2)*ROUND(G483,3),2)</f>
      </c>
      <c s="36" t="s">
        <v>74</v>
      </c>
      <c>
        <f>(M483*21)/100</f>
      </c>
      <c t="s">
        <v>28</v>
      </c>
    </row>
    <row r="484" spans="1:5" ht="12.75">
      <c r="A484" s="35" t="s">
        <v>55</v>
      </c>
      <c r="E484" s="39" t="s">
        <v>5</v>
      </c>
    </row>
    <row r="485" spans="1:5" ht="12.75">
      <c r="A485" s="35" t="s">
        <v>57</v>
      </c>
      <c r="E485" s="40" t="s">
        <v>606</v>
      </c>
    </row>
    <row r="486" spans="1:5" ht="12.75">
      <c r="A486" t="s">
        <v>58</v>
      </c>
      <c r="E486" s="39" t="s">
        <v>607</v>
      </c>
    </row>
    <row r="487" spans="1:16" ht="12.75">
      <c r="A487" t="s">
        <v>50</v>
      </c>
      <c s="34" t="s">
        <v>418</v>
      </c>
      <c s="34" t="s">
        <v>2162</v>
      </c>
      <c s="35" t="s">
        <v>48</v>
      </c>
      <c s="6" t="s">
        <v>1632</v>
      </c>
      <c s="36" t="s">
        <v>1633</v>
      </c>
      <c s="37">
        <v>1</v>
      </c>
      <c s="36">
        <v>0</v>
      </c>
      <c s="36">
        <f>ROUND(G487*H487,6)</f>
      </c>
      <c r="L487" s="38">
        <v>0</v>
      </c>
      <c s="32">
        <f>ROUND(ROUND(L487,2)*ROUND(G487,3),2)</f>
      </c>
      <c s="36" t="s">
        <v>654</v>
      </c>
      <c>
        <f>(M487*21)/100</f>
      </c>
      <c t="s">
        <v>28</v>
      </c>
    </row>
    <row r="488" spans="1:5" ht="12.75">
      <c r="A488" s="35" t="s">
        <v>55</v>
      </c>
      <c r="E488" s="39" t="s">
        <v>5</v>
      </c>
    </row>
    <row r="489" spans="1:5" ht="12.75">
      <c r="A489" s="35" t="s">
        <v>57</v>
      </c>
      <c r="E489" s="40" t="s">
        <v>606</v>
      </c>
    </row>
    <row r="490" spans="1:5" ht="25.5">
      <c r="A490" t="s">
        <v>58</v>
      </c>
      <c r="E490" s="39" t="s">
        <v>1634</v>
      </c>
    </row>
    <row r="491" spans="1:16" ht="12.75">
      <c r="A491" t="s">
        <v>50</v>
      </c>
      <c s="34" t="s">
        <v>421</v>
      </c>
      <c s="34" t="s">
        <v>1814</v>
      </c>
      <c s="35" t="s">
        <v>48</v>
      </c>
      <c s="6" t="s">
        <v>1815</v>
      </c>
      <c s="36" t="s">
        <v>100</v>
      </c>
      <c s="37">
        <v>10</v>
      </c>
      <c s="36">
        <v>0</v>
      </c>
      <c s="36">
        <f>ROUND(G491*H491,6)</f>
      </c>
      <c r="L491" s="38">
        <v>0</v>
      </c>
      <c s="32">
        <f>ROUND(ROUND(L491,2)*ROUND(G491,3),2)</f>
      </c>
      <c s="36" t="s">
        <v>74</v>
      </c>
      <c>
        <f>(M491*21)/100</f>
      </c>
      <c t="s">
        <v>28</v>
      </c>
    </row>
    <row r="492" spans="1:5" ht="12.75">
      <c r="A492" s="35" t="s">
        <v>55</v>
      </c>
      <c r="E492" s="39" t="s">
        <v>5</v>
      </c>
    </row>
    <row r="493" spans="1:5" ht="12.75">
      <c r="A493" s="35" t="s">
        <v>57</v>
      </c>
      <c r="E493" s="40" t="s">
        <v>606</v>
      </c>
    </row>
    <row r="494" spans="1:5" ht="12.75">
      <c r="A494" t="s">
        <v>58</v>
      </c>
      <c r="E494" s="39" t="s">
        <v>607</v>
      </c>
    </row>
    <row r="495" spans="1:13" ht="12.75">
      <c r="A495" t="s">
        <v>47</v>
      </c>
      <c r="C495" s="31" t="s">
        <v>84</v>
      </c>
      <c r="E495" s="33" t="s">
        <v>529</v>
      </c>
      <c r="J495" s="32">
        <f>0</f>
      </c>
      <c s="32">
        <f>0</f>
      </c>
      <c s="32">
        <f>0+L496+L500</f>
      </c>
      <c s="32">
        <f>0+M496+M500</f>
      </c>
    </row>
    <row r="496" spans="1:16" ht="12.75">
      <c r="A496" t="s">
        <v>50</v>
      </c>
      <c s="34" t="s">
        <v>430</v>
      </c>
      <c s="34" t="s">
        <v>1402</v>
      </c>
      <c s="35" t="s">
        <v>48</v>
      </c>
      <c s="6" t="s">
        <v>1403</v>
      </c>
      <c s="36" t="s">
        <v>73</v>
      </c>
      <c s="37">
        <v>0.05</v>
      </c>
      <c s="36">
        <v>0</v>
      </c>
      <c s="36">
        <f>ROUND(G496*H496,6)</f>
      </c>
      <c r="L496" s="38">
        <v>0</v>
      </c>
      <c s="32">
        <f>ROUND(ROUND(L496,2)*ROUND(G496,3),2)</f>
      </c>
      <c s="36" t="s">
        <v>74</v>
      </c>
      <c>
        <f>(M496*21)/100</f>
      </c>
      <c t="s">
        <v>28</v>
      </c>
    </row>
    <row r="497" spans="1:5" ht="12.75">
      <c r="A497" s="35" t="s">
        <v>55</v>
      </c>
      <c r="E497" s="39" t="s">
        <v>5</v>
      </c>
    </row>
    <row r="498" spans="1:5" ht="12.75">
      <c r="A498" s="35" t="s">
        <v>57</v>
      </c>
      <c r="E498" s="40" t="s">
        <v>606</v>
      </c>
    </row>
    <row r="499" spans="1:5" ht="12.75">
      <c r="A499" t="s">
        <v>58</v>
      </c>
      <c r="E499" s="39" t="s">
        <v>607</v>
      </c>
    </row>
    <row r="500" spans="1:16" ht="12.75">
      <c r="A500" t="s">
        <v>50</v>
      </c>
      <c s="34" t="s">
        <v>433</v>
      </c>
      <c s="34" t="s">
        <v>2163</v>
      </c>
      <c s="35" t="s">
        <v>48</v>
      </c>
      <c s="6" t="s">
        <v>2164</v>
      </c>
      <c s="36" t="s">
        <v>73</v>
      </c>
      <c s="37">
        <v>0.05</v>
      </c>
      <c s="36">
        <v>0</v>
      </c>
      <c s="36">
        <f>ROUND(G500*H500,6)</f>
      </c>
      <c r="L500" s="38">
        <v>0</v>
      </c>
      <c s="32">
        <f>ROUND(ROUND(L500,2)*ROUND(G500,3),2)</f>
      </c>
      <c s="36" t="s">
        <v>74</v>
      </c>
      <c>
        <f>(M500*21)/100</f>
      </c>
      <c t="s">
        <v>28</v>
      </c>
    </row>
    <row r="501" spans="1:5" ht="12.75">
      <c r="A501" s="35" t="s">
        <v>55</v>
      </c>
      <c r="E501" s="39" t="s">
        <v>5</v>
      </c>
    </row>
    <row r="502" spans="1:5" ht="12.75">
      <c r="A502" s="35" t="s">
        <v>57</v>
      </c>
      <c r="E502" s="40" t="s">
        <v>606</v>
      </c>
    </row>
    <row r="503" spans="1:5" ht="12.75">
      <c r="A503" t="s">
        <v>58</v>
      </c>
      <c r="E503" s="39" t="s">
        <v>607</v>
      </c>
    </row>
    <row r="504" spans="1:13" ht="12.75">
      <c r="A504" t="s">
        <v>47</v>
      </c>
      <c r="C504" s="31" t="s">
        <v>951</v>
      </c>
      <c r="E504" s="33" t="s">
        <v>952</v>
      </c>
      <c r="J504" s="32">
        <f>0</f>
      </c>
      <c s="32">
        <f>0</f>
      </c>
      <c s="32">
        <f>0+L505+L509+L513+L517</f>
      </c>
      <c s="32">
        <f>0+M505+M509+M513+M517</f>
      </c>
    </row>
    <row r="505" spans="1:16" ht="25.5">
      <c r="A505" t="s">
        <v>50</v>
      </c>
      <c s="34" t="s">
        <v>436</v>
      </c>
      <c s="34" t="s">
        <v>820</v>
      </c>
      <c s="35" t="s">
        <v>2165</v>
      </c>
      <c s="6" t="s">
        <v>2166</v>
      </c>
      <c s="36" t="s">
        <v>53</v>
      </c>
      <c s="37">
        <v>0.01</v>
      </c>
      <c s="36">
        <v>0</v>
      </c>
      <c s="36">
        <f>ROUND(G505*H505,6)</f>
      </c>
      <c r="L505" s="38">
        <v>0</v>
      </c>
      <c s="32">
        <f>ROUND(ROUND(L505,2)*ROUND(G505,3),2)</f>
      </c>
      <c s="36" t="s">
        <v>54</v>
      </c>
      <c>
        <f>(M505*21)/100</f>
      </c>
      <c t="s">
        <v>28</v>
      </c>
    </row>
    <row r="506" spans="1:5" ht="25.5">
      <c r="A506" s="35" t="s">
        <v>55</v>
      </c>
      <c r="E506" s="39" t="s">
        <v>56</v>
      </c>
    </row>
    <row r="507" spans="1:5" ht="12.75">
      <c r="A507" s="35" t="s">
        <v>57</v>
      </c>
      <c r="E507" s="40" t="s">
        <v>606</v>
      </c>
    </row>
    <row r="508" spans="1:5" ht="165.75">
      <c r="A508" t="s">
        <v>58</v>
      </c>
      <c r="E508" s="39" t="s">
        <v>59</v>
      </c>
    </row>
    <row r="509" spans="1:16" ht="25.5">
      <c r="A509" t="s">
        <v>50</v>
      </c>
      <c s="34" t="s">
        <v>439</v>
      </c>
      <c s="34" t="s">
        <v>953</v>
      </c>
      <c s="35" t="s">
        <v>48</v>
      </c>
      <c s="6" t="s">
        <v>954</v>
      </c>
      <c s="36" t="s">
        <v>53</v>
      </c>
      <c s="37">
        <v>0.02</v>
      </c>
      <c s="36">
        <v>0</v>
      </c>
      <c s="36">
        <f>ROUND(G509*H509,6)</f>
      </c>
      <c r="L509" s="38">
        <v>0</v>
      </c>
      <c s="32">
        <f>ROUND(ROUND(L509,2)*ROUND(G509,3),2)</f>
      </c>
      <c s="36" t="s">
        <v>54</v>
      </c>
      <c>
        <f>(M509*21)/100</f>
      </c>
      <c t="s">
        <v>28</v>
      </c>
    </row>
    <row r="510" spans="1:5" ht="25.5">
      <c r="A510" s="35" t="s">
        <v>55</v>
      </c>
      <c r="E510" s="39" t="s">
        <v>56</v>
      </c>
    </row>
    <row r="511" spans="1:5" ht="12.75">
      <c r="A511" s="35" t="s">
        <v>57</v>
      </c>
      <c r="E511" s="40" t="s">
        <v>606</v>
      </c>
    </row>
    <row r="512" spans="1:5" ht="165.75">
      <c r="A512" t="s">
        <v>58</v>
      </c>
      <c r="E512" s="39" t="s">
        <v>59</v>
      </c>
    </row>
    <row r="513" spans="1:16" ht="25.5">
      <c r="A513" t="s">
        <v>50</v>
      </c>
      <c s="34" t="s">
        <v>442</v>
      </c>
      <c s="34" t="s">
        <v>65</v>
      </c>
      <c s="35" t="s">
        <v>48</v>
      </c>
      <c s="6" t="s">
        <v>66</v>
      </c>
      <c s="36" t="s">
        <v>53</v>
      </c>
      <c s="37">
        <v>0.01</v>
      </c>
      <c s="36">
        <v>0</v>
      </c>
      <c s="36">
        <f>ROUND(G513*H513,6)</f>
      </c>
      <c r="L513" s="38">
        <v>0</v>
      </c>
      <c s="32">
        <f>ROUND(ROUND(L513,2)*ROUND(G513,3),2)</f>
      </c>
      <c s="36" t="s">
        <v>54</v>
      </c>
      <c>
        <f>(M513*21)/100</f>
      </c>
      <c t="s">
        <v>28</v>
      </c>
    </row>
    <row r="514" spans="1:5" ht="25.5">
      <c r="A514" s="35" t="s">
        <v>55</v>
      </c>
      <c r="E514" s="39" t="s">
        <v>56</v>
      </c>
    </row>
    <row r="515" spans="1:5" ht="12.75">
      <c r="A515" s="35" t="s">
        <v>57</v>
      </c>
      <c r="E515" s="40" t="s">
        <v>606</v>
      </c>
    </row>
    <row r="516" spans="1:5" ht="165.75">
      <c r="A516" t="s">
        <v>58</v>
      </c>
      <c r="E516" s="39" t="s">
        <v>59</v>
      </c>
    </row>
    <row r="517" spans="1:16" ht="25.5">
      <c r="A517" t="s">
        <v>50</v>
      </c>
      <c s="34" t="s">
        <v>445</v>
      </c>
      <c s="34" t="s">
        <v>62</v>
      </c>
      <c s="35" t="s">
        <v>48</v>
      </c>
      <c s="6" t="s">
        <v>63</v>
      </c>
      <c s="36" t="s">
        <v>53</v>
      </c>
      <c s="37">
        <v>0.03</v>
      </c>
      <c s="36">
        <v>0</v>
      </c>
      <c s="36">
        <f>ROUND(G517*H517,6)</f>
      </c>
      <c r="L517" s="38">
        <v>0</v>
      </c>
      <c s="32">
        <f>ROUND(ROUND(L517,2)*ROUND(G517,3),2)</f>
      </c>
      <c s="36" t="s">
        <v>54</v>
      </c>
      <c>
        <f>(M517*21)/100</f>
      </c>
      <c t="s">
        <v>28</v>
      </c>
    </row>
    <row r="518" spans="1:5" ht="25.5">
      <c r="A518" s="35" t="s">
        <v>55</v>
      </c>
      <c r="E518" s="39" t="s">
        <v>56</v>
      </c>
    </row>
    <row r="519" spans="1:5" ht="12.75">
      <c r="A519" s="35" t="s">
        <v>57</v>
      </c>
      <c r="E519" s="40" t="s">
        <v>606</v>
      </c>
    </row>
    <row r="520" spans="1:5" ht="165.75">
      <c r="A520" t="s">
        <v>58</v>
      </c>
      <c r="E520"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xml><?xml version="1.0" encoding="utf-8"?>
<worksheet xmlns="http://schemas.openxmlformats.org/spreadsheetml/2006/main" xmlns:r="http://schemas.openxmlformats.org/officeDocument/2006/relationships">
  <dimension ref="A1:T2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646</v>
      </c>
      <c s="41">
        <f>Rekapitulace!C14</f>
      </c>
      <c s="20" t="s">
        <v>0</v>
      </c>
      <c t="s">
        <v>23</v>
      </c>
      <c t="s">
        <v>28</v>
      </c>
    </row>
    <row r="4" spans="1:16" ht="32" customHeight="1">
      <c r="A4" s="24" t="s">
        <v>20</v>
      </c>
      <c s="25" t="s">
        <v>29</v>
      </c>
      <c s="27" t="s">
        <v>646</v>
      </c>
      <c r="E4" s="26" t="s">
        <v>647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COUNTIFS(L8:L223,"=0",A8:A223,"P")+COUNTIFS(L8:L223,"",A8:A223,"P")+SUM(Q8:Q223)</f>
      </c>
    </row>
    <row r="8" spans="1:13" ht="12.75">
      <c r="A8" t="s">
        <v>45</v>
      </c>
      <c r="C8" s="28" t="s">
        <v>2169</v>
      </c>
      <c r="E8" s="30" t="s">
        <v>2168</v>
      </c>
      <c r="J8" s="29">
        <f>0+J9+J214</f>
      </c>
      <c s="29">
        <f>0+K9+K214</f>
      </c>
      <c s="29">
        <f>0+L9+L214</f>
      </c>
      <c s="29">
        <f>0+M9+M214</f>
      </c>
    </row>
    <row r="9" spans="1:13" ht="12.75">
      <c r="A9" t="s">
        <v>47</v>
      </c>
      <c r="C9" s="31" t="s">
        <v>4</v>
      </c>
      <c r="E9" s="33" t="s">
        <v>976</v>
      </c>
      <c r="J9" s="32">
        <f>0</f>
      </c>
      <c s="32">
        <f>0</f>
      </c>
      <c s="32">
        <f>0+L10+L14+L18+L22+L26+L30+L34+L38+L42+L46+L50+L54+L58+L62+L66+L70+L74+L78+L82+L86+L90+L94+L98+L102+L106+L110+L114+L118+L122+L126+L130+L134+L138+L142+L146+L150+L154+L158+L162+L166+L170+L174+L178+L182+L186+L190+L194+L198+L202+L206+L210</f>
      </c>
      <c s="32">
        <f>0+M10+M14+M18+M22+M26+M30+M34+M38+M42+M46+M50+M54+M58+M62+M66+M70+M74+M78+M82+M86+M90+M94+M98+M102+M106+M110+M114+M118+M122+M126+M130+M134+M138+M142+M146+M150+M154+M158+M162+M166+M170+M174+M178+M182+M186+M190+M194+M198+M202+M206+M210</f>
      </c>
    </row>
    <row r="10" spans="1:16" ht="12.75">
      <c r="A10" t="s">
        <v>50</v>
      </c>
      <c s="34" t="s">
        <v>4</v>
      </c>
      <c s="34" t="s">
        <v>1939</v>
      </c>
      <c s="35" t="s">
        <v>48</v>
      </c>
      <c s="6" t="s">
        <v>1940</v>
      </c>
      <c s="36" t="s">
        <v>109</v>
      </c>
      <c s="37">
        <v>8</v>
      </c>
      <c s="36">
        <v>0</v>
      </c>
      <c s="36">
        <f>ROUND(G10*H10,6)</f>
      </c>
      <c r="L10" s="38">
        <v>0</v>
      </c>
      <c s="32">
        <f>ROUND(ROUND(L10,2)*ROUND(G10,3),2)</f>
      </c>
      <c s="36" t="s">
        <v>74</v>
      </c>
      <c>
        <f>(M10*21)/100</f>
      </c>
      <c t="s">
        <v>28</v>
      </c>
    </row>
    <row r="11" spans="1:5" ht="12.75">
      <c r="A11" s="35" t="s">
        <v>55</v>
      </c>
      <c r="E11" s="39" t="s">
        <v>5</v>
      </c>
    </row>
    <row r="12" spans="1:5" ht="12.75">
      <c r="A12" s="35" t="s">
        <v>57</v>
      </c>
      <c r="E12" s="40" t="s">
        <v>606</v>
      </c>
    </row>
    <row r="13" spans="1:5" ht="12.75">
      <c r="A13" t="s">
        <v>58</v>
      </c>
      <c r="E13" s="39" t="s">
        <v>75</v>
      </c>
    </row>
    <row r="14" spans="1:16" ht="12.75">
      <c r="A14" t="s">
        <v>50</v>
      </c>
      <c s="34" t="s">
        <v>28</v>
      </c>
      <c s="34" t="s">
        <v>1794</v>
      </c>
      <c s="35" t="s">
        <v>48</v>
      </c>
      <c s="6" t="s">
        <v>1795</v>
      </c>
      <c s="36" t="s">
        <v>109</v>
      </c>
      <c s="37">
        <v>9</v>
      </c>
      <c s="36">
        <v>0</v>
      </c>
      <c s="36">
        <f>ROUND(G14*H14,6)</f>
      </c>
      <c r="L14" s="38">
        <v>0</v>
      </c>
      <c s="32">
        <f>ROUND(ROUND(L14,2)*ROUND(G14,3),2)</f>
      </c>
      <c s="36" t="s">
        <v>74</v>
      </c>
      <c>
        <f>(M14*21)/100</f>
      </c>
      <c t="s">
        <v>28</v>
      </c>
    </row>
    <row r="15" spans="1:5" ht="12.75">
      <c r="A15" s="35" t="s">
        <v>55</v>
      </c>
      <c r="E15" s="39" t="s">
        <v>5</v>
      </c>
    </row>
    <row r="16" spans="1:5" ht="12.75">
      <c r="A16" s="35" t="s">
        <v>57</v>
      </c>
      <c r="E16" s="40" t="s">
        <v>606</v>
      </c>
    </row>
    <row r="17" spans="1:5" ht="12.75">
      <c r="A17" t="s">
        <v>58</v>
      </c>
      <c r="E17" s="39" t="s">
        <v>75</v>
      </c>
    </row>
    <row r="18" spans="1:16" ht="12.75">
      <c r="A18" t="s">
        <v>50</v>
      </c>
      <c s="34" t="s">
        <v>26</v>
      </c>
      <c s="34" t="s">
        <v>2170</v>
      </c>
      <c s="35" t="s">
        <v>48</v>
      </c>
      <c s="6" t="s">
        <v>2171</v>
      </c>
      <c s="36" t="s">
        <v>109</v>
      </c>
      <c s="37">
        <v>2</v>
      </c>
      <c s="36">
        <v>0</v>
      </c>
      <c s="36">
        <f>ROUND(G18*H18,6)</f>
      </c>
      <c r="L18" s="38">
        <v>0</v>
      </c>
      <c s="32">
        <f>ROUND(ROUND(L18,2)*ROUND(G18,3),2)</f>
      </c>
      <c s="36" t="s">
        <v>74</v>
      </c>
      <c>
        <f>(M18*21)/100</f>
      </c>
      <c t="s">
        <v>28</v>
      </c>
    </row>
    <row r="19" spans="1:5" ht="12.75">
      <c r="A19" s="35" t="s">
        <v>55</v>
      </c>
      <c r="E19" s="39" t="s">
        <v>5</v>
      </c>
    </row>
    <row r="20" spans="1:5" ht="12.75">
      <c r="A20" s="35" t="s">
        <v>57</v>
      </c>
      <c r="E20" s="40" t="s">
        <v>606</v>
      </c>
    </row>
    <row r="21" spans="1:5" ht="12.75">
      <c r="A21" t="s">
        <v>58</v>
      </c>
      <c r="E21" s="39" t="s">
        <v>75</v>
      </c>
    </row>
    <row r="22" spans="1:16" ht="12.75">
      <c r="A22" t="s">
        <v>50</v>
      </c>
      <c s="34" t="s">
        <v>64</v>
      </c>
      <c s="34" t="s">
        <v>1796</v>
      </c>
      <c s="35" t="s">
        <v>48</v>
      </c>
      <c s="6" t="s">
        <v>1797</v>
      </c>
      <c s="36" t="s">
        <v>109</v>
      </c>
      <c s="37">
        <v>19</v>
      </c>
      <c s="36">
        <v>0</v>
      </c>
      <c s="36">
        <f>ROUND(G22*H22,6)</f>
      </c>
      <c r="L22" s="38">
        <v>0</v>
      </c>
      <c s="32">
        <f>ROUND(ROUND(L22,2)*ROUND(G22,3),2)</f>
      </c>
      <c s="36" t="s">
        <v>74</v>
      </c>
      <c>
        <f>(M22*21)/100</f>
      </c>
      <c t="s">
        <v>28</v>
      </c>
    </row>
    <row r="23" spans="1:5" ht="12.75">
      <c r="A23" s="35" t="s">
        <v>55</v>
      </c>
      <c r="E23" s="39" t="s">
        <v>5</v>
      </c>
    </row>
    <row r="24" spans="1:5" ht="12.75">
      <c r="A24" s="35" t="s">
        <v>57</v>
      </c>
      <c r="E24" s="40" t="s">
        <v>606</v>
      </c>
    </row>
    <row r="25" spans="1:5" ht="12.75">
      <c r="A25" t="s">
        <v>58</v>
      </c>
      <c r="E25" s="39" t="s">
        <v>75</v>
      </c>
    </row>
    <row r="26" spans="1:16" ht="12.75">
      <c r="A26" t="s">
        <v>50</v>
      </c>
      <c s="34" t="s">
        <v>67</v>
      </c>
      <c s="34" t="s">
        <v>2172</v>
      </c>
      <c s="35" t="s">
        <v>48</v>
      </c>
      <c s="6" t="s">
        <v>2173</v>
      </c>
      <c s="36" t="s">
        <v>109</v>
      </c>
      <c s="37">
        <v>20</v>
      </c>
      <c s="36">
        <v>0</v>
      </c>
      <c s="36">
        <f>ROUND(G26*H26,6)</f>
      </c>
      <c r="L26" s="38">
        <v>0</v>
      </c>
      <c s="32">
        <f>ROUND(ROUND(L26,2)*ROUND(G26,3),2)</f>
      </c>
      <c s="36" t="s">
        <v>74</v>
      </c>
      <c>
        <f>(M26*21)/100</f>
      </c>
      <c t="s">
        <v>28</v>
      </c>
    </row>
    <row r="27" spans="1:5" ht="12.75">
      <c r="A27" s="35" t="s">
        <v>55</v>
      </c>
      <c r="E27" s="39" t="s">
        <v>5</v>
      </c>
    </row>
    <row r="28" spans="1:5" ht="12.75">
      <c r="A28" s="35" t="s">
        <v>57</v>
      </c>
      <c r="E28" s="40" t="s">
        <v>606</v>
      </c>
    </row>
    <row r="29" spans="1:5" ht="12.75">
      <c r="A29" t="s">
        <v>58</v>
      </c>
      <c r="E29" s="39" t="s">
        <v>607</v>
      </c>
    </row>
    <row r="30" spans="1:16" ht="12.75">
      <c r="A30" t="s">
        <v>50</v>
      </c>
      <c s="34" t="s">
        <v>27</v>
      </c>
      <c s="34" t="s">
        <v>2174</v>
      </c>
      <c s="35" t="s">
        <v>48</v>
      </c>
      <c s="6" t="s">
        <v>2175</v>
      </c>
      <c s="36" t="s">
        <v>109</v>
      </c>
      <c s="37">
        <v>20</v>
      </c>
      <c s="36">
        <v>0</v>
      </c>
      <c s="36">
        <f>ROUND(G30*H30,6)</f>
      </c>
      <c r="L30" s="38">
        <v>0</v>
      </c>
      <c s="32">
        <f>ROUND(ROUND(L30,2)*ROUND(G30,3),2)</f>
      </c>
      <c s="36" t="s">
        <v>74</v>
      </c>
      <c>
        <f>(M30*21)/100</f>
      </c>
      <c t="s">
        <v>28</v>
      </c>
    </row>
    <row r="31" spans="1:5" ht="12.75">
      <c r="A31" s="35" t="s">
        <v>55</v>
      </c>
      <c r="E31" s="39" t="s">
        <v>5</v>
      </c>
    </row>
    <row r="32" spans="1:5" ht="12.75">
      <c r="A32" s="35" t="s">
        <v>57</v>
      </c>
      <c r="E32" s="40" t="s">
        <v>606</v>
      </c>
    </row>
    <row r="33" spans="1:5" ht="12.75">
      <c r="A33" t="s">
        <v>58</v>
      </c>
      <c r="E33" s="39" t="s">
        <v>607</v>
      </c>
    </row>
    <row r="34" spans="1:16" ht="25.5">
      <c r="A34" t="s">
        <v>50</v>
      </c>
      <c s="34" t="s">
        <v>76</v>
      </c>
      <c s="34" t="s">
        <v>2176</v>
      </c>
      <c s="35" t="s">
        <v>48</v>
      </c>
      <c s="6" t="s">
        <v>2177</v>
      </c>
      <c s="36" t="s">
        <v>109</v>
      </c>
      <c s="37">
        <v>7</v>
      </c>
      <c s="36">
        <v>0</v>
      </c>
      <c s="36">
        <f>ROUND(G34*H34,6)</f>
      </c>
      <c r="L34" s="38">
        <v>0</v>
      </c>
      <c s="32">
        <f>ROUND(ROUND(L34,2)*ROUND(G34,3),2)</f>
      </c>
      <c s="36" t="s">
        <v>74</v>
      </c>
      <c>
        <f>(M34*21)/100</f>
      </c>
      <c t="s">
        <v>28</v>
      </c>
    </row>
    <row r="35" spans="1:5" ht="12.75">
      <c r="A35" s="35" t="s">
        <v>55</v>
      </c>
      <c r="E35" s="39" t="s">
        <v>5</v>
      </c>
    </row>
    <row r="36" spans="1:5" ht="12.75">
      <c r="A36" s="35" t="s">
        <v>57</v>
      </c>
      <c r="E36" s="40" t="s">
        <v>606</v>
      </c>
    </row>
    <row r="37" spans="1:5" ht="12.75">
      <c r="A37" t="s">
        <v>58</v>
      </c>
      <c r="E37" s="39" t="s">
        <v>607</v>
      </c>
    </row>
    <row r="38" spans="1:16" ht="12.75">
      <c r="A38" t="s">
        <v>50</v>
      </c>
      <c s="34" t="s">
        <v>80</v>
      </c>
      <c s="34" t="s">
        <v>1008</v>
      </c>
      <c s="35" t="s">
        <v>48</v>
      </c>
      <c s="6" t="s">
        <v>1009</v>
      </c>
      <c s="36" t="s">
        <v>109</v>
      </c>
      <c s="37">
        <v>7</v>
      </c>
      <c s="36">
        <v>0</v>
      </c>
      <c s="36">
        <f>ROUND(G38*H38,6)</f>
      </c>
      <c r="L38" s="38">
        <v>0</v>
      </c>
      <c s="32">
        <f>ROUND(ROUND(L38,2)*ROUND(G38,3),2)</f>
      </c>
      <c s="36" t="s">
        <v>74</v>
      </c>
      <c>
        <f>(M38*21)/100</f>
      </c>
      <c t="s">
        <v>28</v>
      </c>
    </row>
    <row r="39" spans="1:5" ht="12.75">
      <c r="A39" s="35" t="s">
        <v>55</v>
      </c>
      <c r="E39" s="39" t="s">
        <v>5</v>
      </c>
    </row>
    <row r="40" spans="1:5" ht="12.75">
      <c r="A40" s="35" t="s">
        <v>57</v>
      </c>
      <c r="E40" s="40" t="s">
        <v>606</v>
      </c>
    </row>
    <row r="41" spans="1:5" ht="12.75">
      <c r="A41" t="s">
        <v>58</v>
      </c>
      <c r="E41" s="39" t="s">
        <v>607</v>
      </c>
    </row>
    <row r="42" spans="1:16" ht="25.5">
      <c r="A42" t="s">
        <v>50</v>
      </c>
      <c s="34" t="s">
        <v>84</v>
      </c>
      <c s="34" t="s">
        <v>2178</v>
      </c>
      <c s="35" t="s">
        <v>48</v>
      </c>
      <c s="6" t="s">
        <v>2179</v>
      </c>
      <c s="36" t="s">
        <v>109</v>
      </c>
      <c s="37">
        <v>7</v>
      </c>
      <c s="36">
        <v>0</v>
      </c>
      <c s="36">
        <f>ROUND(G42*H42,6)</f>
      </c>
      <c r="L42" s="38">
        <v>0</v>
      </c>
      <c s="32">
        <f>ROUND(ROUND(L42,2)*ROUND(G42,3),2)</f>
      </c>
      <c s="36" t="s">
        <v>74</v>
      </c>
      <c>
        <f>(M42*21)/100</f>
      </c>
      <c t="s">
        <v>28</v>
      </c>
    </row>
    <row r="43" spans="1:5" ht="12.75">
      <c r="A43" s="35" t="s">
        <v>55</v>
      </c>
      <c r="E43" s="39" t="s">
        <v>5</v>
      </c>
    </row>
    <row r="44" spans="1:5" ht="12.75">
      <c r="A44" s="35" t="s">
        <v>57</v>
      </c>
      <c r="E44" s="40" t="s">
        <v>606</v>
      </c>
    </row>
    <row r="45" spans="1:5" ht="12.75">
      <c r="A45" t="s">
        <v>58</v>
      </c>
      <c r="E45" s="39" t="s">
        <v>607</v>
      </c>
    </row>
    <row r="46" spans="1:16" ht="12.75">
      <c r="A46" t="s">
        <v>50</v>
      </c>
      <c s="34" t="s">
        <v>87</v>
      </c>
      <c s="34" t="s">
        <v>2180</v>
      </c>
      <c s="35" t="s">
        <v>48</v>
      </c>
      <c s="6" t="s">
        <v>2181</v>
      </c>
      <c s="36" t="s">
        <v>109</v>
      </c>
      <c s="37">
        <v>1</v>
      </c>
      <c s="36">
        <v>0</v>
      </c>
      <c s="36">
        <f>ROUND(G46*H46,6)</f>
      </c>
      <c r="L46" s="38">
        <v>0</v>
      </c>
      <c s="32">
        <f>ROUND(ROUND(L46,2)*ROUND(G46,3),2)</f>
      </c>
      <c s="36" t="s">
        <v>74</v>
      </c>
      <c>
        <f>(M46*21)/100</f>
      </c>
      <c t="s">
        <v>28</v>
      </c>
    </row>
    <row r="47" spans="1:5" ht="12.75">
      <c r="A47" s="35" t="s">
        <v>55</v>
      </c>
      <c r="E47" s="39" t="s">
        <v>5</v>
      </c>
    </row>
    <row r="48" spans="1:5" ht="12.75">
      <c r="A48" s="35" t="s">
        <v>57</v>
      </c>
      <c r="E48" s="40" t="s">
        <v>606</v>
      </c>
    </row>
    <row r="49" spans="1:5" ht="12.75">
      <c r="A49" t="s">
        <v>58</v>
      </c>
      <c r="E49" s="39" t="s">
        <v>75</v>
      </c>
    </row>
    <row r="50" spans="1:16" ht="12.75">
      <c r="A50" t="s">
        <v>50</v>
      </c>
      <c s="34" t="s">
        <v>90</v>
      </c>
      <c s="34" t="s">
        <v>2182</v>
      </c>
      <c s="35" t="s">
        <v>48</v>
      </c>
      <c s="6" t="s">
        <v>2183</v>
      </c>
      <c s="36" t="s">
        <v>109</v>
      </c>
      <c s="37">
        <v>1</v>
      </c>
      <c s="36">
        <v>0</v>
      </c>
      <c s="36">
        <f>ROUND(G50*H50,6)</f>
      </c>
      <c r="L50" s="38">
        <v>0</v>
      </c>
      <c s="32">
        <f>ROUND(ROUND(L50,2)*ROUND(G50,3),2)</f>
      </c>
      <c s="36" t="s">
        <v>74</v>
      </c>
      <c>
        <f>(M50*21)/100</f>
      </c>
      <c t="s">
        <v>28</v>
      </c>
    </row>
    <row r="51" spans="1:5" ht="12.75">
      <c r="A51" s="35" t="s">
        <v>55</v>
      </c>
      <c r="E51" s="39" t="s">
        <v>5</v>
      </c>
    </row>
    <row r="52" spans="1:5" ht="12.75">
      <c r="A52" s="35" t="s">
        <v>57</v>
      </c>
      <c r="E52" s="40" t="s">
        <v>606</v>
      </c>
    </row>
    <row r="53" spans="1:5" ht="12.75">
      <c r="A53" t="s">
        <v>58</v>
      </c>
      <c r="E53" s="39" t="s">
        <v>75</v>
      </c>
    </row>
    <row r="54" spans="1:16" ht="12.75">
      <c r="A54" t="s">
        <v>50</v>
      </c>
      <c s="34" t="s">
        <v>94</v>
      </c>
      <c s="34" t="s">
        <v>2184</v>
      </c>
      <c s="35" t="s">
        <v>48</v>
      </c>
      <c s="6" t="s">
        <v>2185</v>
      </c>
      <c s="36" t="s">
        <v>109</v>
      </c>
      <c s="37">
        <v>1</v>
      </c>
      <c s="36">
        <v>0</v>
      </c>
      <c s="36">
        <f>ROUND(G54*H54,6)</f>
      </c>
      <c r="L54" s="38">
        <v>0</v>
      </c>
      <c s="32">
        <f>ROUND(ROUND(L54,2)*ROUND(G54,3),2)</f>
      </c>
      <c s="36" t="s">
        <v>74</v>
      </c>
      <c>
        <f>(M54*21)/100</f>
      </c>
      <c t="s">
        <v>28</v>
      </c>
    </row>
    <row r="55" spans="1:5" ht="12.75">
      <c r="A55" s="35" t="s">
        <v>55</v>
      </c>
      <c r="E55" s="39" t="s">
        <v>5</v>
      </c>
    </row>
    <row r="56" spans="1:5" ht="12.75">
      <c r="A56" s="35" t="s">
        <v>57</v>
      </c>
      <c r="E56" s="40" t="s">
        <v>606</v>
      </c>
    </row>
    <row r="57" spans="1:5" ht="12.75">
      <c r="A57" t="s">
        <v>58</v>
      </c>
      <c r="E57" s="39" t="s">
        <v>75</v>
      </c>
    </row>
    <row r="58" spans="1:16" ht="12.75">
      <c r="A58" t="s">
        <v>50</v>
      </c>
      <c s="34" t="s">
        <v>97</v>
      </c>
      <c s="34" t="s">
        <v>2186</v>
      </c>
      <c s="35" t="s">
        <v>48</v>
      </c>
      <c s="6" t="s">
        <v>2187</v>
      </c>
      <c s="36" t="s">
        <v>109</v>
      </c>
      <c s="37">
        <v>1</v>
      </c>
      <c s="36">
        <v>0</v>
      </c>
      <c s="36">
        <f>ROUND(G58*H58,6)</f>
      </c>
      <c r="L58" s="38">
        <v>0</v>
      </c>
      <c s="32">
        <f>ROUND(ROUND(L58,2)*ROUND(G58,3),2)</f>
      </c>
      <c s="36" t="s">
        <v>74</v>
      </c>
      <c>
        <f>(M58*21)/100</f>
      </c>
      <c t="s">
        <v>28</v>
      </c>
    </row>
    <row r="59" spans="1:5" ht="12.75">
      <c r="A59" s="35" t="s">
        <v>55</v>
      </c>
      <c r="E59" s="39" t="s">
        <v>5</v>
      </c>
    </row>
    <row r="60" spans="1:5" ht="12.75">
      <c r="A60" s="35" t="s">
        <v>57</v>
      </c>
      <c r="E60" s="40" t="s">
        <v>606</v>
      </c>
    </row>
    <row r="61" spans="1:5" ht="12.75">
      <c r="A61" t="s">
        <v>58</v>
      </c>
      <c r="E61" s="39" t="s">
        <v>75</v>
      </c>
    </row>
    <row r="62" spans="1:16" ht="25.5">
      <c r="A62" t="s">
        <v>50</v>
      </c>
      <c s="34" t="s">
        <v>102</v>
      </c>
      <c s="34" t="s">
        <v>2188</v>
      </c>
      <c s="35" t="s">
        <v>48</v>
      </c>
      <c s="6" t="s">
        <v>2189</v>
      </c>
      <c s="36" t="s">
        <v>109</v>
      </c>
      <c s="37">
        <v>5</v>
      </c>
      <c s="36">
        <v>0</v>
      </c>
      <c s="36">
        <f>ROUND(G62*H62,6)</f>
      </c>
      <c r="L62" s="38">
        <v>0</v>
      </c>
      <c s="32">
        <f>ROUND(ROUND(L62,2)*ROUND(G62,3),2)</f>
      </c>
      <c s="36" t="s">
        <v>74</v>
      </c>
      <c>
        <f>(M62*21)/100</f>
      </c>
      <c t="s">
        <v>28</v>
      </c>
    </row>
    <row r="63" spans="1:5" ht="12.75">
      <c r="A63" s="35" t="s">
        <v>55</v>
      </c>
      <c r="E63" s="39" t="s">
        <v>5</v>
      </c>
    </row>
    <row r="64" spans="1:5" ht="12.75">
      <c r="A64" s="35" t="s">
        <v>57</v>
      </c>
      <c r="E64" s="40" t="s">
        <v>606</v>
      </c>
    </row>
    <row r="65" spans="1:5" ht="12.75">
      <c r="A65" t="s">
        <v>58</v>
      </c>
      <c r="E65" s="39" t="s">
        <v>75</v>
      </c>
    </row>
    <row r="66" spans="1:16" ht="12.75">
      <c r="A66" t="s">
        <v>50</v>
      </c>
      <c s="34" t="s">
        <v>106</v>
      </c>
      <c s="34" t="s">
        <v>2190</v>
      </c>
      <c s="35" t="s">
        <v>48</v>
      </c>
      <c s="6" t="s">
        <v>2191</v>
      </c>
      <c s="36" t="s">
        <v>109</v>
      </c>
      <c s="37">
        <v>5</v>
      </c>
      <c s="36">
        <v>0</v>
      </c>
      <c s="36">
        <f>ROUND(G66*H66,6)</f>
      </c>
      <c r="L66" s="38">
        <v>0</v>
      </c>
      <c s="32">
        <f>ROUND(ROUND(L66,2)*ROUND(G66,3),2)</f>
      </c>
      <c s="36" t="s">
        <v>74</v>
      </c>
      <c>
        <f>(M66*21)/100</f>
      </c>
      <c t="s">
        <v>28</v>
      </c>
    </row>
    <row r="67" spans="1:5" ht="12.75">
      <c r="A67" s="35" t="s">
        <v>55</v>
      </c>
      <c r="E67" s="39" t="s">
        <v>5</v>
      </c>
    </row>
    <row r="68" spans="1:5" ht="12.75">
      <c r="A68" s="35" t="s">
        <v>57</v>
      </c>
      <c r="E68" s="40" t="s">
        <v>606</v>
      </c>
    </row>
    <row r="69" spans="1:5" ht="12.75">
      <c r="A69" t="s">
        <v>58</v>
      </c>
      <c r="E69" s="39" t="s">
        <v>75</v>
      </c>
    </row>
    <row r="70" spans="1:16" ht="12.75">
      <c r="A70" t="s">
        <v>50</v>
      </c>
      <c s="34" t="s">
        <v>110</v>
      </c>
      <c s="34" t="s">
        <v>900</v>
      </c>
      <c s="35" t="s">
        <v>48</v>
      </c>
      <c s="6" t="s">
        <v>901</v>
      </c>
      <c s="36" t="s">
        <v>109</v>
      </c>
      <c s="37">
        <v>3</v>
      </c>
      <c s="36">
        <v>0</v>
      </c>
      <c s="36">
        <f>ROUND(G70*H70,6)</f>
      </c>
      <c r="L70" s="38">
        <v>0</v>
      </c>
      <c s="32">
        <f>ROUND(ROUND(L70,2)*ROUND(G70,3),2)</f>
      </c>
      <c s="36" t="s">
        <v>74</v>
      </c>
      <c>
        <f>(M70*21)/100</f>
      </c>
      <c t="s">
        <v>28</v>
      </c>
    </row>
    <row r="71" spans="1:5" ht="12.75">
      <c r="A71" s="35" t="s">
        <v>55</v>
      </c>
      <c r="E71" s="39" t="s">
        <v>5</v>
      </c>
    </row>
    <row r="72" spans="1:5" ht="12.75">
      <c r="A72" s="35" t="s">
        <v>57</v>
      </c>
      <c r="E72" s="40" t="s">
        <v>606</v>
      </c>
    </row>
    <row r="73" spans="1:5" ht="12.75">
      <c r="A73" t="s">
        <v>58</v>
      </c>
      <c r="E73" s="39" t="s">
        <v>75</v>
      </c>
    </row>
    <row r="74" spans="1:16" ht="12.75">
      <c r="A74" t="s">
        <v>50</v>
      </c>
      <c s="34" t="s">
        <v>113</v>
      </c>
      <c s="34" t="s">
        <v>2192</v>
      </c>
      <c s="35" t="s">
        <v>48</v>
      </c>
      <c s="6" t="s">
        <v>2193</v>
      </c>
      <c s="36" t="s">
        <v>79</v>
      </c>
      <c s="37">
        <v>20</v>
      </c>
      <c s="36">
        <v>0</v>
      </c>
      <c s="36">
        <f>ROUND(G74*H74,6)</f>
      </c>
      <c r="L74" s="38">
        <v>0</v>
      </c>
      <c s="32">
        <f>ROUND(ROUND(L74,2)*ROUND(G74,3),2)</f>
      </c>
      <c s="36" t="s">
        <v>74</v>
      </c>
      <c>
        <f>(M74*21)/100</f>
      </c>
      <c t="s">
        <v>28</v>
      </c>
    </row>
    <row r="75" spans="1:5" ht="12.75">
      <c r="A75" s="35" t="s">
        <v>55</v>
      </c>
      <c r="E75" s="39" t="s">
        <v>5</v>
      </c>
    </row>
    <row r="76" spans="1:5" ht="12.75">
      <c r="A76" s="35" t="s">
        <v>57</v>
      </c>
      <c r="E76" s="40" t="s">
        <v>606</v>
      </c>
    </row>
    <row r="77" spans="1:5" ht="12.75">
      <c r="A77" t="s">
        <v>58</v>
      </c>
      <c r="E77" s="39" t="s">
        <v>75</v>
      </c>
    </row>
    <row r="78" spans="1:16" ht="25.5">
      <c r="A78" t="s">
        <v>50</v>
      </c>
      <c s="34" t="s">
        <v>116</v>
      </c>
      <c s="34" t="s">
        <v>1053</v>
      </c>
      <c s="35" t="s">
        <v>48</v>
      </c>
      <c s="6" t="s">
        <v>1054</v>
      </c>
      <c s="36" t="s">
        <v>109</v>
      </c>
      <c s="37">
        <v>6</v>
      </c>
      <c s="36">
        <v>0</v>
      </c>
      <c s="36">
        <f>ROUND(G78*H78,6)</f>
      </c>
      <c r="L78" s="38">
        <v>0</v>
      </c>
      <c s="32">
        <f>ROUND(ROUND(L78,2)*ROUND(G78,3),2)</f>
      </c>
      <c s="36" t="s">
        <v>74</v>
      </c>
      <c>
        <f>(M78*21)/100</f>
      </c>
      <c t="s">
        <v>28</v>
      </c>
    </row>
    <row r="79" spans="1:5" ht="12.75">
      <c r="A79" s="35" t="s">
        <v>55</v>
      </c>
      <c r="E79" s="39" t="s">
        <v>5</v>
      </c>
    </row>
    <row r="80" spans="1:5" ht="12.75">
      <c r="A80" s="35" t="s">
        <v>57</v>
      </c>
      <c r="E80" s="40" t="s">
        <v>606</v>
      </c>
    </row>
    <row r="81" spans="1:5" ht="12.75">
      <c r="A81" t="s">
        <v>58</v>
      </c>
      <c r="E81" s="39" t="s">
        <v>75</v>
      </c>
    </row>
    <row r="82" spans="1:16" ht="12.75">
      <c r="A82" t="s">
        <v>50</v>
      </c>
      <c s="34" t="s">
        <v>119</v>
      </c>
      <c s="34" t="s">
        <v>890</v>
      </c>
      <c s="35" t="s">
        <v>48</v>
      </c>
      <c s="6" t="s">
        <v>891</v>
      </c>
      <c s="36" t="s">
        <v>79</v>
      </c>
      <c s="37">
        <v>1</v>
      </c>
      <c s="36">
        <v>0</v>
      </c>
      <c s="36">
        <f>ROUND(G82*H82,6)</f>
      </c>
      <c r="L82" s="38">
        <v>0</v>
      </c>
      <c s="32">
        <f>ROUND(ROUND(L82,2)*ROUND(G82,3),2)</f>
      </c>
      <c s="36" t="s">
        <v>74</v>
      </c>
      <c>
        <f>(M82*21)/100</f>
      </c>
      <c t="s">
        <v>28</v>
      </c>
    </row>
    <row r="83" spans="1:5" ht="12.75">
      <c r="A83" s="35" t="s">
        <v>55</v>
      </c>
      <c r="E83" s="39" t="s">
        <v>5</v>
      </c>
    </row>
    <row r="84" spans="1:5" ht="12.75">
      <c r="A84" s="35" t="s">
        <v>57</v>
      </c>
      <c r="E84" s="40" t="s">
        <v>606</v>
      </c>
    </row>
    <row r="85" spans="1:5" ht="12.75">
      <c r="A85" t="s">
        <v>58</v>
      </c>
      <c r="E85" s="39" t="s">
        <v>607</v>
      </c>
    </row>
    <row r="86" spans="1:16" ht="12.75">
      <c r="A86" t="s">
        <v>50</v>
      </c>
      <c s="34" t="s">
        <v>122</v>
      </c>
      <c s="34" t="s">
        <v>892</v>
      </c>
      <c s="35" t="s">
        <v>48</v>
      </c>
      <c s="6" t="s">
        <v>893</v>
      </c>
      <c s="36" t="s">
        <v>79</v>
      </c>
      <c s="37">
        <v>1</v>
      </c>
      <c s="36">
        <v>0</v>
      </c>
      <c s="36">
        <f>ROUND(G86*H86,6)</f>
      </c>
      <c r="L86" s="38">
        <v>0</v>
      </c>
      <c s="32">
        <f>ROUND(ROUND(L86,2)*ROUND(G86,3),2)</f>
      </c>
      <c s="36" t="s">
        <v>74</v>
      </c>
      <c>
        <f>(M86*21)/100</f>
      </c>
      <c t="s">
        <v>28</v>
      </c>
    </row>
    <row r="87" spans="1:5" ht="12.75">
      <c r="A87" s="35" t="s">
        <v>55</v>
      </c>
      <c r="E87" s="39" t="s">
        <v>5</v>
      </c>
    </row>
    <row r="88" spans="1:5" ht="12.75">
      <c r="A88" s="35" t="s">
        <v>57</v>
      </c>
      <c r="E88" s="40" t="s">
        <v>606</v>
      </c>
    </row>
    <row r="89" spans="1:5" ht="12.75">
      <c r="A89" t="s">
        <v>58</v>
      </c>
      <c r="E89" s="39" t="s">
        <v>607</v>
      </c>
    </row>
    <row r="90" spans="1:16" ht="12.75">
      <c r="A90" t="s">
        <v>50</v>
      </c>
      <c s="34" t="s">
        <v>125</v>
      </c>
      <c s="34" t="s">
        <v>1491</v>
      </c>
      <c s="35" t="s">
        <v>48</v>
      </c>
      <c s="6" t="s">
        <v>1492</v>
      </c>
      <c s="36" t="s">
        <v>928</v>
      </c>
      <c s="37">
        <v>1</v>
      </c>
      <c s="36">
        <v>0</v>
      </c>
      <c s="36">
        <f>ROUND(G90*H90,6)</f>
      </c>
      <c r="L90" s="38">
        <v>0</v>
      </c>
      <c s="32">
        <f>ROUND(ROUND(L90,2)*ROUND(G90,3),2)</f>
      </c>
      <c s="36" t="s">
        <v>74</v>
      </c>
      <c>
        <f>(M90*21)/100</f>
      </c>
      <c t="s">
        <v>28</v>
      </c>
    </row>
    <row r="91" spans="1:5" ht="12.75">
      <c r="A91" s="35" t="s">
        <v>55</v>
      </c>
      <c r="E91" s="39" t="s">
        <v>5</v>
      </c>
    </row>
    <row r="92" spans="1:5" ht="12.75">
      <c r="A92" s="35" t="s">
        <v>57</v>
      </c>
      <c r="E92" s="40" t="s">
        <v>606</v>
      </c>
    </row>
    <row r="93" spans="1:5" ht="12.75">
      <c r="A93" t="s">
        <v>58</v>
      </c>
      <c r="E93" s="39" t="s">
        <v>75</v>
      </c>
    </row>
    <row r="94" spans="1:16" ht="12.75">
      <c r="A94" t="s">
        <v>50</v>
      </c>
      <c s="34" t="s">
        <v>128</v>
      </c>
      <c s="34" t="s">
        <v>1494</v>
      </c>
      <c s="35" t="s">
        <v>48</v>
      </c>
      <c s="6" t="s">
        <v>1495</v>
      </c>
      <c s="36" t="s">
        <v>928</v>
      </c>
      <c s="37">
        <v>1</v>
      </c>
      <c s="36">
        <v>0</v>
      </c>
      <c s="36">
        <f>ROUND(G94*H94,6)</f>
      </c>
      <c r="L94" s="38">
        <v>0</v>
      </c>
      <c s="32">
        <f>ROUND(ROUND(L94,2)*ROUND(G94,3),2)</f>
      </c>
      <c s="36" t="s">
        <v>74</v>
      </c>
      <c>
        <f>(M94*21)/100</f>
      </c>
      <c t="s">
        <v>28</v>
      </c>
    </row>
    <row r="95" spans="1:5" ht="12.75">
      <c r="A95" s="35" t="s">
        <v>55</v>
      </c>
      <c r="E95" s="39" t="s">
        <v>5</v>
      </c>
    </row>
    <row r="96" spans="1:5" ht="12.75">
      <c r="A96" s="35" t="s">
        <v>57</v>
      </c>
      <c r="E96" s="40" t="s">
        <v>606</v>
      </c>
    </row>
    <row r="97" spans="1:5" ht="114.75">
      <c r="A97" t="s">
        <v>58</v>
      </c>
      <c r="E97" s="39" t="s">
        <v>1002</v>
      </c>
    </row>
    <row r="98" spans="1:16" ht="12.75">
      <c r="A98" t="s">
        <v>50</v>
      </c>
      <c s="34" t="s">
        <v>131</v>
      </c>
      <c s="34" t="s">
        <v>2194</v>
      </c>
      <c s="35" t="s">
        <v>48</v>
      </c>
      <c s="6" t="s">
        <v>2195</v>
      </c>
      <c s="36" t="s">
        <v>928</v>
      </c>
      <c s="37">
        <v>1</v>
      </c>
      <c s="36">
        <v>0</v>
      </c>
      <c s="36">
        <f>ROUND(G98*H98,6)</f>
      </c>
      <c r="L98" s="38">
        <v>0</v>
      </c>
      <c s="32">
        <f>ROUND(ROUND(L98,2)*ROUND(G98,3),2)</f>
      </c>
      <c s="36" t="s">
        <v>654</v>
      </c>
      <c>
        <f>(M98*21)/100</f>
      </c>
      <c t="s">
        <v>28</v>
      </c>
    </row>
    <row r="99" spans="1:5" ht="12.75">
      <c r="A99" s="35" t="s">
        <v>55</v>
      </c>
      <c r="E99" s="39" t="s">
        <v>5</v>
      </c>
    </row>
    <row r="100" spans="1:5" ht="12.75">
      <c r="A100" s="35" t="s">
        <v>57</v>
      </c>
      <c r="E100" s="40" t="s">
        <v>606</v>
      </c>
    </row>
    <row r="101" spans="1:5" ht="12.75">
      <c r="A101" t="s">
        <v>58</v>
      </c>
      <c r="E101" s="39" t="s">
        <v>75</v>
      </c>
    </row>
    <row r="102" spans="1:16" ht="12.75">
      <c r="A102" t="s">
        <v>50</v>
      </c>
      <c s="34" t="s">
        <v>134</v>
      </c>
      <c s="34" t="s">
        <v>2196</v>
      </c>
      <c s="35" t="s">
        <v>48</v>
      </c>
      <c s="6" t="s">
        <v>2197</v>
      </c>
      <c s="36" t="s">
        <v>109</v>
      </c>
      <c s="37">
        <v>2</v>
      </c>
      <c s="36">
        <v>0</v>
      </c>
      <c s="36">
        <f>ROUND(G102*H102,6)</f>
      </c>
      <c r="L102" s="38">
        <v>0</v>
      </c>
      <c s="32">
        <f>ROUND(ROUND(L102,2)*ROUND(G102,3),2)</f>
      </c>
      <c s="36" t="s">
        <v>74</v>
      </c>
      <c>
        <f>(M102*21)/100</f>
      </c>
      <c t="s">
        <v>28</v>
      </c>
    </row>
    <row r="103" spans="1:5" ht="12.75">
      <c r="A103" s="35" t="s">
        <v>55</v>
      </c>
      <c r="E103" s="39" t="s">
        <v>5</v>
      </c>
    </row>
    <row r="104" spans="1:5" ht="12.75">
      <c r="A104" s="35" t="s">
        <v>57</v>
      </c>
      <c r="E104" s="40" t="s">
        <v>606</v>
      </c>
    </row>
    <row r="105" spans="1:5" ht="12.75">
      <c r="A105" t="s">
        <v>58</v>
      </c>
      <c r="E105" s="39" t="s">
        <v>75</v>
      </c>
    </row>
    <row r="106" spans="1:16" ht="12.75">
      <c r="A106" t="s">
        <v>50</v>
      </c>
      <c s="34" t="s">
        <v>137</v>
      </c>
      <c s="34" t="s">
        <v>2198</v>
      </c>
      <c s="35" t="s">
        <v>48</v>
      </c>
      <c s="6" t="s">
        <v>2199</v>
      </c>
      <c s="36" t="s">
        <v>109</v>
      </c>
      <c s="37">
        <v>2</v>
      </c>
      <c s="36">
        <v>0</v>
      </c>
      <c s="36">
        <f>ROUND(G106*H106,6)</f>
      </c>
      <c r="L106" s="38">
        <v>0</v>
      </c>
      <c s="32">
        <f>ROUND(ROUND(L106,2)*ROUND(G106,3),2)</f>
      </c>
      <c s="36" t="s">
        <v>74</v>
      </c>
      <c>
        <f>(M106*21)/100</f>
      </c>
      <c t="s">
        <v>28</v>
      </c>
    </row>
    <row r="107" spans="1:5" ht="12.75">
      <c r="A107" s="35" t="s">
        <v>55</v>
      </c>
      <c r="E107" s="39" t="s">
        <v>5</v>
      </c>
    </row>
    <row r="108" spans="1:5" ht="12.75">
      <c r="A108" s="35" t="s">
        <v>57</v>
      </c>
      <c r="E108" s="40" t="s">
        <v>606</v>
      </c>
    </row>
    <row r="109" spans="1:5" ht="12.75">
      <c r="A109" t="s">
        <v>58</v>
      </c>
      <c r="E109" s="39" t="s">
        <v>75</v>
      </c>
    </row>
    <row r="110" spans="1:16" ht="25.5">
      <c r="A110" t="s">
        <v>50</v>
      </c>
      <c s="34" t="s">
        <v>140</v>
      </c>
      <c s="34" t="s">
        <v>2200</v>
      </c>
      <c s="35" t="s">
        <v>48</v>
      </c>
      <c s="6" t="s">
        <v>2201</v>
      </c>
      <c s="36" t="s">
        <v>109</v>
      </c>
      <c s="37">
        <v>2</v>
      </c>
      <c s="36">
        <v>0</v>
      </c>
      <c s="36">
        <f>ROUND(G110*H110,6)</f>
      </c>
      <c r="L110" s="38">
        <v>0</v>
      </c>
      <c s="32">
        <f>ROUND(ROUND(L110,2)*ROUND(G110,3),2)</f>
      </c>
      <c s="36" t="s">
        <v>74</v>
      </c>
      <c>
        <f>(M110*21)/100</f>
      </c>
      <c t="s">
        <v>28</v>
      </c>
    </row>
    <row r="111" spans="1:5" ht="12.75">
      <c r="A111" s="35" t="s">
        <v>55</v>
      </c>
      <c r="E111" s="39" t="s">
        <v>5</v>
      </c>
    </row>
    <row r="112" spans="1:5" ht="12.75">
      <c r="A112" s="35" t="s">
        <v>57</v>
      </c>
      <c r="E112" s="40" t="s">
        <v>606</v>
      </c>
    </row>
    <row r="113" spans="1:5" ht="12.75">
      <c r="A113" t="s">
        <v>58</v>
      </c>
      <c r="E113" s="39" t="s">
        <v>75</v>
      </c>
    </row>
    <row r="114" spans="1:16" ht="12.75">
      <c r="A114" t="s">
        <v>50</v>
      </c>
      <c s="34" t="s">
        <v>143</v>
      </c>
      <c s="34" t="s">
        <v>2202</v>
      </c>
      <c s="35" t="s">
        <v>48</v>
      </c>
      <c s="6" t="s">
        <v>2203</v>
      </c>
      <c s="36" t="s">
        <v>109</v>
      </c>
      <c s="37">
        <v>2</v>
      </c>
      <c s="36">
        <v>0</v>
      </c>
      <c s="36">
        <f>ROUND(G114*H114,6)</f>
      </c>
      <c r="L114" s="38">
        <v>0</v>
      </c>
      <c s="32">
        <f>ROUND(ROUND(L114,2)*ROUND(G114,3),2)</f>
      </c>
      <c s="36" t="s">
        <v>74</v>
      </c>
      <c>
        <f>(M114*21)/100</f>
      </c>
      <c t="s">
        <v>28</v>
      </c>
    </row>
    <row r="115" spans="1:5" ht="12.75">
      <c r="A115" s="35" t="s">
        <v>55</v>
      </c>
      <c r="E115" s="39" t="s">
        <v>5</v>
      </c>
    </row>
    <row r="116" spans="1:5" ht="12.75">
      <c r="A116" s="35" t="s">
        <v>57</v>
      </c>
      <c r="E116" s="40" t="s">
        <v>606</v>
      </c>
    </row>
    <row r="117" spans="1:5" ht="12.75">
      <c r="A117" t="s">
        <v>58</v>
      </c>
      <c r="E117" s="39" t="s">
        <v>75</v>
      </c>
    </row>
    <row r="118" spans="1:16" ht="12.75">
      <c r="A118" t="s">
        <v>50</v>
      </c>
      <c s="34" t="s">
        <v>146</v>
      </c>
      <c s="34" t="s">
        <v>916</v>
      </c>
      <c s="35" t="s">
        <v>48</v>
      </c>
      <c s="6" t="s">
        <v>917</v>
      </c>
      <c s="36" t="s">
        <v>164</v>
      </c>
      <c s="37">
        <v>3.8</v>
      </c>
      <c s="36">
        <v>0</v>
      </c>
      <c s="36">
        <f>ROUND(G118*H118,6)</f>
      </c>
      <c r="L118" s="38">
        <v>0</v>
      </c>
      <c s="32">
        <f>ROUND(ROUND(L118,2)*ROUND(G118,3),2)</f>
      </c>
      <c s="36" t="s">
        <v>74</v>
      </c>
      <c>
        <f>(M118*21)/100</f>
      </c>
      <c t="s">
        <v>28</v>
      </c>
    </row>
    <row r="119" spans="1:5" ht="12.75">
      <c r="A119" s="35" t="s">
        <v>55</v>
      </c>
      <c r="E119" s="39" t="s">
        <v>5</v>
      </c>
    </row>
    <row r="120" spans="1:5" ht="12.75">
      <c r="A120" s="35" t="s">
        <v>57</v>
      </c>
      <c r="E120" s="40" t="s">
        <v>606</v>
      </c>
    </row>
    <row r="121" spans="1:5" ht="12.75">
      <c r="A121" t="s">
        <v>58</v>
      </c>
      <c r="E121" s="39" t="s">
        <v>75</v>
      </c>
    </row>
    <row r="122" spans="1:16" ht="12.75">
      <c r="A122" t="s">
        <v>50</v>
      </c>
      <c s="34" t="s">
        <v>149</v>
      </c>
      <c s="34" t="s">
        <v>918</v>
      </c>
      <c s="35" t="s">
        <v>48</v>
      </c>
      <c s="6" t="s">
        <v>919</v>
      </c>
      <c s="36" t="s">
        <v>164</v>
      </c>
      <c s="37">
        <v>3.8</v>
      </c>
      <c s="36">
        <v>0</v>
      </c>
      <c s="36">
        <f>ROUND(G122*H122,6)</f>
      </c>
      <c r="L122" s="38">
        <v>0</v>
      </c>
      <c s="32">
        <f>ROUND(ROUND(L122,2)*ROUND(G122,3),2)</f>
      </c>
      <c s="36" t="s">
        <v>74</v>
      </c>
      <c>
        <f>(M122*21)/100</f>
      </c>
      <c t="s">
        <v>28</v>
      </c>
    </row>
    <row r="123" spans="1:5" ht="12.75">
      <c r="A123" s="35" t="s">
        <v>55</v>
      </c>
      <c r="E123" s="39" t="s">
        <v>5</v>
      </c>
    </row>
    <row r="124" spans="1:5" ht="12.75">
      <c r="A124" s="35" t="s">
        <v>57</v>
      </c>
      <c r="E124" s="40" t="s">
        <v>606</v>
      </c>
    </row>
    <row r="125" spans="1:5" ht="12.75">
      <c r="A125" t="s">
        <v>58</v>
      </c>
      <c r="E125" s="39" t="s">
        <v>75</v>
      </c>
    </row>
    <row r="126" spans="1:16" ht="12.75">
      <c r="A126" t="s">
        <v>50</v>
      </c>
      <c s="34" t="s">
        <v>152</v>
      </c>
      <c s="34" t="s">
        <v>912</v>
      </c>
      <c s="35" t="s">
        <v>48</v>
      </c>
      <c s="6" t="s">
        <v>913</v>
      </c>
      <c s="36" t="s">
        <v>109</v>
      </c>
      <c s="37">
        <v>26</v>
      </c>
      <c s="36">
        <v>0</v>
      </c>
      <c s="36">
        <f>ROUND(G126*H126,6)</f>
      </c>
      <c r="L126" s="38">
        <v>0</v>
      </c>
      <c s="32">
        <f>ROUND(ROUND(L126,2)*ROUND(G126,3),2)</f>
      </c>
      <c s="36" t="s">
        <v>74</v>
      </c>
      <c>
        <f>(M126*21)/100</f>
      </c>
      <c t="s">
        <v>28</v>
      </c>
    </row>
    <row r="127" spans="1:5" ht="12.75">
      <c r="A127" s="35" t="s">
        <v>55</v>
      </c>
      <c r="E127" s="39" t="s">
        <v>5</v>
      </c>
    </row>
    <row r="128" spans="1:5" ht="12.75">
      <c r="A128" s="35" t="s">
        <v>57</v>
      </c>
      <c r="E128" s="40" t="s">
        <v>606</v>
      </c>
    </row>
    <row r="129" spans="1:5" ht="12.75">
      <c r="A129" t="s">
        <v>58</v>
      </c>
      <c r="E129" s="39" t="s">
        <v>75</v>
      </c>
    </row>
    <row r="130" spans="1:16" ht="12.75">
      <c r="A130" t="s">
        <v>50</v>
      </c>
      <c s="34" t="s">
        <v>155</v>
      </c>
      <c s="34" t="s">
        <v>914</v>
      </c>
      <c s="35" t="s">
        <v>48</v>
      </c>
      <c s="6" t="s">
        <v>915</v>
      </c>
      <c s="36" t="s">
        <v>109</v>
      </c>
      <c s="37">
        <v>26</v>
      </c>
      <c s="36">
        <v>0</v>
      </c>
      <c s="36">
        <f>ROUND(G130*H130,6)</f>
      </c>
      <c r="L130" s="38">
        <v>0</v>
      </c>
      <c s="32">
        <f>ROUND(ROUND(L130,2)*ROUND(G130,3),2)</f>
      </c>
      <c s="36" t="s">
        <v>74</v>
      </c>
      <c>
        <f>(M130*21)/100</f>
      </c>
      <c t="s">
        <v>28</v>
      </c>
    </row>
    <row r="131" spans="1:5" ht="12.75">
      <c r="A131" s="35" t="s">
        <v>55</v>
      </c>
      <c r="E131" s="39" t="s">
        <v>5</v>
      </c>
    </row>
    <row r="132" spans="1:5" ht="12.75">
      <c r="A132" s="35" t="s">
        <v>57</v>
      </c>
      <c r="E132" s="40" t="s">
        <v>606</v>
      </c>
    </row>
    <row r="133" spans="1:5" ht="12.75">
      <c r="A133" t="s">
        <v>58</v>
      </c>
      <c r="E133" s="39" t="s">
        <v>75</v>
      </c>
    </row>
    <row r="134" spans="1:16" ht="12.75">
      <c r="A134" t="s">
        <v>50</v>
      </c>
      <c s="34" t="s">
        <v>158</v>
      </c>
      <c s="34" t="s">
        <v>2204</v>
      </c>
      <c s="35" t="s">
        <v>48</v>
      </c>
      <c s="6" t="s">
        <v>2205</v>
      </c>
      <c s="36" t="s">
        <v>164</v>
      </c>
      <c s="37">
        <v>0.06</v>
      </c>
      <c s="36">
        <v>0</v>
      </c>
      <c s="36">
        <f>ROUND(G134*H134,6)</f>
      </c>
      <c r="L134" s="38">
        <v>0</v>
      </c>
      <c s="32">
        <f>ROUND(ROUND(L134,2)*ROUND(G134,3),2)</f>
      </c>
      <c s="36" t="s">
        <v>74</v>
      </c>
      <c>
        <f>(M134*21)/100</f>
      </c>
      <c t="s">
        <v>28</v>
      </c>
    </row>
    <row r="135" spans="1:5" ht="12.75">
      <c r="A135" s="35" t="s">
        <v>55</v>
      </c>
      <c r="E135" s="39" t="s">
        <v>5</v>
      </c>
    </row>
    <row r="136" spans="1:5" ht="12.75">
      <c r="A136" s="35" t="s">
        <v>57</v>
      </c>
      <c r="E136" s="40" t="s">
        <v>606</v>
      </c>
    </row>
    <row r="137" spans="1:5" ht="12.75">
      <c r="A137" t="s">
        <v>58</v>
      </c>
      <c r="E137" s="39" t="s">
        <v>75</v>
      </c>
    </row>
    <row r="138" spans="1:16" ht="12.75">
      <c r="A138" t="s">
        <v>50</v>
      </c>
      <c s="34" t="s">
        <v>161</v>
      </c>
      <c s="34" t="s">
        <v>923</v>
      </c>
      <c s="35" t="s">
        <v>48</v>
      </c>
      <c s="6" t="s">
        <v>924</v>
      </c>
      <c s="36" t="s">
        <v>79</v>
      </c>
      <c s="37">
        <v>60</v>
      </c>
      <c s="36">
        <v>0</v>
      </c>
      <c s="36">
        <f>ROUND(G138*H138,6)</f>
      </c>
      <c r="L138" s="38">
        <v>0</v>
      </c>
      <c s="32">
        <f>ROUND(ROUND(L138,2)*ROUND(G138,3),2)</f>
      </c>
      <c s="36" t="s">
        <v>74</v>
      </c>
      <c>
        <f>(M138*21)/100</f>
      </c>
      <c t="s">
        <v>28</v>
      </c>
    </row>
    <row r="139" spans="1:5" ht="12.75">
      <c r="A139" s="35" t="s">
        <v>55</v>
      </c>
      <c r="E139" s="39" t="s">
        <v>5</v>
      </c>
    </row>
    <row r="140" spans="1:5" ht="12.75">
      <c r="A140" s="35" t="s">
        <v>57</v>
      </c>
      <c r="E140" s="40" t="s">
        <v>606</v>
      </c>
    </row>
    <row r="141" spans="1:5" ht="12.75">
      <c r="A141" t="s">
        <v>58</v>
      </c>
      <c r="E141" s="39" t="s">
        <v>75</v>
      </c>
    </row>
    <row r="142" spans="1:16" ht="12.75">
      <c r="A142" t="s">
        <v>50</v>
      </c>
      <c s="34" t="s">
        <v>165</v>
      </c>
      <c s="34" t="s">
        <v>2206</v>
      </c>
      <c s="35" t="s">
        <v>48</v>
      </c>
      <c s="6" t="s">
        <v>2207</v>
      </c>
      <c s="36" t="s">
        <v>109</v>
      </c>
      <c s="37">
        <v>5</v>
      </c>
      <c s="36">
        <v>0</v>
      </c>
      <c s="36">
        <f>ROUND(G142*H142,6)</f>
      </c>
      <c r="L142" s="38">
        <v>0</v>
      </c>
      <c s="32">
        <f>ROUND(ROUND(L142,2)*ROUND(G142,3),2)</f>
      </c>
      <c s="36" t="s">
        <v>74</v>
      </c>
      <c>
        <f>(M142*21)/100</f>
      </c>
      <c t="s">
        <v>28</v>
      </c>
    </row>
    <row r="143" spans="1:5" ht="12.75">
      <c r="A143" s="35" t="s">
        <v>55</v>
      </c>
      <c r="E143" s="39" t="s">
        <v>5</v>
      </c>
    </row>
    <row r="144" spans="1:5" ht="12.75">
      <c r="A144" s="35" t="s">
        <v>57</v>
      </c>
      <c r="E144" s="40" t="s">
        <v>606</v>
      </c>
    </row>
    <row r="145" spans="1:5" ht="12.75">
      <c r="A145" t="s">
        <v>58</v>
      </c>
      <c r="E145" s="39" t="s">
        <v>607</v>
      </c>
    </row>
    <row r="146" spans="1:16" ht="12.75">
      <c r="A146" t="s">
        <v>50</v>
      </c>
      <c s="34" t="s">
        <v>168</v>
      </c>
      <c s="34" t="s">
        <v>2208</v>
      </c>
      <c s="35" t="s">
        <v>48</v>
      </c>
      <c s="6" t="s">
        <v>2209</v>
      </c>
      <c s="36" t="s">
        <v>109</v>
      </c>
      <c s="37">
        <v>2</v>
      </c>
      <c s="36">
        <v>0</v>
      </c>
      <c s="36">
        <f>ROUND(G146*H146,6)</f>
      </c>
      <c r="L146" s="38">
        <v>0</v>
      </c>
      <c s="32">
        <f>ROUND(ROUND(L146,2)*ROUND(G146,3),2)</f>
      </c>
      <c s="36" t="s">
        <v>654</v>
      </c>
      <c>
        <f>(M146*21)/100</f>
      </c>
      <c t="s">
        <v>28</v>
      </c>
    </row>
    <row r="147" spans="1:5" ht="12.75">
      <c r="A147" s="35" t="s">
        <v>55</v>
      </c>
      <c r="E147" s="39" t="s">
        <v>5</v>
      </c>
    </row>
    <row r="148" spans="1:5" ht="12.75">
      <c r="A148" s="35" t="s">
        <v>57</v>
      </c>
      <c r="E148" s="40" t="s">
        <v>606</v>
      </c>
    </row>
    <row r="149" spans="1:5" ht="114.75">
      <c r="A149" t="s">
        <v>58</v>
      </c>
      <c r="E149" s="39" t="s">
        <v>1002</v>
      </c>
    </row>
    <row r="150" spans="1:16" ht="12.75">
      <c r="A150" t="s">
        <v>50</v>
      </c>
      <c s="34" t="s">
        <v>171</v>
      </c>
      <c s="34" t="s">
        <v>2210</v>
      </c>
      <c s="35" t="s">
        <v>48</v>
      </c>
      <c s="6" t="s">
        <v>2211</v>
      </c>
      <c s="36" t="s">
        <v>109</v>
      </c>
      <c s="37">
        <v>2</v>
      </c>
      <c s="36">
        <v>0</v>
      </c>
      <c s="36">
        <f>ROUND(G150*H150,6)</f>
      </c>
      <c r="L150" s="38">
        <v>0</v>
      </c>
      <c s="32">
        <f>ROUND(ROUND(L150,2)*ROUND(G150,3),2)</f>
      </c>
      <c s="36" t="s">
        <v>654</v>
      </c>
      <c>
        <f>(M150*21)/100</f>
      </c>
      <c t="s">
        <v>28</v>
      </c>
    </row>
    <row r="151" spans="1:5" ht="12.75">
      <c r="A151" s="35" t="s">
        <v>55</v>
      </c>
      <c r="E151" s="39" t="s">
        <v>5</v>
      </c>
    </row>
    <row r="152" spans="1:5" ht="12.75">
      <c r="A152" s="35" t="s">
        <v>57</v>
      </c>
      <c r="E152" s="40" t="s">
        <v>606</v>
      </c>
    </row>
    <row r="153" spans="1:5" ht="114.75">
      <c r="A153" t="s">
        <v>58</v>
      </c>
      <c r="E153" s="39" t="s">
        <v>1002</v>
      </c>
    </row>
    <row r="154" spans="1:16" ht="12.75">
      <c r="A154" t="s">
        <v>50</v>
      </c>
      <c s="34" t="s">
        <v>174</v>
      </c>
      <c s="34" t="s">
        <v>920</v>
      </c>
      <c s="35" t="s">
        <v>48</v>
      </c>
      <c s="6" t="s">
        <v>921</v>
      </c>
      <c s="36" t="s">
        <v>79</v>
      </c>
      <c s="37">
        <v>25</v>
      </c>
      <c s="36">
        <v>0</v>
      </c>
      <c s="36">
        <f>ROUND(G154*H154,6)</f>
      </c>
      <c r="L154" s="38">
        <v>0</v>
      </c>
      <c s="32">
        <f>ROUND(ROUND(L154,2)*ROUND(G154,3),2)</f>
      </c>
      <c s="36" t="s">
        <v>74</v>
      </c>
      <c>
        <f>(M154*21)/100</f>
      </c>
      <c t="s">
        <v>28</v>
      </c>
    </row>
    <row r="155" spans="1:5" ht="12.75">
      <c r="A155" s="35" t="s">
        <v>55</v>
      </c>
      <c r="E155" s="39" t="s">
        <v>5</v>
      </c>
    </row>
    <row r="156" spans="1:5" ht="12.75">
      <c r="A156" s="35" t="s">
        <v>57</v>
      </c>
      <c r="E156" s="40" t="s">
        <v>606</v>
      </c>
    </row>
    <row r="157" spans="1:5" ht="12.75">
      <c r="A157" t="s">
        <v>58</v>
      </c>
      <c r="E157" s="39" t="s">
        <v>607</v>
      </c>
    </row>
    <row r="158" spans="1:16" ht="25.5">
      <c r="A158" t="s">
        <v>50</v>
      </c>
      <c s="34" t="s">
        <v>177</v>
      </c>
      <c s="34" t="s">
        <v>123</v>
      </c>
      <c s="35" t="s">
        <v>48</v>
      </c>
      <c s="6" t="s">
        <v>124</v>
      </c>
      <c s="36" t="s">
        <v>79</v>
      </c>
      <c s="37">
        <v>180</v>
      </c>
      <c s="36">
        <v>0</v>
      </c>
      <c s="36">
        <f>ROUND(G158*H158,6)</f>
      </c>
      <c r="L158" s="38">
        <v>0</v>
      </c>
      <c s="32">
        <f>ROUND(ROUND(L158,2)*ROUND(G158,3),2)</f>
      </c>
      <c s="36" t="s">
        <v>74</v>
      </c>
      <c>
        <f>(M158*21)/100</f>
      </c>
      <c t="s">
        <v>28</v>
      </c>
    </row>
    <row r="159" spans="1:5" ht="12.75">
      <c r="A159" s="35" t="s">
        <v>55</v>
      </c>
      <c r="E159" s="39" t="s">
        <v>5</v>
      </c>
    </row>
    <row r="160" spans="1:5" ht="12.75">
      <c r="A160" s="35" t="s">
        <v>57</v>
      </c>
      <c r="E160" s="40" t="s">
        <v>606</v>
      </c>
    </row>
    <row r="161" spans="1:5" ht="12.75">
      <c r="A161" t="s">
        <v>58</v>
      </c>
      <c r="E161" s="39" t="s">
        <v>607</v>
      </c>
    </row>
    <row r="162" spans="1:16" ht="12.75">
      <c r="A162" t="s">
        <v>50</v>
      </c>
      <c s="34" t="s">
        <v>180</v>
      </c>
      <c s="34" t="s">
        <v>2212</v>
      </c>
      <c s="35" t="s">
        <v>48</v>
      </c>
      <c s="6" t="s">
        <v>1145</v>
      </c>
      <c s="36" t="s">
        <v>79</v>
      </c>
      <c s="37">
        <v>40</v>
      </c>
      <c s="36">
        <v>0</v>
      </c>
      <c s="36">
        <f>ROUND(G162*H162,6)</f>
      </c>
      <c r="L162" s="38">
        <v>0</v>
      </c>
      <c s="32">
        <f>ROUND(ROUND(L162,2)*ROUND(G162,3),2)</f>
      </c>
      <c s="36" t="s">
        <v>654</v>
      </c>
      <c>
        <f>(M162*21)/100</f>
      </c>
      <c t="s">
        <v>28</v>
      </c>
    </row>
    <row r="163" spans="1:5" ht="12.75">
      <c r="A163" s="35" t="s">
        <v>55</v>
      </c>
      <c r="E163" s="39" t="s">
        <v>5</v>
      </c>
    </row>
    <row r="164" spans="1:5" ht="12.75">
      <c r="A164" s="35" t="s">
        <v>57</v>
      </c>
      <c r="E164" s="40" t="s">
        <v>606</v>
      </c>
    </row>
    <row r="165" spans="1:5" ht="63.75">
      <c r="A165" t="s">
        <v>58</v>
      </c>
      <c r="E165" s="39" t="s">
        <v>1146</v>
      </c>
    </row>
    <row r="166" spans="1:16" ht="12.75">
      <c r="A166" t="s">
        <v>50</v>
      </c>
      <c s="34" t="s">
        <v>183</v>
      </c>
      <c s="34" t="s">
        <v>2150</v>
      </c>
      <c s="35" t="s">
        <v>48</v>
      </c>
      <c s="6" t="s">
        <v>2151</v>
      </c>
      <c s="36" t="s">
        <v>109</v>
      </c>
      <c s="37">
        <v>6</v>
      </c>
      <c s="36">
        <v>0</v>
      </c>
      <c s="36">
        <f>ROUND(G166*H166,6)</f>
      </c>
      <c r="L166" s="38">
        <v>0</v>
      </c>
      <c s="32">
        <f>ROUND(ROUND(L166,2)*ROUND(G166,3),2)</f>
      </c>
      <c s="36" t="s">
        <v>74</v>
      </c>
      <c>
        <f>(M166*21)/100</f>
      </c>
      <c t="s">
        <v>28</v>
      </c>
    </row>
    <row r="167" spans="1:5" ht="12.75">
      <c r="A167" s="35" t="s">
        <v>55</v>
      </c>
      <c r="E167" s="39" t="s">
        <v>5</v>
      </c>
    </row>
    <row r="168" spans="1:5" ht="12.75">
      <c r="A168" s="35" t="s">
        <v>57</v>
      </c>
      <c r="E168" s="40" t="s">
        <v>606</v>
      </c>
    </row>
    <row r="169" spans="1:5" ht="12.75">
      <c r="A169" t="s">
        <v>58</v>
      </c>
      <c r="E169" s="39" t="s">
        <v>75</v>
      </c>
    </row>
    <row r="170" spans="1:16" ht="25.5">
      <c r="A170" t="s">
        <v>50</v>
      </c>
      <c s="34" t="s">
        <v>186</v>
      </c>
      <c s="34" t="s">
        <v>696</v>
      </c>
      <c s="35" t="s">
        <v>48</v>
      </c>
      <c s="6" t="s">
        <v>697</v>
      </c>
      <c s="36" t="s">
        <v>79</v>
      </c>
      <c s="37">
        <v>3</v>
      </c>
      <c s="36">
        <v>0</v>
      </c>
      <c s="36">
        <f>ROUND(G170*H170,6)</f>
      </c>
      <c r="L170" s="38">
        <v>0</v>
      </c>
      <c s="32">
        <f>ROUND(ROUND(L170,2)*ROUND(G170,3),2)</f>
      </c>
      <c s="36" t="s">
        <v>74</v>
      </c>
      <c>
        <f>(M170*21)/100</f>
      </c>
      <c t="s">
        <v>28</v>
      </c>
    </row>
    <row r="171" spans="1:5" ht="12.75">
      <c r="A171" s="35" t="s">
        <v>55</v>
      </c>
      <c r="E171" s="39" t="s">
        <v>5</v>
      </c>
    </row>
    <row r="172" spans="1:5" ht="12.75">
      <c r="A172" s="35" t="s">
        <v>57</v>
      </c>
      <c r="E172" s="40" t="s">
        <v>606</v>
      </c>
    </row>
    <row r="173" spans="1:5" ht="12.75">
      <c r="A173" t="s">
        <v>58</v>
      </c>
      <c r="E173" s="39" t="s">
        <v>75</v>
      </c>
    </row>
    <row r="174" spans="1:16" ht="12.75">
      <c r="A174" t="s">
        <v>50</v>
      </c>
      <c s="34" t="s">
        <v>189</v>
      </c>
      <c s="34" t="s">
        <v>1149</v>
      </c>
      <c s="35" t="s">
        <v>48</v>
      </c>
      <c s="6" t="s">
        <v>1150</v>
      </c>
      <c s="36" t="s">
        <v>109</v>
      </c>
      <c s="37">
        <v>6</v>
      </c>
      <c s="36">
        <v>0</v>
      </c>
      <c s="36">
        <f>ROUND(G174*H174,6)</f>
      </c>
      <c r="L174" s="38">
        <v>0</v>
      </c>
      <c s="32">
        <f>ROUND(ROUND(L174,2)*ROUND(G174,3),2)</f>
      </c>
      <c s="36" t="s">
        <v>74</v>
      </c>
      <c>
        <f>(M174*21)/100</f>
      </c>
      <c t="s">
        <v>28</v>
      </c>
    </row>
    <row r="175" spans="1:5" ht="12.75">
      <c r="A175" s="35" t="s">
        <v>55</v>
      </c>
      <c r="E175" s="39" t="s">
        <v>5</v>
      </c>
    </row>
    <row r="176" spans="1:5" ht="12.75">
      <c r="A176" s="35" t="s">
        <v>57</v>
      </c>
      <c r="E176" s="40" t="s">
        <v>606</v>
      </c>
    </row>
    <row r="177" spans="1:5" ht="12.75">
      <c r="A177" t="s">
        <v>58</v>
      </c>
      <c r="E177" s="39" t="s">
        <v>75</v>
      </c>
    </row>
    <row r="178" spans="1:16" ht="25.5">
      <c r="A178" t="s">
        <v>50</v>
      </c>
      <c s="34" t="s">
        <v>192</v>
      </c>
      <c s="34" t="s">
        <v>2213</v>
      </c>
      <c s="35" t="s">
        <v>48</v>
      </c>
      <c s="6" t="s">
        <v>2214</v>
      </c>
      <c s="36" t="s">
        <v>79</v>
      </c>
      <c s="37">
        <v>30</v>
      </c>
      <c s="36">
        <v>0</v>
      </c>
      <c s="36">
        <f>ROUND(G178*H178,6)</f>
      </c>
      <c r="L178" s="38">
        <v>0</v>
      </c>
      <c s="32">
        <f>ROUND(ROUND(L178,2)*ROUND(G178,3),2)</f>
      </c>
      <c s="36" t="s">
        <v>74</v>
      </c>
      <c>
        <f>(M178*21)/100</f>
      </c>
      <c t="s">
        <v>28</v>
      </c>
    </row>
    <row r="179" spans="1:5" ht="12.75">
      <c r="A179" s="35" t="s">
        <v>55</v>
      </c>
      <c r="E179" s="39" t="s">
        <v>5</v>
      </c>
    </row>
    <row r="180" spans="1:5" ht="12.75">
      <c r="A180" s="35" t="s">
        <v>57</v>
      </c>
      <c r="E180" s="40" t="s">
        <v>606</v>
      </c>
    </row>
    <row r="181" spans="1:5" ht="12.75">
      <c r="A181" t="s">
        <v>58</v>
      </c>
      <c r="E181" s="39" t="s">
        <v>75</v>
      </c>
    </row>
    <row r="182" spans="1:16" ht="25.5">
      <c r="A182" t="s">
        <v>50</v>
      </c>
      <c s="34" t="s">
        <v>195</v>
      </c>
      <c s="34" t="s">
        <v>2215</v>
      </c>
      <c s="35" t="s">
        <v>48</v>
      </c>
      <c s="6" t="s">
        <v>2216</v>
      </c>
      <c s="36" t="s">
        <v>79</v>
      </c>
      <c s="37">
        <v>10</v>
      </c>
      <c s="36">
        <v>0</v>
      </c>
      <c s="36">
        <f>ROUND(G182*H182,6)</f>
      </c>
      <c r="L182" s="38">
        <v>0</v>
      </c>
      <c s="32">
        <f>ROUND(ROUND(L182,2)*ROUND(G182,3),2)</f>
      </c>
      <c s="36" t="s">
        <v>74</v>
      </c>
      <c>
        <f>(M182*21)/100</f>
      </c>
      <c t="s">
        <v>28</v>
      </c>
    </row>
    <row r="183" spans="1:5" ht="12.75">
      <c r="A183" s="35" t="s">
        <v>55</v>
      </c>
      <c r="E183" s="39" t="s">
        <v>5</v>
      </c>
    </row>
    <row r="184" spans="1:5" ht="12.75">
      <c r="A184" s="35" t="s">
        <v>57</v>
      </c>
      <c r="E184" s="40" t="s">
        <v>606</v>
      </c>
    </row>
    <row r="185" spans="1:5" ht="12.75">
      <c r="A185" t="s">
        <v>58</v>
      </c>
      <c r="E185" s="39" t="s">
        <v>75</v>
      </c>
    </row>
    <row r="186" spans="1:16" ht="12.75">
      <c r="A186" t="s">
        <v>50</v>
      </c>
      <c s="34" t="s">
        <v>198</v>
      </c>
      <c s="34" t="s">
        <v>2217</v>
      </c>
      <c s="35" t="s">
        <v>48</v>
      </c>
      <c s="6" t="s">
        <v>2218</v>
      </c>
      <c s="36" t="s">
        <v>79</v>
      </c>
      <c s="37">
        <v>8</v>
      </c>
      <c s="36">
        <v>0</v>
      </c>
      <c s="36">
        <f>ROUND(G186*H186,6)</f>
      </c>
      <c r="L186" s="38">
        <v>0</v>
      </c>
      <c s="32">
        <f>ROUND(ROUND(L186,2)*ROUND(G186,3),2)</f>
      </c>
      <c s="36" t="s">
        <v>74</v>
      </c>
      <c>
        <f>(M186*21)/100</f>
      </c>
      <c t="s">
        <v>28</v>
      </c>
    </row>
    <row r="187" spans="1:5" ht="12.75">
      <c r="A187" s="35" t="s">
        <v>55</v>
      </c>
      <c r="E187" s="39" t="s">
        <v>5</v>
      </c>
    </row>
    <row r="188" spans="1:5" ht="12.75">
      <c r="A188" s="35" t="s">
        <v>57</v>
      </c>
      <c r="E188" s="40" t="s">
        <v>606</v>
      </c>
    </row>
    <row r="189" spans="1:5" ht="12.75">
      <c r="A189" t="s">
        <v>58</v>
      </c>
      <c r="E189" s="39" t="s">
        <v>75</v>
      </c>
    </row>
    <row r="190" spans="1:16" ht="25.5">
      <c r="A190" t="s">
        <v>50</v>
      </c>
      <c s="34" t="s">
        <v>201</v>
      </c>
      <c s="34" t="s">
        <v>776</v>
      </c>
      <c s="35" t="s">
        <v>48</v>
      </c>
      <c s="6" t="s">
        <v>777</v>
      </c>
      <c s="36" t="s">
        <v>79</v>
      </c>
      <c s="37">
        <v>80</v>
      </c>
      <c s="36">
        <v>0</v>
      </c>
      <c s="36">
        <f>ROUND(G190*H190,6)</f>
      </c>
      <c r="L190" s="38">
        <v>0</v>
      </c>
      <c s="32">
        <f>ROUND(ROUND(L190,2)*ROUND(G190,3),2)</f>
      </c>
      <c s="36" t="s">
        <v>74</v>
      </c>
      <c>
        <f>(M190*21)/100</f>
      </c>
      <c t="s">
        <v>28</v>
      </c>
    </row>
    <row r="191" spans="1:5" ht="12.75">
      <c r="A191" s="35" t="s">
        <v>55</v>
      </c>
      <c r="E191" s="39" t="s">
        <v>5</v>
      </c>
    </row>
    <row r="192" spans="1:5" ht="12.75">
      <c r="A192" s="35" t="s">
        <v>57</v>
      </c>
      <c r="E192" s="40" t="s">
        <v>606</v>
      </c>
    </row>
    <row r="193" spans="1:5" ht="12.75">
      <c r="A193" t="s">
        <v>58</v>
      </c>
      <c r="E193" s="39" t="s">
        <v>607</v>
      </c>
    </row>
    <row r="194" spans="1:16" ht="25.5">
      <c r="A194" t="s">
        <v>50</v>
      </c>
      <c s="34" t="s">
        <v>204</v>
      </c>
      <c s="34" t="s">
        <v>778</v>
      </c>
      <c s="35" t="s">
        <v>48</v>
      </c>
      <c s="6" t="s">
        <v>779</v>
      </c>
      <c s="36" t="s">
        <v>109</v>
      </c>
      <c s="37">
        <v>26</v>
      </c>
      <c s="36">
        <v>0</v>
      </c>
      <c s="36">
        <f>ROUND(G194*H194,6)</f>
      </c>
      <c r="L194" s="38">
        <v>0</v>
      </c>
      <c s="32">
        <f>ROUND(ROUND(L194,2)*ROUND(G194,3),2)</f>
      </c>
      <c s="36" t="s">
        <v>74</v>
      </c>
      <c>
        <f>(M194*21)/100</f>
      </c>
      <c t="s">
        <v>28</v>
      </c>
    </row>
    <row r="195" spans="1:5" ht="12.75">
      <c r="A195" s="35" t="s">
        <v>55</v>
      </c>
      <c r="E195" s="39" t="s">
        <v>5</v>
      </c>
    </row>
    <row r="196" spans="1:5" ht="12.75">
      <c r="A196" s="35" t="s">
        <v>57</v>
      </c>
      <c r="E196" s="40" t="s">
        <v>606</v>
      </c>
    </row>
    <row r="197" spans="1:5" ht="12.75">
      <c r="A197" t="s">
        <v>58</v>
      </c>
      <c r="E197" s="39" t="s">
        <v>607</v>
      </c>
    </row>
    <row r="198" spans="1:16" ht="25.5">
      <c r="A198" t="s">
        <v>50</v>
      </c>
      <c s="34" t="s">
        <v>207</v>
      </c>
      <c s="34" t="s">
        <v>1060</v>
      </c>
      <c s="35" t="s">
        <v>48</v>
      </c>
      <c s="6" t="s">
        <v>1061</v>
      </c>
      <c s="36" t="s">
        <v>109</v>
      </c>
      <c s="37">
        <v>1</v>
      </c>
      <c s="36">
        <v>0</v>
      </c>
      <c s="36">
        <f>ROUND(G198*H198,6)</f>
      </c>
      <c r="L198" s="38">
        <v>0</v>
      </c>
      <c s="32">
        <f>ROUND(ROUND(L198,2)*ROUND(G198,3),2)</f>
      </c>
      <c s="36" t="s">
        <v>74</v>
      </c>
      <c>
        <f>(M198*21)/100</f>
      </c>
      <c t="s">
        <v>28</v>
      </c>
    </row>
    <row r="199" spans="1:5" ht="12.75">
      <c r="A199" s="35" t="s">
        <v>55</v>
      </c>
      <c r="E199" s="39" t="s">
        <v>5</v>
      </c>
    </row>
    <row r="200" spans="1:5" ht="12.75">
      <c r="A200" s="35" t="s">
        <v>57</v>
      </c>
      <c r="E200" s="40" t="s">
        <v>606</v>
      </c>
    </row>
    <row r="201" spans="1:5" ht="12.75">
      <c r="A201" t="s">
        <v>58</v>
      </c>
      <c r="E201" s="39" t="s">
        <v>607</v>
      </c>
    </row>
    <row r="202" spans="1:16" ht="12.75">
      <c r="A202" t="s">
        <v>50</v>
      </c>
      <c s="34" t="s">
        <v>210</v>
      </c>
      <c s="34" t="s">
        <v>2219</v>
      </c>
      <c s="35" t="s">
        <v>48</v>
      </c>
      <c s="6" t="s">
        <v>1069</v>
      </c>
      <c s="36" t="s">
        <v>448</v>
      </c>
      <c s="37">
        <v>32</v>
      </c>
      <c s="36">
        <v>0</v>
      </c>
      <c s="36">
        <f>ROUND(G202*H202,6)</f>
      </c>
      <c r="L202" s="38">
        <v>0</v>
      </c>
      <c s="32">
        <f>ROUND(ROUND(L202,2)*ROUND(G202,3),2)</f>
      </c>
      <c s="36" t="s">
        <v>654</v>
      </c>
      <c>
        <f>(M202*21)/100</f>
      </c>
      <c t="s">
        <v>28</v>
      </c>
    </row>
    <row r="203" spans="1:5" ht="12.75">
      <c r="A203" s="35" t="s">
        <v>55</v>
      </c>
      <c r="E203" s="39" t="s">
        <v>5</v>
      </c>
    </row>
    <row r="204" spans="1:5" ht="12.75">
      <c r="A204" s="35" t="s">
        <v>57</v>
      </c>
      <c r="E204" s="40" t="s">
        <v>606</v>
      </c>
    </row>
    <row r="205" spans="1:5" ht="127.5">
      <c r="A205" t="s">
        <v>58</v>
      </c>
      <c r="E205" s="39" t="s">
        <v>1070</v>
      </c>
    </row>
    <row r="206" spans="1:16" ht="12.75">
      <c r="A206" t="s">
        <v>50</v>
      </c>
      <c s="34" t="s">
        <v>213</v>
      </c>
      <c s="34" t="s">
        <v>2220</v>
      </c>
      <c s="35" t="s">
        <v>48</v>
      </c>
      <c s="6" t="s">
        <v>1072</v>
      </c>
      <c s="36" t="s">
        <v>448</v>
      </c>
      <c s="37">
        <v>48</v>
      </c>
      <c s="36">
        <v>0</v>
      </c>
      <c s="36">
        <f>ROUND(G206*H206,6)</f>
      </c>
      <c r="L206" s="38">
        <v>0</v>
      </c>
      <c s="32">
        <f>ROUND(ROUND(L206,2)*ROUND(G206,3),2)</f>
      </c>
      <c s="36" t="s">
        <v>654</v>
      </c>
      <c>
        <f>(M206*21)/100</f>
      </c>
      <c t="s">
        <v>28</v>
      </c>
    </row>
    <row r="207" spans="1:5" ht="12.75">
      <c r="A207" s="35" t="s">
        <v>55</v>
      </c>
      <c r="E207" s="39" t="s">
        <v>5</v>
      </c>
    </row>
    <row r="208" spans="1:5" ht="12.75">
      <c r="A208" s="35" t="s">
        <v>57</v>
      </c>
      <c r="E208" s="40" t="s">
        <v>606</v>
      </c>
    </row>
    <row r="209" spans="1:5" ht="127.5">
      <c r="A209" t="s">
        <v>58</v>
      </c>
      <c r="E209" s="39" t="s">
        <v>1073</v>
      </c>
    </row>
    <row r="210" spans="1:16" ht="12.75">
      <c r="A210" t="s">
        <v>50</v>
      </c>
      <c s="34" t="s">
        <v>216</v>
      </c>
      <c s="34" t="s">
        <v>2221</v>
      </c>
      <c s="35" t="s">
        <v>48</v>
      </c>
      <c s="6" t="s">
        <v>1075</v>
      </c>
      <c s="36" t="s">
        <v>448</v>
      </c>
      <c s="37">
        <v>32</v>
      </c>
      <c s="36">
        <v>0</v>
      </c>
      <c s="36">
        <f>ROUND(G210*H210,6)</f>
      </c>
      <c r="L210" s="38">
        <v>0</v>
      </c>
      <c s="32">
        <f>ROUND(ROUND(L210,2)*ROUND(G210,3),2)</f>
      </c>
      <c s="36" t="s">
        <v>654</v>
      </c>
      <c>
        <f>(M210*21)/100</f>
      </c>
      <c t="s">
        <v>28</v>
      </c>
    </row>
    <row r="211" spans="1:5" ht="12.75">
      <c r="A211" s="35" t="s">
        <v>55</v>
      </c>
      <c r="E211" s="39" t="s">
        <v>5</v>
      </c>
    </row>
    <row r="212" spans="1:5" ht="12.75">
      <c r="A212" s="35" t="s">
        <v>57</v>
      </c>
      <c r="E212" s="40" t="s">
        <v>606</v>
      </c>
    </row>
    <row r="213" spans="1:5" ht="127.5">
      <c r="A213" t="s">
        <v>58</v>
      </c>
      <c r="E213" s="39" t="s">
        <v>1070</v>
      </c>
    </row>
    <row r="214" spans="1:13" ht="12.75">
      <c r="A214" t="s">
        <v>47</v>
      </c>
      <c r="C214" s="31" t="s">
        <v>28</v>
      </c>
      <c r="E214" s="33" t="s">
        <v>952</v>
      </c>
      <c r="J214" s="32">
        <f>0</f>
      </c>
      <c s="32">
        <f>0</f>
      </c>
      <c s="32">
        <f>0+L215+L219+L223</f>
      </c>
      <c s="32">
        <f>0+M215+M219+M223</f>
      </c>
    </row>
    <row r="215" spans="1:16" ht="25.5">
      <c r="A215" t="s">
        <v>50</v>
      </c>
      <c s="34" t="s">
        <v>219</v>
      </c>
      <c s="34" t="s">
        <v>953</v>
      </c>
      <c s="35" t="s">
        <v>48</v>
      </c>
      <c s="6" t="s">
        <v>954</v>
      </c>
      <c s="36" t="s">
        <v>53</v>
      </c>
      <c s="37">
        <v>0.2</v>
      </c>
      <c s="36">
        <v>0</v>
      </c>
      <c s="36">
        <f>ROUND(G215*H215,6)</f>
      </c>
      <c r="L215" s="38">
        <v>0</v>
      </c>
      <c s="32">
        <f>ROUND(ROUND(L215,2)*ROUND(G215,3),2)</f>
      </c>
      <c s="36" t="s">
        <v>54</v>
      </c>
      <c>
        <f>(M215*21)/100</f>
      </c>
      <c t="s">
        <v>28</v>
      </c>
    </row>
    <row r="216" spans="1:5" ht="25.5">
      <c r="A216" s="35" t="s">
        <v>55</v>
      </c>
      <c r="E216" s="39" t="s">
        <v>56</v>
      </c>
    </row>
    <row r="217" spans="1:5" ht="12.75">
      <c r="A217" s="35" t="s">
        <v>57</v>
      </c>
      <c r="E217" s="40" t="s">
        <v>606</v>
      </c>
    </row>
    <row r="218" spans="1:5" ht="165.75">
      <c r="A218" t="s">
        <v>58</v>
      </c>
      <c r="E218" s="39" t="s">
        <v>59</v>
      </c>
    </row>
    <row r="219" spans="1:16" ht="38.25">
      <c r="A219" t="s">
        <v>50</v>
      </c>
      <c s="34" t="s">
        <v>222</v>
      </c>
      <c s="34" t="s">
        <v>1076</v>
      </c>
      <c s="35" t="s">
        <v>48</v>
      </c>
      <c s="6" t="s">
        <v>1077</v>
      </c>
      <c s="36" t="s">
        <v>53</v>
      </c>
      <c s="37">
        <v>0.05</v>
      </c>
      <c s="36">
        <v>0</v>
      </c>
      <c s="36">
        <f>ROUND(G219*H219,6)</f>
      </c>
      <c r="L219" s="38">
        <v>0</v>
      </c>
      <c s="32">
        <f>ROUND(ROUND(L219,2)*ROUND(G219,3),2)</f>
      </c>
      <c s="36" t="s">
        <v>54</v>
      </c>
      <c>
        <f>(M219*21)/100</f>
      </c>
      <c t="s">
        <v>28</v>
      </c>
    </row>
    <row r="220" spans="1:5" ht="25.5">
      <c r="A220" s="35" t="s">
        <v>55</v>
      </c>
      <c r="E220" s="39" t="s">
        <v>56</v>
      </c>
    </row>
    <row r="221" spans="1:5" ht="12.75">
      <c r="A221" s="35" t="s">
        <v>57</v>
      </c>
      <c r="E221" s="40" t="s">
        <v>606</v>
      </c>
    </row>
    <row r="222" spans="1:5" ht="165.75">
      <c r="A222" t="s">
        <v>58</v>
      </c>
      <c r="E222" s="39" t="s">
        <v>59</v>
      </c>
    </row>
    <row r="223" spans="1:16" ht="25.5">
      <c r="A223" t="s">
        <v>50</v>
      </c>
      <c s="34" t="s">
        <v>225</v>
      </c>
      <c s="34" t="s">
        <v>820</v>
      </c>
      <c s="35" t="s">
        <v>48</v>
      </c>
      <c s="6" t="s">
        <v>821</v>
      </c>
      <c s="36" t="s">
        <v>53</v>
      </c>
      <c s="37">
        <v>0.02</v>
      </c>
      <c s="36">
        <v>0</v>
      </c>
      <c s="36">
        <f>ROUND(G223*H223,6)</f>
      </c>
      <c r="L223" s="38">
        <v>0</v>
      </c>
      <c s="32">
        <f>ROUND(ROUND(L223,2)*ROUND(G223,3),2)</f>
      </c>
      <c s="36" t="s">
        <v>54</v>
      </c>
      <c>
        <f>(M223*21)/100</f>
      </c>
      <c t="s">
        <v>28</v>
      </c>
    </row>
    <row r="224" spans="1:5" ht="25.5">
      <c r="A224" s="35" t="s">
        <v>55</v>
      </c>
      <c r="E224" s="39" t="s">
        <v>56</v>
      </c>
    </row>
    <row r="225" spans="1:5" ht="12.75">
      <c r="A225" s="35" t="s">
        <v>57</v>
      </c>
      <c r="E225" s="40" t="s">
        <v>606</v>
      </c>
    </row>
    <row r="226" spans="1:5" ht="165.75">
      <c r="A226" t="s">
        <v>58</v>
      </c>
      <c r="E226"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xml><?xml version="1.0" encoding="utf-8"?>
<worksheet xmlns="http://schemas.openxmlformats.org/spreadsheetml/2006/main" xmlns:r="http://schemas.openxmlformats.org/officeDocument/2006/relationships">
  <dimension ref="A1:T20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646</v>
      </c>
      <c s="41">
        <f>Rekapitulace!C14</f>
      </c>
      <c s="20" t="s">
        <v>0</v>
      </c>
      <c t="s">
        <v>23</v>
      </c>
      <c t="s">
        <v>28</v>
      </c>
    </row>
    <row r="4" spans="1:16" ht="32" customHeight="1">
      <c r="A4" s="24" t="s">
        <v>20</v>
      </c>
      <c s="25" t="s">
        <v>29</v>
      </c>
      <c s="27" t="s">
        <v>646</v>
      </c>
      <c r="E4" s="26" t="s">
        <v>647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COUNTIFS(L8:L203,"=0",A8:A203,"P")+COUNTIFS(L8:L203,"",A8:A203,"P")+SUM(Q8:Q203)</f>
      </c>
    </row>
    <row r="8" spans="1:13" ht="12.75">
      <c r="A8" t="s">
        <v>45</v>
      </c>
      <c r="C8" s="28" t="s">
        <v>2224</v>
      </c>
      <c r="E8" s="30" t="s">
        <v>2223</v>
      </c>
      <c r="J8" s="29">
        <f>0+J9+J194</f>
      </c>
      <c s="29">
        <f>0+K9+K194</f>
      </c>
      <c s="29">
        <f>0+L9+L194</f>
      </c>
      <c s="29">
        <f>0+M9+M194</f>
      </c>
    </row>
    <row r="9" spans="1:13" ht="12.75">
      <c r="A9" t="s">
        <v>47</v>
      </c>
      <c r="C9" s="31" t="s">
        <v>4</v>
      </c>
      <c r="E9" s="33" t="s">
        <v>976</v>
      </c>
      <c r="J9" s="32">
        <f>0</f>
      </c>
      <c s="32">
        <f>0</f>
      </c>
      <c s="32">
        <f>0+L10+L14+L18+L22+L26+L30+L34+L38+L42+L46+L50+L54+L58+L62+L66+L70+L74+L78+L82+L86+L90+L94+L98+L102+L106+L110+L114+L118+L122+L126+L130+L134+L138+L142+L146+L150+L154+L158+L162+L166+L170+L174+L178+L182+L186+L190</f>
      </c>
      <c s="32">
        <f>0+M10+M14+M18+M22+M26+M30+M34+M38+M42+M46+M50+M54+M58+M62+M66+M70+M74+M78+M82+M86+M90+M94+M98+M102+M106+M110+M114+M118+M122+M126+M130+M134+M138+M142+M146+M150+M154+M158+M162+M166+M170+M174+M178+M182+M186+M190</f>
      </c>
    </row>
    <row r="10" spans="1:16" ht="12.75">
      <c r="A10" t="s">
        <v>50</v>
      </c>
      <c s="34" t="s">
        <v>4</v>
      </c>
      <c s="34" t="s">
        <v>1939</v>
      </c>
      <c s="35" t="s">
        <v>48</v>
      </c>
      <c s="6" t="s">
        <v>1940</v>
      </c>
      <c s="36" t="s">
        <v>109</v>
      </c>
      <c s="37">
        <v>5</v>
      </c>
      <c s="36">
        <v>0</v>
      </c>
      <c s="36">
        <f>ROUND(G10*H10,6)</f>
      </c>
      <c r="L10" s="38">
        <v>0</v>
      </c>
      <c s="32">
        <f>ROUND(ROUND(L10,2)*ROUND(G10,3),2)</f>
      </c>
      <c s="36" t="s">
        <v>74</v>
      </c>
      <c>
        <f>(M10*21)/100</f>
      </c>
      <c t="s">
        <v>28</v>
      </c>
    </row>
    <row r="11" spans="1:5" ht="12.75">
      <c r="A11" s="35" t="s">
        <v>55</v>
      </c>
      <c r="E11" s="39" t="s">
        <v>5</v>
      </c>
    </row>
    <row r="12" spans="1:5" ht="12.75">
      <c r="A12" s="35" t="s">
        <v>57</v>
      </c>
      <c r="E12" s="40" t="s">
        <v>606</v>
      </c>
    </row>
    <row r="13" spans="1:5" ht="12.75">
      <c r="A13" t="s">
        <v>58</v>
      </c>
      <c r="E13" s="39" t="s">
        <v>75</v>
      </c>
    </row>
    <row r="14" spans="1:16" ht="12.75">
      <c r="A14" t="s">
        <v>50</v>
      </c>
      <c s="34" t="s">
        <v>28</v>
      </c>
      <c s="34" t="s">
        <v>1794</v>
      </c>
      <c s="35" t="s">
        <v>48</v>
      </c>
      <c s="6" t="s">
        <v>1795</v>
      </c>
      <c s="36" t="s">
        <v>109</v>
      </c>
      <c s="37">
        <v>5</v>
      </c>
      <c s="36">
        <v>0</v>
      </c>
      <c s="36">
        <f>ROUND(G14*H14,6)</f>
      </c>
      <c r="L14" s="38">
        <v>0</v>
      </c>
      <c s="32">
        <f>ROUND(ROUND(L14,2)*ROUND(G14,3),2)</f>
      </c>
      <c s="36" t="s">
        <v>74</v>
      </c>
      <c>
        <f>(M14*21)/100</f>
      </c>
      <c t="s">
        <v>28</v>
      </c>
    </row>
    <row r="15" spans="1:5" ht="12.75">
      <c r="A15" s="35" t="s">
        <v>55</v>
      </c>
      <c r="E15" s="39" t="s">
        <v>5</v>
      </c>
    </row>
    <row r="16" spans="1:5" ht="12.75">
      <c r="A16" s="35" t="s">
        <v>57</v>
      </c>
      <c r="E16" s="40" t="s">
        <v>606</v>
      </c>
    </row>
    <row r="17" spans="1:5" ht="12.75">
      <c r="A17" t="s">
        <v>58</v>
      </c>
      <c r="E17" s="39" t="s">
        <v>75</v>
      </c>
    </row>
    <row r="18" spans="1:16" ht="12.75">
      <c r="A18" t="s">
        <v>50</v>
      </c>
      <c s="34" t="s">
        <v>26</v>
      </c>
      <c s="34" t="s">
        <v>2170</v>
      </c>
      <c s="35" t="s">
        <v>48</v>
      </c>
      <c s="6" t="s">
        <v>2171</v>
      </c>
      <c s="36" t="s">
        <v>109</v>
      </c>
      <c s="37">
        <v>1</v>
      </c>
      <c s="36">
        <v>0</v>
      </c>
      <c s="36">
        <f>ROUND(G18*H18,6)</f>
      </c>
      <c r="L18" s="38">
        <v>0</v>
      </c>
      <c s="32">
        <f>ROUND(ROUND(L18,2)*ROUND(G18,3),2)</f>
      </c>
      <c s="36" t="s">
        <v>74</v>
      </c>
      <c>
        <f>(M18*21)/100</f>
      </c>
      <c t="s">
        <v>28</v>
      </c>
    </row>
    <row r="19" spans="1:5" ht="12.75">
      <c r="A19" s="35" t="s">
        <v>55</v>
      </c>
      <c r="E19" s="39" t="s">
        <v>5</v>
      </c>
    </row>
    <row r="20" spans="1:5" ht="12.75">
      <c r="A20" s="35" t="s">
        <v>57</v>
      </c>
      <c r="E20" s="40" t="s">
        <v>606</v>
      </c>
    </row>
    <row r="21" spans="1:5" ht="12.75">
      <c r="A21" t="s">
        <v>58</v>
      </c>
      <c r="E21" s="39" t="s">
        <v>75</v>
      </c>
    </row>
    <row r="22" spans="1:16" ht="12.75">
      <c r="A22" t="s">
        <v>50</v>
      </c>
      <c s="34" t="s">
        <v>64</v>
      </c>
      <c s="34" t="s">
        <v>1796</v>
      </c>
      <c s="35" t="s">
        <v>48</v>
      </c>
      <c s="6" t="s">
        <v>1797</v>
      </c>
      <c s="36" t="s">
        <v>109</v>
      </c>
      <c s="37">
        <v>11</v>
      </c>
      <c s="36">
        <v>0</v>
      </c>
      <c s="36">
        <f>ROUND(G22*H22,6)</f>
      </c>
      <c r="L22" s="38">
        <v>0</v>
      </c>
      <c s="32">
        <f>ROUND(ROUND(L22,2)*ROUND(G22,3),2)</f>
      </c>
      <c s="36" t="s">
        <v>74</v>
      </c>
      <c>
        <f>(M22*21)/100</f>
      </c>
      <c t="s">
        <v>28</v>
      </c>
    </row>
    <row r="23" spans="1:5" ht="12.75">
      <c r="A23" s="35" t="s">
        <v>55</v>
      </c>
      <c r="E23" s="39" t="s">
        <v>5</v>
      </c>
    </row>
    <row r="24" spans="1:5" ht="12.75">
      <c r="A24" s="35" t="s">
        <v>57</v>
      </c>
      <c r="E24" s="40" t="s">
        <v>606</v>
      </c>
    </row>
    <row r="25" spans="1:5" ht="12.75">
      <c r="A25" t="s">
        <v>58</v>
      </c>
      <c r="E25" s="39" t="s">
        <v>75</v>
      </c>
    </row>
    <row r="26" spans="1:16" ht="12.75">
      <c r="A26" t="s">
        <v>50</v>
      </c>
      <c s="34" t="s">
        <v>67</v>
      </c>
      <c s="34" t="s">
        <v>2172</v>
      </c>
      <c s="35" t="s">
        <v>48</v>
      </c>
      <c s="6" t="s">
        <v>2173</v>
      </c>
      <c s="36" t="s">
        <v>109</v>
      </c>
      <c s="37">
        <v>9</v>
      </c>
      <c s="36">
        <v>0</v>
      </c>
      <c s="36">
        <f>ROUND(G26*H26,6)</f>
      </c>
      <c r="L26" s="38">
        <v>0</v>
      </c>
      <c s="32">
        <f>ROUND(ROUND(L26,2)*ROUND(G26,3),2)</f>
      </c>
      <c s="36" t="s">
        <v>74</v>
      </c>
      <c>
        <f>(M26*21)/100</f>
      </c>
      <c t="s">
        <v>28</v>
      </c>
    </row>
    <row r="27" spans="1:5" ht="12.75">
      <c r="A27" s="35" t="s">
        <v>55</v>
      </c>
      <c r="E27" s="39" t="s">
        <v>5</v>
      </c>
    </row>
    <row r="28" spans="1:5" ht="12.75">
      <c r="A28" s="35" t="s">
        <v>57</v>
      </c>
      <c r="E28" s="40" t="s">
        <v>606</v>
      </c>
    </row>
    <row r="29" spans="1:5" ht="12.75">
      <c r="A29" t="s">
        <v>58</v>
      </c>
      <c r="E29" s="39" t="s">
        <v>607</v>
      </c>
    </row>
    <row r="30" spans="1:16" ht="12.75">
      <c r="A30" t="s">
        <v>50</v>
      </c>
      <c s="34" t="s">
        <v>27</v>
      </c>
      <c s="34" t="s">
        <v>2174</v>
      </c>
      <c s="35" t="s">
        <v>48</v>
      </c>
      <c s="6" t="s">
        <v>2175</v>
      </c>
      <c s="36" t="s">
        <v>109</v>
      </c>
      <c s="37">
        <v>9</v>
      </c>
      <c s="36">
        <v>0</v>
      </c>
      <c s="36">
        <f>ROUND(G30*H30,6)</f>
      </c>
      <c r="L30" s="38">
        <v>0</v>
      </c>
      <c s="32">
        <f>ROUND(ROUND(L30,2)*ROUND(G30,3),2)</f>
      </c>
      <c s="36" t="s">
        <v>74</v>
      </c>
      <c>
        <f>(M30*21)/100</f>
      </c>
      <c t="s">
        <v>28</v>
      </c>
    </row>
    <row r="31" spans="1:5" ht="12.75">
      <c r="A31" s="35" t="s">
        <v>55</v>
      </c>
      <c r="E31" s="39" t="s">
        <v>5</v>
      </c>
    </row>
    <row r="32" spans="1:5" ht="12.75">
      <c r="A32" s="35" t="s">
        <v>57</v>
      </c>
      <c r="E32" s="40" t="s">
        <v>606</v>
      </c>
    </row>
    <row r="33" spans="1:5" ht="12.75">
      <c r="A33" t="s">
        <v>58</v>
      </c>
      <c r="E33" s="39" t="s">
        <v>607</v>
      </c>
    </row>
    <row r="34" spans="1:16" ht="25.5">
      <c r="A34" t="s">
        <v>50</v>
      </c>
      <c s="34" t="s">
        <v>76</v>
      </c>
      <c s="34" t="s">
        <v>2176</v>
      </c>
      <c s="35" t="s">
        <v>48</v>
      </c>
      <c s="6" t="s">
        <v>2177</v>
      </c>
      <c s="36" t="s">
        <v>109</v>
      </c>
      <c s="37">
        <v>7</v>
      </c>
      <c s="36">
        <v>0</v>
      </c>
      <c s="36">
        <f>ROUND(G34*H34,6)</f>
      </c>
      <c r="L34" s="38">
        <v>0</v>
      </c>
      <c s="32">
        <f>ROUND(ROUND(L34,2)*ROUND(G34,3),2)</f>
      </c>
      <c s="36" t="s">
        <v>74</v>
      </c>
      <c>
        <f>(M34*21)/100</f>
      </c>
      <c t="s">
        <v>28</v>
      </c>
    </row>
    <row r="35" spans="1:5" ht="12.75">
      <c r="A35" s="35" t="s">
        <v>55</v>
      </c>
      <c r="E35" s="39" t="s">
        <v>5</v>
      </c>
    </row>
    <row r="36" spans="1:5" ht="12.75">
      <c r="A36" s="35" t="s">
        <v>57</v>
      </c>
      <c r="E36" s="40" t="s">
        <v>606</v>
      </c>
    </row>
    <row r="37" spans="1:5" ht="12.75">
      <c r="A37" t="s">
        <v>58</v>
      </c>
      <c r="E37" s="39" t="s">
        <v>607</v>
      </c>
    </row>
    <row r="38" spans="1:16" ht="12.75">
      <c r="A38" t="s">
        <v>50</v>
      </c>
      <c s="34" t="s">
        <v>80</v>
      </c>
      <c s="34" t="s">
        <v>1008</v>
      </c>
      <c s="35" t="s">
        <v>48</v>
      </c>
      <c s="6" t="s">
        <v>1009</v>
      </c>
      <c s="36" t="s">
        <v>109</v>
      </c>
      <c s="37">
        <v>7</v>
      </c>
      <c s="36">
        <v>0</v>
      </c>
      <c s="36">
        <f>ROUND(G38*H38,6)</f>
      </c>
      <c r="L38" s="38">
        <v>0</v>
      </c>
      <c s="32">
        <f>ROUND(ROUND(L38,2)*ROUND(G38,3),2)</f>
      </c>
      <c s="36" t="s">
        <v>74</v>
      </c>
      <c>
        <f>(M38*21)/100</f>
      </c>
      <c t="s">
        <v>28</v>
      </c>
    </row>
    <row r="39" spans="1:5" ht="12.75">
      <c r="A39" s="35" t="s">
        <v>55</v>
      </c>
      <c r="E39" s="39" t="s">
        <v>5</v>
      </c>
    </row>
    <row r="40" spans="1:5" ht="12.75">
      <c r="A40" s="35" t="s">
        <v>57</v>
      </c>
      <c r="E40" s="40" t="s">
        <v>606</v>
      </c>
    </row>
    <row r="41" spans="1:5" ht="12.75">
      <c r="A41" t="s">
        <v>58</v>
      </c>
      <c r="E41" s="39" t="s">
        <v>607</v>
      </c>
    </row>
    <row r="42" spans="1:16" ht="25.5">
      <c r="A42" t="s">
        <v>50</v>
      </c>
      <c s="34" t="s">
        <v>84</v>
      </c>
      <c s="34" t="s">
        <v>2178</v>
      </c>
      <c s="35" t="s">
        <v>48</v>
      </c>
      <c s="6" t="s">
        <v>2179</v>
      </c>
      <c s="36" t="s">
        <v>109</v>
      </c>
      <c s="37">
        <v>7</v>
      </c>
      <c s="36">
        <v>0</v>
      </c>
      <c s="36">
        <f>ROUND(G42*H42,6)</f>
      </c>
      <c r="L42" s="38">
        <v>0</v>
      </c>
      <c s="32">
        <f>ROUND(ROUND(L42,2)*ROUND(G42,3),2)</f>
      </c>
      <c s="36" t="s">
        <v>74</v>
      </c>
      <c>
        <f>(M42*21)/100</f>
      </c>
      <c t="s">
        <v>28</v>
      </c>
    </row>
    <row r="43" spans="1:5" ht="12.75">
      <c r="A43" s="35" t="s">
        <v>55</v>
      </c>
      <c r="E43" s="39" t="s">
        <v>5</v>
      </c>
    </row>
    <row r="44" spans="1:5" ht="12.75">
      <c r="A44" s="35" t="s">
        <v>57</v>
      </c>
      <c r="E44" s="40" t="s">
        <v>606</v>
      </c>
    </row>
    <row r="45" spans="1:5" ht="12.75">
      <c r="A45" t="s">
        <v>58</v>
      </c>
      <c r="E45" s="39" t="s">
        <v>607</v>
      </c>
    </row>
    <row r="46" spans="1:16" ht="12.75">
      <c r="A46" t="s">
        <v>50</v>
      </c>
      <c s="34" t="s">
        <v>87</v>
      </c>
      <c s="34" t="s">
        <v>2225</v>
      </c>
      <c s="35" t="s">
        <v>48</v>
      </c>
      <c s="6" t="s">
        <v>2226</v>
      </c>
      <c s="36" t="s">
        <v>109</v>
      </c>
      <c s="37">
        <v>2</v>
      </c>
      <c s="36">
        <v>0</v>
      </c>
      <c s="36">
        <f>ROUND(G46*H46,6)</f>
      </c>
      <c r="L46" s="38">
        <v>0</v>
      </c>
      <c s="32">
        <f>ROUND(ROUND(L46,2)*ROUND(G46,3),2)</f>
      </c>
      <c s="36" t="s">
        <v>654</v>
      </c>
      <c>
        <f>(M46*21)/100</f>
      </c>
      <c t="s">
        <v>28</v>
      </c>
    </row>
    <row r="47" spans="1:5" ht="12.75">
      <c r="A47" s="35" t="s">
        <v>55</v>
      </c>
      <c r="E47" s="39" t="s">
        <v>5</v>
      </c>
    </row>
    <row r="48" spans="1:5" ht="12.75">
      <c r="A48" s="35" t="s">
        <v>57</v>
      </c>
      <c r="E48" s="40" t="s">
        <v>606</v>
      </c>
    </row>
    <row r="49" spans="1:5" ht="114.75">
      <c r="A49" t="s">
        <v>58</v>
      </c>
      <c r="E49" s="39" t="s">
        <v>1002</v>
      </c>
    </row>
    <row r="50" spans="1:16" ht="12.75">
      <c r="A50" t="s">
        <v>50</v>
      </c>
      <c s="34" t="s">
        <v>90</v>
      </c>
      <c s="34" t="s">
        <v>2180</v>
      </c>
      <c s="35" t="s">
        <v>48</v>
      </c>
      <c s="6" t="s">
        <v>2181</v>
      </c>
      <c s="36" t="s">
        <v>109</v>
      </c>
      <c s="37">
        <v>1</v>
      </c>
      <c s="36">
        <v>0</v>
      </c>
      <c s="36">
        <f>ROUND(G50*H50,6)</f>
      </c>
      <c r="L50" s="38">
        <v>0</v>
      </c>
      <c s="32">
        <f>ROUND(ROUND(L50,2)*ROUND(G50,3),2)</f>
      </c>
      <c s="36" t="s">
        <v>74</v>
      </c>
      <c>
        <f>(M50*21)/100</f>
      </c>
      <c t="s">
        <v>28</v>
      </c>
    </row>
    <row r="51" spans="1:5" ht="12.75">
      <c r="A51" s="35" t="s">
        <v>55</v>
      </c>
      <c r="E51" s="39" t="s">
        <v>5</v>
      </c>
    </row>
    <row r="52" spans="1:5" ht="12.75">
      <c r="A52" s="35" t="s">
        <v>57</v>
      </c>
      <c r="E52" s="40" t="s">
        <v>606</v>
      </c>
    </row>
    <row r="53" spans="1:5" ht="12.75">
      <c r="A53" t="s">
        <v>58</v>
      </c>
      <c r="E53" s="39" t="s">
        <v>75</v>
      </c>
    </row>
    <row r="54" spans="1:16" ht="12.75">
      <c r="A54" t="s">
        <v>50</v>
      </c>
      <c s="34" t="s">
        <v>94</v>
      </c>
      <c s="34" t="s">
        <v>2182</v>
      </c>
      <c s="35" t="s">
        <v>48</v>
      </c>
      <c s="6" t="s">
        <v>2183</v>
      </c>
      <c s="36" t="s">
        <v>109</v>
      </c>
      <c s="37">
        <v>1</v>
      </c>
      <c s="36">
        <v>0</v>
      </c>
      <c s="36">
        <f>ROUND(G54*H54,6)</f>
      </c>
      <c r="L54" s="38">
        <v>0</v>
      </c>
      <c s="32">
        <f>ROUND(ROUND(L54,2)*ROUND(G54,3),2)</f>
      </c>
      <c s="36" t="s">
        <v>74</v>
      </c>
      <c>
        <f>(M54*21)/100</f>
      </c>
      <c t="s">
        <v>28</v>
      </c>
    </row>
    <row r="55" spans="1:5" ht="12.75">
      <c r="A55" s="35" t="s">
        <v>55</v>
      </c>
      <c r="E55" s="39" t="s">
        <v>5</v>
      </c>
    </row>
    <row r="56" spans="1:5" ht="12.75">
      <c r="A56" s="35" t="s">
        <v>57</v>
      </c>
      <c r="E56" s="40" t="s">
        <v>606</v>
      </c>
    </row>
    <row r="57" spans="1:5" ht="12.75">
      <c r="A57" t="s">
        <v>58</v>
      </c>
      <c r="E57" s="39" t="s">
        <v>75</v>
      </c>
    </row>
    <row r="58" spans="1:16" ht="12.75">
      <c r="A58" t="s">
        <v>50</v>
      </c>
      <c s="34" t="s">
        <v>97</v>
      </c>
      <c s="34" t="s">
        <v>2184</v>
      </c>
      <c s="35" t="s">
        <v>48</v>
      </c>
      <c s="6" t="s">
        <v>2185</v>
      </c>
      <c s="36" t="s">
        <v>109</v>
      </c>
      <c s="37">
        <v>1</v>
      </c>
      <c s="36">
        <v>0</v>
      </c>
      <c s="36">
        <f>ROUND(G58*H58,6)</f>
      </c>
      <c r="L58" s="38">
        <v>0</v>
      </c>
      <c s="32">
        <f>ROUND(ROUND(L58,2)*ROUND(G58,3),2)</f>
      </c>
      <c s="36" t="s">
        <v>74</v>
      </c>
      <c>
        <f>(M58*21)/100</f>
      </c>
      <c t="s">
        <v>28</v>
      </c>
    </row>
    <row r="59" spans="1:5" ht="12.75">
      <c r="A59" s="35" t="s">
        <v>55</v>
      </c>
      <c r="E59" s="39" t="s">
        <v>5</v>
      </c>
    </row>
    <row r="60" spans="1:5" ht="12.75">
      <c r="A60" s="35" t="s">
        <v>57</v>
      </c>
      <c r="E60" s="40" t="s">
        <v>606</v>
      </c>
    </row>
    <row r="61" spans="1:5" ht="12.75">
      <c r="A61" t="s">
        <v>58</v>
      </c>
      <c r="E61" s="39" t="s">
        <v>75</v>
      </c>
    </row>
    <row r="62" spans="1:16" ht="12.75">
      <c r="A62" t="s">
        <v>50</v>
      </c>
      <c s="34" t="s">
        <v>102</v>
      </c>
      <c s="34" t="s">
        <v>2186</v>
      </c>
      <c s="35" t="s">
        <v>48</v>
      </c>
      <c s="6" t="s">
        <v>2187</v>
      </c>
      <c s="36" t="s">
        <v>109</v>
      </c>
      <c s="37">
        <v>1</v>
      </c>
      <c s="36">
        <v>0</v>
      </c>
      <c s="36">
        <f>ROUND(G62*H62,6)</f>
      </c>
      <c r="L62" s="38">
        <v>0</v>
      </c>
      <c s="32">
        <f>ROUND(ROUND(L62,2)*ROUND(G62,3),2)</f>
      </c>
      <c s="36" t="s">
        <v>74</v>
      </c>
      <c>
        <f>(M62*21)/100</f>
      </c>
      <c t="s">
        <v>28</v>
      </c>
    </row>
    <row r="63" spans="1:5" ht="12.75">
      <c r="A63" s="35" t="s">
        <v>55</v>
      </c>
      <c r="E63" s="39" t="s">
        <v>5</v>
      </c>
    </row>
    <row r="64" spans="1:5" ht="12.75">
      <c r="A64" s="35" t="s">
        <v>57</v>
      </c>
      <c r="E64" s="40" t="s">
        <v>606</v>
      </c>
    </row>
    <row r="65" spans="1:5" ht="12.75">
      <c r="A65" t="s">
        <v>58</v>
      </c>
      <c r="E65" s="39" t="s">
        <v>75</v>
      </c>
    </row>
    <row r="66" spans="1:16" ht="25.5">
      <c r="A66" t="s">
        <v>50</v>
      </c>
      <c s="34" t="s">
        <v>106</v>
      </c>
      <c s="34" t="s">
        <v>2188</v>
      </c>
      <c s="35" t="s">
        <v>48</v>
      </c>
      <c s="6" t="s">
        <v>2189</v>
      </c>
      <c s="36" t="s">
        <v>109</v>
      </c>
      <c s="37">
        <v>3</v>
      </c>
      <c s="36">
        <v>0</v>
      </c>
      <c s="36">
        <f>ROUND(G66*H66,6)</f>
      </c>
      <c r="L66" s="38">
        <v>0</v>
      </c>
      <c s="32">
        <f>ROUND(ROUND(L66,2)*ROUND(G66,3),2)</f>
      </c>
      <c s="36" t="s">
        <v>74</v>
      </c>
      <c>
        <f>(M66*21)/100</f>
      </c>
      <c t="s">
        <v>28</v>
      </c>
    </row>
    <row r="67" spans="1:5" ht="12.75">
      <c r="A67" s="35" t="s">
        <v>55</v>
      </c>
      <c r="E67" s="39" t="s">
        <v>5</v>
      </c>
    </row>
    <row r="68" spans="1:5" ht="12.75">
      <c r="A68" s="35" t="s">
        <v>57</v>
      </c>
      <c r="E68" s="40" t="s">
        <v>606</v>
      </c>
    </row>
    <row r="69" spans="1:5" ht="12.75">
      <c r="A69" t="s">
        <v>58</v>
      </c>
      <c r="E69" s="39" t="s">
        <v>75</v>
      </c>
    </row>
    <row r="70" spans="1:16" ht="12.75">
      <c r="A70" t="s">
        <v>50</v>
      </c>
      <c s="34" t="s">
        <v>110</v>
      </c>
      <c s="34" t="s">
        <v>2190</v>
      </c>
      <c s="35" t="s">
        <v>48</v>
      </c>
      <c s="6" t="s">
        <v>2191</v>
      </c>
      <c s="36" t="s">
        <v>109</v>
      </c>
      <c s="37">
        <v>3</v>
      </c>
      <c s="36">
        <v>0</v>
      </c>
      <c s="36">
        <f>ROUND(G70*H70,6)</f>
      </c>
      <c r="L70" s="38">
        <v>0</v>
      </c>
      <c s="32">
        <f>ROUND(ROUND(L70,2)*ROUND(G70,3),2)</f>
      </c>
      <c s="36" t="s">
        <v>74</v>
      </c>
      <c>
        <f>(M70*21)/100</f>
      </c>
      <c t="s">
        <v>28</v>
      </c>
    </row>
    <row r="71" spans="1:5" ht="12.75">
      <c r="A71" s="35" t="s">
        <v>55</v>
      </c>
      <c r="E71" s="39" t="s">
        <v>5</v>
      </c>
    </row>
    <row r="72" spans="1:5" ht="12.75">
      <c r="A72" s="35" t="s">
        <v>57</v>
      </c>
      <c r="E72" s="40" t="s">
        <v>606</v>
      </c>
    </row>
    <row r="73" spans="1:5" ht="12.75">
      <c r="A73" t="s">
        <v>58</v>
      </c>
      <c r="E73" s="39" t="s">
        <v>75</v>
      </c>
    </row>
    <row r="74" spans="1:16" ht="12.75">
      <c r="A74" t="s">
        <v>50</v>
      </c>
      <c s="34" t="s">
        <v>113</v>
      </c>
      <c s="34" t="s">
        <v>900</v>
      </c>
      <c s="35" t="s">
        <v>48</v>
      </c>
      <c s="6" t="s">
        <v>901</v>
      </c>
      <c s="36" t="s">
        <v>109</v>
      </c>
      <c s="37">
        <v>2</v>
      </c>
      <c s="36">
        <v>0</v>
      </c>
      <c s="36">
        <f>ROUND(G74*H74,6)</f>
      </c>
      <c r="L74" s="38">
        <v>0</v>
      </c>
      <c s="32">
        <f>ROUND(ROUND(L74,2)*ROUND(G74,3),2)</f>
      </c>
      <c s="36" t="s">
        <v>74</v>
      </c>
      <c>
        <f>(M74*21)/100</f>
      </c>
      <c t="s">
        <v>28</v>
      </c>
    </row>
    <row r="75" spans="1:5" ht="12.75">
      <c r="A75" s="35" t="s">
        <v>55</v>
      </c>
      <c r="E75" s="39" t="s">
        <v>5</v>
      </c>
    </row>
    <row r="76" spans="1:5" ht="12.75">
      <c r="A76" s="35" t="s">
        <v>57</v>
      </c>
      <c r="E76" s="40" t="s">
        <v>606</v>
      </c>
    </row>
    <row r="77" spans="1:5" ht="12.75">
      <c r="A77" t="s">
        <v>58</v>
      </c>
      <c r="E77" s="39" t="s">
        <v>75</v>
      </c>
    </row>
    <row r="78" spans="1:16" ht="12.75">
      <c r="A78" t="s">
        <v>50</v>
      </c>
      <c s="34" t="s">
        <v>116</v>
      </c>
      <c s="34" t="s">
        <v>2192</v>
      </c>
      <c s="35" t="s">
        <v>48</v>
      </c>
      <c s="6" t="s">
        <v>2193</v>
      </c>
      <c s="36" t="s">
        <v>79</v>
      </c>
      <c s="37">
        <v>30</v>
      </c>
      <c s="36">
        <v>0</v>
      </c>
      <c s="36">
        <f>ROUND(G78*H78,6)</f>
      </c>
      <c r="L78" s="38">
        <v>0</v>
      </c>
      <c s="32">
        <f>ROUND(ROUND(L78,2)*ROUND(G78,3),2)</f>
      </c>
      <c s="36" t="s">
        <v>74</v>
      </c>
      <c>
        <f>(M78*21)/100</f>
      </c>
      <c t="s">
        <v>28</v>
      </c>
    </row>
    <row r="79" spans="1:5" ht="12.75">
      <c r="A79" s="35" t="s">
        <v>55</v>
      </c>
      <c r="E79" s="39" t="s">
        <v>5</v>
      </c>
    </row>
    <row r="80" spans="1:5" ht="12.75">
      <c r="A80" s="35" t="s">
        <v>57</v>
      </c>
      <c r="E80" s="40" t="s">
        <v>606</v>
      </c>
    </row>
    <row r="81" spans="1:5" ht="12.75">
      <c r="A81" t="s">
        <v>58</v>
      </c>
      <c r="E81" s="39" t="s">
        <v>75</v>
      </c>
    </row>
    <row r="82" spans="1:16" ht="25.5">
      <c r="A82" t="s">
        <v>50</v>
      </c>
      <c s="34" t="s">
        <v>119</v>
      </c>
      <c s="34" t="s">
        <v>1053</v>
      </c>
      <c s="35" t="s">
        <v>48</v>
      </c>
      <c s="6" t="s">
        <v>1054</v>
      </c>
      <c s="36" t="s">
        <v>109</v>
      </c>
      <c s="37">
        <v>8</v>
      </c>
      <c s="36">
        <v>0</v>
      </c>
      <c s="36">
        <f>ROUND(G82*H82,6)</f>
      </c>
      <c r="L82" s="38">
        <v>0</v>
      </c>
      <c s="32">
        <f>ROUND(ROUND(L82,2)*ROUND(G82,3),2)</f>
      </c>
      <c s="36" t="s">
        <v>74</v>
      </c>
      <c>
        <f>(M82*21)/100</f>
      </c>
      <c t="s">
        <v>28</v>
      </c>
    </row>
    <row r="83" spans="1:5" ht="12.75">
      <c r="A83" s="35" t="s">
        <v>55</v>
      </c>
      <c r="E83" s="39" t="s">
        <v>5</v>
      </c>
    </row>
    <row r="84" spans="1:5" ht="12.75">
      <c r="A84" s="35" t="s">
        <v>57</v>
      </c>
      <c r="E84" s="40" t="s">
        <v>606</v>
      </c>
    </row>
    <row r="85" spans="1:5" ht="12.75">
      <c r="A85" t="s">
        <v>58</v>
      </c>
      <c r="E85" s="39" t="s">
        <v>75</v>
      </c>
    </row>
    <row r="86" spans="1:16" ht="12.75">
      <c r="A86" t="s">
        <v>50</v>
      </c>
      <c s="34" t="s">
        <v>122</v>
      </c>
      <c s="34" t="s">
        <v>890</v>
      </c>
      <c s="35" t="s">
        <v>48</v>
      </c>
      <c s="6" t="s">
        <v>891</v>
      </c>
      <c s="36" t="s">
        <v>79</v>
      </c>
      <c s="37">
        <v>1</v>
      </c>
      <c s="36">
        <v>0</v>
      </c>
      <c s="36">
        <f>ROUND(G86*H86,6)</f>
      </c>
      <c r="L86" s="38">
        <v>0</v>
      </c>
      <c s="32">
        <f>ROUND(ROUND(L86,2)*ROUND(G86,3),2)</f>
      </c>
      <c s="36" t="s">
        <v>74</v>
      </c>
      <c>
        <f>(M86*21)/100</f>
      </c>
      <c t="s">
        <v>28</v>
      </c>
    </row>
    <row r="87" spans="1:5" ht="12.75">
      <c r="A87" s="35" t="s">
        <v>55</v>
      </c>
      <c r="E87" s="39" t="s">
        <v>5</v>
      </c>
    </row>
    <row r="88" spans="1:5" ht="12.75">
      <c r="A88" s="35" t="s">
        <v>57</v>
      </c>
      <c r="E88" s="40" t="s">
        <v>606</v>
      </c>
    </row>
    <row r="89" spans="1:5" ht="12.75">
      <c r="A89" t="s">
        <v>58</v>
      </c>
      <c r="E89" s="39" t="s">
        <v>607</v>
      </c>
    </row>
    <row r="90" spans="1:16" ht="12.75">
      <c r="A90" t="s">
        <v>50</v>
      </c>
      <c s="34" t="s">
        <v>125</v>
      </c>
      <c s="34" t="s">
        <v>892</v>
      </c>
      <c s="35" t="s">
        <v>48</v>
      </c>
      <c s="6" t="s">
        <v>893</v>
      </c>
      <c s="36" t="s">
        <v>79</v>
      </c>
      <c s="37">
        <v>1</v>
      </c>
      <c s="36">
        <v>0</v>
      </c>
      <c s="36">
        <f>ROUND(G90*H90,6)</f>
      </c>
      <c r="L90" s="38">
        <v>0</v>
      </c>
      <c s="32">
        <f>ROUND(ROUND(L90,2)*ROUND(G90,3),2)</f>
      </c>
      <c s="36" t="s">
        <v>74</v>
      </c>
      <c>
        <f>(M90*21)/100</f>
      </c>
      <c t="s">
        <v>28</v>
      </c>
    </row>
    <row r="91" spans="1:5" ht="12.75">
      <c r="A91" s="35" t="s">
        <v>55</v>
      </c>
      <c r="E91" s="39" t="s">
        <v>5</v>
      </c>
    </row>
    <row r="92" spans="1:5" ht="12.75">
      <c r="A92" s="35" t="s">
        <v>57</v>
      </c>
      <c r="E92" s="40" t="s">
        <v>606</v>
      </c>
    </row>
    <row r="93" spans="1:5" ht="12.75">
      <c r="A93" t="s">
        <v>58</v>
      </c>
      <c r="E93" s="39" t="s">
        <v>607</v>
      </c>
    </row>
    <row r="94" spans="1:16" ht="12.75">
      <c r="A94" t="s">
        <v>50</v>
      </c>
      <c s="34" t="s">
        <v>128</v>
      </c>
      <c s="34" t="s">
        <v>1491</v>
      </c>
      <c s="35" t="s">
        <v>48</v>
      </c>
      <c s="6" t="s">
        <v>1492</v>
      </c>
      <c s="36" t="s">
        <v>928</v>
      </c>
      <c s="37">
        <v>1</v>
      </c>
      <c s="36">
        <v>0</v>
      </c>
      <c s="36">
        <f>ROUND(G94*H94,6)</f>
      </c>
      <c r="L94" s="38">
        <v>0</v>
      </c>
      <c s="32">
        <f>ROUND(ROUND(L94,2)*ROUND(G94,3),2)</f>
      </c>
      <c s="36" t="s">
        <v>74</v>
      </c>
      <c>
        <f>(M94*21)/100</f>
      </c>
      <c t="s">
        <v>28</v>
      </c>
    </row>
    <row r="95" spans="1:5" ht="12.75">
      <c r="A95" s="35" t="s">
        <v>55</v>
      </c>
      <c r="E95" s="39" t="s">
        <v>5</v>
      </c>
    </row>
    <row r="96" spans="1:5" ht="12.75">
      <c r="A96" s="35" t="s">
        <v>57</v>
      </c>
      <c r="E96" s="40" t="s">
        <v>606</v>
      </c>
    </row>
    <row r="97" spans="1:5" ht="12.75">
      <c r="A97" t="s">
        <v>58</v>
      </c>
      <c r="E97" s="39" t="s">
        <v>75</v>
      </c>
    </row>
    <row r="98" spans="1:16" ht="12.75">
      <c r="A98" t="s">
        <v>50</v>
      </c>
      <c s="34" t="s">
        <v>131</v>
      </c>
      <c s="34" t="s">
        <v>1494</v>
      </c>
      <c s="35" t="s">
        <v>48</v>
      </c>
      <c s="6" t="s">
        <v>1495</v>
      </c>
      <c s="36" t="s">
        <v>928</v>
      </c>
      <c s="37">
        <v>1</v>
      </c>
      <c s="36">
        <v>0</v>
      </c>
      <c s="36">
        <f>ROUND(G98*H98,6)</f>
      </c>
      <c r="L98" s="38">
        <v>0</v>
      </c>
      <c s="32">
        <f>ROUND(ROUND(L98,2)*ROUND(G98,3),2)</f>
      </c>
      <c s="36" t="s">
        <v>74</v>
      </c>
      <c>
        <f>(M98*21)/100</f>
      </c>
      <c t="s">
        <v>28</v>
      </c>
    </row>
    <row r="99" spans="1:5" ht="12.75">
      <c r="A99" s="35" t="s">
        <v>55</v>
      </c>
      <c r="E99" s="39" t="s">
        <v>5</v>
      </c>
    </row>
    <row r="100" spans="1:5" ht="12.75">
      <c r="A100" s="35" t="s">
        <v>57</v>
      </c>
      <c r="E100" s="40" t="s">
        <v>606</v>
      </c>
    </row>
    <row r="101" spans="1:5" ht="12.75">
      <c r="A101" t="s">
        <v>58</v>
      </c>
      <c r="E101" s="39" t="s">
        <v>75</v>
      </c>
    </row>
    <row r="102" spans="1:16" ht="12.75">
      <c r="A102" t="s">
        <v>50</v>
      </c>
      <c s="34" t="s">
        <v>134</v>
      </c>
      <c s="34" t="s">
        <v>916</v>
      </c>
      <c s="35" t="s">
        <v>48</v>
      </c>
      <c s="6" t="s">
        <v>917</v>
      </c>
      <c s="36" t="s">
        <v>164</v>
      </c>
      <c s="37">
        <v>1.6</v>
      </c>
      <c s="36">
        <v>0</v>
      </c>
      <c s="36">
        <f>ROUND(G102*H102,6)</f>
      </c>
      <c r="L102" s="38">
        <v>0</v>
      </c>
      <c s="32">
        <f>ROUND(ROUND(L102,2)*ROUND(G102,3),2)</f>
      </c>
      <c s="36" t="s">
        <v>74</v>
      </c>
      <c>
        <f>(M102*21)/100</f>
      </c>
      <c t="s">
        <v>28</v>
      </c>
    </row>
    <row r="103" spans="1:5" ht="12.75">
      <c r="A103" s="35" t="s">
        <v>55</v>
      </c>
      <c r="E103" s="39" t="s">
        <v>5</v>
      </c>
    </row>
    <row r="104" spans="1:5" ht="12.75">
      <c r="A104" s="35" t="s">
        <v>57</v>
      </c>
      <c r="E104" s="40" t="s">
        <v>606</v>
      </c>
    </row>
    <row r="105" spans="1:5" ht="12.75">
      <c r="A105" t="s">
        <v>58</v>
      </c>
      <c r="E105" s="39" t="s">
        <v>75</v>
      </c>
    </row>
    <row r="106" spans="1:16" ht="12.75">
      <c r="A106" t="s">
        <v>50</v>
      </c>
      <c s="34" t="s">
        <v>137</v>
      </c>
      <c s="34" t="s">
        <v>918</v>
      </c>
      <c s="35" t="s">
        <v>48</v>
      </c>
      <c s="6" t="s">
        <v>919</v>
      </c>
      <c s="36" t="s">
        <v>164</v>
      </c>
      <c s="37">
        <v>1.6</v>
      </c>
      <c s="36">
        <v>0</v>
      </c>
      <c s="36">
        <f>ROUND(G106*H106,6)</f>
      </c>
      <c r="L106" s="38">
        <v>0</v>
      </c>
      <c s="32">
        <f>ROUND(ROUND(L106,2)*ROUND(G106,3),2)</f>
      </c>
      <c s="36" t="s">
        <v>74</v>
      </c>
      <c>
        <f>(M106*21)/100</f>
      </c>
      <c t="s">
        <v>28</v>
      </c>
    </row>
    <row r="107" spans="1:5" ht="12.75">
      <c r="A107" s="35" t="s">
        <v>55</v>
      </c>
      <c r="E107" s="39" t="s">
        <v>5</v>
      </c>
    </row>
    <row r="108" spans="1:5" ht="12.75">
      <c r="A108" s="35" t="s">
        <v>57</v>
      </c>
      <c r="E108" s="40" t="s">
        <v>606</v>
      </c>
    </row>
    <row r="109" spans="1:5" ht="12.75">
      <c r="A109" t="s">
        <v>58</v>
      </c>
      <c r="E109" s="39" t="s">
        <v>75</v>
      </c>
    </row>
    <row r="110" spans="1:16" ht="12.75">
      <c r="A110" t="s">
        <v>50</v>
      </c>
      <c s="34" t="s">
        <v>140</v>
      </c>
      <c s="34" t="s">
        <v>912</v>
      </c>
      <c s="35" t="s">
        <v>48</v>
      </c>
      <c s="6" t="s">
        <v>913</v>
      </c>
      <c s="36" t="s">
        <v>109</v>
      </c>
      <c s="37">
        <v>20</v>
      </c>
      <c s="36">
        <v>0</v>
      </c>
      <c s="36">
        <f>ROUND(G110*H110,6)</f>
      </c>
      <c r="L110" s="38">
        <v>0</v>
      </c>
      <c s="32">
        <f>ROUND(ROUND(L110,2)*ROUND(G110,3),2)</f>
      </c>
      <c s="36" t="s">
        <v>74</v>
      </c>
      <c>
        <f>(M110*21)/100</f>
      </c>
      <c t="s">
        <v>28</v>
      </c>
    </row>
    <row r="111" spans="1:5" ht="12.75">
      <c r="A111" s="35" t="s">
        <v>55</v>
      </c>
      <c r="E111" s="39" t="s">
        <v>5</v>
      </c>
    </row>
    <row r="112" spans="1:5" ht="12.75">
      <c r="A112" s="35" t="s">
        <v>57</v>
      </c>
      <c r="E112" s="40" t="s">
        <v>606</v>
      </c>
    </row>
    <row r="113" spans="1:5" ht="12.75">
      <c r="A113" t="s">
        <v>58</v>
      </c>
      <c r="E113" s="39" t="s">
        <v>75</v>
      </c>
    </row>
    <row r="114" spans="1:16" ht="12.75">
      <c r="A114" t="s">
        <v>50</v>
      </c>
      <c s="34" t="s">
        <v>143</v>
      </c>
      <c s="34" t="s">
        <v>914</v>
      </c>
      <c s="35" t="s">
        <v>48</v>
      </c>
      <c s="6" t="s">
        <v>915</v>
      </c>
      <c s="36" t="s">
        <v>109</v>
      </c>
      <c s="37">
        <v>20</v>
      </c>
      <c s="36">
        <v>0</v>
      </c>
      <c s="36">
        <f>ROUND(G114*H114,6)</f>
      </c>
      <c r="L114" s="38">
        <v>0</v>
      </c>
      <c s="32">
        <f>ROUND(ROUND(L114,2)*ROUND(G114,3),2)</f>
      </c>
      <c s="36" t="s">
        <v>74</v>
      </c>
      <c>
        <f>(M114*21)/100</f>
      </c>
      <c t="s">
        <v>28</v>
      </c>
    </row>
    <row r="115" spans="1:5" ht="12.75">
      <c r="A115" s="35" t="s">
        <v>55</v>
      </c>
      <c r="E115" s="39" t="s">
        <v>5</v>
      </c>
    </row>
    <row r="116" spans="1:5" ht="12.75">
      <c r="A116" s="35" t="s">
        <v>57</v>
      </c>
      <c r="E116" s="40" t="s">
        <v>606</v>
      </c>
    </row>
    <row r="117" spans="1:5" ht="12.75">
      <c r="A117" t="s">
        <v>58</v>
      </c>
      <c r="E117" s="39" t="s">
        <v>75</v>
      </c>
    </row>
    <row r="118" spans="1:16" ht="12.75">
      <c r="A118" t="s">
        <v>50</v>
      </c>
      <c s="34" t="s">
        <v>146</v>
      </c>
      <c s="34" t="s">
        <v>2204</v>
      </c>
      <c s="35" t="s">
        <v>48</v>
      </c>
      <c s="6" t="s">
        <v>2205</v>
      </c>
      <c s="36" t="s">
        <v>164</v>
      </c>
      <c s="37">
        <v>0.03</v>
      </c>
      <c s="36">
        <v>0</v>
      </c>
      <c s="36">
        <f>ROUND(G118*H118,6)</f>
      </c>
      <c r="L118" s="38">
        <v>0</v>
      </c>
      <c s="32">
        <f>ROUND(ROUND(L118,2)*ROUND(G118,3),2)</f>
      </c>
      <c s="36" t="s">
        <v>74</v>
      </c>
      <c>
        <f>(M118*21)/100</f>
      </c>
      <c t="s">
        <v>28</v>
      </c>
    </row>
    <row r="119" spans="1:5" ht="12.75">
      <c r="A119" s="35" t="s">
        <v>55</v>
      </c>
      <c r="E119" s="39" t="s">
        <v>5</v>
      </c>
    </row>
    <row r="120" spans="1:5" ht="12.75">
      <c r="A120" s="35" t="s">
        <v>57</v>
      </c>
      <c r="E120" s="40" t="s">
        <v>606</v>
      </c>
    </row>
    <row r="121" spans="1:5" ht="12.75">
      <c r="A121" t="s">
        <v>58</v>
      </c>
      <c r="E121" s="39" t="s">
        <v>75</v>
      </c>
    </row>
    <row r="122" spans="1:16" ht="12.75">
      <c r="A122" t="s">
        <v>50</v>
      </c>
      <c s="34" t="s">
        <v>149</v>
      </c>
      <c s="34" t="s">
        <v>923</v>
      </c>
      <c s="35" t="s">
        <v>48</v>
      </c>
      <c s="6" t="s">
        <v>924</v>
      </c>
      <c s="36" t="s">
        <v>79</v>
      </c>
      <c s="37">
        <v>30</v>
      </c>
      <c s="36">
        <v>0</v>
      </c>
      <c s="36">
        <f>ROUND(G122*H122,6)</f>
      </c>
      <c r="L122" s="38">
        <v>0</v>
      </c>
      <c s="32">
        <f>ROUND(ROUND(L122,2)*ROUND(G122,3),2)</f>
      </c>
      <c s="36" t="s">
        <v>74</v>
      </c>
      <c>
        <f>(M122*21)/100</f>
      </c>
      <c t="s">
        <v>28</v>
      </c>
    </row>
    <row r="123" spans="1:5" ht="12.75">
      <c r="A123" s="35" t="s">
        <v>55</v>
      </c>
      <c r="E123" s="39" t="s">
        <v>5</v>
      </c>
    </row>
    <row r="124" spans="1:5" ht="12.75">
      <c r="A124" s="35" t="s">
        <v>57</v>
      </c>
      <c r="E124" s="40" t="s">
        <v>606</v>
      </c>
    </row>
    <row r="125" spans="1:5" ht="12.75">
      <c r="A125" t="s">
        <v>58</v>
      </c>
      <c r="E125" s="39" t="s">
        <v>75</v>
      </c>
    </row>
    <row r="126" spans="1:16" ht="12.75">
      <c r="A126" t="s">
        <v>50</v>
      </c>
      <c s="34" t="s">
        <v>152</v>
      </c>
      <c s="34" t="s">
        <v>2206</v>
      </c>
      <c s="35" t="s">
        <v>48</v>
      </c>
      <c s="6" t="s">
        <v>2207</v>
      </c>
      <c s="36" t="s">
        <v>109</v>
      </c>
      <c s="37">
        <v>3</v>
      </c>
      <c s="36">
        <v>0</v>
      </c>
      <c s="36">
        <f>ROUND(G126*H126,6)</f>
      </c>
      <c r="L126" s="38">
        <v>0</v>
      </c>
      <c s="32">
        <f>ROUND(ROUND(L126,2)*ROUND(G126,3),2)</f>
      </c>
      <c s="36" t="s">
        <v>74</v>
      </c>
      <c>
        <f>(M126*21)/100</f>
      </c>
      <c t="s">
        <v>28</v>
      </c>
    </row>
    <row r="127" spans="1:5" ht="12.75">
      <c r="A127" s="35" t="s">
        <v>55</v>
      </c>
      <c r="E127" s="39" t="s">
        <v>5</v>
      </c>
    </row>
    <row r="128" spans="1:5" ht="12.75">
      <c r="A128" s="35" t="s">
        <v>57</v>
      </c>
      <c r="E128" s="40" t="s">
        <v>606</v>
      </c>
    </row>
    <row r="129" spans="1:5" ht="12.75">
      <c r="A129" t="s">
        <v>58</v>
      </c>
      <c r="E129" s="39" t="s">
        <v>607</v>
      </c>
    </row>
    <row r="130" spans="1:16" ht="12.75">
      <c r="A130" t="s">
        <v>50</v>
      </c>
      <c s="34" t="s">
        <v>155</v>
      </c>
      <c s="34" t="s">
        <v>2227</v>
      </c>
      <c s="35" t="s">
        <v>48</v>
      </c>
      <c s="6" t="s">
        <v>2209</v>
      </c>
      <c s="36" t="s">
        <v>109</v>
      </c>
      <c s="37">
        <v>2</v>
      </c>
      <c s="36">
        <v>0</v>
      </c>
      <c s="36">
        <f>ROUND(G130*H130,6)</f>
      </c>
      <c r="L130" s="38">
        <v>0</v>
      </c>
      <c s="32">
        <f>ROUND(ROUND(L130,2)*ROUND(G130,3),2)</f>
      </c>
      <c s="36" t="s">
        <v>654</v>
      </c>
      <c>
        <f>(M130*21)/100</f>
      </c>
      <c t="s">
        <v>28</v>
      </c>
    </row>
    <row r="131" spans="1:5" ht="12.75">
      <c r="A131" s="35" t="s">
        <v>55</v>
      </c>
      <c r="E131" s="39" t="s">
        <v>5</v>
      </c>
    </row>
    <row r="132" spans="1:5" ht="12.75">
      <c r="A132" s="35" t="s">
        <v>57</v>
      </c>
      <c r="E132" s="40" t="s">
        <v>606</v>
      </c>
    </row>
    <row r="133" spans="1:5" ht="114.75">
      <c r="A133" t="s">
        <v>58</v>
      </c>
      <c r="E133" s="39" t="s">
        <v>1002</v>
      </c>
    </row>
    <row r="134" spans="1:16" ht="12.75">
      <c r="A134" t="s">
        <v>50</v>
      </c>
      <c s="34" t="s">
        <v>158</v>
      </c>
      <c s="34" t="s">
        <v>920</v>
      </c>
      <c s="35" t="s">
        <v>48</v>
      </c>
      <c s="6" t="s">
        <v>921</v>
      </c>
      <c s="36" t="s">
        <v>79</v>
      </c>
      <c s="37">
        <v>10</v>
      </c>
      <c s="36">
        <v>0</v>
      </c>
      <c s="36">
        <f>ROUND(G134*H134,6)</f>
      </c>
      <c r="L134" s="38">
        <v>0</v>
      </c>
      <c s="32">
        <f>ROUND(ROUND(L134,2)*ROUND(G134,3),2)</f>
      </c>
      <c s="36" t="s">
        <v>74</v>
      </c>
      <c>
        <f>(M134*21)/100</f>
      </c>
      <c t="s">
        <v>28</v>
      </c>
    </row>
    <row r="135" spans="1:5" ht="12.75">
      <c r="A135" s="35" t="s">
        <v>55</v>
      </c>
      <c r="E135" s="39" t="s">
        <v>5</v>
      </c>
    </row>
    <row r="136" spans="1:5" ht="12.75">
      <c r="A136" s="35" t="s">
        <v>57</v>
      </c>
      <c r="E136" s="40" t="s">
        <v>606</v>
      </c>
    </row>
    <row r="137" spans="1:5" ht="12.75">
      <c r="A137" t="s">
        <v>58</v>
      </c>
      <c r="E137" s="39" t="s">
        <v>607</v>
      </c>
    </row>
    <row r="138" spans="1:16" ht="25.5">
      <c r="A138" t="s">
        <v>50</v>
      </c>
      <c s="34" t="s">
        <v>161</v>
      </c>
      <c s="34" t="s">
        <v>123</v>
      </c>
      <c s="35" t="s">
        <v>48</v>
      </c>
      <c s="6" t="s">
        <v>124</v>
      </c>
      <c s="36" t="s">
        <v>79</v>
      </c>
      <c s="37">
        <v>100</v>
      </c>
      <c s="36">
        <v>0</v>
      </c>
      <c s="36">
        <f>ROUND(G138*H138,6)</f>
      </c>
      <c r="L138" s="38">
        <v>0</v>
      </c>
      <c s="32">
        <f>ROUND(ROUND(L138,2)*ROUND(G138,3),2)</f>
      </c>
      <c s="36" t="s">
        <v>74</v>
      </c>
      <c>
        <f>(M138*21)/100</f>
      </c>
      <c t="s">
        <v>28</v>
      </c>
    </row>
    <row r="139" spans="1:5" ht="12.75">
      <c r="A139" s="35" t="s">
        <v>55</v>
      </c>
      <c r="E139" s="39" t="s">
        <v>5</v>
      </c>
    </row>
    <row r="140" spans="1:5" ht="12.75">
      <c r="A140" s="35" t="s">
        <v>57</v>
      </c>
      <c r="E140" s="40" t="s">
        <v>606</v>
      </c>
    </row>
    <row r="141" spans="1:5" ht="12.75">
      <c r="A141" t="s">
        <v>58</v>
      </c>
      <c r="E141" s="39" t="s">
        <v>607</v>
      </c>
    </row>
    <row r="142" spans="1:16" ht="12.75">
      <c r="A142" t="s">
        <v>50</v>
      </c>
      <c s="34" t="s">
        <v>165</v>
      </c>
      <c s="34" t="s">
        <v>2228</v>
      </c>
      <c s="35" t="s">
        <v>48</v>
      </c>
      <c s="6" t="s">
        <v>1145</v>
      </c>
      <c s="36" t="s">
        <v>79</v>
      </c>
      <c s="37">
        <v>30</v>
      </c>
      <c s="36">
        <v>0</v>
      </c>
      <c s="36">
        <f>ROUND(G142*H142,6)</f>
      </c>
      <c r="L142" s="38">
        <v>0</v>
      </c>
      <c s="32">
        <f>ROUND(ROUND(L142,2)*ROUND(G142,3),2)</f>
      </c>
      <c s="36" t="s">
        <v>654</v>
      </c>
      <c>
        <f>(M142*21)/100</f>
      </c>
      <c t="s">
        <v>28</v>
      </c>
    </row>
    <row r="143" spans="1:5" ht="12.75">
      <c r="A143" s="35" t="s">
        <v>55</v>
      </c>
      <c r="E143" s="39" t="s">
        <v>5</v>
      </c>
    </row>
    <row r="144" spans="1:5" ht="12.75">
      <c r="A144" s="35" t="s">
        <v>57</v>
      </c>
      <c r="E144" s="40" t="s">
        <v>606</v>
      </c>
    </row>
    <row r="145" spans="1:5" ht="63.75">
      <c r="A145" t="s">
        <v>58</v>
      </c>
      <c r="E145" s="39" t="s">
        <v>1146</v>
      </c>
    </row>
    <row r="146" spans="1:16" ht="12.75">
      <c r="A146" t="s">
        <v>50</v>
      </c>
      <c s="34" t="s">
        <v>168</v>
      </c>
      <c s="34" t="s">
        <v>2150</v>
      </c>
      <c s="35" t="s">
        <v>48</v>
      </c>
      <c s="6" t="s">
        <v>2151</v>
      </c>
      <c s="36" t="s">
        <v>109</v>
      </c>
      <c s="37">
        <v>9</v>
      </c>
      <c s="36">
        <v>0</v>
      </c>
      <c s="36">
        <f>ROUND(G146*H146,6)</f>
      </c>
      <c r="L146" s="38">
        <v>0</v>
      </c>
      <c s="32">
        <f>ROUND(ROUND(L146,2)*ROUND(G146,3),2)</f>
      </c>
      <c s="36" t="s">
        <v>74</v>
      </c>
      <c>
        <f>(M146*21)/100</f>
      </c>
      <c t="s">
        <v>28</v>
      </c>
    </row>
    <row r="147" spans="1:5" ht="12.75">
      <c r="A147" s="35" t="s">
        <v>55</v>
      </c>
      <c r="E147" s="39" t="s">
        <v>5</v>
      </c>
    </row>
    <row r="148" spans="1:5" ht="12.75">
      <c r="A148" s="35" t="s">
        <v>57</v>
      </c>
      <c r="E148" s="40" t="s">
        <v>606</v>
      </c>
    </row>
    <row r="149" spans="1:5" ht="12.75">
      <c r="A149" t="s">
        <v>58</v>
      </c>
      <c r="E149" s="39" t="s">
        <v>75</v>
      </c>
    </row>
    <row r="150" spans="1:16" ht="25.5">
      <c r="A150" t="s">
        <v>50</v>
      </c>
      <c s="34" t="s">
        <v>171</v>
      </c>
      <c s="34" t="s">
        <v>696</v>
      </c>
      <c s="35" t="s">
        <v>48</v>
      </c>
      <c s="6" t="s">
        <v>697</v>
      </c>
      <c s="36" t="s">
        <v>79</v>
      </c>
      <c s="37">
        <v>5</v>
      </c>
      <c s="36">
        <v>0</v>
      </c>
      <c s="36">
        <f>ROUND(G150*H150,6)</f>
      </c>
      <c r="L150" s="38">
        <v>0</v>
      </c>
      <c s="32">
        <f>ROUND(ROUND(L150,2)*ROUND(G150,3),2)</f>
      </c>
      <c s="36" t="s">
        <v>74</v>
      </c>
      <c>
        <f>(M150*21)/100</f>
      </c>
      <c t="s">
        <v>28</v>
      </c>
    </row>
    <row r="151" spans="1:5" ht="12.75">
      <c r="A151" s="35" t="s">
        <v>55</v>
      </c>
      <c r="E151" s="39" t="s">
        <v>5</v>
      </c>
    </row>
    <row r="152" spans="1:5" ht="12.75">
      <c r="A152" s="35" t="s">
        <v>57</v>
      </c>
      <c r="E152" s="40" t="s">
        <v>606</v>
      </c>
    </row>
    <row r="153" spans="1:5" ht="12.75">
      <c r="A153" t="s">
        <v>58</v>
      </c>
      <c r="E153" s="39" t="s">
        <v>75</v>
      </c>
    </row>
    <row r="154" spans="1:16" ht="12.75">
      <c r="A154" t="s">
        <v>50</v>
      </c>
      <c s="34" t="s">
        <v>174</v>
      </c>
      <c s="34" t="s">
        <v>1149</v>
      </c>
      <c s="35" t="s">
        <v>48</v>
      </c>
      <c s="6" t="s">
        <v>1150</v>
      </c>
      <c s="36" t="s">
        <v>109</v>
      </c>
      <c s="37">
        <v>9</v>
      </c>
      <c s="36">
        <v>0</v>
      </c>
      <c s="36">
        <f>ROUND(G154*H154,6)</f>
      </c>
      <c r="L154" s="38">
        <v>0</v>
      </c>
      <c s="32">
        <f>ROUND(ROUND(L154,2)*ROUND(G154,3),2)</f>
      </c>
      <c s="36" t="s">
        <v>74</v>
      </c>
      <c>
        <f>(M154*21)/100</f>
      </c>
      <c t="s">
        <v>28</v>
      </c>
    </row>
    <row r="155" spans="1:5" ht="12.75">
      <c r="A155" s="35" t="s">
        <v>55</v>
      </c>
      <c r="E155" s="39" t="s">
        <v>5</v>
      </c>
    </row>
    <row r="156" spans="1:5" ht="12.75">
      <c r="A156" s="35" t="s">
        <v>57</v>
      </c>
      <c r="E156" s="40" t="s">
        <v>606</v>
      </c>
    </row>
    <row r="157" spans="1:5" ht="12.75">
      <c r="A157" t="s">
        <v>58</v>
      </c>
      <c r="E157" s="39" t="s">
        <v>75</v>
      </c>
    </row>
    <row r="158" spans="1:16" ht="25.5">
      <c r="A158" t="s">
        <v>50</v>
      </c>
      <c s="34" t="s">
        <v>177</v>
      </c>
      <c s="34" t="s">
        <v>2213</v>
      </c>
      <c s="35" t="s">
        <v>48</v>
      </c>
      <c s="6" t="s">
        <v>2214</v>
      </c>
      <c s="36" t="s">
        <v>79</v>
      </c>
      <c s="37">
        <v>20</v>
      </c>
      <c s="36">
        <v>0</v>
      </c>
      <c s="36">
        <f>ROUND(G158*H158,6)</f>
      </c>
      <c r="L158" s="38">
        <v>0</v>
      </c>
      <c s="32">
        <f>ROUND(ROUND(L158,2)*ROUND(G158,3),2)</f>
      </c>
      <c s="36" t="s">
        <v>74</v>
      </c>
      <c>
        <f>(M158*21)/100</f>
      </c>
      <c t="s">
        <v>28</v>
      </c>
    </row>
    <row r="159" spans="1:5" ht="12.75">
      <c r="A159" s="35" t="s">
        <v>55</v>
      </c>
      <c r="E159" s="39" t="s">
        <v>5</v>
      </c>
    </row>
    <row r="160" spans="1:5" ht="12.75">
      <c r="A160" s="35" t="s">
        <v>57</v>
      </c>
      <c r="E160" s="40" t="s">
        <v>606</v>
      </c>
    </row>
    <row r="161" spans="1:5" ht="12.75">
      <c r="A161" t="s">
        <v>58</v>
      </c>
      <c r="E161" s="39" t="s">
        <v>75</v>
      </c>
    </row>
    <row r="162" spans="1:16" ht="25.5">
      <c r="A162" t="s">
        <v>50</v>
      </c>
      <c s="34" t="s">
        <v>180</v>
      </c>
      <c s="34" t="s">
        <v>2215</v>
      </c>
      <c s="35" t="s">
        <v>48</v>
      </c>
      <c s="6" t="s">
        <v>2216</v>
      </c>
      <c s="36" t="s">
        <v>79</v>
      </c>
      <c s="37">
        <v>5</v>
      </c>
      <c s="36">
        <v>0</v>
      </c>
      <c s="36">
        <f>ROUND(G162*H162,6)</f>
      </c>
      <c r="L162" s="38">
        <v>0</v>
      </c>
      <c s="32">
        <f>ROUND(ROUND(L162,2)*ROUND(G162,3),2)</f>
      </c>
      <c s="36" t="s">
        <v>74</v>
      </c>
      <c>
        <f>(M162*21)/100</f>
      </c>
      <c t="s">
        <v>28</v>
      </c>
    </row>
    <row r="163" spans="1:5" ht="12.75">
      <c r="A163" s="35" t="s">
        <v>55</v>
      </c>
      <c r="E163" s="39" t="s">
        <v>5</v>
      </c>
    </row>
    <row r="164" spans="1:5" ht="12.75">
      <c r="A164" s="35" t="s">
        <v>57</v>
      </c>
      <c r="E164" s="40" t="s">
        <v>606</v>
      </c>
    </row>
    <row r="165" spans="1:5" ht="12.75">
      <c r="A165" t="s">
        <v>58</v>
      </c>
      <c r="E165" s="39" t="s">
        <v>75</v>
      </c>
    </row>
    <row r="166" spans="1:16" ht="12.75">
      <c r="A166" t="s">
        <v>50</v>
      </c>
      <c s="34" t="s">
        <v>183</v>
      </c>
      <c s="34" t="s">
        <v>2217</v>
      </c>
      <c s="35" t="s">
        <v>48</v>
      </c>
      <c s="6" t="s">
        <v>2218</v>
      </c>
      <c s="36" t="s">
        <v>79</v>
      </c>
      <c s="37">
        <v>4</v>
      </c>
      <c s="36">
        <v>0</v>
      </c>
      <c s="36">
        <f>ROUND(G166*H166,6)</f>
      </c>
      <c r="L166" s="38">
        <v>0</v>
      </c>
      <c s="32">
        <f>ROUND(ROUND(L166,2)*ROUND(G166,3),2)</f>
      </c>
      <c s="36" t="s">
        <v>74</v>
      </c>
      <c>
        <f>(M166*21)/100</f>
      </c>
      <c t="s">
        <v>28</v>
      </c>
    </row>
    <row r="167" spans="1:5" ht="12.75">
      <c r="A167" s="35" t="s">
        <v>55</v>
      </c>
      <c r="E167" s="39" t="s">
        <v>5</v>
      </c>
    </row>
    <row r="168" spans="1:5" ht="12.75">
      <c r="A168" s="35" t="s">
        <v>57</v>
      </c>
      <c r="E168" s="40" t="s">
        <v>606</v>
      </c>
    </row>
    <row r="169" spans="1:5" ht="12.75">
      <c r="A169" t="s">
        <v>58</v>
      </c>
      <c r="E169" s="39" t="s">
        <v>75</v>
      </c>
    </row>
    <row r="170" spans="1:16" ht="25.5">
      <c r="A170" t="s">
        <v>50</v>
      </c>
      <c s="34" t="s">
        <v>186</v>
      </c>
      <c s="34" t="s">
        <v>776</v>
      </c>
      <c s="35" t="s">
        <v>48</v>
      </c>
      <c s="6" t="s">
        <v>777</v>
      </c>
      <c s="36" t="s">
        <v>79</v>
      </c>
      <c s="37">
        <v>40</v>
      </c>
      <c s="36">
        <v>0</v>
      </c>
      <c s="36">
        <f>ROUND(G170*H170,6)</f>
      </c>
      <c r="L170" s="38">
        <v>0</v>
      </c>
      <c s="32">
        <f>ROUND(ROUND(L170,2)*ROUND(G170,3),2)</f>
      </c>
      <c s="36" t="s">
        <v>74</v>
      </c>
      <c>
        <f>(M170*21)/100</f>
      </c>
      <c t="s">
        <v>28</v>
      </c>
    </row>
    <row r="171" spans="1:5" ht="12.75">
      <c r="A171" s="35" t="s">
        <v>55</v>
      </c>
      <c r="E171" s="39" t="s">
        <v>5</v>
      </c>
    </row>
    <row r="172" spans="1:5" ht="12.75">
      <c r="A172" s="35" t="s">
        <v>57</v>
      </c>
      <c r="E172" s="40" t="s">
        <v>606</v>
      </c>
    </row>
    <row r="173" spans="1:5" ht="12.75">
      <c r="A173" t="s">
        <v>58</v>
      </c>
      <c r="E173" s="39" t="s">
        <v>607</v>
      </c>
    </row>
    <row r="174" spans="1:16" ht="25.5">
      <c r="A174" t="s">
        <v>50</v>
      </c>
      <c s="34" t="s">
        <v>189</v>
      </c>
      <c s="34" t="s">
        <v>778</v>
      </c>
      <c s="35" t="s">
        <v>48</v>
      </c>
      <c s="6" t="s">
        <v>779</v>
      </c>
      <c s="36" t="s">
        <v>109</v>
      </c>
      <c s="37">
        <v>20</v>
      </c>
      <c s="36">
        <v>0</v>
      </c>
      <c s="36">
        <f>ROUND(G174*H174,6)</f>
      </c>
      <c r="L174" s="38">
        <v>0</v>
      </c>
      <c s="32">
        <f>ROUND(ROUND(L174,2)*ROUND(G174,3),2)</f>
      </c>
      <c s="36" t="s">
        <v>74</v>
      </c>
      <c>
        <f>(M174*21)/100</f>
      </c>
      <c t="s">
        <v>28</v>
      </c>
    </row>
    <row r="175" spans="1:5" ht="12.75">
      <c r="A175" s="35" t="s">
        <v>55</v>
      </c>
      <c r="E175" s="39" t="s">
        <v>5</v>
      </c>
    </row>
    <row r="176" spans="1:5" ht="12.75">
      <c r="A176" s="35" t="s">
        <v>57</v>
      </c>
      <c r="E176" s="40" t="s">
        <v>606</v>
      </c>
    </row>
    <row r="177" spans="1:5" ht="12.75">
      <c r="A177" t="s">
        <v>58</v>
      </c>
      <c r="E177" s="39" t="s">
        <v>607</v>
      </c>
    </row>
    <row r="178" spans="1:16" ht="25.5">
      <c r="A178" t="s">
        <v>50</v>
      </c>
      <c s="34" t="s">
        <v>192</v>
      </c>
      <c s="34" t="s">
        <v>1060</v>
      </c>
      <c s="35" t="s">
        <v>48</v>
      </c>
      <c s="6" t="s">
        <v>1061</v>
      </c>
      <c s="36" t="s">
        <v>109</v>
      </c>
      <c s="37">
        <v>1</v>
      </c>
      <c s="36">
        <v>0</v>
      </c>
      <c s="36">
        <f>ROUND(G178*H178,6)</f>
      </c>
      <c r="L178" s="38">
        <v>0</v>
      </c>
      <c s="32">
        <f>ROUND(ROUND(L178,2)*ROUND(G178,3),2)</f>
      </c>
      <c s="36" t="s">
        <v>74</v>
      </c>
      <c>
        <f>(M178*21)/100</f>
      </c>
      <c t="s">
        <v>28</v>
      </c>
    </row>
    <row r="179" spans="1:5" ht="12.75">
      <c r="A179" s="35" t="s">
        <v>55</v>
      </c>
      <c r="E179" s="39" t="s">
        <v>5</v>
      </c>
    </row>
    <row r="180" spans="1:5" ht="12.75">
      <c r="A180" s="35" t="s">
        <v>57</v>
      </c>
      <c r="E180" s="40" t="s">
        <v>606</v>
      </c>
    </row>
    <row r="181" spans="1:5" ht="12.75">
      <c r="A181" t="s">
        <v>58</v>
      </c>
      <c r="E181" s="39" t="s">
        <v>607</v>
      </c>
    </row>
    <row r="182" spans="1:16" ht="12.75">
      <c r="A182" t="s">
        <v>50</v>
      </c>
      <c s="34" t="s">
        <v>195</v>
      </c>
      <c s="34" t="s">
        <v>2229</v>
      </c>
      <c s="35" t="s">
        <v>48</v>
      </c>
      <c s="6" t="s">
        <v>1069</v>
      </c>
      <c s="36" t="s">
        <v>448</v>
      </c>
      <c s="37">
        <v>24</v>
      </c>
      <c s="36">
        <v>0</v>
      </c>
      <c s="36">
        <f>ROUND(G182*H182,6)</f>
      </c>
      <c r="L182" s="38">
        <v>0</v>
      </c>
      <c s="32">
        <f>ROUND(ROUND(L182,2)*ROUND(G182,3),2)</f>
      </c>
      <c s="36" t="s">
        <v>654</v>
      </c>
      <c>
        <f>(M182*21)/100</f>
      </c>
      <c t="s">
        <v>28</v>
      </c>
    </row>
    <row r="183" spans="1:5" ht="12.75">
      <c r="A183" s="35" t="s">
        <v>55</v>
      </c>
      <c r="E183" s="39" t="s">
        <v>5</v>
      </c>
    </row>
    <row r="184" spans="1:5" ht="12.75">
      <c r="A184" s="35" t="s">
        <v>57</v>
      </c>
      <c r="E184" s="40" t="s">
        <v>606</v>
      </c>
    </row>
    <row r="185" spans="1:5" ht="127.5">
      <c r="A185" t="s">
        <v>58</v>
      </c>
      <c r="E185" s="39" t="s">
        <v>1070</v>
      </c>
    </row>
    <row r="186" spans="1:16" ht="12.75">
      <c r="A186" t="s">
        <v>50</v>
      </c>
      <c s="34" t="s">
        <v>198</v>
      </c>
      <c s="34" t="s">
        <v>2230</v>
      </c>
      <c s="35" t="s">
        <v>48</v>
      </c>
      <c s="6" t="s">
        <v>1072</v>
      </c>
      <c s="36" t="s">
        <v>448</v>
      </c>
      <c s="37">
        <v>16</v>
      </c>
      <c s="36">
        <v>0</v>
      </c>
      <c s="36">
        <f>ROUND(G186*H186,6)</f>
      </c>
      <c r="L186" s="38">
        <v>0</v>
      </c>
      <c s="32">
        <f>ROUND(ROUND(L186,2)*ROUND(G186,3),2)</f>
      </c>
      <c s="36" t="s">
        <v>654</v>
      </c>
      <c>
        <f>(M186*21)/100</f>
      </c>
      <c t="s">
        <v>28</v>
      </c>
    </row>
    <row r="187" spans="1:5" ht="12.75">
      <c r="A187" s="35" t="s">
        <v>55</v>
      </c>
      <c r="E187" s="39" t="s">
        <v>5</v>
      </c>
    </row>
    <row r="188" spans="1:5" ht="12.75">
      <c r="A188" s="35" t="s">
        <v>57</v>
      </c>
      <c r="E188" s="40" t="s">
        <v>606</v>
      </c>
    </row>
    <row r="189" spans="1:5" ht="127.5">
      <c r="A189" t="s">
        <v>58</v>
      </c>
      <c r="E189" s="39" t="s">
        <v>1073</v>
      </c>
    </row>
    <row r="190" spans="1:16" ht="12.75">
      <c r="A190" t="s">
        <v>50</v>
      </c>
      <c s="34" t="s">
        <v>201</v>
      </c>
      <c s="34" t="s">
        <v>2231</v>
      </c>
      <c s="35" t="s">
        <v>48</v>
      </c>
      <c s="6" t="s">
        <v>1075</v>
      </c>
      <c s="36" t="s">
        <v>448</v>
      </c>
      <c s="37">
        <v>16</v>
      </c>
      <c s="36">
        <v>0</v>
      </c>
      <c s="36">
        <f>ROUND(G190*H190,6)</f>
      </c>
      <c r="L190" s="38">
        <v>0</v>
      </c>
      <c s="32">
        <f>ROUND(ROUND(L190,2)*ROUND(G190,3),2)</f>
      </c>
      <c s="36" t="s">
        <v>654</v>
      </c>
      <c>
        <f>(M190*21)/100</f>
      </c>
      <c t="s">
        <v>28</v>
      </c>
    </row>
    <row r="191" spans="1:5" ht="12.75">
      <c r="A191" s="35" t="s">
        <v>55</v>
      </c>
      <c r="E191" s="39" t="s">
        <v>5</v>
      </c>
    </row>
    <row r="192" spans="1:5" ht="12.75">
      <c r="A192" s="35" t="s">
        <v>57</v>
      </c>
      <c r="E192" s="40" t="s">
        <v>606</v>
      </c>
    </row>
    <row r="193" spans="1:5" ht="127.5">
      <c r="A193" t="s">
        <v>58</v>
      </c>
      <c r="E193" s="39" t="s">
        <v>1070</v>
      </c>
    </row>
    <row r="194" spans="1:13" ht="12.75">
      <c r="A194" t="s">
        <v>47</v>
      </c>
      <c r="C194" s="31" t="s">
        <v>28</v>
      </c>
      <c r="E194" s="33" t="s">
        <v>952</v>
      </c>
      <c r="J194" s="32">
        <f>0</f>
      </c>
      <c s="32">
        <f>0</f>
      </c>
      <c s="32">
        <f>0+L195+L199+L203</f>
      </c>
      <c s="32">
        <f>0+M195+M199+M203</f>
      </c>
    </row>
    <row r="195" spans="1:16" ht="25.5">
      <c r="A195" t="s">
        <v>50</v>
      </c>
      <c s="34" t="s">
        <v>204</v>
      </c>
      <c s="34" t="s">
        <v>953</v>
      </c>
      <c s="35" t="s">
        <v>48</v>
      </c>
      <c s="6" t="s">
        <v>954</v>
      </c>
      <c s="36" t="s">
        <v>53</v>
      </c>
      <c s="37">
        <v>0.2</v>
      </c>
      <c s="36">
        <v>0</v>
      </c>
      <c s="36">
        <f>ROUND(G195*H195,6)</f>
      </c>
      <c r="L195" s="38">
        <v>0</v>
      </c>
      <c s="32">
        <f>ROUND(ROUND(L195,2)*ROUND(G195,3),2)</f>
      </c>
      <c s="36" t="s">
        <v>54</v>
      </c>
      <c>
        <f>(M195*21)/100</f>
      </c>
      <c t="s">
        <v>28</v>
      </c>
    </row>
    <row r="196" spans="1:5" ht="25.5">
      <c r="A196" s="35" t="s">
        <v>55</v>
      </c>
      <c r="E196" s="39" t="s">
        <v>56</v>
      </c>
    </row>
    <row r="197" spans="1:5" ht="12.75">
      <c r="A197" s="35" t="s">
        <v>57</v>
      </c>
      <c r="E197" s="40" t="s">
        <v>606</v>
      </c>
    </row>
    <row r="198" spans="1:5" ht="165.75">
      <c r="A198" t="s">
        <v>58</v>
      </c>
      <c r="E198" s="39" t="s">
        <v>59</v>
      </c>
    </row>
    <row r="199" spans="1:16" ht="38.25">
      <c r="A199" t="s">
        <v>50</v>
      </c>
      <c s="34" t="s">
        <v>207</v>
      </c>
      <c s="34" t="s">
        <v>1076</v>
      </c>
      <c s="35" t="s">
        <v>48</v>
      </c>
      <c s="6" t="s">
        <v>1077</v>
      </c>
      <c s="36" t="s">
        <v>53</v>
      </c>
      <c s="37">
        <v>0.05</v>
      </c>
      <c s="36">
        <v>0</v>
      </c>
      <c s="36">
        <f>ROUND(G199*H199,6)</f>
      </c>
      <c r="L199" s="38">
        <v>0</v>
      </c>
      <c s="32">
        <f>ROUND(ROUND(L199,2)*ROUND(G199,3),2)</f>
      </c>
      <c s="36" t="s">
        <v>54</v>
      </c>
      <c>
        <f>(M199*21)/100</f>
      </c>
      <c t="s">
        <v>28</v>
      </c>
    </row>
    <row r="200" spans="1:5" ht="25.5">
      <c r="A200" s="35" t="s">
        <v>55</v>
      </c>
      <c r="E200" s="39" t="s">
        <v>56</v>
      </c>
    </row>
    <row r="201" spans="1:5" ht="12.75">
      <c r="A201" s="35" t="s">
        <v>57</v>
      </c>
      <c r="E201" s="40" t="s">
        <v>606</v>
      </c>
    </row>
    <row r="202" spans="1:5" ht="165.75">
      <c r="A202" t="s">
        <v>58</v>
      </c>
      <c r="E202" s="39" t="s">
        <v>59</v>
      </c>
    </row>
    <row r="203" spans="1:16" ht="25.5">
      <c r="A203" t="s">
        <v>50</v>
      </c>
      <c s="34" t="s">
        <v>210</v>
      </c>
      <c s="34" t="s">
        <v>820</v>
      </c>
      <c s="35" t="s">
        <v>48</v>
      </c>
      <c s="6" t="s">
        <v>821</v>
      </c>
      <c s="36" t="s">
        <v>53</v>
      </c>
      <c s="37">
        <v>0.02</v>
      </c>
      <c s="36">
        <v>0</v>
      </c>
      <c s="36">
        <f>ROUND(G203*H203,6)</f>
      </c>
      <c r="L203" s="38">
        <v>0</v>
      </c>
      <c s="32">
        <f>ROUND(ROUND(L203,2)*ROUND(G203,3),2)</f>
      </c>
      <c s="36" t="s">
        <v>54</v>
      </c>
      <c>
        <f>(M203*21)/100</f>
      </c>
      <c t="s">
        <v>28</v>
      </c>
    </row>
    <row r="204" spans="1:5" ht="25.5">
      <c r="A204" s="35" t="s">
        <v>55</v>
      </c>
      <c r="E204" s="39" t="s">
        <v>56</v>
      </c>
    </row>
    <row r="205" spans="1:5" ht="12.75">
      <c r="A205" s="35" t="s">
        <v>57</v>
      </c>
      <c r="E205" s="40" t="s">
        <v>606</v>
      </c>
    </row>
    <row r="206" spans="1:5" ht="165.75">
      <c r="A206" t="s">
        <v>58</v>
      </c>
      <c r="E206"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xml><?xml version="1.0" encoding="utf-8"?>
<worksheet xmlns="http://schemas.openxmlformats.org/spreadsheetml/2006/main" xmlns:r="http://schemas.openxmlformats.org/officeDocument/2006/relationships">
  <dimension ref="A1:T7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2232</v>
      </c>
      <c s="41">
        <f>Rekapitulace!C35</f>
      </c>
      <c s="20" t="s">
        <v>0</v>
      </c>
      <c t="s">
        <v>23</v>
      </c>
      <c t="s">
        <v>28</v>
      </c>
    </row>
    <row r="4" spans="1:16" ht="32" customHeight="1">
      <c r="A4" s="24" t="s">
        <v>20</v>
      </c>
      <c s="25" t="s">
        <v>29</v>
      </c>
      <c s="27" t="s">
        <v>2232</v>
      </c>
      <c r="E4" s="26" t="s">
        <v>2233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COUNTIFS(L8:L74,"=0",A8:A74,"P")+COUNTIFS(L8:L74,"",A8:A74,"P")+SUM(Q8:Q74)</f>
      </c>
    </row>
    <row r="8" spans="1:13" ht="12.75">
      <c r="A8" t="s">
        <v>45</v>
      </c>
      <c r="C8" s="28" t="s">
        <v>2236</v>
      </c>
      <c r="E8" s="30" t="s">
        <v>2235</v>
      </c>
      <c r="J8" s="29">
        <f>0+J9</f>
      </c>
      <c s="29">
        <f>0+K9</f>
      </c>
      <c s="29">
        <f>0+L9</f>
      </c>
      <c s="29">
        <f>0+M9</f>
      </c>
    </row>
    <row r="9" spans="1:13" ht="12.75">
      <c r="A9" t="s">
        <v>47</v>
      </c>
      <c r="C9" s="31" t="s">
        <v>4</v>
      </c>
      <c r="E9" s="33" t="s">
        <v>2237</v>
      </c>
      <c r="J9" s="32">
        <f>0</f>
      </c>
      <c s="32">
        <f>0</f>
      </c>
      <c s="32">
        <f>0+L10+L14+L18+L22+L26+L30+L34+L38+L42+L46+L50+L54+L58+L62+L66+L70+L74</f>
      </c>
      <c s="32">
        <f>0+M10+M14+M18+M22+M26+M30+M34+M38+M42+M46+M50+M54+M58+M62+M66+M70+M74</f>
      </c>
    </row>
    <row r="10" spans="1:16" ht="25.5">
      <c r="A10" t="s">
        <v>50</v>
      </c>
      <c s="34" t="s">
        <v>4</v>
      </c>
      <c s="34" t="s">
        <v>2238</v>
      </c>
      <c s="35" t="s">
        <v>48</v>
      </c>
      <c s="6" t="s">
        <v>2239</v>
      </c>
      <c s="36" t="s">
        <v>109</v>
      </c>
      <c s="37">
        <v>2</v>
      </c>
      <c s="36">
        <v>0</v>
      </c>
      <c s="36">
        <f>ROUND(G10*H10,6)</f>
      </c>
      <c r="L10" s="38">
        <v>0</v>
      </c>
      <c s="32">
        <f>ROUND(ROUND(L10,2)*ROUND(G10,3),2)</f>
      </c>
      <c s="36" t="s">
        <v>74</v>
      </c>
      <c>
        <f>(M10*21)/100</f>
      </c>
      <c t="s">
        <v>28</v>
      </c>
    </row>
    <row r="11" spans="1:5" ht="12.75">
      <c r="A11" s="35" t="s">
        <v>55</v>
      </c>
      <c r="E11" s="39" t="s">
        <v>5</v>
      </c>
    </row>
    <row r="12" spans="1:5" ht="12.75">
      <c r="A12" s="35" t="s">
        <v>57</v>
      </c>
      <c r="E12" s="40" t="s">
        <v>606</v>
      </c>
    </row>
    <row r="13" spans="1:5" ht="12.75">
      <c r="A13" t="s">
        <v>58</v>
      </c>
      <c r="E13" s="39" t="s">
        <v>607</v>
      </c>
    </row>
    <row r="14" spans="1:16" ht="25.5">
      <c r="A14" t="s">
        <v>50</v>
      </c>
      <c s="34" t="s">
        <v>28</v>
      </c>
      <c s="34" t="s">
        <v>2240</v>
      </c>
      <c s="35" t="s">
        <v>48</v>
      </c>
      <c s="6" t="s">
        <v>2241</v>
      </c>
      <c s="36" t="s">
        <v>109</v>
      </c>
      <c s="37">
        <v>2</v>
      </c>
      <c s="36">
        <v>0</v>
      </c>
      <c s="36">
        <f>ROUND(G14*H14,6)</f>
      </c>
      <c r="L14" s="38">
        <v>0</v>
      </c>
      <c s="32">
        <f>ROUND(ROUND(L14,2)*ROUND(G14,3),2)</f>
      </c>
      <c s="36" t="s">
        <v>74</v>
      </c>
      <c>
        <f>(M14*21)/100</f>
      </c>
      <c t="s">
        <v>28</v>
      </c>
    </row>
    <row r="15" spans="1:5" ht="12.75">
      <c r="A15" s="35" t="s">
        <v>55</v>
      </c>
      <c r="E15" s="39" t="s">
        <v>5</v>
      </c>
    </row>
    <row r="16" spans="1:5" ht="12.75">
      <c r="A16" s="35" t="s">
        <v>57</v>
      </c>
      <c r="E16" s="40" t="s">
        <v>606</v>
      </c>
    </row>
    <row r="17" spans="1:5" ht="12.75">
      <c r="A17" t="s">
        <v>58</v>
      </c>
      <c r="E17" s="39" t="s">
        <v>607</v>
      </c>
    </row>
    <row r="18" spans="1:16" ht="12.75">
      <c r="A18" t="s">
        <v>50</v>
      </c>
      <c s="34" t="s">
        <v>26</v>
      </c>
      <c s="34" t="s">
        <v>2242</v>
      </c>
      <c s="35" t="s">
        <v>48</v>
      </c>
      <c s="6" t="s">
        <v>2243</v>
      </c>
      <c s="36" t="s">
        <v>448</v>
      </c>
      <c s="37">
        <v>16</v>
      </c>
      <c s="36">
        <v>0</v>
      </c>
      <c s="36">
        <f>ROUND(G18*H18,6)</f>
      </c>
      <c r="L18" s="38">
        <v>0</v>
      </c>
      <c s="32">
        <f>ROUND(ROUND(L18,2)*ROUND(G18,3),2)</f>
      </c>
      <c s="36" t="s">
        <v>74</v>
      </c>
      <c>
        <f>(M18*21)/100</f>
      </c>
      <c t="s">
        <v>28</v>
      </c>
    </row>
    <row r="19" spans="1:5" ht="12.75">
      <c r="A19" s="35" t="s">
        <v>55</v>
      </c>
      <c r="E19" s="39" t="s">
        <v>5</v>
      </c>
    </row>
    <row r="20" spans="1:5" ht="12.75">
      <c r="A20" s="35" t="s">
        <v>57</v>
      </c>
      <c r="E20" s="40" t="s">
        <v>606</v>
      </c>
    </row>
    <row r="21" spans="1:5" ht="12.75">
      <c r="A21" t="s">
        <v>58</v>
      </c>
      <c r="E21" s="39" t="s">
        <v>607</v>
      </c>
    </row>
    <row r="22" spans="1:16" ht="12.75">
      <c r="A22" t="s">
        <v>50</v>
      </c>
      <c s="34" t="s">
        <v>64</v>
      </c>
      <c s="34" t="s">
        <v>2244</v>
      </c>
      <c s="35" t="s">
        <v>48</v>
      </c>
      <c s="6" t="s">
        <v>2245</v>
      </c>
      <c s="36" t="s">
        <v>109</v>
      </c>
      <c s="37">
        <v>1</v>
      </c>
      <c s="36">
        <v>0</v>
      </c>
      <c s="36">
        <f>ROUND(G22*H22,6)</f>
      </c>
      <c r="L22" s="38">
        <v>0</v>
      </c>
      <c s="32">
        <f>ROUND(ROUND(L22,2)*ROUND(G22,3),2)</f>
      </c>
      <c s="36" t="s">
        <v>74</v>
      </c>
      <c>
        <f>(M22*21)/100</f>
      </c>
      <c t="s">
        <v>28</v>
      </c>
    </row>
    <row r="23" spans="1:5" ht="12.75">
      <c r="A23" s="35" t="s">
        <v>55</v>
      </c>
      <c r="E23" s="39" t="s">
        <v>5</v>
      </c>
    </row>
    <row r="24" spans="1:5" ht="12.75">
      <c r="A24" s="35" t="s">
        <v>57</v>
      </c>
      <c r="E24" s="40" t="s">
        <v>606</v>
      </c>
    </row>
    <row r="25" spans="1:5" ht="12.75">
      <c r="A25" t="s">
        <v>58</v>
      </c>
      <c r="E25" s="39" t="s">
        <v>607</v>
      </c>
    </row>
    <row r="26" spans="1:16" ht="12.75">
      <c r="A26" t="s">
        <v>50</v>
      </c>
      <c s="34" t="s">
        <v>67</v>
      </c>
      <c s="34" t="s">
        <v>2246</v>
      </c>
      <c s="35" t="s">
        <v>48</v>
      </c>
      <c s="6" t="s">
        <v>2247</v>
      </c>
      <c s="36" t="s">
        <v>109</v>
      </c>
      <c s="37">
        <v>1</v>
      </c>
      <c s="36">
        <v>0</v>
      </c>
      <c s="36">
        <f>ROUND(G26*H26,6)</f>
      </c>
      <c r="L26" s="38">
        <v>0</v>
      </c>
      <c s="32">
        <f>ROUND(ROUND(L26,2)*ROUND(G26,3),2)</f>
      </c>
      <c s="36" t="s">
        <v>74</v>
      </c>
      <c>
        <f>(M26*21)/100</f>
      </c>
      <c t="s">
        <v>28</v>
      </c>
    </row>
    <row r="27" spans="1:5" ht="12.75">
      <c r="A27" s="35" t="s">
        <v>55</v>
      </c>
      <c r="E27" s="39" t="s">
        <v>5</v>
      </c>
    </row>
    <row r="28" spans="1:5" ht="12.75">
      <c r="A28" s="35" t="s">
        <v>57</v>
      </c>
      <c r="E28" s="40" t="s">
        <v>606</v>
      </c>
    </row>
    <row r="29" spans="1:5" ht="12.75">
      <c r="A29" t="s">
        <v>58</v>
      </c>
      <c r="E29" s="39" t="s">
        <v>607</v>
      </c>
    </row>
    <row r="30" spans="1:16" ht="12.75">
      <c r="A30" t="s">
        <v>50</v>
      </c>
      <c s="34" t="s">
        <v>27</v>
      </c>
      <c s="34" t="s">
        <v>2248</v>
      </c>
      <c s="35" t="s">
        <v>48</v>
      </c>
      <c s="6" t="s">
        <v>2249</v>
      </c>
      <c s="36" t="s">
        <v>109</v>
      </c>
      <c s="37">
        <v>1</v>
      </c>
      <c s="36">
        <v>0</v>
      </c>
      <c s="36">
        <f>ROUND(G30*H30,6)</f>
      </c>
      <c r="L30" s="38">
        <v>0</v>
      </c>
      <c s="32">
        <f>ROUND(ROUND(L30,2)*ROUND(G30,3),2)</f>
      </c>
      <c s="36" t="s">
        <v>74</v>
      </c>
      <c>
        <f>(M30*21)/100</f>
      </c>
      <c t="s">
        <v>28</v>
      </c>
    </row>
    <row r="31" spans="1:5" ht="12.75">
      <c r="A31" s="35" t="s">
        <v>55</v>
      </c>
      <c r="E31" s="39" t="s">
        <v>5</v>
      </c>
    </row>
    <row r="32" spans="1:5" ht="12.75">
      <c r="A32" s="35" t="s">
        <v>57</v>
      </c>
      <c r="E32" s="40" t="s">
        <v>606</v>
      </c>
    </row>
    <row r="33" spans="1:5" ht="12.75">
      <c r="A33" t="s">
        <v>58</v>
      </c>
      <c r="E33" s="39" t="s">
        <v>607</v>
      </c>
    </row>
    <row r="34" spans="1:16" ht="25.5">
      <c r="A34" t="s">
        <v>50</v>
      </c>
      <c s="34" t="s">
        <v>76</v>
      </c>
      <c s="34" t="s">
        <v>2250</v>
      </c>
      <c s="35" t="s">
        <v>48</v>
      </c>
      <c s="6" t="s">
        <v>2251</v>
      </c>
      <c s="36" t="s">
        <v>109</v>
      </c>
      <c s="37">
        <v>2</v>
      </c>
      <c s="36">
        <v>0</v>
      </c>
      <c s="36">
        <f>ROUND(G34*H34,6)</f>
      </c>
      <c r="L34" s="38">
        <v>0</v>
      </c>
      <c s="32">
        <f>ROUND(ROUND(L34,2)*ROUND(G34,3),2)</f>
      </c>
      <c s="36" t="s">
        <v>74</v>
      </c>
      <c>
        <f>(M34*21)/100</f>
      </c>
      <c t="s">
        <v>28</v>
      </c>
    </row>
    <row r="35" spans="1:5" ht="12.75">
      <c r="A35" s="35" t="s">
        <v>55</v>
      </c>
      <c r="E35" s="39" t="s">
        <v>5</v>
      </c>
    </row>
    <row r="36" spans="1:5" ht="12.75">
      <c r="A36" s="35" t="s">
        <v>57</v>
      </c>
      <c r="E36" s="40" t="s">
        <v>606</v>
      </c>
    </row>
    <row r="37" spans="1:5" ht="12.75">
      <c r="A37" t="s">
        <v>58</v>
      </c>
      <c r="E37" s="39" t="s">
        <v>607</v>
      </c>
    </row>
    <row r="38" spans="1:16" ht="12.75">
      <c r="A38" t="s">
        <v>50</v>
      </c>
      <c s="34" t="s">
        <v>80</v>
      </c>
      <c s="34" t="s">
        <v>2252</v>
      </c>
      <c s="35" t="s">
        <v>48</v>
      </c>
      <c s="6" t="s">
        <v>2253</v>
      </c>
      <c s="36" t="s">
        <v>109</v>
      </c>
      <c s="37">
        <v>2</v>
      </c>
      <c s="36">
        <v>0</v>
      </c>
      <c s="36">
        <f>ROUND(G38*H38,6)</f>
      </c>
      <c r="L38" s="38">
        <v>0</v>
      </c>
      <c s="32">
        <f>ROUND(ROUND(L38,2)*ROUND(G38,3),2)</f>
      </c>
      <c s="36" t="s">
        <v>74</v>
      </c>
      <c>
        <f>(M38*21)/100</f>
      </c>
      <c t="s">
        <v>28</v>
      </c>
    </row>
    <row r="39" spans="1:5" ht="12.75">
      <c r="A39" s="35" t="s">
        <v>55</v>
      </c>
      <c r="E39" s="39" t="s">
        <v>5</v>
      </c>
    </row>
    <row r="40" spans="1:5" ht="12.75">
      <c r="A40" s="35" t="s">
        <v>57</v>
      </c>
      <c r="E40" s="40" t="s">
        <v>606</v>
      </c>
    </row>
    <row r="41" spans="1:5" ht="12.75">
      <c r="A41" t="s">
        <v>58</v>
      </c>
      <c r="E41" s="39" t="s">
        <v>607</v>
      </c>
    </row>
    <row r="42" spans="1:16" ht="12.75">
      <c r="A42" t="s">
        <v>50</v>
      </c>
      <c s="34" t="s">
        <v>84</v>
      </c>
      <c s="34" t="s">
        <v>2254</v>
      </c>
      <c s="35" t="s">
        <v>48</v>
      </c>
      <c s="6" t="s">
        <v>2255</v>
      </c>
      <c s="36" t="s">
        <v>109</v>
      </c>
      <c s="37">
        <v>2</v>
      </c>
      <c s="36">
        <v>0</v>
      </c>
      <c s="36">
        <f>ROUND(G42*H42,6)</f>
      </c>
      <c r="L42" s="38">
        <v>0</v>
      </c>
      <c s="32">
        <f>ROUND(ROUND(L42,2)*ROUND(G42,3),2)</f>
      </c>
      <c s="36" t="s">
        <v>74</v>
      </c>
      <c>
        <f>(M42*21)/100</f>
      </c>
      <c t="s">
        <v>28</v>
      </c>
    </row>
    <row r="43" spans="1:5" ht="12.75">
      <c r="A43" s="35" t="s">
        <v>55</v>
      </c>
      <c r="E43" s="39" t="s">
        <v>5</v>
      </c>
    </row>
    <row r="44" spans="1:5" ht="12.75">
      <c r="A44" s="35" t="s">
        <v>57</v>
      </c>
      <c r="E44" s="40" t="s">
        <v>606</v>
      </c>
    </row>
    <row r="45" spans="1:5" ht="12.75">
      <c r="A45" t="s">
        <v>58</v>
      </c>
      <c r="E45" s="39" t="s">
        <v>607</v>
      </c>
    </row>
    <row r="46" spans="1:16" ht="12.75">
      <c r="A46" t="s">
        <v>50</v>
      </c>
      <c s="34" t="s">
        <v>87</v>
      </c>
      <c s="34" t="s">
        <v>2256</v>
      </c>
      <c s="35" t="s">
        <v>48</v>
      </c>
      <c s="6" t="s">
        <v>2257</v>
      </c>
      <c s="36" t="s">
        <v>109</v>
      </c>
      <c s="37">
        <v>2</v>
      </c>
      <c s="36">
        <v>0</v>
      </c>
      <c s="36">
        <f>ROUND(G46*H46,6)</f>
      </c>
      <c r="L46" s="38">
        <v>0</v>
      </c>
      <c s="32">
        <f>ROUND(ROUND(L46,2)*ROUND(G46,3),2)</f>
      </c>
      <c s="36" t="s">
        <v>74</v>
      </c>
      <c>
        <f>(M46*21)/100</f>
      </c>
      <c t="s">
        <v>28</v>
      </c>
    </row>
    <row r="47" spans="1:5" ht="12.75">
      <c r="A47" s="35" t="s">
        <v>55</v>
      </c>
      <c r="E47" s="39" t="s">
        <v>5</v>
      </c>
    </row>
    <row r="48" spans="1:5" ht="12.75">
      <c r="A48" s="35" t="s">
        <v>57</v>
      </c>
      <c r="E48" s="40" t="s">
        <v>606</v>
      </c>
    </row>
    <row r="49" spans="1:5" ht="12.75">
      <c r="A49" t="s">
        <v>58</v>
      </c>
      <c r="E49" s="39" t="s">
        <v>607</v>
      </c>
    </row>
    <row r="50" spans="1:16" ht="25.5">
      <c r="A50" t="s">
        <v>50</v>
      </c>
      <c s="34" t="s">
        <v>90</v>
      </c>
      <c s="34" t="s">
        <v>2258</v>
      </c>
      <c s="35" t="s">
        <v>48</v>
      </c>
      <c s="6" t="s">
        <v>2259</v>
      </c>
      <c s="36" t="s">
        <v>109</v>
      </c>
      <c s="37">
        <v>2</v>
      </c>
      <c s="36">
        <v>0</v>
      </c>
      <c s="36">
        <f>ROUND(G50*H50,6)</f>
      </c>
      <c r="L50" s="38">
        <v>0</v>
      </c>
      <c s="32">
        <f>ROUND(ROUND(L50,2)*ROUND(G50,3),2)</f>
      </c>
      <c s="36" t="s">
        <v>74</v>
      </c>
      <c>
        <f>(M50*21)/100</f>
      </c>
      <c t="s">
        <v>28</v>
      </c>
    </row>
    <row r="51" spans="1:5" ht="12.75">
      <c r="A51" s="35" t="s">
        <v>55</v>
      </c>
      <c r="E51" s="39" t="s">
        <v>5</v>
      </c>
    </row>
    <row r="52" spans="1:5" ht="12.75">
      <c r="A52" s="35" t="s">
        <v>57</v>
      </c>
      <c r="E52" s="40" t="s">
        <v>606</v>
      </c>
    </row>
    <row r="53" spans="1:5" ht="12.75">
      <c r="A53" t="s">
        <v>58</v>
      </c>
      <c r="E53" s="39" t="s">
        <v>607</v>
      </c>
    </row>
    <row r="54" spans="1:16" ht="12.75">
      <c r="A54" t="s">
        <v>50</v>
      </c>
      <c s="34" t="s">
        <v>94</v>
      </c>
      <c s="34" t="s">
        <v>2260</v>
      </c>
      <c s="35" t="s">
        <v>48</v>
      </c>
      <c s="6" t="s">
        <v>2261</v>
      </c>
      <c s="36" t="s">
        <v>109</v>
      </c>
      <c s="37">
        <v>2</v>
      </c>
      <c s="36">
        <v>0</v>
      </c>
      <c s="36">
        <f>ROUND(G54*H54,6)</f>
      </c>
      <c r="L54" s="38">
        <v>0</v>
      </c>
      <c s="32">
        <f>ROUND(ROUND(L54,2)*ROUND(G54,3),2)</f>
      </c>
      <c s="36" t="s">
        <v>74</v>
      </c>
      <c>
        <f>(M54*21)/100</f>
      </c>
      <c t="s">
        <v>28</v>
      </c>
    </row>
    <row r="55" spans="1:5" ht="12.75">
      <c r="A55" s="35" t="s">
        <v>55</v>
      </c>
      <c r="E55" s="39" t="s">
        <v>5</v>
      </c>
    </row>
    <row r="56" spans="1:5" ht="12.75">
      <c r="A56" s="35" t="s">
        <v>57</v>
      </c>
      <c r="E56" s="40" t="s">
        <v>606</v>
      </c>
    </row>
    <row r="57" spans="1:5" ht="12.75">
      <c r="A57" t="s">
        <v>58</v>
      </c>
      <c r="E57" s="39" t="s">
        <v>607</v>
      </c>
    </row>
    <row r="58" spans="1:16" ht="12.75">
      <c r="A58" t="s">
        <v>50</v>
      </c>
      <c s="34" t="s">
        <v>97</v>
      </c>
      <c s="34" t="s">
        <v>2262</v>
      </c>
      <c s="35" t="s">
        <v>48</v>
      </c>
      <c s="6" t="s">
        <v>2263</v>
      </c>
      <c s="36" t="s">
        <v>109</v>
      </c>
      <c s="37">
        <v>2</v>
      </c>
      <c s="36">
        <v>0</v>
      </c>
      <c s="36">
        <f>ROUND(G58*H58,6)</f>
      </c>
      <c r="L58" s="38">
        <v>0</v>
      </c>
      <c s="32">
        <f>ROUND(ROUND(L58,2)*ROUND(G58,3),2)</f>
      </c>
      <c s="36" t="s">
        <v>74</v>
      </c>
      <c>
        <f>(M58*21)/100</f>
      </c>
      <c t="s">
        <v>28</v>
      </c>
    </row>
    <row r="59" spans="1:5" ht="12.75">
      <c r="A59" s="35" t="s">
        <v>55</v>
      </c>
      <c r="E59" s="39" t="s">
        <v>5</v>
      </c>
    </row>
    <row r="60" spans="1:5" ht="12.75">
      <c r="A60" s="35" t="s">
        <v>57</v>
      </c>
      <c r="E60" s="40" t="s">
        <v>606</v>
      </c>
    </row>
    <row r="61" spans="1:5" ht="12.75">
      <c r="A61" t="s">
        <v>58</v>
      </c>
      <c r="E61" s="39" t="s">
        <v>607</v>
      </c>
    </row>
    <row r="62" spans="1:16" ht="25.5">
      <c r="A62" t="s">
        <v>50</v>
      </c>
      <c s="34" t="s">
        <v>102</v>
      </c>
      <c s="34" t="s">
        <v>2264</v>
      </c>
      <c s="35" t="s">
        <v>48</v>
      </c>
      <c s="6" t="s">
        <v>2265</v>
      </c>
      <c s="36" t="s">
        <v>109</v>
      </c>
      <c s="37">
        <v>2</v>
      </c>
      <c s="36">
        <v>0</v>
      </c>
      <c s="36">
        <f>ROUND(G62*H62,6)</f>
      </c>
      <c r="L62" s="38">
        <v>0</v>
      </c>
      <c s="32">
        <f>ROUND(ROUND(L62,2)*ROUND(G62,3),2)</f>
      </c>
      <c s="36" t="s">
        <v>74</v>
      </c>
      <c>
        <f>(M62*21)/100</f>
      </c>
      <c t="s">
        <v>28</v>
      </c>
    </row>
    <row r="63" spans="1:5" ht="12.75">
      <c r="A63" s="35" t="s">
        <v>55</v>
      </c>
      <c r="E63" s="39" t="s">
        <v>5</v>
      </c>
    </row>
    <row r="64" spans="1:5" ht="12.75">
      <c r="A64" s="35" t="s">
        <v>57</v>
      </c>
      <c r="E64" s="40" t="s">
        <v>606</v>
      </c>
    </row>
    <row r="65" spans="1:5" ht="12.75">
      <c r="A65" t="s">
        <v>58</v>
      </c>
      <c r="E65" s="39" t="s">
        <v>607</v>
      </c>
    </row>
    <row r="66" spans="1:16" ht="12.75">
      <c r="A66" t="s">
        <v>50</v>
      </c>
      <c s="34" t="s">
        <v>106</v>
      </c>
      <c s="34" t="s">
        <v>2266</v>
      </c>
      <c s="35" t="s">
        <v>48</v>
      </c>
      <c s="6" t="s">
        <v>2267</v>
      </c>
      <c s="36" t="s">
        <v>109</v>
      </c>
      <c s="37">
        <v>2</v>
      </c>
      <c s="36">
        <v>0</v>
      </c>
      <c s="36">
        <f>ROUND(G66*H66,6)</f>
      </c>
      <c r="L66" s="38">
        <v>0</v>
      </c>
      <c s="32">
        <f>ROUND(ROUND(L66,2)*ROUND(G66,3),2)</f>
      </c>
      <c s="36" t="s">
        <v>74</v>
      </c>
      <c>
        <f>(M66*21)/100</f>
      </c>
      <c t="s">
        <v>28</v>
      </c>
    </row>
    <row r="67" spans="1:5" ht="12.75">
      <c r="A67" s="35" t="s">
        <v>55</v>
      </c>
      <c r="E67" s="39" t="s">
        <v>5</v>
      </c>
    </row>
    <row r="68" spans="1:5" ht="12.75">
      <c r="A68" s="35" t="s">
        <v>57</v>
      </c>
      <c r="E68" s="40" t="s">
        <v>606</v>
      </c>
    </row>
    <row r="69" spans="1:5" ht="12.75">
      <c r="A69" t="s">
        <v>58</v>
      </c>
      <c r="E69" s="39" t="s">
        <v>607</v>
      </c>
    </row>
    <row r="70" spans="1:16" ht="12.75">
      <c r="A70" t="s">
        <v>50</v>
      </c>
      <c s="34" t="s">
        <v>110</v>
      </c>
      <c s="34" t="s">
        <v>2009</v>
      </c>
      <c s="35" t="s">
        <v>48</v>
      </c>
      <c s="6" t="s">
        <v>2010</v>
      </c>
      <c s="36" t="s">
        <v>109</v>
      </c>
      <c s="37">
        <v>1</v>
      </c>
      <c s="36">
        <v>0</v>
      </c>
      <c s="36">
        <f>ROUND(G70*H70,6)</f>
      </c>
      <c r="L70" s="38">
        <v>0</v>
      </c>
      <c s="32">
        <f>ROUND(ROUND(L70,2)*ROUND(G70,3),2)</f>
      </c>
      <c s="36" t="s">
        <v>74</v>
      </c>
      <c>
        <f>(M70*21)/100</f>
      </c>
      <c t="s">
        <v>28</v>
      </c>
    </row>
    <row r="71" spans="1:5" ht="12.75">
      <c r="A71" s="35" t="s">
        <v>55</v>
      </c>
      <c r="E71" s="39" t="s">
        <v>5</v>
      </c>
    </row>
    <row r="72" spans="1:5" ht="12.75">
      <c r="A72" s="35" t="s">
        <v>57</v>
      </c>
      <c r="E72" s="40" t="s">
        <v>606</v>
      </c>
    </row>
    <row r="73" spans="1:5" ht="12.75">
      <c r="A73" t="s">
        <v>58</v>
      </c>
      <c r="E73" s="39" t="s">
        <v>607</v>
      </c>
    </row>
    <row r="74" spans="1:16" ht="25.5">
      <c r="A74" t="s">
        <v>50</v>
      </c>
      <c s="34" t="s">
        <v>113</v>
      </c>
      <c s="34" t="s">
        <v>2268</v>
      </c>
      <c s="35" t="s">
        <v>48</v>
      </c>
      <c s="6" t="s">
        <v>2269</v>
      </c>
      <c s="36" t="s">
        <v>448</v>
      </c>
      <c s="37">
        <v>40</v>
      </c>
      <c s="36">
        <v>0</v>
      </c>
      <c s="36">
        <f>ROUND(G74*H74,6)</f>
      </c>
      <c r="L74" s="38">
        <v>0</v>
      </c>
      <c s="32">
        <f>ROUND(ROUND(L74,2)*ROUND(G74,3),2)</f>
      </c>
      <c s="36" t="s">
        <v>74</v>
      </c>
      <c>
        <f>(M74*21)/100</f>
      </c>
      <c t="s">
        <v>28</v>
      </c>
    </row>
    <row r="75" spans="1:5" ht="12.75">
      <c r="A75" s="35" t="s">
        <v>55</v>
      </c>
      <c r="E75" s="39" t="s">
        <v>5</v>
      </c>
    </row>
    <row r="76" spans="1:5" ht="12.75">
      <c r="A76" s="35" t="s">
        <v>57</v>
      </c>
      <c r="E76" s="40" t="s">
        <v>606</v>
      </c>
    </row>
    <row r="77" spans="1:5" ht="12.75">
      <c r="A77" t="s">
        <v>58</v>
      </c>
      <c r="E77" s="39" t="s">
        <v>607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xml><?xml version="1.0" encoding="utf-8"?>
<worksheet xmlns="http://schemas.openxmlformats.org/spreadsheetml/2006/main" xmlns:r="http://schemas.openxmlformats.org/officeDocument/2006/relationships">
  <dimension ref="A1:T24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2232</v>
      </c>
      <c s="41">
        <f>Rekapitulace!C35</f>
      </c>
      <c s="20" t="s">
        <v>0</v>
      </c>
      <c t="s">
        <v>23</v>
      </c>
      <c t="s">
        <v>28</v>
      </c>
    </row>
    <row r="4" spans="1:16" ht="32" customHeight="1">
      <c r="A4" s="24" t="s">
        <v>20</v>
      </c>
      <c s="25" t="s">
        <v>29</v>
      </c>
      <c s="27" t="s">
        <v>2232</v>
      </c>
      <c r="E4" s="26" t="s">
        <v>2233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COUNTIFS(L8:L246,"=0",A8:A246,"P")+COUNTIFS(L8:L246,"",A8:A246,"P")+SUM(Q8:Q246)</f>
      </c>
    </row>
    <row r="8" spans="1:13" ht="12.75">
      <c r="A8" t="s">
        <v>45</v>
      </c>
      <c r="C8" s="28" t="s">
        <v>2272</v>
      </c>
      <c r="E8" s="30" t="s">
        <v>2271</v>
      </c>
      <c r="J8" s="29">
        <f>0+J9</f>
      </c>
      <c s="29">
        <f>0+K9</f>
      </c>
      <c s="29">
        <f>0+L9</f>
      </c>
      <c s="29">
        <f>0+M9</f>
      </c>
    </row>
    <row r="9" spans="1:13" ht="12.75">
      <c r="A9" t="s">
        <v>47</v>
      </c>
      <c r="C9" s="31" t="s">
        <v>4</v>
      </c>
      <c r="E9" s="33" t="s">
        <v>2237</v>
      </c>
      <c r="J9" s="32">
        <f>0</f>
      </c>
      <c s="32">
        <f>0</f>
      </c>
      <c s="32">
        <f>0+L10+L14+L18+L22+L26+L30+L34+L38+L42+L46+L50+L54+L58+L62+L66+L70+L74+L78+L82+L86+L90+L94+L98+L102+L106+L110+L114+L118+L122+L126+L130+L134+L138+L142+L146+L150+L154+L158+L162+L166+L170+L174+L178+L182+L186+L190+L194+L198+L202+L206+L210+L214+L218+L222+L226+L230+L234+L238+L242+L246</f>
      </c>
      <c s="32">
        <f>0+M10+M14+M18+M22+M26+M30+M34+M38+M42+M46+M50+M54+M58+M62+M66+M70+M74+M78+M82+M86+M90+M94+M98+M102+M106+M110+M114+M118+M122+M126+M130+M134+M138+M142+M146+M150+M154+M158+M162+M166+M170+M174+M178+M182+M186+M190+M194+M198+M202+M206+M210+M214+M218+M222+M226+M230+M234+M238+M242+M246</f>
      </c>
    </row>
    <row r="10" spans="1:16" ht="12.75">
      <c r="A10" t="s">
        <v>50</v>
      </c>
      <c s="34" t="s">
        <v>4</v>
      </c>
      <c s="34" t="s">
        <v>2273</v>
      </c>
      <c s="35" t="s">
        <v>48</v>
      </c>
      <c s="6" t="s">
        <v>2274</v>
      </c>
      <c s="36" t="s">
        <v>109</v>
      </c>
      <c s="37">
        <v>1</v>
      </c>
      <c s="36">
        <v>0</v>
      </c>
      <c s="36">
        <f>ROUND(G10*H10,6)</f>
      </c>
      <c r="L10" s="38">
        <v>0</v>
      </c>
      <c s="32">
        <f>ROUND(ROUND(L10,2)*ROUND(G10,3),2)</f>
      </c>
      <c s="36" t="s">
        <v>74</v>
      </c>
      <c>
        <f>(M10*21)/100</f>
      </c>
      <c t="s">
        <v>28</v>
      </c>
    </row>
    <row r="11" spans="1:5" ht="12.75">
      <c r="A11" s="35" t="s">
        <v>55</v>
      </c>
      <c r="E11" s="39" t="s">
        <v>5</v>
      </c>
    </row>
    <row r="12" spans="1:5" ht="12.75">
      <c r="A12" s="35" t="s">
        <v>57</v>
      </c>
      <c r="E12" s="40" t="s">
        <v>606</v>
      </c>
    </row>
    <row r="13" spans="1:5" ht="12.75">
      <c r="A13" t="s">
        <v>58</v>
      </c>
      <c r="E13" s="39" t="s">
        <v>607</v>
      </c>
    </row>
    <row r="14" spans="1:16" ht="12.75">
      <c r="A14" t="s">
        <v>50</v>
      </c>
      <c s="34" t="s">
        <v>28</v>
      </c>
      <c s="34" t="s">
        <v>2275</v>
      </c>
      <c s="35" t="s">
        <v>48</v>
      </c>
      <c s="6" t="s">
        <v>2276</v>
      </c>
      <c s="36" t="s">
        <v>109</v>
      </c>
      <c s="37">
        <v>1</v>
      </c>
      <c s="36">
        <v>0</v>
      </c>
      <c s="36">
        <f>ROUND(G14*H14,6)</f>
      </c>
      <c r="L14" s="38">
        <v>0</v>
      </c>
      <c s="32">
        <f>ROUND(ROUND(L14,2)*ROUND(G14,3),2)</f>
      </c>
      <c s="36" t="s">
        <v>74</v>
      </c>
      <c>
        <f>(M14*21)/100</f>
      </c>
      <c t="s">
        <v>28</v>
      </c>
    </row>
    <row r="15" spans="1:5" ht="12.75">
      <c r="A15" s="35" t="s">
        <v>55</v>
      </c>
      <c r="E15" s="39" t="s">
        <v>5</v>
      </c>
    </row>
    <row r="16" spans="1:5" ht="12.75">
      <c r="A16" s="35" t="s">
        <v>57</v>
      </c>
      <c r="E16" s="40" t="s">
        <v>606</v>
      </c>
    </row>
    <row r="17" spans="1:5" ht="12.75">
      <c r="A17" t="s">
        <v>58</v>
      </c>
      <c r="E17" s="39" t="s">
        <v>607</v>
      </c>
    </row>
    <row r="18" spans="1:16" ht="38.25">
      <c r="A18" t="s">
        <v>50</v>
      </c>
      <c s="34" t="s">
        <v>26</v>
      </c>
      <c s="34" t="s">
        <v>2277</v>
      </c>
      <c s="35" t="s">
        <v>48</v>
      </c>
      <c s="6" t="s">
        <v>2278</v>
      </c>
      <c s="36" t="s">
        <v>109</v>
      </c>
      <c s="37">
        <v>8</v>
      </c>
      <c s="36">
        <v>0</v>
      </c>
      <c s="36">
        <f>ROUND(G18*H18,6)</f>
      </c>
      <c r="L18" s="38">
        <v>0</v>
      </c>
      <c s="32">
        <f>ROUND(ROUND(L18,2)*ROUND(G18,3),2)</f>
      </c>
      <c s="36" t="s">
        <v>74</v>
      </c>
      <c>
        <f>(M18*21)/100</f>
      </c>
      <c t="s">
        <v>28</v>
      </c>
    </row>
    <row r="19" spans="1:5" ht="12.75">
      <c r="A19" s="35" t="s">
        <v>55</v>
      </c>
      <c r="E19" s="39" t="s">
        <v>5</v>
      </c>
    </row>
    <row r="20" spans="1:5" ht="12.75">
      <c r="A20" s="35" t="s">
        <v>57</v>
      </c>
      <c r="E20" s="40" t="s">
        <v>606</v>
      </c>
    </row>
    <row r="21" spans="1:5" ht="12.75">
      <c r="A21" t="s">
        <v>58</v>
      </c>
      <c r="E21" s="39" t="s">
        <v>607</v>
      </c>
    </row>
    <row r="22" spans="1:16" ht="12.75">
      <c r="A22" t="s">
        <v>50</v>
      </c>
      <c s="34" t="s">
        <v>64</v>
      </c>
      <c s="34" t="s">
        <v>2279</v>
      </c>
      <c s="35" t="s">
        <v>48</v>
      </c>
      <c s="6" t="s">
        <v>2280</v>
      </c>
      <c s="36" t="s">
        <v>109</v>
      </c>
      <c s="37">
        <v>2</v>
      </c>
      <c s="36">
        <v>0</v>
      </c>
      <c s="36">
        <f>ROUND(G22*H22,6)</f>
      </c>
      <c r="L22" s="38">
        <v>0</v>
      </c>
      <c s="32">
        <f>ROUND(ROUND(L22,2)*ROUND(G22,3),2)</f>
      </c>
      <c s="36" t="s">
        <v>74</v>
      </c>
      <c>
        <f>(M22*21)/100</f>
      </c>
      <c t="s">
        <v>28</v>
      </c>
    </row>
    <row r="23" spans="1:5" ht="12.75">
      <c r="A23" s="35" t="s">
        <v>55</v>
      </c>
      <c r="E23" s="39" t="s">
        <v>5</v>
      </c>
    </row>
    <row r="24" spans="1:5" ht="12.75">
      <c r="A24" s="35" t="s">
        <v>57</v>
      </c>
      <c r="E24" s="40" t="s">
        <v>606</v>
      </c>
    </row>
    <row r="25" spans="1:5" ht="12.75">
      <c r="A25" t="s">
        <v>58</v>
      </c>
      <c r="E25" s="39" t="s">
        <v>607</v>
      </c>
    </row>
    <row r="26" spans="1:16" ht="25.5">
      <c r="A26" t="s">
        <v>50</v>
      </c>
      <c s="34" t="s">
        <v>67</v>
      </c>
      <c s="34" t="s">
        <v>2281</v>
      </c>
      <c s="35" t="s">
        <v>48</v>
      </c>
      <c s="6" t="s">
        <v>2282</v>
      </c>
      <c s="36" t="s">
        <v>109</v>
      </c>
      <c s="37">
        <v>8</v>
      </c>
      <c s="36">
        <v>0</v>
      </c>
      <c s="36">
        <f>ROUND(G26*H26,6)</f>
      </c>
      <c r="L26" s="38">
        <v>0</v>
      </c>
      <c s="32">
        <f>ROUND(ROUND(L26,2)*ROUND(G26,3),2)</f>
      </c>
      <c s="36" t="s">
        <v>74</v>
      </c>
      <c>
        <f>(M26*21)/100</f>
      </c>
      <c t="s">
        <v>28</v>
      </c>
    </row>
    <row r="27" spans="1:5" ht="12.75">
      <c r="A27" s="35" t="s">
        <v>55</v>
      </c>
      <c r="E27" s="39" t="s">
        <v>5</v>
      </c>
    </row>
    <row r="28" spans="1:5" ht="12.75">
      <c r="A28" s="35" t="s">
        <v>57</v>
      </c>
      <c r="E28" s="40" t="s">
        <v>606</v>
      </c>
    </row>
    <row r="29" spans="1:5" ht="12.75">
      <c r="A29" t="s">
        <v>58</v>
      </c>
      <c r="E29" s="39" t="s">
        <v>607</v>
      </c>
    </row>
    <row r="30" spans="1:16" ht="12.75">
      <c r="A30" t="s">
        <v>50</v>
      </c>
      <c s="34" t="s">
        <v>27</v>
      </c>
      <c s="34" t="s">
        <v>2283</v>
      </c>
      <c s="35" t="s">
        <v>48</v>
      </c>
      <c s="6" t="s">
        <v>2284</v>
      </c>
      <c s="36" t="s">
        <v>109</v>
      </c>
      <c s="37">
        <v>1</v>
      </c>
      <c s="36">
        <v>0</v>
      </c>
      <c s="36">
        <f>ROUND(G30*H30,6)</f>
      </c>
      <c r="L30" s="38">
        <v>0</v>
      </c>
      <c s="32">
        <f>ROUND(ROUND(L30,2)*ROUND(G30,3),2)</f>
      </c>
      <c s="36" t="s">
        <v>74</v>
      </c>
      <c>
        <f>(M30*21)/100</f>
      </c>
      <c t="s">
        <v>28</v>
      </c>
    </row>
    <row r="31" spans="1:5" ht="12.75">
      <c r="A31" s="35" t="s">
        <v>55</v>
      </c>
      <c r="E31" s="39" t="s">
        <v>5</v>
      </c>
    </row>
    <row r="32" spans="1:5" ht="12.75">
      <c r="A32" s="35" t="s">
        <v>57</v>
      </c>
      <c r="E32" s="40" t="s">
        <v>606</v>
      </c>
    </row>
    <row r="33" spans="1:5" ht="12.75">
      <c r="A33" t="s">
        <v>58</v>
      </c>
      <c r="E33" s="39" t="s">
        <v>607</v>
      </c>
    </row>
    <row r="34" spans="1:16" ht="12.75">
      <c r="A34" t="s">
        <v>50</v>
      </c>
      <c s="34" t="s">
        <v>76</v>
      </c>
      <c s="34" t="s">
        <v>2285</v>
      </c>
      <c s="35" t="s">
        <v>48</v>
      </c>
      <c s="6" t="s">
        <v>2286</v>
      </c>
      <c s="36" t="s">
        <v>109</v>
      </c>
      <c s="37">
        <v>1</v>
      </c>
      <c s="36">
        <v>0</v>
      </c>
      <c s="36">
        <f>ROUND(G34*H34,6)</f>
      </c>
      <c r="L34" s="38">
        <v>0</v>
      </c>
      <c s="32">
        <f>ROUND(ROUND(L34,2)*ROUND(G34,3),2)</f>
      </c>
      <c s="36" t="s">
        <v>74</v>
      </c>
      <c>
        <f>(M34*21)/100</f>
      </c>
      <c t="s">
        <v>28</v>
      </c>
    </row>
    <row r="35" spans="1:5" ht="12.75">
      <c r="A35" s="35" t="s">
        <v>55</v>
      </c>
      <c r="E35" s="39" t="s">
        <v>5</v>
      </c>
    </row>
    <row r="36" spans="1:5" ht="12.75">
      <c r="A36" s="35" t="s">
        <v>57</v>
      </c>
      <c r="E36" s="40" t="s">
        <v>606</v>
      </c>
    </row>
    <row r="37" spans="1:5" ht="12.75">
      <c r="A37" t="s">
        <v>58</v>
      </c>
      <c r="E37" s="39" t="s">
        <v>607</v>
      </c>
    </row>
    <row r="38" spans="1:16" ht="25.5">
      <c r="A38" t="s">
        <v>50</v>
      </c>
      <c s="34" t="s">
        <v>80</v>
      </c>
      <c s="34" t="s">
        <v>2287</v>
      </c>
      <c s="35" t="s">
        <v>48</v>
      </c>
      <c s="6" t="s">
        <v>2288</v>
      </c>
      <c s="36" t="s">
        <v>109</v>
      </c>
      <c s="37">
        <v>2</v>
      </c>
      <c s="36">
        <v>0</v>
      </c>
      <c s="36">
        <f>ROUND(G38*H38,6)</f>
      </c>
      <c r="L38" s="38">
        <v>0</v>
      </c>
      <c s="32">
        <f>ROUND(ROUND(L38,2)*ROUND(G38,3),2)</f>
      </c>
      <c s="36" t="s">
        <v>74</v>
      </c>
      <c>
        <f>(M38*21)/100</f>
      </c>
      <c t="s">
        <v>28</v>
      </c>
    </row>
    <row r="39" spans="1:5" ht="12.75">
      <c r="A39" s="35" t="s">
        <v>55</v>
      </c>
      <c r="E39" s="39" t="s">
        <v>5</v>
      </c>
    </row>
    <row r="40" spans="1:5" ht="12.75">
      <c r="A40" s="35" t="s">
        <v>57</v>
      </c>
      <c r="E40" s="40" t="s">
        <v>606</v>
      </c>
    </row>
    <row r="41" spans="1:5" ht="12.75">
      <c r="A41" t="s">
        <v>58</v>
      </c>
      <c r="E41" s="39" t="s">
        <v>607</v>
      </c>
    </row>
    <row r="42" spans="1:16" ht="25.5">
      <c r="A42" t="s">
        <v>50</v>
      </c>
      <c s="34" t="s">
        <v>84</v>
      </c>
      <c s="34" t="s">
        <v>2289</v>
      </c>
      <c s="35" t="s">
        <v>48</v>
      </c>
      <c s="6" t="s">
        <v>2290</v>
      </c>
      <c s="36" t="s">
        <v>109</v>
      </c>
      <c s="37">
        <v>1</v>
      </c>
      <c s="36">
        <v>0</v>
      </c>
      <c s="36">
        <f>ROUND(G42*H42,6)</f>
      </c>
      <c r="L42" s="38">
        <v>0</v>
      </c>
      <c s="32">
        <f>ROUND(ROUND(L42,2)*ROUND(G42,3),2)</f>
      </c>
      <c s="36" t="s">
        <v>74</v>
      </c>
      <c>
        <f>(M42*21)/100</f>
      </c>
      <c t="s">
        <v>28</v>
      </c>
    </row>
    <row r="43" spans="1:5" ht="12.75">
      <c r="A43" s="35" t="s">
        <v>55</v>
      </c>
      <c r="E43" s="39" t="s">
        <v>5</v>
      </c>
    </row>
    <row r="44" spans="1:5" ht="12.75">
      <c r="A44" s="35" t="s">
        <v>57</v>
      </c>
      <c r="E44" s="40" t="s">
        <v>606</v>
      </c>
    </row>
    <row r="45" spans="1:5" ht="12.75">
      <c r="A45" t="s">
        <v>58</v>
      </c>
      <c r="E45" s="39" t="s">
        <v>607</v>
      </c>
    </row>
    <row r="46" spans="1:16" ht="12.75">
      <c r="A46" t="s">
        <v>50</v>
      </c>
      <c s="34" t="s">
        <v>87</v>
      </c>
      <c s="34" t="s">
        <v>2291</v>
      </c>
      <c s="35" t="s">
        <v>48</v>
      </c>
      <c s="6" t="s">
        <v>2292</v>
      </c>
      <c s="36" t="s">
        <v>109</v>
      </c>
      <c s="37">
        <v>1</v>
      </c>
      <c s="36">
        <v>0</v>
      </c>
      <c s="36">
        <f>ROUND(G46*H46,6)</f>
      </c>
      <c r="L46" s="38">
        <v>0</v>
      </c>
      <c s="32">
        <f>ROUND(ROUND(L46,2)*ROUND(G46,3),2)</f>
      </c>
      <c s="36" t="s">
        <v>74</v>
      </c>
      <c>
        <f>(M46*21)/100</f>
      </c>
      <c t="s">
        <v>28</v>
      </c>
    </row>
    <row r="47" spans="1:5" ht="12.75">
      <c r="A47" s="35" t="s">
        <v>55</v>
      </c>
      <c r="E47" s="39" t="s">
        <v>5</v>
      </c>
    </row>
    <row r="48" spans="1:5" ht="12.75">
      <c r="A48" s="35" t="s">
        <v>57</v>
      </c>
      <c r="E48" s="40" t="s">
        <v>606</v>
      </c>
    </row>
    <row r="49" spans="1:5" ht="12.75">
      <c r="A49" t="s">
        <v>58</v>
      </c>
      <c r="E49" s="39" t="s">
        <v>607</v>
      </c>
    </row>
    <row r="50" spans="1:16" ht="12.75">
      <c r="A50" t="s">
        <v>50</v>
      </c>
      <c s="34" t="s">
        <v>90</v>
      </c>
      <c s="34" t="s">
        <v>2293</v>
      </c>
      <c s="35" t="s">
        <v>48</v>
      </c>
      <c s="6" t="s">
        <v>2294</v>
      </c>
      <c s="36" t="s">
        <v>109</v>
      </c>
      <c s="37">
        <v>2</v>
      </c>
      <c s="36">
        <v>0</v>
      </c>
      <c s="36">
        <f>ROUND(G50*H50,6)</f>
      </c>
      <c r="L50" s="38">
        <v>0</v>
      </c>
      <c s="32">
        <f>ROUND(ROUND(L50,2)*ROUND(G50,3),2)</f>
      </c>
      <c s="36" t="s">
        <v>74</v>
      </c>
      <c>
        <f>(M50*21)/100</f>
      </c>
      <c t="s">
        <v>28</v>
      </c>
    </row>
    <row r="51" spans="1:5" ht="12.75">
      <c r="A51" s="35" t="s">
        <v>55</v>
      </c>
      <c r="E51" s="39" t="s">
        <v>5</v>
      </c>
    </row>
    <row r="52" spans="1:5" ht="12.75">
      <c r="A52" s="35" t="s">
        <v>57</v>
      </c>
      <c r="E52" s="40" t="s">
        <v>606</v>
      </c>
    </row>
    <row r="53" spans="1:5" ht="12.75">
      <c r="A53" t="s">
        <v>58</v>
      </c>
      <c r="E53" s="39" t="s">
        <v>607</v>
      </c>
    </row>
    <row r="54" spans="1:16" ht="12.75">
      <c r="A54" t="s">
        <v>50</v>
      </c>
      <c s="34" t="s">
        <v>94</v>
      </c>
      <c s="34" t="s">
        <v>2295</v>
      </c>
      <c s="35" t="s">
        <v>48</v>
      </c>
      <c s="6" t="s">
        <v>2296</v>
      </c>
      <c s="36" t="s">
        <v>109</v>
      </c>
      <c s="37">
        <v>1</v>
      </c>
      <c s="36">
        <v>0</v>
      </c>
      <c s="36">
        <f>ROUND(G54*H54,6)</f>
      </c>
      <c r="L54" s="38">
        <v>0</v>
      </c>
      <c s="32">
        <f>ROUND(ROUND(L54,2)*ROUND(G54,3),2)</f>
      </c>
      <c s="36" t="s">
        <v>74</v>
      </c>
      <c>
        <f>(M54*21)/100</f>
      </c>
      <c t="s">
        <v>28</v>
      </c>
    </row>
    <row r="55" spans="1:5" ht="12.75">
      <c r="A55" s="35" t="s">
        <v>55</v>
      </c>
      <c r="E55" s="39" t="s">
        <v>5</v>
      </c>
    </row>
    <row r="56" spans="1:5" ht="12.75">
      <c r="A56" s="35" t="s">
        <v>57</v>
      </c>
      <c r="E56" s="40" t="s">
        <v>606</v>
      </c>
    </row>
    <row r="57" spans="1:5" ht="12.75">
      <c r="A57" t="s">
        <v>58</v>
      </c>
      <c r="E57" s="39" t="s">
        <v>607</v>
      </c>
    </row>
    <row r="58" spans="1:16" ht="12.75">
      <c r="A58" t="s">
        <v>50</v>
      </c>
      <c s="34" t="s">
        <v>97</v>
      </c>
      <c s="34" t="s">
        <v>2297</v>
      </c>
      <c s="35" t="s">
        <v>48</v>
      </c>
      <c s="6" t="s">
        <v>2298</v>
      </c>
      <c s="36" t="s">
        <v>109</v>
      </c>
      <c s="37">
        <v>1</v>
      </c>
      <c s="36">
        <v>0</v>
      </c>
      <c s="36">
        <f>ROUND(G58*H58,6)</f>
      </c>
      <c r="L58" s="38">
        <v>0</v>
      </c>
      <c s="32">
        <f>ROUND(ROUND(L58,2)*ROUND(G58,3),2)</f>
      </c>
      <c s="36" t="s">
        <v>74</v>
      </c>
      <c>
        <f>(M58*21)/100</f>
      </c>
      <c t="s">
        <v>28</v>
      </c>
    </row>
    <row r="59" spans="1:5" ht="12.75">
      <c r="A59" s="35" t="s">
        <v>55</v>
      </c>
      <c r="E59" s="39" t="s">
        <v>5</v>
      </c>
    </row>
    <row r="60" spans="1:5" ht="12.75">
      <c r="A60" s="35" t="s">
        <v>57</v>
      </c>
      <c r="E60" s="40" t="s">
        <v>606</v>
      </c>
    </row>
    <row r="61" spans="1:5" ht="12.75">
      <c r="A61" t="s">
        <v>58</v>
      </c>
      <c r="E61" s="39" t="s">
        <v>607</v>
      </c>
    </row>
    <row r="62" spans="1:16" ht="25.5">
      <c r="A62" t="s">
        <v>50</v>
      </c>
      <c s="34" t="s">
        <v>102</v>
      </c>
      <c s="34" t="s">
        <v>2299</v>
      </c>
      <c s="35" t="s">
        <v>48</v>
      </c>
      <c s="6" t="s">
        <v>2300</v>
      </c>
      <c s="36" t="s">
        <v>109</v>
      </c>
      <c s="37">
        <v>1</v>
      </c>
      <c s="36">
        <v>0</v>
      </c>
      <c s="36">
        <f>ROUND(G62*H62,6)</f>
      </c>
      <c r="L62" s="38">
        <v>0</v>
      </c>
      <c s="32">
        <f>ROUND(ROUND(L62,2)*ROUND(G62,3),2)</f>
      </c>
      <c s="36" t="s">
        <v>74</v>
      </c>
      <c>
        <f>(M62*21)/100</f>
      </c>
      <c t="s">
        <v>28</v>
      </c>
    </row>
    <row r="63" spans="1:5" ht="12.75">
      <c r="A63" s="35" t="s">
        <v>55</v>
      </c>
      <c r="E63" s="39" t="s">
        <v>5</v>
      </c>
    </row>
    <row r="64" spans="1:5" ht="12.75">
      <c r="A64" s="35" t="s">
        <v>57</v>
      </c>
      <c r="E64" s="40" t="s">
        <v>606</v>
      </c>
    </row>
    <row r="65" spans="1:5" ht="12.75">
      <c r="A65" t="s">
        <v>58</v>
      </c>
      <c r="E65" s="39" t="s">
        <v>607</v>
      </c>
    </row>
    <row r="66" spans="1:16" ht="25.5">
      <c r="A66" t="s">
        <v>50</v>
      </c>
      <c s="34" t="s">
        <v>106</v>
      </c>
      <c s="34" t="s">
        <v>2301</v>
      </c>
      <c s="35" t="s">
        <v>48</v>
      </c>
      <c s="6" t="s">
        <v>2302</v>
      </c>
      <c s="36" t="s">
        <v>109</v>
      </c>
      <c s="37">
        <v>1</v>
      </c>
      <c s="36">
        <v>0</v>
      </c>
      <c s="36">
        <f>ROUND(G66*H66,6)</f>
      </c>
      <c r="L66" s="38">
        <v>0</v>
      </c>
      <c s="32">
        <f>ROUND(ROUND(L66,2)*ROUND(G66,3),2)</f>
      </c>
      <c s="36" t="s">
        <v>74</v>
      </c>
      <c>
        <f>(M66*21)/100</f>
      </c>
      <c t="s">
        <v>28</v>
      </c>
    </row>
    <row r="67" spans="1:5" ht="12.75">
      <c r="A67" s="35" t="s">
        <v>55</v>
      </c>
      <c r="E67" s="39" t="s">
        <v>5</v>
      </c>
    </row>
    <row r="68" spans="1:5" ht="12.75">
      <c r="A68" s="35" t="s">
        <v>57</v>
      </c>
      <c r="E68" s="40" t="s">
        <v>606</v>
      </c>
    </row>
    <row r="69" spans="1:5" ht="12.75">
      <c r="A69" t="s">
        <v>58</v>
      </c>
      <c r="E69" s="39" t="s">
        <v>607</v>
      </c>
    </row>
    <row r="70" spans="1:16" ht="25.5">
      <c r="A70" t="s">
        <v>50</v>
      </c>
      <c s="34" t="s">
        <v>110</v>
      </c>
      <c s="34" t="s">
        <v>1213</v>
      </c>
      <c s="35" t="s">
        <v>48</v>
      </c>
      <c s="6" t="s">
        <v>1214</v>
      </c>
      <c s="36" t="s">
        <v>109</v>
      </c>
      <c s="37">
        <v>1</v>
      </c>
      <c s="36">
        <v>0</v>
      </c>
      <c s="36">
        <f>ROUND(G70*H70,6)</f>
      </c>
      <c r="L70" s="38">
        <v>0</v>
      </c>
      <c s="32">
        <f>ROUND(ROUND(L70,2)*ROUND(G70,3),2)</f>
      </c>
      <c s="36" t="s">
        <v>74</v>
      </c>
      <c>
        <f>(M70*21)/100</f>
      </c>
      <c t="s">
        <v>28</v>
      </c>
    </row>
    <row r="71" spans="1:5" ht="12.75">
      <c r="A71" s="35" t="s">
        <v>55</v>
      </c>
      <c r="E71" s="39" t="s">
        <v>5</v>
      </c>
    </row>
    <row r="72" spans="1:5" ht="12.75">
      <c r="A72" s="35" t="s">
        <v>57</v>
      </c>
      <c r="E72" s="40" t="s">
        <v>606</v>
      </c>
    </row>
    <row r="73" spans="1:5" ht="12.75">
      <c r="A73" t="s">
        <v>58</v>
      </c>
      <c r="E73" s="39" t="s">
        <v>607</v>
      </c>
    </row>
    <row r="74" spans="1:16" ht="12.75">
      <c r="A74" t="s">
        <v>50</v>
      </c>
      <c s="34" t="s">
        <v>113</v>
      </c>
      <c s="34" t="s">
        <v>1217</v>
      </c>
      <c s="35" t="s">
        <v>48</v>
      </c>
      <c s="6" t="s">
        <v>1218</v>
      </c>
      <c s="36" t="s">
        <v>109</v>
      </c>
      <c s="37">
        <v>1</v>
      </c>
      <c s="36">
        <v>0</v>
      </c>
      <c s="36">
        <f>ROUND(G74*H74,6)</f>
      </c>
      <c r="L74" s="38">
        <v>0</v>
      </c>
      <c s="32">
        <f>ROUND(ROUND(L74,2)*ROUND(G74,3),2)</f>
      </c>
      <c s="36" t="s">
        <v>74</v>
      </c>
      <c>
        <f>(M74*21)/100</f>
      </c>
      <c t="s">
        <v>28</v>
      </c>
    </row>
    <row r="75" spans="1:5" ht="12.75">
      <c r="A75" s="35" t="s">
        <v>55</v>
      </c>
      <c r="E75" s="39" t="s">
        <v>5</v>
      </c>
    </row>
    <row r="76" spans="1:5" ht="12.75">
      <c r="A76" s="35" t="s">
        <v>57</v>
      </c>
      <c r="E76" s="40" t="s">
        <v>606</v>
      </c>
    </row>
    <row r="77" spans="1:5" ht="12.75">
      <c r="A77" t="s">
        <v>58</v>
      </c>
      <c r="E77" s="39" t="s">
        <v>607</v>
      </c>
    </row>
    <row r="78" spans="1:16" ht="12.75">
      <c r="A78" t="s">
        <v>50</v>
      </c>
      <c s="34" t="s">
        <v>116</v>
      </c>
      <c s="34" t="s">
        <v>2248</v>
      </c>
      <c s="35" t="s">
        <v>48</v>
      </c>
      <c s="6" t="s">
        <v>2249</v>
      </c>
      <c s="36" t="s">
        <v>109</v>
      </c>
      <c s="37">
        <v>1</v>
      </c>
      <c s="36">
        <v>0</v>
      </c>
      <c s="36">
        <f>ROUND(G78*H78,6)</f>
      </c>
      <c r="L78" s="38">
        <v>0</v>
      </c>
      <c s="32">
        <f>ROUND(ROUND(L78,2)*ROUND(G78,3),2)</f>
      </c>
      <c s="36" t="s">
        <v>74</v>
      </c>
      <c>
        <f>(M78*21)/100</f>
      </c>
      <c t="s">
        <v>28</v>
      </c>
    </row>
    <row r="79" spans="1:5" ht="12.75">
      <c r="A79" s="35" t="s">
        <v>55</v>
      </c>
      <c r="E79" s="39" t="s">
        <v>5</v>
      </c>
    </row>
    <row r="80" spans="1:5" ht="12.75">
      <c r="A80" s="35" t="s">
        <v>57</v>
      </c>
      <c r="E80" s="40" t="s">
        <v>606</v>
      </c>
    </row>
    <row r="81" spans="1:5" ht="12.75">
      <c r="A81" t="s">
        <v>58</v>
      </c>
      <c r="E81" s="39" t="s">
        <v>607</v>
      </c>
    </row>
    <row r="82" spans="1:16" ht="12.75">
      <c r="A82" t="s">
        <v>50</v>
      </c>
      <c s="34" t="s">
        <v>119</v>
      </c>
      <c s="34" t="s">
        <v>2303</v>
      </c>
      <c s="35" t="s">
        <v>48</v>
      </c>
      <c s="6" t="s">
        <v>2304</v>
      </c>
      <c s="36" t="s">
        <v>109</v>
      </c>
      <c s="37">
        <v>1</v>
      </c>
      <c s="36">
        <v>0</v>
      </c>
      <c s="36">
        <f>ROUND(G82*H82,6)</f>
      </c>
      <c r="L82" s="38">
        <v>0</v>
      </c>
      <c s="32">
        <f>ROUND(ROUND(L82,2)*ROUND(G82,3),2)</f>
      </c>
      <c s="36" t="s">
        <v>74</v>
      </c>
      <c>
        <f>(M82*21)/100</f>
      </c>
      <c t="s">
        <v>28</v>
      </c>
    </row>
    <row r="83" spans="1:5" ht="12.75">
      <c r="A83" s="35" t="s">
        <v>55</v>
      </c>
      <c r="E83" s="39" t="s">
        <v>5</v>
      </c>
    </row>
    <row r="84" spans="1:5" ht="12.75">
      <c r="A84" s="35" t="s">
        <v>57</v>
      </c>
      <c r="E84" s="40" t="s">
        <v>606</v>
      </c>
    </row>
    <row r="85" spans="1:5" ht="12.75">
      <c r="A85" t="s">
        <v>58</v>
      </c>
      <c r="E85" s="39" t="s">
        <v>607</v>
      </c>
    </row>
    <row r="86" spans="1:16" ht="12.75">
      <c r="A86" t="s">
        <v>50</v>
      </c>
      <c s="34" t="s">
        <v>122</v>
      </c>
      <c s="34" t="s">
        <v>2305</v>
      </c>
      <c s="35" t="s">
        <v>48</v>
      </c>
      <c s="6" t="s">
        <v>2306</v>
      </c>
      <c s="36" t="s">
        <v>109</v>
      </c>
      <c s="37">
        <v>1</v>
      </c>
      <c s="36">
        <v>0</v>
      </c>
      <c s="36">
        <f>ROUND(G86*H86,6)</f>
      </c>
      <c r="L86" s="38">
        <v>0</v>
      </c>
      <c s="32">
        <f>ROUND(ROUND(L86,2)*ROUND(G86,3),2)</f>
      </c>
      <c s="36" t="s">
        <v>74</v>
      </c>
      <c>
        <f>(M86*21)/100</f>
      </c>
      <c t="s">
        <v>28</v>
      </c>
    </row>
    <row r="87" spans="1:5" ht="12.75">
      <c r="A87" s="35" t="s">
        <v>55</v>
      </c>
      <c r="E87" s="39" t="s">
        <v>5</v>
      </c>
    </row>
    <row r="88" spans="1:5" ht="12.75">
      <c r="A88" s="35" t="s">
        <v>57</v>
      </c>
      <c r="E88" s="40" t="s">
        <v>606</v>
      </c>
    </row>
    <row r="89" spans="1:5" ht="12.75">
      <c r="A89" t="s">
        <v>58</v>
      </c>
      <c r="E89" s="39" t="s">
        <v>607</v>
      </c>
    </row>
    <row r="90" spans="1:16" ht="25.5">
      <c r="A90" t="s">
        <v>50</v>
      </c>
      <c s="34" t="s">
        <v>125</v>
      </c>
      <c s="34" t="s">
        <v>1060</v>
      </c>
      <c s="35" t="s">
        <v>48</v>
      </c>
      <c s="6" t="s">
        <v>1061</v>
      </c>
      <c s="36" t="s">
        <v>109</v>
      </c>
      <c s="37">
        <v>1</v>
      </c>
      <c s="36">
        <v>0</v>
      </c>
      <c s="36">
        <f>ROUND(G90*H90,6)</f>
      </c>
      <c r="L90" s="38">
        <v>0</v>
      </c>
      <c s="32">
        <f>ROUND(ROUND(L90,2)*ROUND(G90,3),2)</f>
      </c>
      <c s="36" t="s">
        <v>74</v>
      </c>
      <c>
        <f>(M90*21)/100</f>
      </c>
      <c t="s">
        <v>28</v>
      </c>
    </row>
    <row r="91" spans="1:5" ht="12.75">
      <c r="A91" s="35" t="s">
        <v>55</v>
      </c>
      <c r="E91" s="39" t="s">
        <v>5</v>
      </c>
    </row>
    <row r="92" spans="1:5" ht="12.75">
      <c r="A92" s="35" t="s">
        <v>57</v>
      </c>
      <c r="E92" s="40" t="s">
        <v>606</v>
      </c>
    </row>
    <row r="93" spans="1:5" ht="12.75">
      <c r="A93" t="s">
        <v>58</v>
      </c>
      <c r="E93" s="39" t="s">
        <v>607</v>
      </c>
    </row>
    <row r="94" spans="1:16" ht="38.25">
      <c r="A94" t="s">
        <v>50</v>
      </c>
      <c s="34" t="s">
        <v>128</v>
      </c>
      <c s="34" t="s">
        <v>1062</v>
      </c>
      <c s="35" t="s">
        <v>48</v>
      </c>
      <c s="6" t="s">
        <v>1063</v>
      </c>
      <c s="36" t="s">
        <v>109</v>
      </c>
      <c s="37">
        <v>3</v>
      </c>
      <c s="36">
        <v>0</v>
      </c>
      <c s="36">
        <f>ROUND(G94*H94,6)</f>
      </c>
      <c r="L94" s="38">
        <v>0</v>
      </c>
      <c s="32">
        <f>ROUND(ROUND(L94,2)*ROUND(G94,3),2)</f>
      </c>
      <c s="36" t="s">
        <v>74</v>
      </c>
      <c>
        <f>(M94*21)/100</f>
      </c>
      <c t="s">
        <v>28</v>
      </c>
    </row>
    <row r="95" spans="1:5" ht="12.75">
      <c r="A95" s="35" t="s">
        <v>55</v>
      </c>
      <c r="E95" s="39" t="s">
        <v>5</v>
      </c>
    </row>
    <row r="96" spans="1:5" ht="12.75">
      <c r="A96" s="35" t="s">
        <v>57</v>
      </c>
      <c r="E96" s="40" t="s">
        <v>606</v>
      </c>
    </row>
    <row r="97" spans="1:5" ht="12.75">
      <c r="A97" t="s">
        <v>58</v>
      </c>
      <c r="E97" s="39" t="s">
        <v>607</v>
      </c>
    </row>
    <row r="98" spans="1:16" ht="25.5">
      <c r="A98" t="s">
        <v>50</v>
      </c>
      <c s="34" t="s">
        <v>131</v>
      </c>
      <c s="34" t="s">
        <v>2129</v>
      </c>
      <c s="35" t="s">
        <v>48</v>
      </c>
      <c s="6" t="s">
        <v>2130</v>
      </c>
      <c s="36" t="s">
        <v>109</v>
      </c>
      <c s="37">
        <v>1</v>
      </c>
      <c s="36">
        <v>0</v>
      </c>
      <c s="36">
        <f>ROUND(G98*H98,6)</f>
      </c>
      <c r="L98" s="38">
        <v>0</v>
      </c>
      <c s="32">
        <f>ROUND(ROUND(L98,2)*ROUND(G98,3),2)</f>
      </c>
      <c s="36" t="s">
        <v>74</v>
      </c>
      <c>
        <f>(M98*21)/100</f>
      </c>
      <c t="s">
        <v>28</v>
      </c>
    </row>
    <row r="99" spans="1:5" ht="12.75">
      <c r="A99" s="35" t="s">
        <v>55</v>
      </c>
      <c r="E99" s="39" t="s">
        <v>5</v>
      </c>
    </row>
    <row r="100" spans="1:5" ht="12.75">
      <c r="A100" s="35" t="s">
        <v>57</v>
      </c>
      <c r="E100" s="40" t="s">
        <v>606</v>
      </c>
    </row>
    <row r="101" spans="1:5" ht="12.75">
      <c r="A101" t="s">
        <v>58</v>
      </c>
      <c r="E101" s="39" t="s">
        <v>607</v>
      </c>
    </row>
    <row r="102" spans="1:16" ht="25.5">
      <c r="A102" t="s">
        <v>50</v>
      </c>
      <c s="34" t="s">
        <v>134</v>
      </c>
      <c s="34" t="s">
        <v>2307</v>
      </c>
      <c s="35" t="s">
        <v>48</v>
      </c>
      <c s="6" t="s">
        <v>2308</v>
      </c>
      <c s="36" t="s">
        <v>109</v>
      </c>
      <c s="37">
        <v>1</v>
      </c>
      <c s="36">
        <v>0</v>
      </c>
      <c s="36">
        <f>ROUND(G102*H102,6)</f>
      </c>
      <c r="L102" s="38">
        <v>0</v>
      </c>
      <c s="32">
        <f>ROUND(ROUND(L102,2)*ROUND(G102,3),2)</f>
      </c>
      <c s="36" t="s">
        <v>74</v>
      </c>
      <c>
        <f>(M102*21)/100</f>
      </c>
      <c t="s">
        <v>28</v>
      </c>
    </row>
    <row r="103" spans="1:5" ht="12.75">
      <c r="A103" s="35" t="s">
        <v>55</v>
      </c>
      <c r="E103" s="39" t="s">
        <v>5</v>
      </c>
    </row>
    <row r="104" spans="1:5" ht="12.75">
      <c r="A104" s="35" t="s">
        <v>57</v>
      </c>
      <c r="E104" s="40" t="s">
        <v>606</v>
      </c>
    </row>
    <row r="105" spans="1:5" ht="12.75">
      <c r="A105" t="s">
        <v>58</v>
      </c>
      <c r="E105" s="39" t="s">
        <v>607</v>
      </c>
    </row>
    <row r="106" spans="1:16" ht="25.5">
      <c r="A106" t="s">
        <v>50</v>
      </c>
      <c s="34" t="s">
        <v>137</v>
      </c>
      <c s="34" t="s">
        <v>2309</v>
      </c>
      <c s="35" t="s">
        <v>48</v>
      </c>
      <c s="6" t="s">
        <v>2310</v>
      </c>
      <c s="36" t="s">
        <v>109</v>
      </c>
      <c s="37">
        <v>1</v>
      </c>
      <c s="36">
        <v>0</v>
      </c>
      <c s="36">
        <f>ROUND(G106*H106,6)</f>
      </c>
      <c r="L106" s="38">
        <v>0</v>
      </c>
      <c s="32">
        <f>ROUND(ROUND(L106,2)*ROUND(G106,3),2)</f>
      </c>
      <c s="36" t="s">
        <v>74</v>
      </c>
      <c>
        <f>(M106*21)/100</f>
      </c>
      <c t="s">
        <v>28</v>
      </c>
    </row>
    <row r="107" spans="1:5" ht="12.75">
      <c r="A107" s="35" t="s">
        <v>55</v>
      </c>
      <c r="E107" s="39" t="s">
        <v>5</v>
      </c>
    </row>
    <row r="108" spans="1:5" ht="12.75">
      <c r="A108" s="35" t="s">
        <v>57</v>
      </c>
      <c r="E108" s="40" t="s">
        <v>606</v>
      </c>
    </row>
    <row r="109" spans="1:5" ht="12.75">
      <c r="A109" t="s">
        <v>58</v>
      </c>
      <c r="E109" s="39" t="s">
        <v>607</v>
      </c>
    </row>
    <row r="110" spans="1:16" ht="12.75">
      <c r="A110" t="s">
        <v>50</v>
      </c>
      <c s="34" t="s">
        <v>140</v>
      </c>
      <c s="34" t="s">
        <v>1802</v>
      </c>
      <c s="35" t="s">
        <v>48</v>
      </c>
      <c s="6" t="s">
        <v>1803</v>
      </c>
      <c s="36" t="s">
        <v>448</v>
      </c>
      <c s="37">
        <v>8</v>
      </c>
      <c s="36">
        <v>0</v>
      </c>
      <c s="36">
        <f>ROUND(G110*H110,6)</f>
      </c>
      <c r="L110" s="38">
        <v>0</v>
      </c>
      <c s="32">
        <f>ROUND(ROUND(L110,2)*ROUND(G110,3),2)</f>
      </c>
      <c s="36" t="s">
        <v>74</v>
      </c>
      <c>
        <f>(M110*21)/100</f>
      </c>
      <c t="s">
        <v>28</v>
      </c>
    </row>
    <row r="111" spans="1:5" ht="12.75">
      <c r="A111" s="35" t="s">
        <v>55</v>
      </c>
      <c r="E111" s="39" t="s">
        <v>5</v>
      </c>
    </row>
    <row r="112" spans="1:5" ht="12.75">
      <c r="A112" s="35" t="s">
        <v>57</v>
      </c>
      <c r="E112" s="40" t="s">
        <v>606</v>
      </c>
    </row>
    <row r="113" spans="1:5" ht="12.75">
      <c r="A113" t="s">
        <v>58</v>
      </c>
      <c r="E113" s="39" t="s">
        <v>607</v>
      </c>
    </row>
    <row r="114" spans="1:16" ht="12.75">
      <c r="A114" t="s">
        <v>50</v>
      </c>
      <c s="34" t="s">
        <v>143</v>
      </c>
      <c s="34" t="s">
        <v>1838</v>
      </c>
      <c s="35" t="s">
        <v>48</v>
      </c>
      <c s="6" t="s">
        <v>1839</v>
      </c>
      <c s="36" t="s">
        <v>448</v>
      </c>
      <c s="37">
        <v>12</v>
      </c>
      <c s="36">
        <v>0</v>
      </c>
      <c s="36">
        <f>ROUND(G114*H114,6)</f>
      </c>
      <c r="L114" s="38">
        <v>0</v>
      </c>
      <c s="32">
        <f>ROUND(ROUND(L114,2)*ROUND(G114,3),2)</f>
      </c>
      <c s="36" t="s">
        <v>74</v>
      </c>
      <c>
        <f>(M114*21)/100</f>
      </c>
      <c t="s">
        <v>28</v>
      </c>
    </row>
    <row r="115" spans="1:5" ht="12.75">
      <c r="A115" s="35" t="s">
        <v>55</v>
      </c>
      <c r="E115" s="39" t="s">
        <v>5</v>
      </c>
    </row>
    <row r="116" spans="1:5" ht="12.75">
      <c r="A116" s="35" t="s">
        <v>57</v>
      </c>
      <c r="E116" s="40" t="s">
        <v>606</v>
      </c>
    </row>
    <row r="117" spans="1:5" ht="12.75">
      <c r="A117" t="s">
        <v>58</v>
      </c>
      <c r="E117" s="39" t="s">
        <v>607</v>
      </c>
    </row>
    <row r="118" spans="1:16" ht="12.75">
      <c r="A118" t="s">
        <v>50</v>
      </c>
      <c s="34" t="s">
        <v>146</v>
      </c>
      <c s="34" t="s">
        <v>1804</v>
      </c>
      <c s="35" t="s">
        <v>48</v>
      </c>
      <c s="6" t="s">
        <v>1805</v>
      </c>
      <c s="36" t="s">
        <v>448</v>
      </c>
      <c s="37">
        <v>12</v>
      </c>
      <c s="36">
        <v>0</v>
      </c>
      <c s="36">
        <f>ROUND(G118*H118,6)</f>
      </c>
      <c r="L118" s="38">
        <v>0</v>
      </c>
      <c s="32">
        <f>ROUND(ROUND(L118,2)*ROUND(G118,3),2)</f>
      </c>
      <c s="36" t="s">
        <v>74</v>
      </c>
      <c>
        <f>(M118*21)/100</f>
      </c>
      <c t="s">
        <v>28</v>
      </c>
    </row>
    <row r="119" spans="1:5" ht="12.75">
      <c r="A119" s="35" t="s">
        <v>55</v>
      </c>
      <c r="E119" s="39" t="s">
        <v>5</v>
      </c>
    </row>
    <row r="120" spans="1:5" ht="12.75">
      <c r="A120" s="35" t="s">
        <v>57</v>
      </c>
      <c r="E120" s="40" t="s">
        <v>606</v>
      </c>
    </row>
    <row r="121" spans="1:5" ht="12.75">
      <c r="A121" t="s">
        <v>58</v>
      </c>
      <c r="E121" s="39" t="s">
        <v>607</v>
      </c>
    </row>
    <row r="122" spans="1:16" ht="12.75">
      <c r="A122" t="s">
        <v>50</v>
      </c>
      <c s="34" t="s">
        <v>149</v>
      </c>
      <c s="34" t="s">
        <v>1798</v>
      </c>
      <c s="35" t="s">
        <v>48</v>
      </c>
      <c s="6" t="s">
        <v>1799</v>
      </c>
      <c s="36" t="s">
        <v>448</v>
      </c>
      <c s="37">
        <v>8</v>
      </c>
      <c s="36">
        <v>0</v>
      </c>
      <c s="36">
        <f>ROUND(G122*H122,6)</f>
      </c>
      <c r="L122" s="38">
        <v>0</v>
      </c>
      <c s="32">
        <f>ROUND(ROUND(L122,2)*ROUND(G122,3),2)</f>
      </c>
      <c s="36" t="s">
        <v>74</v>
      </c>
      <c>
        <f>(M122*21)/100</f>
      </c>
      <c t="s">
        <v>28</v>
      </c>
    </row>
    <row r="123" spans="1:5" ht="12.75">
      <c r="A123" s="35" t="s">
        <v>55</v>
      </c>
      <c r="E123" s="39" t="s">
        <v>5</v>
      </c>
    </row>
    <row r="124" spans="1:5" ht="12.75">
      <c r="A124" s="35" t="s">
        <v>57</v>
      </c>
      <c r="E124" s="40" t="s">
        <v>606</v>
      </c>
    </row>
    <row r="125" spans="1:5" ht="12.75">
      <c r="A125" t="s">
        <v>58</v>
      </c>
      <c r="E125" s="39" t="s">
        <v>607</v>
      </c>
    </row>
    <row r="126" spans="1:16" ht="12.75">
      <c r="A126" t="s">
        <v>50</v>
      </c>
      <c s="34" t="s">
        <v>152</v>
      </c>
      <c s="34" t="s">
        <v>2140</v>
      </c>
      <c s="35" t="s">
        <v>48</v>
      </c>
      <c s="6" t="s">
        <v>2141</v>
      </c>
      <c s="36" t="s">
        <v>109</v>
      </c>
      <c s="37">
        <v>1</v>
      </c>
      <c s="36">
        <v>0</v>
      </c>
      <c s="36">
        <f>ROUND(G126*H126,6)</f>
      </c>
      <c r="L126" s="38">
        <v>0</v>
      </c>
      <c s="32">
        <f>ROUND(ROUND(L126,2)*ROUND(G126,3),2)</f>
      </c>
      <c s="36" t="s">
        <v>74</v>
      </c>
      <c>
        <f>(M126*21)/100</f>
      </c>
      <c t="s">
        <v>28</v>
      </c>
    </row>
    <row r="127" spans="1:5" ht="12.75">
      <c r="A127" s="35" t="s">
        <v>55</v>
      </c>
      <c r="E127" s="39" t="s">
        <v>5</v>
      </c>
    </row>
    <row r="128" spans="1:5" ht="12.75">
      <c r="A128" s="35" t="s">
        <v>57</v>
      </c>
      <c r="E128" s="40" t="s">
        <v>606</v>
      </c>
    </row>
    <row r="129" spans="1:5" ht="12.75">
      <c r="A129" t="s">
        <v>58</v>
      </c>
      <c r="E129" s="39" t="s">
        <v>607</v>
      </c>
    </row>
    <row r="130" spans="1:16" ht="12.75">
      <c r="A130" t="s">
        <v>50</v>
      </c>
      <c s="34" t="s">
        <v>155</v>
      </c>
      <c s="34" t="s">
        <v>2311</v>
      </c>
      <c s="35" t="s">
        <v>48</v>
      </c>
      <c s="6" t="s">
        <v>2312</v>
      </c>
      <c s="36" t="s">
        <v>109</v>
      </c>
      <c s="37">
        <v>5</v>
      </c>
      <c s="36">
        <v>0</v>
      </c>
      <c s="36">
        <f>ROUND(G130*H130,6)</f>
      </c>
      <c r="L130" s="38">
        <v>0</v>
      </c>
      <c s="32">
        <f>ROUND(ROUND(L130,2)*ROUND(G130,3),2)</f>
      </c>
      <c s="36" t="s">
        <v>74</v>
      </c>
      <c>
        <f>(M130*21)/100</f>
      </c>
      <c t="s">
        <v>28</v>
      </c>
    </row>
    <row r="131" spans="1:5" ht="12.75">
      <c r="A131" s="35" t="s">
        <v>55</v>
      </c>
      <c r="E131" s="39" t="s">
        <v>5</v>
      </c>
    </row>
    <row r="132" spans="1:5" ht="12.75">
      <c r="A132" s="35" t="s">
        <v>57</v>
      </c>
      <c r="E132" s="40" t="s">
        <v>606</v>
      </c>
    </row>
    <row r="133" spans="1:5" ht="12.75">
      <c r="A133" t="s">
        <v>58</v>
      </c>
      <c r="E133" s="39" t="s">
        <v>607</v>
      </c>
    </row>
    <row r="134" spans="1:16" ht="25.5">
      <c r="A134" t="s">
        <v>50</v>
      </c>
      <c s="34" t="s">
        <v>158</v>
      </c>
      <c s="34" t="s">
        <v>1865</v>
      </c>
      <c s="35" t="s">
        <v>48</v>
      </c>
      <c s="6" t="s">
        <v>1866</v>
      </c>
      <c s="36" t="s">
        <v>79</v>
      </c>
      <c s="37">
        <v>640</v>
      </c>
      <c s="36">
        <v>0</v>
      </c>
      <c s="36">
        <f>ROUND(G134*H134,6)</f>
      </c>
      <c r="L134" s="38">
        <v>0</v>
      </c>
      <c s="32">
        <f>ROUND(ROUND(L134,2)*ROUND(G134,3),2)</f>
      </c>
      <c s="36" t="s">
        <v>74</v>
      </c>
      <c>
        <f>(M134*21)/100</f>
      </c>
      <c t="s">
        <v>28</v>
      </c>
    </row>
    <row r="135" spans="1:5" ht="12.75">
      <c r="A135" s="35" t="s">
        <v>55</v>
      </c>
      <c r="E135" s="39" t="s">
        <v>5</v>
      </c>
    </row>
    <row r="136" spans="1:5" ht="12.75">
      <c r="A136" s="35" t="s">
        <v>57</v>
      </c>
      <c r="E136" s="40" t="s">
        <v>606</v>
      </c>
    </row>
    <row r="137" spans="1:5" ht="12.75">
      <c r="A137" t="s">
        <v>58</v>
      </c>
      <c r="E137" s="39" t="s">
        <v>607</v>
      </c>
    </row>
    <row r="138" spans="1:16" ht="12.75">
      <c r="A138" t="s">
        <v>50</v>
      </c>
      <c s="34" t="s">
        <v>161</v>
      </c>
      <c s="34" t="s">
        <v>2313</v>
      </c>
      <c s="35" t="s">
        <v>48</v>
      </c>
      <c s="6" t="s">
        <v>2314</v>
      </c>
      <c s="36" t="s">
        <v>79</v>
      </c>
      <c s="37">
        <v>40</v>
      </c>
      <c s="36">
        <v>0</v>
      </c>
      <c s="36">
        <f>ROUND(G138*H138,6)</f>
      </c>
      <c r="L138" s="38">
        <v>0</v>
      </c>
      <c s="32">
        <f>ROUND(ROUND(L138,2)*ROUND(G138,3),2)</f>
      </c>
      <c s="36" t="s">
        <v>74</v>
      </c>
      <c>
        <f>(M138*21)/100</f>
      </c>
      <c t="s">
        <v>28</v>
      </c>
    </row>
    <row r="139" spans="1:5" ht="12.75">
      <c r="A139" s="35" t="s">
        <v>55</v>
      </c>
      <c r="E139" s="39" t="s">
        <v>5</v>
      </c>
    </row>
    <row r="140" spans="1:5" ht="12.75">
      <c r="A140" s="35" t="s">
        <v>57</v>
      </c>
      <c r="E140" s="40" t="s">
        <v>606</v>
      </c>
    </row>
    <row r="141" spans="1:5" ht="12.75">
      <c r="A141" t="s">
        <v>58</v>
      </c>
      <c r="E141" s="39" t="s">
        <v>607</v>
      </c>
    </row>
    <row r="142" spans="1:16" ht="12.75">
      <c r="A142" t="s">
        <v>50</v>
      </c>
      <c s="34" t="s">
        <v>165</v>
      </c>
      <c s="34" t="s">
        <v>2315</v>
      </c>
      <c s="35" t="s">
        <v>48</v>
      </c>
      <c s="6" t="s">
        <v>2316</v>
      </c>
      <c s="36" t="s">
        <v>79</v>
      </c>
      <c s="37">
        <v>40</v>
      </c>
      <c s="36">
        <v>0</v>
      </c>
      <c s="36">
        <f>ROUND(G142*H142,6)</f>
      </c>
      <c r="L142" s="38">
        <v>0</v>
      </c>
      <c s="32">
        <f>ROUND(ROUND(L142,2)*ROUND(G142,3),2)</f>
      </c>
      <c s="36" t="s">
        <v>74</v>
      </c>
      <c>
        <f>(M142*21)/100</f>
      </c>
      <c t="s">
        <v>28</v>
      </c>
    </row>
    <row r="143" spans="1:5" ht="12.75">
      <c r="A143" s="35" t="s">
        <v>55</v>
      </c>
      <c r="E143" s="39" t="s">
        <v>5</v>
      </c>
    </row>
    <row r="144" spans="1:5" ht="12.75">
      <c r="A144" s="35" t="s">
        <v>57</v>
      </c>
      <c r="E144" s="40" t="s">
        <v>606</v>
      </c>
    </row>
    <row r="145" spans="1:5" ht="12.75">
      <c r="A145" t="s">
        <v>58</v>
      </c>
      <c r="E145" s="39" t="s">
        <v>607</v>
      </c>
    </row>
    <row r="146" spans="1:16" ht="12.75">
      <c r="A146" t="s">
        <v>50</v>
      </c>
      <c s="34" t="s">
        <v>168</v>
      </c>
      <c s="34" t="s">
        <v>2146</v>
      </c>
      <c s="35" t="s">
        <v>48</v>
      </c>
      <c s="6" t="s">
        <v>2147</v>
      </c>
      <c s="36" t="s">
        <v>79</v>
      </c>
      <c s="37">
        <v>360</v>
      </c>
      <c s="36">
        <v>0</v>
      </c>
      <c s="36">
        <f>ROUND(G146*H146,6)</f>
      </c>
      <c r="L146" s="38">
        <v>0</v>
      </c>
      <c s="32">
        <f>ROUND(ROUND(L146,2)*ROUND(G146,3),2)</f>
      </c>
      <c s="36" t="s">
        <v>74</v>
      </c>
      <c>
        <f>(M146*21)/100</f>
      </c>
      <c t="s">
        <v>28</v>
      </c>
    </row>
    <row r="147" spans="1:5" ht="12.75">
      <c r="A147" s="35" t="s">
        <v>55</v>
      </c>
      <c r="E147" s="39" t="s">
        <v>5</v>
      </c>
    </row>
    <row r="148" spans="1:5" ht="12.75">
      <c r="A148" s="35" t="s">
        <v>57</v>
      </c>
      <c r="E148" s="40" t="s">
        <v>606</v>
      </c>
    </row>
    <row r="149" spans="1:5" ht="12.75">
      <c r="A149" t="s">
        <v>58</v>
      </c>
      <c r="E149" s="39" t="s">
        <v>607</v>
      </c>
    </row>
    <row r="150" spans="1:16" ht="25.5">
      <c r="A150" t="s">
        <v>50</v>
      </c>
      <c s="34" t="s">
        <v>171</v>
      </c>
      <c s="34" t="s">
        <v>150</v>
      </c>
      <c s="35" t="s">
        <v>48</v>
      </c>
      <c s="6" t="s">
        <v>151</v>
      </c>
      <c s="36" t="s">
        <v>109</v>
      </c>
      <c s="37">
        <v>32</v>
      </c>
      <c s="36">
        <v>0</v>
      </c>
      <c s="36">
        <f>ROUND(G150*H150,6)</f>
      </c>
      <c r="L150" s="38">
        <v>0</v>
      </c>
      <c s="32">
        <f>ROUND(ROUND(L150,2)*ROUND(G150,3),2)</f>
      </c>
      <c s="36" t="s">
        <v>74</v>
      </c>
      <c>
        <f>(M150*21)/100</f>
      </c>
      <c t="s">
        <v>28</v>
      </c>
    </row>
    <row r="151" spans="1:5" ht="12.75">
      <c r="A151" s="35" t="s">
        <v>55</v>
      </c>
      <c r="E151" s="39" t="s">
        <v>5</v>
      </c>
    </row>
    <row r="152" spans="1:5" ht="12.75">
      <c r="A152" s="35" t="s">
        <v>57</v>
      </c>
      <c r="E152" s="40" t="s">
        <v>606</v>
      </c>
    </row>
    <row r="153" spans="1:5" ht="12.75">
      <c r="A153" t="s">
        <v>58</v>
      </c>
      <c r="E153" s="39" t="s">
        <v>607</v>
      </c>
    </row>
    <row r="154" spans="1:16" ht="12.75">
      <c r="A154" t="s">
        <v>50</v>
      </c>
      <c s="34" t="s">
        <v>174</v>
      </c>
      <c s="34" t="s">
        <v>916</v>
      </c>
      <c s="35" t="s">
        <v>48</v>
      </c>
      <c s="6" t="s">
        <v>917</v>
      </c>
      <c s="36" t="s">
        <v>164</v>
      </c>
      <c s="37">
        <v>0.92</v>
      </c>
      <c s="36">
        <v>0</v>
      </c>
      <c s="36">
        <f>ROUND(G154*H154,6)</f>
      </c>
      <c r="L154" s="38">
        <v>0</v>
      </c>
      <c s="32">
        <f>ROUND(ROUND(L154,2)*ROUND(G154,3),2)</f>
      </c>
      <c s="36" t="s">
        <v>74</v>
      </c>
      <c>
        <f>(M154*21)/100</f>
      </c>
      <c t="s">
        <v>28</v>
      </c>
    </row>
    <row r="155" spans="1:5" ht="12.75">
      <c r="A155" s="35" t="s">
        <v>55</v>
      </c>
      <c r="E155" s="39" t="s">
        <v>5</v>
      </c>
    </row>
    <row r="156" spans="1:5" ht="12.75">
      <c r="A156" s="35" t="s">
        <v>57</v>
      </c>
      <c r="E156" s="40" t="s">
        <v>606</v>
      </c>
    </row>
    <row r="157" spans="1:5" ht="12.75">
      <c r="A157" t="s">
        <v>58</v>
      </c>
      <c r="E157" s="39" t="s">
        <v>607</v>
      </c>
    </row>
    <row r="158" spans="1:16" ht="12.75">
      <c r="A158" t="s">
        <v>50</v>
      </c>
      <c s="34" t="s">
        <v>177</v>
      </c>
      <c s="34" t="s">
        <v>918</v>
      </c>
      <c s="35" t="s">
        <v>48</v>
      </c>
      <c s="6" t="s">
        <v>919</v>
      </c>
      <c s="36" t="s">
        <v>164</v>
      </c>
      <c s="37">
        <v>0.92</v>
      </c>
      <c s="36">
        <v>0</v>
      </c>
      <c s="36">
        <f>ROUND(G158*H158,6)</f>
      </c>
      <c r="L158" s="38">
        <v>0</v>
      </c>
      <c s="32">
        <f>ROUND(ROUND(L158,2)*ROUND(G158,3),2)</f>
      </c>
      <c s="36" t="s">
        <v>74</v>
      </c>
      <c>
        <f>(M158*21)/100</f>
      </c>
      <c t="s">
        <v>28</v>
      </c>
    </row>
    <row r="159" spans="1:5" ht="12.75">
      <c r="A159" s="35" t="s">
        <v>55</v>
      </c>
      <c r="E159" s="39" t="s">
        <v>5</v>
      </c>
    </row>
    <row r="160" spans="1:5" ht="12.75">
      <c r="A160" s="35" t="s">
        <v>57</v>
      </c>
      <c r="E160" s="40" t="s">
        <v>606</v>
      </c>
    </row>
    <row r="161" spans="1:5" ht="12.75">
      <c r="A161" t="s">
        <v>58</v>
      </c>
      <c r="E161" s="39" t="s">
        <v>607</v>
      </c>
    </row>
    <row r="162" spans="1:16" ht="12.75">
      <c r="A162" t="s">
        <v>50</v>
      </c>
      <c s="34" t="s">
        <v>180</v>
      </c>
      <c s="34" t="s">
        <v>2317</v>
      </c>
      <c s="35" t="s">
        <v>48</v>
      </c>
      <c s="6" t="s">
        <v>2318</v>
      </c>
      <c s="36" t="s">
        <v>109</v>
      </c>
      <c s="37">
        <v>3</v>
      </c>
      <c s="36">
        <v>0</v>
      </c>
      <c s="36">
        <f>ROUND(G162*H162,6)</f>
      </c>
      <c r="L162" s="38">
        <v>0</v>
      </c>
      <c s="32">
        <f>ROUND(ROUND(L162,2)*ROUND(G162,3),2)</f>
      </c>
      <c s="36" t="s">
        <v>74</v>
      </c>
      <c>
        <f>(M162*21)/100</f>
      </c>
      <c t="s">
        <v>28</v>
      </c>
    </row>
    <row r="163" spans="1:5" ht="12.75">
      <c r="A163" s="35" t="s">
        <v>55</v>
      </c>
      <c r="E163" s="39" t="s">
        <v>5</v>
      </c>
    </row>
    <row r="164" spans="1:5" ht="12.75">
      <c r="A164" s="35" t="s">
        <v>57</v>
      </c>
      <c r="E164" s="40" t="s">
        <v>606</v>
      </c>
    </row>
    <row r="165" spans="1:5" ht="12.75">
      <c r="A165" t="s">
        <v>58</v>
      </c>
      <c r="E165" s="39" t="s">
        <v>607</v>
      </c>
    </row>
    <row r="166" spans="1:16" ht="12.75">
      <c r="A166" t="s">
        <v>50</v>
      </c>
      <c s="34" t="s">
        <v>183</v>
      </c>
      <c s="34" t="s">
        <v>2319</v>
      </c>
      <c s="35" t="s">
        <v>48</v>
      </c>
      <c s="6" t="s">
        <v>2320</v>
      </c>
      <c s="36" t="s">
        <v>109</v>
      </c>
      <c s="37">
        <v>3</v>
      </c>
      <c s="36">
        <v>0</v>
      </c>
      <c s="36">
        <f>ROUND(G166*H166,6)</f>
      </c>
      <c r="L166" s="38">
        <v>0</v>
      </c>
      <c s="32">
        <f>ROUND(ROUND(L166,2)*ROUND(G166,3),2)</f>
      </c>
      <c s="36" t="s">
        <v>74</v>
      </c>
      <c>
        <f>(M166*21)/100</f>
      </c>
      <c t="s">
        <v>28</v>
      </c>
    </row>
    <row r="167" spans="1:5" ht="12.75">
      <c r="A167" s="35" t="s">
        <v>55</v>
      </c>
      <c r="E167" s="39" t="s">
        <v>5</v>
      </c>
    </row>
    <row r="168" spans="1:5" ht="12.75">
      <c r="A168" s="35" t="s">
        <v>57</v>
      </c>
      <c r="E168" s="40" t="s">
        <v>606</v>
      </c>
    </row>
    <row r="169" spans="1:5" ht="12.75">
      <c r="A169" t="s">
        <v>58</v>
      </c>
      <c r="E169" s="39" t="s">
        <v>607</v>
      </c>
    </row>
    <row r="170" spans="1:16" ht="12.75">
      <c r="A170" t="s">
        <v>50</v>
      </c>
      <c s="34" t="s">
        <v>186</v>
      </c>
      <c s="34" t="s">
        <v>2174</v>
      </c>
      <c s="35" t="s">
        <v>48</v>
      </c>
      <c s="6" t="s">
        <v>2175</v>
      </c>
      <c s="36" t="s">
        <v>109</v>
      </c>
      <c s="37">
        <v>3</v>
      </c>
      <c s="36">
        <v>0</v>
      </c>
      <c s="36">
        <f>ROUND(G170*H170,6)</f>
      </c>
      <c r="L170" s="38">
        <v>0</v>
      </c>
      <c s="32">
        <f>ROUND(ROUND(L170,2)*ROUND(G170,3),2)</f>
      </c>
      <c s="36" t="s">
        <v>74</v>
      </c>
      <c>
        <f>(M170*21)/100</f>
      </c>
      <c t="s">
        <v>28</v>
      </c>
    </row>
    <row r="171" spans="1:5" ht="12.75">
      <c r="A171" s="35" t="s">
        <v>55</v>
      </c>
      <c r="E171" s="39" t="s">
        <v>5</v>
      </c>
    </row>
    <row r="172" spans="1:5" ht="12.75">
      <c r="A172" s="35" t="s">
        <v>57</v>
      </c>
      <c r="E172" s="40" t="s">
        <v>606</v>
      </c>
    </row>
    <row r="173" spans="1:5" ht="12.75">
      <c r="A173" t="s">
        <v>58</v>
      </c>
      <c r="E173" s="39" t="s">
        <v>607</v>
      </c>
    </row>
    <row r="174" spans="1:16" ht="12.75">
      <c r="A174" t="s">
        <v>50</v>
      </c>
      <c s="34" t="s">
        <v>189</v>
      </c>
      <c s="34" t="s">
        <v>2127</v>
      </c>
      <c s="35" t="s">
        <v>48</v>
      </c>
      <c s="6" t="s">
        <v>2128</v>
      </c>
      <c s="36" t="s">
        <v>109</v>
      </c>
      <c s="37">
        <v>3</v>
      </c>
      <c s="36">
        <v>0</v>
      </c>
      <c s="36">
        <f>ROUND(G174*H174,6)</f>
      </c>
      <c r="L174" s="38">
        <v>0</v>
      </c>
      <c s="32">
        <f>ROUND(ROUND(L174,2)*ROUND(G174,3),2)</f>
      </c>
      <c s="36" t="s">
        <v>74</v>
      </c>
      <c>
        <f>(M174*21)/100</f>
      </c>
      <c t="s">
        <v>28</v>
      </c>
    </row>
    <row r="175" spans="1:5" ht="12.75">
      <c r="A175" s="35" t="s">
        <v>55</v>
      </c>
      <c r="E175" s="39" t="s">
        <v>5</v>
      </c>
    </row>
    <row r="176" spans="1:5" ht="12.75">
      <c r="A176" s="35" t="s">
        <v>57</v>
      </c>
      <c r="E176" s="40" t="s">
        <v>606</v>
      </c>
    </row>
    <row r="177" spans="1:5" ht="12.75">
      <c r="A177" t="s">
        <v>58</v>
      </c>
      <c r="E177" s="39" t="s">
        <v>607</v>
      </c>
    </row>
    <row r="178" spans="1:16" ht="25.5">
      <c r="A178" t="s">
        <v>50</v>
      </c>
      <c s="34" t="s">
        <v>192</v>
      </c>
      <c s="34" t="s">
        <v>776</v>
      </c>
      <c s="35" t="s">
        <v>48</v>
      </c>
      <c s="6" t="s">
        <v>777</v>
      </c>
      <c s="36" t="s">
        <v>79</v>
      </c>
      <c s="37">
        <v>10</v>
      </c>
      <c s="36">
        <v>0</v>
      </c>
      <c s="36">
        <f>ROUND(G178*H178,6)</f>
      </c>
      <c r="L178" s="38">
        <v>0</v>
      </c>
      <c s="32">
        <f>ROUND(ROUND(L178,2)*ROUND(G178,3),2)</f>
      </c>
      <c s="36" t="s">
        <v>74</v>
      </c>
      <c>
        <f>(M178*21)/100</f>
      </c>
      <c t="s">
        <v>28</v>
      </c>
    </row>
    <row r="179" spans="1:5" ht="12.75">
      <c r="A179" s="35" t="s">
        <v>55</v>
      </c>
      <c r="E179" s="39" t="s">
        <v>5</v>
      </c>
    </row>
    <row r="180" spans="1:5" ht="12.75">
      <c r="A180" s="35" t="s">
        <v>57</v>
      </c>
      <c r="E180" s="40" t="s">
        <v>606</v>
      </c>
    </row>
    <row r="181" spans="1:5" ht="12.75">
      <c r="A181" t="s">
        <v>58</v>
      </c>
      <c r="E181" s="39" t="s">
        <v>607</v>
      </c>
    </row>
    <row r="182" spans="1:16" ht="25.5">
      <c r="A182" t="s">
        <v>50</v>
      </c>
      <c s="34" t="s">
        <v>195</v>
      </c>
      <c s="34" t="s">
        <v>778</v>
      </c>
      <c s="35" t="s">
        <v>48</v>
      </c>
      <c s="6" t="s">
        <v>779</v>
      </c>
      <c s="36" t="s">
        <v>109</v>
      </c>
      <c s="37">
        <v>2</v>
      </c>
      <c s="36">
        <v>0</v>
      </c>
      <c s="36">
        <f>ROUND(G182*H182,6)</f>
      </c>
      <c r="L182" s="38">
        <v>0</v>
      </c>
      <c s="32">
        <f>ROUND(ROUND(L182,2)*ROUND(G182,3),2)</f>
      </c>
      <c s="36" t="s">
        <v>74</v>
      </c>
      <c>
        <f>(M182*21)/100</f>
      </c>
      <c t="s">
        <v>28</v>
      </c>
    </row>
    <row r="183" spans="1:5" ht="12.75">
      <c r="A183" s="35" t="s">
        <v>55</v>
      </c>
      <c r="E183" s="39" t="s">
        <v>5</v>
      </c>
    </row>
    <row r="184" spans="1:5" ht="12.75">
      <c r="A184" s="35" t="s">
        <v>57</v>
      </c>
      <c r="E184" s="40" t="s">
        <v>606</v>
      </c>
    </row>
    <row r="185" spans="1:5" ht="12.75">
      <c r="A185" t="s">
        <v>58</v>
      </c>
      <c r="E185" s="39" t="s">
        <v>607</v>
      </c>
    </row>
    <row r="186" spans="1:16" ht="12.75">
      <c r="A186" t="s">
        <v>50</v>
      </c>
      <c s="34" t="s">
        <v>198</v>
      </c>
      <c s="34" t="s">
        <v>910</v>
      </c>
      <c s="35" t="s">
        <v>48</v>
      </c>
      <c s="6" t="s">
        <v>911</v>
      </c>
      <c s="36" t="s">
        <v>79</v>
      </c>
      <c s="37">
        <v>20</v>
      </c>
      <c s="36">
        <v>0</v>
      </c>
      <c s="36">
        <f>ROUND(G186*H186,6)</f>
      </c>
      <c r="L186" s="38">
        <v>0</v>
      </c>
      <c s="32">
        <f>ROUND(ROUND(L186,2)*ROUND(G186,3),2)</f>
      </c>
      <c s="36" t="s">
        <v>74</v>
      </c>
      <c>
        <f>(M186*21)/100</f>
      </c>
      <c t="s">
        <v>28</v>
      </c>
    </row>
    <row r="187" spans="1:5" ht="12.75">
      <c r="A187" s="35" t="s">
        <v>55</v>
      </c>
      <c r="E187" s="39" t="s">
        <v>5</v>
      </c>
    </row>
    <row r="188" spans="1:5" ht="12.75">
      <c r="A188" s="35" t="s">
        <v>57</v>
      </c>
      <c r="E188" s="40" t="s">
        <v>606</v>
      </c>
    </row>
    <row r="189" spans="1:5" ht="12.75">
      <c r="A189" t="s">
        <v>58</v>
      </c>
      <c r="E189" s="39" t="s">
        <v>607</v>
      </c>
    </row>
    <row r="190" spans="1:16" ht="12.75">
      <c r="A190" t="s">
        <v>50</v>
      </c>
      <c s="34" t="s">
        <v>201</v>
      </c>
      <c s="34" t="s">
        <v>1980</v>
      </c>
      <c s="35" t="s">
        <v>48</v>
      </c>
      <c s="6" t="s">
        <v>1981</v>
      </c>
      <c s="36" t="s">
        <v>79</v>
      </c>
      <c s="37">
        <v>10</v>
      </c>
      <c s="36">
        <v>0</v>
      </c>
      <c s="36">
        <f>ROUND(G190*H190,6)</f>
      </c>
      <c r="L190" s="38">
        <v>0</v>
      </c>
      <c s="32">
        <f>ROUND(ROUND(L190,2)*ROUND(G190,3),2)</f>
      </c>
      <c s="36" t="s">
        <v>74</v>
      </c>
      <c>
        <f>(M190*21)/100</f>
      </c>
      <c t="s">
        <v>28</v>
      </c>
    </row>
    <row r="191" spans="1:5" ht="12.75">
      <c r="A191" s="35" t="s">
        <v>55</v>
      </c>
      <c r="E191" s="39" t="s">
        <v>5</v>
      </c>
    </row>
    <row r="192" spans="1:5" ht="12.75">
      <c r="A192" s="35" t="s">
        <v>57</v>
      </c>
      <c r="E192" s="40" t="s">
        <v>606</v>
      </c>
    </row>
    <row r="193" spans="1:5" ht="12.75">
      <c r="A193" t="s">
        <v>58</v>
      </c>
      <c r="E193" s="39" t="s">
        <v>607</v>
      </c>
    </row>
    <row r="194" spans="1:16" ht="25.5">
      <c r="A194" t="s">
        <v>50</v>
      </c>
      <c s="34" t="s">
        <v>204</v>
      </c>
      <c s="34" t="s">
        <v>1053</v>
      </c>
      <c s="35" t="s">
        <v>48</v>
      </c>
      <c s="6" t="s">
        <v>1054</v>
      </c>
      <c s="36" t="s">
        <v>109</v>
      </c>
      <c s="37">
        <v>2</v>
      </c>
      <c s="36">
        <v>0</v>
      </c>
      <c s="36">
        <f>ROUND(G194*H194,6)</f>
      </c>
      <c r="L194" s="38">
        <v>0</v>
      </c>
      <c s="32">
        <f>ROUND(ROUND(L194,2)*ROUND(G194,3),2)</f>
      </c>
      <c s="36" t="s">
        <v>74</v>
      </c>
      <c>
        <f>(M194*21)/100</f>
      </c>
      <c t="s">
        <v>28</v>
      </c>
    </row>
    <row r="195" spans="1:5" ht="12.75">
      <c r="A195" s="35" t="s">
        <v>55</v>
      </c>
      <c r="E195" s="39" t="s">
        <v>5</v>
      </c>
    </row>
    <row r="196" spans="1:5" ht="12.75">
      <c r="A196" s="35" t="s">
        <v>57</v>
      </c>
      <c r="E196" s="40" t="s">
        <v>606</v>
      </c>
    </row>
    <row r="197" spans="1:5" ht="12.75">
      <c r="A197" t="s">
        <v>58</v>
      </c>
      <c r="E197" s="39" t="s">
        <v>607</v>
      </c>
    </row>
    <row r="198" spans="1:16" ht="25.5">
      <c r="A198" t="s">
        <v>50</v>
      </c>
      <c s="34" t="s">
        <v>207</v>
      </c>
      <c s="34" t="s">
        <v>144</v>
      </c>
      <c s="35" t="s">
        <v>48</v>
      </c>
      <c s="6" t="s">
        <v>145</v>
      </c>
      <c s="36" t="s">
        <v>109</v>
      </c>
      <c s="37">
        <v>2</v>
      </c>
      <c s="36">
        <v>0</v>
      </c>
      <c s="36">
        <f>ROUND(G198*H198,6)</f>
      </c>
      <c r="L198" s="38">
        <v>0</v>
      </c>
      <c s="32">
        <f>ROUND(ROUND(L198,2)*ROUND(G198,3),2)</f>
      </c>
      <c s="36" t="s">
        <v>74</v>
      </c>
      <c>
        <f>(M198*21)/100</f>
      </c>
      <c t="s">
        <v>28</v>
      </c>
    </row>
    <row r="199" spans="1:5" ht="12.75">
      <c r="A199" s="35" t="s">
        <v>55</v>
      </c>
      <c r="E199" s="39" t="s">
        <v>5</v>
      </c>
    </row>
    <row r="200" spans="1:5" ht="12.75">
      <c r="A200" s="35" t="s">
        <v>57</v>
      </c>
      <c r="E200" s="40" t="s">
        <v>606</v>
      </c>
    </row>
    <row r="201" spans="1:5" ht="12.75">
      <c r="A201" t="s">
        <v>58</v>
      </c>
      <c r="E201" s="39" t="s">
        <v>607</v>
      </c>
    </row>
    <row r="202" spans="1:16" ht="12.75">
      <c r="A202" t="s">
        <v>50</v>
      </c>
      <c s="34" t="s">
        <v>210</v>
      </c>
      <c s="34" t="s">
        <v>153</v>
      </c>
      <c s="35" t="s">
        <v>48</v>
      </c>
      <c s="6" t="s">
        <v>154</v>
      </c>
      <c s="36" t="s">
        <v>79</v>
      </c>
      <c s="37">
        <v>640</v>
      </c>
      <c s="36">
        <v>0</v>
      </c>
      <c s="36">
        <f>ROUND(G202*H202,6)</f>
      </c>
      <c r="L202" s="38">
        <v>0</v>
      </c>
      <c s="32">
        <f>ROUND(ROUND(L202,2)*ROUND(G202,3),2)</f>
      </c>
      <c s="36" t="s">
        <v>74</v>
      </c>
      <c>
        <f>(M202*21)/100</f>
      </c>
      <c t="s">
        <v>28</v>
      </c>
    </row>
    <row r="203" spans="1:5" ht="12.75">
      <c r="A203" s="35" t="s">
        <v>55</v>
      </c>
      <c r="E203" s="39" t="s">
        <v>5</v>
      </c>
    </row>
    <row r="204" spans="1:5" ht="12.75">
      <c r="A204" s="35" t="s">
        <v>57</v>
      </c>
      <c r="E204" s="40" t="s">
        <v>606</v>
      </c>
    </row>
    <row r="205" spans="1:5" ht="12.75">
      <c r="A205" t="s">
        <v>58</v>
      </c>
      <c r="E205" s="39" t="s">
        <v>607</v>
      </c>
    </row>
    <row r="206" spans="1:16" ht="12.75">
      <c r="A206" t="s">
        <v>50</v>
      </c>
      <c s="34" t="s">
        <v>213</v>
      </c>
      <c s="34" t="s">
        <v>156</v>
      </c>
      <c s="35" t="s">
        <v>48</v>
      </c>
      <c s="6" t="s">
        <v>157</v>
      </c>
      <c s="36" t="s">
        <v>109</v>
      </c>
      <c s="37">
        <v>52</v>
      </c>
      <c s="36">
        <v>0</v>
      </c>
      <c s="36">
        <f>ROUND(G206*H206,6)</f>
      </c>
      <c r="L206" s="38">
        <v>0</v>
      </c>
      <c s="32">
        <f>ROUND(ROUND(L206,2)*ROUND(G206,3),2)</f>
      </c>
      <c s="36" t="s">
        <v>74</v>
      </c>
      <c>
        <f>(M206*21)/100</f>
      </c>
      <c t="s">
        <v>28</v>
      </c>
    </row>
    <row r="207" spans="1:5" ht="12.75">
      <c r="A207" s="35" t="s">
        <v>55</v>
      </c>
      <c r="E207" s="39" t="s">
        <v>5</v>
      </c>
    </row>
    <row r="208" spans="1:5" ht="12.75">
      <c r="A208" s="35" t="s">
        <v>57</v>
      </c>
      <c r="E208" s="40" t="s">
        <v>606</v>
      </c>
    </row>
    <row r="209" spans="1:5" ht="12.75">
      <c r="A209" t="s">
        <v>58</v>
      </c>
      <c r="E209" s="39" t="s">
        <v>607</v>
      </c>
    </row>
    <row r="210" spans="1:16" ht="12.75">
      <c r="A210" t="s">
        <v>50</v>
      </c>
      <c s="34" t="s">
        <v>216</v>
      </c>
      <c s="34" t="s">
        <v>2136</v>
      </c>
      <c s="35" t="s">
        <v>48</v>
      </c>
      <c s="6" t="s">
        <v>2137</v>
      </c>
      <c s="36" t="s">
        <v>109</v>
      </c>
      <c s="37">
        <v>1</v>
      </c>
      <c s="36">
        <v>0</v>
      </c>
      <c s="36">
        <f>ROUND(G210*H210,6)</f>
      </c>
      <c r="L210" s="38">
        <v>0</v>
      </c>
      <c s="32">
        <f>ROUND(ROUND(L210,2)*ROUND(G210,3),2)</f>
      </c>
      <c s="36" t="s">
        <v>74</v>
      </c>
      <c>
        <f>(M210*21)/100</f>
      </c>
      <c t="s">
        <v>28</v>
      </c>
    </row>
    <row r="211" spans="1:5" ht="12.75">
      <c r="A211" s="35" t="s">
        <v>55</v>
      </c>
      <c r="E211" s="39" t="s">
        <v>5</v>
      </c>
    </row>
    <row r="212" spans="1:5" ht="12.75">
      <c r="A212" s="35" t="s">
        <v>57</v>
      </c>
      <c r="E212" s="40" t="s">
        <v>606</v>
      </c>
    </row>
    <row r="213" spans="1:5" ht="12.75">
      <c r="A213" t="s">
        <v>58</v>
      </c>
      <c r="E213" s="39" t="s">
        <v>607</v>
      </c>
    </row>
    <row r="214" spans="1:16" ht="12.75">
      <c r="A214" t="s">
        <v>50</v>
      </c>
      <c s="34" t="s">
        <v>219</v>
      </c>
      <c s="34" t="s">
        <v>770</v>
      </c>
      <c s="35" t="s">
        <v>48</v>
      </c>
      <c s="6" t="s">
        <v>771</v>
      </c>
      <c s="36" t="s">
        <v>109</v>
      </c>
      <c s="37">
        <v>1</v>
      </c>
      <c s="36">
        <v>0</v>
      </c>
      <c s="36">
        <f>ROUND(G214*H214,6)</f>
      </c>
      <c r="L214" s="38">
        <v>0</v>
      </c>
      <c s="32">
        <f>ROUND(ROUND(L214,2)*ROUND(G214,3),2)</f>
      </c>
      <c s="36" t="s">
        <v>74</v>
      </c>
      <c>
        <f>(M214*21)/100</f>
      </c>
      <c t="s">
        <v>28</v>
      </c>
    </row>
    <row r="215" spans="1:5" ht="12.75">
      <c r="A215" s="35" t="s">
        <v>55</v>
      </c>
      <c r="E215" s="39" t="s">
        <v>5</v>
      </c>
    </row>
    <row r="216" spans="1:5" ht="12.75">
      <c r="A216" s="35" t="s">
        <v>57</v>
      </c>
      <c r="E216" s="40" t="s">
        <v>606</v>
      </c>
    </row>
    <row r="217" spans="1:5" ht="12.75">
      <c r="A217" t="s">
        <v>58</v>
      </c>
      <c r="E217" s="39" t="s">
        <v>607</v>
      </c>
    </row>
    <row r="218" spans="1:16" ht="12.75">
      <c r="A218" t="s">
        <v>50</v>
      </c>
      <c s="34" t="s">
        <v>222</v>
      </c>
      <c s="34" t="s">
        <v>1847</v>
      </c>
      <c s="35" t="s">
        <v>48</v>
      </c>
      <c s="6" t="s">
        <v>1848</v>
      </c>
      <c s="36" t="s">
        <v>109</v>
      </c>
      <c s="37">
        <v>11</v>
      </c>
      <c s="36">
        <v>0</v>
      </c>
      <c s="36">
        <f>ROUND(G218*H218,6)</f>
      </c>
      <c r="L218" s="38">
        <v>0</v>
      </c>
      <c s="32">
        <f>ROUND(ROUND(L218,2)*ROUND(G218,3),2)</f>
      </c>
      <c s="36" t="s">
        <v>74</v>
      </c>
      <c>
        <f>(M218*21)/100</f>
      </c>
      <c t="s">
        <v>28</v>
      </c>
    </row>
    <row r="219" spans="1:5" ht="12.75">
      <c r="A219" s="35" t="s">
        <v>55</v>
      </c>
      <c r="E219" s="39" t="s">
        <v>5</v>
      </c>
    </row>
    <row r="220" spans="1:5" ht="12.75">
      <c r="A220" s="35" t="s">
        <v>57</v>
      </c>
      <c r="E220" s="40" t="s">
        <v>606</v>
      </c>
    </row>
    <row r="221" spans="1:5" ht="12.75">
      <c r="A221" t="s">
        <v>58</v>
      </c>
      <c r="E221" s="39" t="s">
        <v>607</v>
      </c>
    </row>
    <row r="222" spans="1:16" ht="12.75">
      <c r="A222" t="s">
        <v>50</v>
      </c>
      <c s="34" t="s">
        <v>225</v>
      </c>
      <c s="34" t="s">
        <v>2321</v>
      </c>
      <c s="35" t="s">
        <v>48</v>
      </c>
      <c s="6" t="s">
        <v>2322</v>
      </c>
      <c s="36" t="s">
        <v>100</v>
      </c>
      <c s="37">
        <v>0.4</v>
      </c>
      <c s="36">
        <v>0</v>
      </c>
      <c s="36">
        <f>ROUND(G222*H222,6)</f>
      </c>
      <c r="L222" s="38">
        <v>0</v>
      </c>
      <c s="32">
        <f>ROUND(ROUND(L222,2)*ROUND(G222,3),2)</f>
      </c>
      <c s="36" t="s">
        <v>74</v>
      </c>
      <c>
        <f>(M222*21)/100</f>
      </c>
      <c t="s">
        <v>28</v>
      </c>
    </row>
    <row r="223" spans="1:5" ht="12.75">
      <c r="A223" s="35" t="s">
        <v>55</v>
      </c>
      <c r="E223" s="39" t="s">
        <v>5</v>
      </c>
    </row>
    <row r="224" spans="1:5" ht="12.75">
      <c r="A224" s="35" t="s">
        <v>57</v>
      </c>
      <c r="E224" s="40" t="s">
        <v>606</v>
      </c>
    </row>
    <row r="225" spans="1:5" ht="12.75">
      <c r="A225" t="s">
        <v>58</v>
      </c>
      <c r="E225" s="39" t="s">
        <v>607</v>
      </c>
    </row>
    <row r="226" spans="1:16" ht="12.75">
      <c r="A226" t="s">
        <v>50</v>
      </c>
      <c s="34" t="s">
        <v>228</v>
      </c>
      <c s="34" t="s">
        <v>1239</v>
      </c>
      <c s="35" t="s">
        <v>48</v>
      </c>
      <c s="6" t="s">
        <v>1240</v>
      </c>
      <c s="36" t="s">
        <v>100</v>
      </c>
      <c s="37">
        <v>0.4</v>
      </c>
      <c s="36">
        <v>0</v>
      </c>
      <c s="36">
        <f>ROUND(G226*H226,6)</f>
      </c>
      <c r="L226" s="38">
        <v>0</v>
      </c>
      <c s="32">
        <f>ROUND(ROUND(L226,2)*ROUND(G226,3),2)</f>
      </c>
      <c s="36" t="s">
        <v>74</v>
      </c>
      <c>
        <f>(M226*21)/100</f>
      </c>
      <c t="s">
        <v>28</v>
      </c>
    </row>
    <row r="227" spans="1:5" ht="12.75">
      <c r="A227" s="35" t="s">
        <v>55</v>
      </c>
      <c r="E227" s="39" t="s">
        <v>5</v>
      </c>
    </row>
    <row r="228" spans="1:5" ht="12.75">
      <c r="A228" s="35" t="s">
        <v>57</v>
      </c>
      <c r="E228" s="40" t="s">
        <v>606</v>
      </c>
    </row>
    <row r="229" spans="1:5" ht="12.75">
      <c r="A229" t="s">
        <v>58</v>
      </c>
      <c r="E229" s="39" t="s">
        <v>607</v>
      </c>
    </row>
    <row r="230" spans="1:16" ht="12.75">
      <c r="A230" t="s">
        <v>50</v>
      </c>
      <c s="34" t="s">
        <v>231</v>
      </c>
      <c s="34" t="s">
        <v>2323</v>
      </c>
      <c s="35" t="s">
        <v>48</v>
      </c>
      <c s="6" t="s">
        <v>2324</v>
      </c>
      <c s="36" t="s">
        <v>109</v>
      </c>
      <c s="37">
        <v>2</v>
      </c>
      <c s="36">
        <v>0</v>
      </c>
      <c s="36">
        <f>ROUND(G230*H230,6)</f>
      </c>
      <c r="L230" s="38">
        <v>0</v>
      </c>
      <c s="32">
        <f>ROUND(ROUND(L230,2)*ROUND(G230,3),2)</f>
      </c>
      <c s="36" t="s">
        <v>74</v>
      </c>
      <c>
        <f>(M230*21)/100</f>
      </c>
      <c t="s">
        <v>28</v>
      </c>
    </row>
    <row r="231" spans="1:5" ht="12.75">
      <c r="A231" s="35" t="s">
        <v>55</v>
      </c>
      <c r="E231" s="39" t="s">
        <v>5</v>
      </c>
    </row>
    <row r="232" spans="1:5" ht="12.75">
      <c r="A232" s="35" t="s">
        <v>57</v>
      </c>
      <c r="E232" s="40" t="s">
        <v>606</v>
      </c>
    </row>
    <row r="233" spans="1:5" ht="12.75">
      <c r="A233" t="s">
        <v>58</v>
      </c>
      <c r="E233" s="39" t="s">
        <v>607</v>
      </c>
    </row>
    <row r="234" spans="1:16" ht="12.75">
      <c r="A234" t="s">
        <v>50</v>
      </c>
      <c s="34" t="s">
        <v>234</v>
      </c>
      <c s="34" t="s">
        <v>1043</v>
      </c>
      <c s="35" t="s">
        <v>48</v>
      </c>
      <c s="6" t="s">
        <v>1044</v>
      </c>
      <c s="36" t="s">
        <v>109</v>
      </c>
      <c s="37">
        <v>4</v>
      </c>
      <c s="36">
        <v>0</v>
      </c>
      <c s="36">
        <f>ROUND(G234*H234,6)</f>
      </c>
      <c r="L234" s="38">
        <v>0</v>
      </c>
      <c s="32">
        <f>ROUND(ROUND(L234,2)*ROUND(G234,3),2)</f>
      </c>
      <c s="36" t="s">
        <v>74</v>
      </c>
      <c>
        <f>(M234*21)/100</f>
      </c>
      <c t="s">
        <v>28</v>
      </c>
    </row>
    <row r="235" spans="1:5" ht="12.75">
      <c r="A235" s="35" t="s">
        <v>55</v>
      </c>
      <c r="E235" s="39" t="s">
        <v>5</v>
      </c>
    </row>
    <row r="236" spans="1:5" ht="12.75">
      <c r="A236" s="35" t="s">
        <v>57</v>
      </c>
      <c r="E236" s="40" t="s">
        <v>606</v>
      </c>
    </row>
    <row r="237" spans="1:5" ht="12.75">
      <c r="A237" t="s">
        <v>58</v>
      </c>
      <c r="E237" s="39" t="s">
        <v>607</v>
      </c>
    </row>
    <row r="238" spans="1:16" ht="12.75">
      <c r="A238" t="s">
        <v>50</v>
      </c>
      <c s="34" t="s">
        <v>237</v>
      </c>
      <c s="34" t="s">
        <v>2325</v>
      </c>
      <c s="35" t="s">
        <v>48</v>
      </c>
      <c s="6" t="s">
        <v>2326</v>
      </c>
      <c s="36" t="s">
        <v>109</v>
      </c>
      <c s="37">
        <v>2</v>
      </c>
      <c s="36">
        <v>0</v>
      </c>
      <c s="36">
        <f>ROUND(G238*H238,6)</f>
      </c>
      <c r="L238" s="38">
        <v>0</v>
      </c>
      <c s="32">
        <f>ROUND(ROUND(L238,2)*ROUND(G238,3),2)</f>
      </c>
      <c s="36" t="s">
        <v>74</v>
      </c>
      <c>
        <f>(M238*21)/100</f>
      </c>
      <c t="s">
        <v>28</v>
      </c>
    </row>
    <row r="239" spans="1:5" ht="12.75">
      <c r="A239" s="35" t="s">
        <v>55</v>
      </c>
      <c r="E239" s="39" t="s">
        <v>5</v>
      </c>
    </row>
    <row r="240" spans="1:5" ht="12.75">
      <c r="A240" s="35" t="s">
        <v>57</v>
      </c>
      <c r="E240" s="40" t="s">
        <v>606</v>
      </c>
    </row>
    <row r="241" spans="1:5" ht="12.75">
      <c r="A241" t="s">
        <v>58</v>
      </c>
      <c r="E241" s="39" t="s">
        <v>607</v>
      </c>
    </row>
    <row r="242" spans="1:16" ht="12.75">
      <c r="A242" t="s">
        <v>50</v>
      </c>
      <c s="34" t="s">
        <v>240</v>
      </c>
      <c s="34" t="s">
        <v>2266</v>
      </c>
      <c s="35" t="s">
        <v>48</v>
      </c>
      <c s="6" t="s">
        <v>2267</v>
      </c>
      <c s="36" t="s">
        <v>109</v>
      </c>
      <c s="37">
        <v>1</v>
      </c>
      <c s="36">
        <v>0</v>
      </c>
      <c s="36">
        <f>ROUND(G242*H242,6)</f>
      </c>
      <c r="L242" s="38">
        <v>0</v>
      </c>
      <c s="32">
        <f>ROUND(ROUND(L242,2)*ROUND(G242,3),2)</f>
      </c>
      <c s="36" t="s">
        <v>74</v>
      </c>
      <c>
        <f>(M242*21)/100</f>
      </c>
      <c t="s">
        <v>28</v>
      </c>
    </row>
    <row r="243" spans="1:5" ht="12.75">
      <c r="A243" s="35" t="s">
        <v>55</v>
      </c>
      <c r="E243" s="39" t="s">
        <v>5</v>
      </c>
    </row>
    <row r="244" spans="1:5" ht="12.75">
      <c r="A244" s="35" t="s">
        <v>57</v>
      </c>
      <c r="E244" s="40" t="s">
        <v>606</v>
      </c>
    </row>
    <row r="245" spans="1:5" ht="12.75">
      <c r="A245" t="s">
        <v>58</v>
      </c>
      <c r="E245" s="39" t="s">
        <v>607</v>
      </c>
    </row>
    <row r="246" spans="1:16" ht="12.75">
      <c r="A246" t="s">
        <v>50</v>
      </c>
      <c s="34" t="s">
        <v>243</v>
      </c>
      <c s="34" t="s">
        <v>2327</v>
      </c>
      <c s="35" t="s">
        <v>48</v>
      </c>
      <c s="6" t="s">
        <v>2119</v>
      </c>
      <c s="36" t="s">
        <v>109</v>
      </c>
      <c s="37">
        <v>7</v>
      </c>
      <c s="36">
        <v>0</v>
      </c>
      <c s="36">
        <f>ROUND(G246*H246,6)</f>
      </c>
      <c r="L246" s="38">
        <v>0</v>
      </c>
      <c s="32">
        <f>ROUND(ROUND(L246,2)*ROUND(G246,3),2)</f>
      </c>
      <c s="36" t="s">
        <v>654</v>
      </c>
      <c>
        <f>(M246*21)/100</f>
      </c>
      <c t="s">
        <v>28</v>
      </c>
    </row>
    <row r="247" spans="1:5" ht="12.75">
      <c r="A247" s="35" t="s">
        <v>55</v>
      </c>
      <c r="E247" s="39" t="s">
        <v>5</v>
      </c>
    </row>
    <row r="248" spans="1:5" ht="12.75">
      <c r="A248" s="35" t="s">
        <v>57</v>
      </c>
      <c r="E248" s="40" t="s">
        <v>606</v>
      </c>
    </row>
    <row r="249" spans="1:5" ht="89.25">
      <c r="A249" t="s">
        <v>58</v>
      </c>
      <c r="E249" s="39" t="s">
        <v>2120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xml><?xml version="1.0" encoding="utf-8"?>
<worksheet xmlns="http://schemas.openxmlformats.org/spreadsheetml/2006/main" xmlns:r="http://schemas.openxmlformats.org/officeDocument/2006/relationships">
  <dimension ref="A1:T24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2232</v>
      </c>
      <c s="41">
        <f>Rekapitulace!C35</f>
      </c>
      <c s="20" t="s">
        <v>0</v>
      </c>
      <c t="s">
        <v>23</v>
      </c>
      <c t="s">
        <v>28</v>
      </c>
    </row>
    <row r="4" spans="1:16" ht="32" customHeight="1">
      <c r="A4" s="24" t="s">
        <v>20</v>
      </c>
      <c s="25" t="s">
        <v>29</v>
      </c>
      <c s="27" t="s">
        <v>2232</v>
      </c>
      <c r="E4" s="26" t="s">
        <v>2233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COUNTIFS(L8:L246,"=0",A8:A246,"P")+COUNTIFS(L8:L246,"",A8:A246,"P")+SUM(Q8:Q246)</f>
      </c>
    </row>
    <row r="8" spans="1:13" ht="12.75">
      <c r="A8" t="s">
        <v>45</v>
      </c>
      <c r="C8" s="28" t="s">
        <v>2330</v>
      </c>
      <c r="E8" s="30" t="s">
        <v>2329</v>
      </c>
      <c r="J8" s="29">
        <f>0+J9</f>
      </c>
      <c s="29">
        <f>0+K9</f>
      </c>
      <c s="29">
        <f>0+L9</f>
      </c>
      <c s="29">
        <f>0+M9</f>
      </c>
    </row>
    <row r="9" spans="1:13" ht="12.75">
      <c r="A9" t="s">
        <v>47</v>
      </c>
      <c r="C9" s="31" t="s">
        <v>4</v>
      </c>
      <c r="E9" s="33" t="s">
        <v>2237</v>
      </c>
      <c r="J9" s="32">
        <f>0</f>
      </c>
      <c s="32">
        <f>0</f>
      </c>
      <c s="32">
        <f>0+L10+L14+L18+L22+L26+L30+L34+L38+L42+L46+L50+L54+L58+L62+L66+L70+L74+L78+L82+L86+L90+L94+L98+L102+L106+L110+L114+L118+L122+L126+L130+L134+L138+L142+L146+L150+L154+L158+L162+L166+L170+L174+L178+L182+L186+L190+L194+L198+L202+L206+L210+L214+L218+L222+L226+L230+L234+L238+L242+L246</f>
      </c>
      <c s="32">
        <f>0+M10+M14+M18+M22+M26+M30+M34+M38+M42+M46+M50+M54+M58+M62+M66+M70+M74+M78+M82+M86+M90+M94+M98+M102+M106+M110+M114+M118+M122+M126+M130+M134+M138+M142+M146+M150+M154+M158+M162+M166+M170+M174+M178+M182+M186+M190+M194+M198+M202+M206+M210+M214+M218+M222+M226+M230+M234+M238+M242+M246</f>
      </c>
    </row>
    <row r="10" spans="1:16" ht="12.75">
      <c r="A10" t="s">
        <v>50</v>
      </c>
      <c s="34" t="s">
        <v>4</v>
      </c>
      <c s="34" t="s">
        <v>2273</v>
      </c>
      <c s="35" t="s">
        <v>48</v>
      </c>
      <c s="6" t="s">
        <v>2274</v>
      </c>
      <c s="36" t="s">
        <v>109</v>
      </c>
      <c s="37">
        <v>1</v>
      </c>
      <c s="36">
        <v>0</v>
      </c>
      <c s="36">
        <f>ROUND(G10*H10,6)</f>
      </c>
      <c r="L10" s="38">
        <v>0</v>
      </c>
      <c s="32">
        <f>ROUND(ROUND(L10,2)*ROUND(G10,3),2)</f>
      </c>
      <c s="36" t="s">
        <v>74</v>
      </c>
      <c>
        <f>(M10*21)/100</f>
      </c>
      <c t="s">
        <v>28</v>
      </c>
    </row>
    <row r="11" spans="1:5" ht="12.75">
      <c r="A11" s="35" t="s">
        <v>55</v>
      </c>
      <c r="E11" s="39" t="s">
        <v>5</v>
      </c>
    </row>
    <row r="12" spans="1:5" ht="12.75">
      <c r="A12" s="35" t="s">
        <v>57</v>
      </c>
      <c r="E12" s="40" t="s">
        <v>606</v>
      </c>
    </row>
    <row r="13" spans="1:5" ht="12.75">
      <c r="A13" t="s">
        <v>58</v>
      </c>
      <c r="E13" s="39" t="s">
        <v>607</v>
      </c>
    </row>
    <row r="14" spans="1:16" ht="12.75">
      <c r="A14" t="s">
        <v>50</v>
      </c>
      <c s="34" t="s">
        <v>28</v>
      </c>
      <c s="34" t="s">
        <v>2275</v>
      </c>
      <c s="35" t="s">
        <v>48</v>
      </c>
      <c s="6" t="s">
        <v>2276</v>
      </c>
      <c s="36" t="s">
        <v>109</v>
      </c>
      <c s="37">
        <v>1</v>
      </c>
      <c s="36">
        <v>0</v>
      </c>
      <c s="36">
        <f>ROUND(G14*H14,6)</f>
      </c>
      <c r="L14" s="38">
        <v>0</v>
      </c>
      <c s="32">
        <f>ROUND(ROUND(L14,2)*ROUND(G14,3),2)</f>
      </c>
      <c s="36" t="s">
        <v>74</v>
      </c>
      <c>
        <f>(M14*21)/100</f>
      </c>
      <c t="s">
        <v>28</v>
      </c>
    </row>
    <row r="15" spans="1:5" ht="12.75">
      <c r="A15" s="35" t="s">
        <v>55</v>
      </c>
      <c r="E15" s="39" t="s">
        <v>5</v>
      </c>
    </row>
    <row r="16" spans="1:5" ht="12.75">
      <c r="A16" s="35" t="s">
        <v>57</v>
      </c>
      <c r="E16" s="40" t="s">
        <v>606</v>
      </c>
    </row>
    <row r="17" spans="1:5" ht="12.75">
      <c r="A17" t="s">
        <v>58</v>
      </c>
      <c r="E17" s="39" t="s">
        <v>607</v>
      </c>
    </row>
    <row r="18" spans="1:16" ht="38.25">
      <c r="A18" t="s">
        <v>50</v>
      </c>
      <c s="34" t="s">
        <v>26</v>
      </c>
      <c s="34" t="s">
        <v>2277</v>
      </c>
      <c s="35" t="s">
        <v>48</v>
      </c>
      <c s="6" t="s">
        <v>2278</v>
      </c>
      <c s="36" t="s">
        <v>109</v>
      </c>
      <c s="37">
        <v>8</v>
      </c>
      <c s="36">
        <v>0</v>
      </c>
      <c s="36">
        <f>ROUND(G18*H18,6)</f>
      </c>
      <c r="L18" s="38">
        <v>0</v>
      </c>
      <c s="32">
        <f>ROUND(ROUND(L18,2)*ROUND(G18,3),2)</f>
      </c>
      <c s="36" t="s">
        <v>74</v>
      </c>
      <c>
        <f>(M18*21)/100</f>
      </c>
      <c t="s">
        <v>28</v>
      </c>
    </row>
    <row r="19" spans="1:5" ht="12.75">
      <c r="A19" s="35" t="s">
        <v>55</v>
      </c>
      <c r="E19" s="39" t="s">
        <v>5</v>
      </c>
    </row>
    <row r="20" spans="1:5" ht="12.75">
      <c r="A20" s="35" t="s">
        <v>57</v>
      </c>
      <c r="E20" s="40" t="s">
        <v>606</v>
      </c>
    </row>
    <row r="21" spans="1:5" ht="12.75">
      <c r="A21" t="s">
        <v>58</v>
      </c>
      <c r="E21" s="39" t="s">
        <v>607</v>
      </c>
    </row>
    <row r="22" spans="1:16" ht="12.75">
      <c r="A22" t="s">
        <v>50</v>
      </c>
      <c s="34" t="s">
        <v>64</v>
      </c>
      <c s="34" t="s">
        <v>2279</v>
      </c>
      <c s="35" t="s">
        <v>48</v>
      </c>
      <c s="6" t="s">
        <v>2280</v>
      </c>
      <c s="36" t="s">
        <v>109</v>
      </c>
      <c s="37">
        <v>2</v>
      </c>
      <c s="36">
        <v>0</v>
      </c>
      <c s="36">
        <f>ROUND(G22*H22,6)</f>
      </c>
      <c r="L22" s="38">
        <v>0</v>
      </c>
      <c s="32">
        <f>ROUND(ROUND(L22,2)*ROUND(G22,3),2)</f>
      </c>
      <c s="36" t="s">
        <v>74</v>
      </c>
      <c>
        <f>(M22*21)/100</f>
      </c>
      <c t="s">
        <v>28</v>
      </c>
    </row>
    <row r="23" spans="1:5" ht="12.75">
      <c r="A23" s="35" t="s">
        <v>55</v>
      </c>
      <c r="E23" s="39" t="s">
        <v>5</v>
      </c>
    </row>
    <row r="24" spans="1:5" ht="12.75">
      <c r="A24" s="35" t="s">
        <v>57</v>
      </c>
      <c r="E24" s="40" t="s">
        <v>606</v>
      </c>
    </row>
    <row r="25" spans="1:5" ht="12.75">
      <c r="A25" t="s">
        <v>58</v>
      </c>
      <c r="E25" s="39" t="s">
        <v>607</v>
      </c>
    </row>
    <row r="26" spans="1:16" ht="25.5">
      <c r="A26" t="s">
        <v>50</v>
      </c>
      <c s="34" t="s">
        <v>67</v>
      </c>
      <c s="34" t="s">
        <v>2281</v>
      </c>
      <c s="35" t="s">
        <v>48</v>
      </c>
      <c s="6" t="s">
        <v>2282</v>
      </c>
      <c s="36" t="s">
        <v>109</v>
      </c>
      <c s="37">
        <v>8</v>
      </c>
      <c s="36">
        <v>0</v>
      </c>
      <c s="36">
        <f>ROUND(G26*H26,6)</f>
      </c>
      <c r="L26" s="38">
        <v>0</v>
      </c>
      <c s="32">
        <f>ROUND(ROUND(L26,2)*ROUND(G26,3),2)</f>
      </c>
      <c s="36" t="s">
        <v>74</v>
      </c>
      <c>
        <f>(M26*21)/100</f>
      </c>
      <c t="s">
        <v>28</v>
      </c>
    </row>
    <row r="27" spans="1:5" ht="12.75">
      <c r="A27" s="35" t="s">
        <v>55</v>
      </c>
      <c r="E27" s="39" t="s">
        <v>5</v>
      </c>
    </row>
    <row r="28" spans="1:5" ht="12.75">
      <c r="A28" s="35" t="s">
        <v>57</v>
      </c>
      <c r="E28" s="40" t="s">
        <v>606</v>
      </c>
    </row>
    <row r="29" spans="1:5" ht="12.75">
      <c r="A29" t="s">
        <v>58</v>
      </c>
      <c r="E29" s="39" t="s">
        <v>607</v>
      </c>
    </row>
    <row r="30" spans="1:16" ht="12.75">
      <c r="A30" t="s">
        <v>50</v>
      </c>
      <c s="34" t="s">
        <v>27</v>
      </c>
      <c s="34" t="s">
        <v>2283</v>
      </c>
      <c s="35" t="s">
        <v>48</v>
      </c>
      <c s="6" t="s">
        <v>2284</v>
      </c>
      <c s="36" t="s">
        <v>109</v>
      </c>
      <c s="37">
        <v>1</v>
      </c>
      <c s="36">
        <v>0</v>
      </c>
      <c s="36">
        <f>ROUND(G30*H30,6)</f>
      </c>
      <c r="L30" s="38">
        <v>0</v>
      </c>
      <c s="32">
        <f>ROUND(ROUND(L30,2)*ROUND(G30,3),2)</f>
      </c>
      <c s="36" t="s">
        <v>74</v>
      </c>
      <c>
        <f>(M30*21)/100</f>
      </c>
      <c t="s">
        <v>28</v>
      </c>
    </row>
    <row r="31" spans="1:5" ht="12.75">
      <c r="A31" s="35" t="s">
        <v>55</v>
      </c>
      <c r="E31" s="39" t="s">
        <v>5</v>
      </c>
    </row>
    <row r="32" spans="1:5" ht="12.75">
      <c r="A32" s="35" t="s">
        <v>57</v>
      </c>
      <c r="E32" s="40" t="s">
        <v>606</v>
      </c>
    </row>
    <row r="33" spans="1:5" ht="12.75">
      <c r="A33" t="s">
        <v>58</v>
      </c>
      <c r="E33" s="39" t="s">
        <v>607</v>
      </c>
    </row>
    <row r="34" spans="1:16" ht="12.75">
      <c r="A34" t="s">
        <v>50</v>
      </c>
      <c s="34" t="s">
        <v>76</v>
      </c>
      <c s="34" t="s">
        <v>2285</v>
      </c>
      <c s="35" t="s">
        <v>48</v>
      </c>
      <c s="6" t="s">
        <v>2286</v>
      </c>
      <c s="36" t="s">
        <v>109</v>
      </c>
      <c s="37">
        <v>1</v>
      </c>
      <c s="36">
        <v>0</v>
      </c>
      <c s="36">
        <f>ROUND(G34*H34,6)</f>
      </c>
      <c r="L34" s="38">
        <v>0</v>
      </c>
      <c s="32">
        <f>ROUND(ROUND(L34,2)*ROUND(G34,3),2)</f>
      </c>
      <c s="36" t="s">
        <v>74</v>
      </c>
      <c>
        <f>(M34*21)/100</f>
      </c>
      <c t="s">
        <v>28</v>
      </c>
    </row>
    <row r="35" spans="1:5" ht="12.75">
      <c r="A35" s="35" t="s">
        <v>55</v>
      </c>
      <c r="E35" s="39" t="s">
        <v>5</v>
      </c>
    </row>
    <row r="36" spans="1:5" ht="12.75">
      <c r="A36" s="35" t="s">
        <v>57</v>
      </c>
      <c r="E36" s="40" t="s">
        <v>606</v>
      </c>
    </row>
    <row r="37" spans="1:5" ht="12.75">
      <c r="A37" t="s">
        <v>58</v>
      </c>
      <c r="E37" s="39" t="s">
        <v>607</v>
      </c>
    </row>
    <row r="38" spans="1:16" ht="25.5">
      <c r="A38" t="s">
        <v>50</v>
      </c>
      <c s="34" t="s">
        <v>80</v>
      </c>
      <c s="34" t="s">
        <v>2287</v>
      </c>
      <c s="35" t="s">
        <v>48</v>
      </c>
      <c s="6" t="s">
        <v>2288</v>
      </c>
      <c s="36" t="s">
        <v>109</v>
      </c>
      <c s="37">
        <v>2</v>
      </c>
      <c s="36">
        <v>0</v>
      </c>
      <c s="36">
        <f>ROUND(G38*H38,6)</f>
      </c>
      <c r="L38" s="38">
        <v>0</v>
      </c>
      <c s="32">
        <f>ROUND(ROUND(L38,2)*ROUND(G38,3),2)</f>
      </c>
      <c s="36" t="s">
        <v>74</v>
      </c>
      <c>
        <f>(M38*21)/100</f>
      </c>
      <c t="s">
        <v>28</v>
      </c>
    </row>
    <row r="39" spans="1:5" ht="12.75">
      <c r="A39" s="35" t="s">
        <v>55</v>
      </c>
      <c r="E39" s="39" t="s">
        <v>5</v>
      </c>
    </row>
    <row r="40" spans="1:5" ht="12.75">
      <c r="A40" s="35" t="s">
        <v>57</v>
      </c>
      <c r="E40" s="40" t="s">
        <v>606</v>
      </c>
    </row>
    <row r="41" spans="1:5" ht="12.75">
      <c r="A41" t="s">
        <v>58</v>
      </c>
      <c r="E41" s="39" t="s">
        <v>607</v>
      </c>
    </row>
    <row r="42" spans="1:16" ht="25.5">
      <c r="A42" t="s">
        <v>50</v>
      </c>
      <c s="34" t="s">
        <v>84</v>
      </c>
      <c s="34" t="s">
        <v>2289</v>
      </c>
      <c s="35" t="s">
        <v>48</v>
      </c>
      <c s="6" t="s">
        <v>2290</v>
      </c>
      <c s="36" t="s">
        <v>109</v>
      </c>
      <c s="37">
        <v>1</v>
      </c>
      <c s="36">
        <v>0</v>
      </c>
      <c s="36">
        <f>ROUND(G42*H42,6)</f>
      </c>
      <c r="L42" s="38">
        <v>0</v>
      </c>
      <c s="32">
        <f>ROUND(ROUND(L42,2)*ROUND(G42,3),2)</f>
      </c>
      <c s="36" t="s">
        <v>74</v>
      </c>
      <c>
        <f>(M42*21)/100</f>
      </c>
      <c t="s">
        <v>28</v>
      </c>
    </row>
    <row r="43" spans="1:5" ht="12.75">
      <c r="A43" s="35" t="s">
        <v>55</v>
      </c>
      <c r="E43" s="39" t="s">
        <v>5</v>
      </c>
    </row>
    <row r="44" spans="1:5" ht="12.75">
      <c r="A44" s="35" t="s">
        <v>57</v>
      </c>
      <c r="E44" s="40" t="s">
        <v>606</v>
      </c>
    </row>
    <row r="45" spans="1:5" ht="12.75">
      <c r="A45" t="s">
        <v>58</v>
      </c>
      <c r="E45" s="39" t="s">
        <v>607</v>
      </c>
    </row>
    <row r="46" spans="1:16" ht="12.75">
      <c r="A46" t="s">
        <v>50</v>
      </c>
      <c s="34" t="s">
        <v>87</v>
      </c>
      <c s="34" t="s">
        <v>2291</v>
      </c>
      <c s="35" t="s">
        <v>48</v>
      </c>
      <c s="6" t="s">
        <v>2292</v>
      </c>
      <c s="36" t="s">
        <v>109</v>
      </c>
      <c s="37">
        <v>1</v>
      </c>
      <c s="36">
        <v>0</v>
      </c>
      <c s="36">
        <f>ROUND(G46*H46,6)</f>
      </c>
      <c r="L46" s="38">
        <v>0</v>
      </c>
      <c s="32">
        <f>ROUND(ROUND(L46,2)*ROUND(G46,3),2)</f>
      </c>
      <c s="36" t="s">
        <v>74</v>
      </c>
      <c>
        <f>(M46*21)/100</f>
      </c>
      <c t="s">
        <v>28</v>
      </c>
    </row>
    <row r="47" spans="1:5" ht="12.75">
      <c r="A47" s="35" t="s">
        <v>55</v>
      </c>
      <c r="E47" s="39" t="s">
        <v>5</v>
      </c>
    </row>
    <row r="48" spans="1:5" ht="12.75">
      <c r="A48" s="35" t="s">
        <v>57</v>
      </c>
      <c r="E48" s="40" t="s">
        <v>606</v>
      </c>
    </row>
    <row r="49" spans="1:5" ht="12.75">
      <c r="A49" t="s">
        <v>58</v>
      </c>
      <c r="E49" s="39" t="s">
        <v>607</v>
      </c>
    </row>
    <row r="50" spans="1:16" ht="12.75">
      <c r="A50" t="s">
        <v>50</v>
      </c>
      <c s="34" t="s">
        <v>90</v>
      </c>
      <c s="34" t="s">
        <v>2293</v>
      </c>
      <c s="35" t="s">
        <v>48</v>
      </c>
      <c s="6" t="s">
        <v>2294</v>
      </c>
      <c s="36" t="s">
        <v>109</v>
      </c>
      <c s="37">
        <v>1</v>
      </c>
      <c s="36">
        <v>0</v>
      </c>
      <c s="36">
        <f>ROUND(G50*H50,6)</f>
      </c>
      <c r="L50" s="38">
        <v>0</v>
      </c>
      <c s="32">
        <f>ROUND(ROUND(L50,2)*ROUND(G50,3),2)</f>
      </c>
      <c s="36" t="s">
        <v>74</v>
      </c>
      <c>
        <f>(M50*21)/100</f>
      </c>
      <c t="s">
        <v>28</v>
      </c>
    </row>
    <row r="51" spans="1:5" ht="12.75">
      <c r="A51" s="35" t="s">
        <v>55</v>
      </c>
      <c r="E51" s="39" t="s">
        <v>5</v>
      </c>
    </row>
    <row r="52" spans="1:5" ht="12.75">
      <c r="A52" s="35" t="s">
        <v>57</v>
      </c>
      <c r="E52" s="40" t="s">
        <v>606</v>
      </c>
    </row>
    <row r="53" spans="1:5" ht="12.75">
      <c r="A53" t="s">
        <v>58</v>
      </c>
      <c r="E53" s="39" t="s">
        <v>607</v>
      </c>
    </row>
    <row r="54" spans="1:16" ht="12.75">
      <c r="A54" t="s">
        <v>50</v>
      </c>
      <c s="34" t="s">
        <v>94</v>
      </c>
      <c s="34" t="s">
        <v>2295</v>
      </c>
      <c s="35" t="s">
        <v>48</v>
      </c>
      <c s="6" t="s">
        <v>2296</v>
      </c>
      <c s="36" t="s">
        <v>109</v>
      </c>
      <c s="37">
        <v>1</v>
      </c>
      <c s="36">
        <v>0</v>
      </c>
      <c s="36">
        <f>ROUND(G54*H54,6)</f>
      </c>
      <c r="L54" s="38">
        <v>0</v>
      </c>
      <c s="32">
        <f>ROUND(ROUND(L54,2)*ROUND(G54,3),2)</f>
      </c>
      <c s="36" t="s">
        <v>74</v>
      </c>
      <c>
        <f>(M54*21)/100</f>
      </c>
      <c t="s">
        <v>28</v>
      </c>
    </row>
    <row r="55" spans="1:5" ht="12.75">
      <c r="A55" s="35" t="s">
        <v>55</v>
      </c>
      <c r="E55" s="39" t="s">
        <v>5</v>
      </c>
    </row>
    <row r="56" spans="1:5" ht="12.75">
      <c r="A56" s="35" t="s">
        <v>57</v>
      </c>
      <c r="E56" s="40" t="s">
        <v>606</v>
      </c>
    </row>
    <row r="57" spans="1:5" ht="12.75">
      <c r="A57" t="s">
        <v>58</v>
      </c>
      <c r="E57" s="39" t="s">
        <v>607</v>
      </c>
    </row>
    <row r="58" spans="1:16" ht="12.75">
      <c r="A58" t="s">
        <v>50</v>
      </c>
      <c s="34" t="s">
        <v>97</v>
      </c>
      <c s="34" t="s">
        <v>2297</v>
      </c>
      <c s="35" t="s">
        <v>48</v>
      </c>
      <c s="6" t="s">
        <v>2298</v>
      </c>
      <c s="36" t="s">
        <v>109</v>
      </c>
      <c s="37">
        <v>1</v>
      </c>
      <c s="36">
        <v>0</v>
      </c>
      <c s="36">
        <f>ROUND(G58*H58,6)</f>
      </c>
      <c r="L58" s="38">
        <v>0</v>
      </c>
      <c s="32">
        <f>ROUND(ROUND(L58,2)*ROUND(G58,3),2)</f>
      </c>
      <c s="36" t="s">
        <v>74</v>
      </c>
      <c>
        <f>(M58*21)/100</f>
      </c>
      <c t="s">
        <v>28</v>
      </c>
    </row>
    <row r="59" spans="1:5" ht="12.75">
      <c r="A59" s="35" t="s">
        <v>55</v>
      </c>
      <c r="E59" s="39" t="s">
        <v>5</v>
      </c>
    </row>
    <row r="60" spans="1:5" ht="12.75">
      <c r="A60" s="35" t="s">
        <v>57</v>
      </c>
      <c r="E60" s="40" t="s">
        <v>606</v>
      </c>
    </row>
    <row r="61" spans="1:5" ht="12.75">
      <c r="A61" t="s">
        <v>58</v>
      </c>
      <c r="E61" s="39" t="s">
        <v>607</v>
      </c>
    </row>
    <row r="62" spans="1:16" ht="25.5">
      <c r="A62" t="s">
        <v>50</v>
      </c>
      <c s="34" t="s">
        <v>102</v>
      </c>
      <c s="34" t="s">
        <v>2299</v>
      </c>
      <c s="35" t="s">
        <v>48</v>
      </c>
      <c s="6" t="s">
        <v>2300</v>
      </c>
      <c s="36" t="s">
        <v>109</v>
      </c>
      <c s="37">
        <v>1</v>
      </c>
      <c s="36">
        <v>0</v>
      </c>
      <c s="36">
        <f>ROUND(G62*H62,6)</f>
      </c>
      <c r="L62" s="38">
        <v>0</v>
      </c>
      <c s="32">
        <f>ROUND(ROUND(L62,2)*ROUND(G62,3),2)</f>
      </c>
      <c s="36" t="s">
        <v>74</v>
      </c>
      <c>
        <f>(M62*21)/100</f>
      </c>
      <c t="s">
        <v>28</v>
      </c>
    </row>
    <row r="63" spans="1:5" ht="12.75">
      <c r="A63" s="35" t="s">
        <v>55</v>
      </c>
      <c r="E63" s="39" t="s">
        <v>5</v>
      </c>
    </row>
    <row r="64" spans="1:5" ht="12.75">
      <c r="A64" s="35" t="s">
        <v>57</v>
      </c>
      <c r="E64" s="40" t="s">
        <v>606</v>
      </c>
    </row>
    <row r="65" spans="1:5" ht="12.75">
      <c r="A65" t="s">
        <v>58</v>
      </c>
      <c r="E65" s="39" t="s">
        <v>607</v>
      </c>
    </row>
    <row r="66" spans="1:16" ht="25.5">
      <c r="A66" t="s">
        <v>50</v>
      </c>
      <c s="34" t="s">
        <v>106</v>
      </c>
      <c s="34" t="s">
        <v>2301</v>
      </c>
      <c s="35" t="s">
        <v>48</v>
      </c>
      <c s="6" t="s">
        <v>2302</v>
      </c>
      <c s="36" t="s">
        <v>109</v>
      </c>
      <c s="37">
        <v>1</v>
      </c>
      <c s="36">
        <v>0</v>
      </c>
      <c s="36">
        <f>ROUND(G66*H66,6)</f>
      </c>
      <c r="L66" s="38">
        <v>0</v>
      </c>
      <c s="32">
        <f>ROUND(ROUND(L66,2)*ROUND(G66,3),2)</f>
      </c>
      <c s="36" t="s">
        <v>74</v>
      </c>
      <c>
        <f>(M66*21)/100</f>
      </c>
      <c t="s">
        <v>28</v>
      </c>
    </row>
    <row r="67" spans="1:5" ht="12.75">
      <c r="A67" s="35" t="s">
        <v>55</v>
      </c>
      <c r="E67" s="39" t="s">
        <v>5</v>
      </c>
    </row>
    <row r="68" spans="1:5" ht="12.75">
      <c r="A68" s="35" t="s">
        <v>57</v>
      </c>
      <c r="E68" s="40" t="s">
        <v>606</v>
      </c>
    </row>
    <row r="69" spans="1:5" ht="12.75">
      <c r="A69" t="s">
        <v>58</v>
      </c>
      <c r="E69" s="39" t="s">
        <v>607</v>
      </c>
    </row>
    <row r="70" spans="1:16" ht="25.5">
      <c r="A70" t="s">
        <v>50</v>
      </c>
      <c s="34" t="s">
        <v>110</v>
      </c>
      <c s="34" t="s">
        <v>1213</v>
      </c>
      <c s="35" t="s">
        <v>48</v>
      </c>
      <c s="6" t="s">
        <v>1214</v>
      </c>
      <c s="36" t="s">
        <v>109</v>
      </c>
      <c s="37">
        <v>1</v>
      </c>
      <c s="36">
        <v>0</v>
      </c>
      <c s="36">
        <f>ROUND(G70*H70,6)</f>
      </c>
      <c r="L70" s="38">
        <v>0</v>
      </c>
      <c s="32">
        <f>ROUND(ROUND(L70,2)*ROUND(G70,3),2)</f>
      </c>
      <c s="36" t="s">
        <v>74</v>
      </c>
      <c>
        <f>(M70*21)/100</f>
      </c>
      <c t="s">
        <v>28</v>
      </c>
    </row>
    <row r="71" spans="1:5" ht="12.75">
      <c r="A71" s="35" t="s">
        <v>55</v>
      </c>
      <c r="E71" s="39" t="s">
        <v>5</v>
      </c>
    </row>
    <row r="72" spans="1:5" ht="12.75">
      <c r="A72" s="35" t="s">
        <v>57</v>
      </c>
      <c r="E72" s="40" t="s">
        <v>606</v>
      </c>
    </row>
    <row r="73" spans="1:5" ht="12.75">
      <c r="A73" t="s">
        <v>58</v>
      </c>
      <c r="E73" s="39" t="s">
        <v>607</v>
      </c>
    </row>
    <row r="74" spans="1:16" ht="12.75">
      <c r="A74" t="s">
        <v>50</v>
      </c>
      <c s="34" t="s">
        <v>113</v>
      </c>
      <c s="34" t="s">
        <v>1217</v>
      </c>
      <c s="35" t="s">
        <v>48</v>
      </c>
      <c s="6" t="s">
        <v>1218</v>
      </c>
      <c s="36" t="s">
        <v>109</v>
      </c>
      <c s="37">
        <v>1</v>
      </c>
      <c s="36">
        <v>0</v>
      </c>
      <c s="36">
        <f>ROUND(G74*H74,6)</f>
      </c>
      <c r="L74" s="38">
        <v>0</v>
      </c>
      <c s="32">
        <f>ROUND(ROUND(L74,2)*ROUND(G74,3),2)</f>
      </c>
      <c s="36" t="s">
        <v>74</v>
      </c>
      <c>
        <f>(M74*21)/100</f>
      </c>
      <c t="s">
        <v>28</v>
      </c>
    </row>
    <row r="75" spans="1:5" ht="12.75">
      <c r="A75" s="35" t="s">
        <v>55</v>
      </c>
      <c r="E75" s="39" t="s">
        <v>5</v>
      </c>
    </row>
    <row r="76" spans="1:5" ht="12.75">
      <c r="A76" s="35" t="s">
        <v>57</v>
      </c>
      <c r="E76" s="40" t="s">
        <v>606</v>
      </c>
    </row>
    <row r="77" spans="1:5" ht="12.75">
      <c r="A77" t="s">
        <v>58</v>
      </c>
      <c r="E77" s="39" t="s">
        <v>607</v>
      </c>
    </row>
    <row r="78" spans="1:16" ht="12.75">
      <c r="A78" t="s">
        <v>50</v>
      </c>
      <c s="34" t="s">
        <v>116</v>
      </c>
      <c s="34" t="s">
        <v>2248</v>
      </c>
      <c s="35" t="s">
        <v>48</v>
      </c>
      <c s="6" t="s">
        <v>2249</v>
      </c>
      <c s="36" t="s">
        <v>109</v>
      </c>
      <c s="37">
        <v>1</v>
      </c>
      <c s="36">
        <v>0</v>
      </c>
      <c s="36">
        <f>ROUND(G78*H78,6)</f>
      </c>
      <c r="L78" s="38">
        <v>0</v>
      </c>
      <c s="32">
        <f>ROUND(ROUND(L78,2)*ROUND(G78,3),2)</f>
      </c>
      <c s="36" t="s">
        <v>74</v>
      </c>
      <c>
        <f>(M78*21)/100</f>
      </c>
      <c t="s">
        <v>28</v>
      </c>
    </row>
    <row r="79" spans="1:5" ht="12.75">
      <c r="A79" s="35" t="s">
        <v>55</v>
      </c>
      <c r="E79" s="39" t="s">
        <v>5</v>
      </c>
    </row>
    <row r="80" spans="1:5" ht="12.75">
      <c r="A80" s="35" t="s">
        <v>57</v>
      </c>
      <c r="E80" s="40" t="s">
        <v>606</v>
      </c>
    </row>
    <row r="81" spans="1:5" ht="12.75">
      <c r="A81" t="s">
        <v>58</v>
      </c>
      <c r="E81" s="39" t="s">
        <v>607</v>
      </c>
    </row>
    <row r="82" spans="1:16" ht="12.75">
      <c r="A82" t="s">
        <v>50</v>
      </c>
      <c s="34" t="s">
        <v>119</v>
      </c>
      <c s="34" t="s">
        <v>2303</v>
      </c>
      <c s="35" t="s">
        <v>48</v>
      </c>
      <c s="6" t="s">
        <v>2304</v>
      </c>
      <c s="36" t="s">
        <v>109</v>
      </c>
      <c s="37">
        <v>1</v>
      </c>
      <c s="36">
        <v>0</v>
      </c>
      <c s="36">
        <f>ROUND(G82*H82,6)</f>
      </c>
      <c r="L82" s="38">
        <v>0</v>
      </c>
      <c s="32">
        <f>ROUND(ROUND(L82,2)*ROUND(G82,3),2)</f>
      </c>
      <c s="36" t="s">
        <v>74</v>
      </c>
      <c>
        <f>(M82*21)/100</f>
      </c>
      <c t="s">
        <v>28</v>
      </c>
    </row>
    <row r="83" spans="1:5" ht="12.75">
      <c r="A83" s="35" t="s">
        <v>55</v>
      </c>
      <c r="E83" s="39" t="s">
        <v>5</v>
      </c>
    </row>
    <row r="84" spans="1:5" ht="12.75">
      <c r="A84" s="35" t="s">
        <v>57</v>
      </c>
      <c r="E84" s="40" t="s">
        <v>606</v>
      </c>
    </row>
    <row r="85" spans="1:5" ht="12.75">
      <c r="A85" t="s">
        <v>58</v>
      </c>
      <c r="E85" s="39" t="s">
        <v>607</v>
      </c>
    </row>
    <row r="86" spans="1:16" ht="12.75">
      <c r="A86" t="s">
        <v>50</v>
      </c>
      <c s="34" t="s">
        <v>122</v>
      </c>
      <c s="34" t="s">
        <v>2305</v>
      </c>
      <c s="35" t="s">
        <v>48</v>
      </c>
      <c s="6" t="s">
        <v>2306</v>
      </c>
      <c s="36" t="s">
        <v>109</v>
      </c>
      <c s="37">
        <v>1</v>
      </c>
      <c s="36">
        <v>0</v>
      </c>
      <c s="36">
        <f>ROUND(G86*H86,6)</f>
      </c>
      <c r="L86" s="38">
        <v>0</v>
      </c>
      <c s="32">
        <f>ROUND(ROUND(L86,2)*ROUND(G86,3),2)</f>
      </c>
      <c s="36" t="s">
        <v>74</v>
      </c>
      <c>
        <f>(M86*21)/100</f>
      </c>
      <c t="s">
        <v>28</v>
      </c>
    </row>
    <row r="87" spans="1:5" ht="12.75">
      <c r="A87" s="35" t="s">
        <v>55</v>
      </c>
      <c r="E87" s="39" t="s">
        <v>5</v>
      </c>
    </row>
    <row r="88" spans="1:5" ht="12.75">
      <c r="A88" s="35" t="s">
        <v>57</v>
      </c>
      <c r="E88" s="40" t="s">
        <v>606</v>
      </c>
    </row>
    <row r="89" spans="1:5" ht="12.75">
      <c r="A89" t="s">
        <v>58</v>
      </c>
      <c r="E89" s="39" t="s">
        <v>607</v>
      </c>
    </row>
    <row r="90" spans="1:16" ht="25.5">
      <c r="A90" t="s">
        <v>50</v>
      </c>
      <c s="34" t="s">
        <v>125</v>
      </c>
      <c s="34" t="s">
        <v>1060</v>
      </c>
      <c s="35" t="s">
        <v>48</v>
      </c>
      <c s="6" t="s">
        <v>1061</v>
      </c>
      <c s="36" t="s">
        <v>109</v>
      </c>
      <c s="37">
        <v>1</v>
      </c>
      <c s="36">
        <v>0</v>
      </c>
      <c s="36">
        <f>ROUND(G90*H90,6)</f>
      </c>
      <c r="L90" s="38">
        <v>0</v>
      </c>
      <c s="32">
        <f>ROUND(ROUND(L90,2)*ROUND(G90,3),2)</f>
      </c>
      <c s="36" t="s">
        <v>74</v>
      </c>
      <c>
        <f>(M90*21)/100</f>
      </c>
      <c t="s">
        <v>28</v>
      </c>
    </row>
    <row r="91" spans="1:5" ht="12.75">
      <c r="A91" s="35" t="s">
        <v>55</v>
      </c>
      <c r="E91" s="39" t="s">
        <v>5</v>
      </c>
    </row>
    <row r="92" spans="1:5" ht="12.75">
      <c r="A92" s="35" t="s">
        <v>57</v>
      </c>
      <c r="E92" s="40" t="s">
        <v>606</v>
      </c>
    </row>
    <row r="93" spans="1:5" ht="12.75">
      <c r="A93" t="s">
        <v>58</v>
      </c>
      <c r="E93" s="39" t="s">
        <v>607</v>
      </c>
    </row>
    <row r="94" spans="1:16" ht="38.25">
      <c r="A94" t="s">
        <v>50</v>
      </c>
      <c s="34" t="s">
        <v>128</v>
      </c>
      <c s="34" t="s">
        <v>1062</v>
      </c>
      <c s="35" t="s">
        <v>48</v>
      </c>
      <c s="6" t="s">
        <v>1063</v>
      </c>
      <c s="36" t="s">
        <v>109</v>
      </c>
      <c s="37">
        <v>3</v>
      </c>
      <c s="36">
        <v>0</v>
      </c>
      <c s="36">
        <f>ROUND(G94*H94,6)</f>
      </c>
      <c r="L94" s="38">
        <v>0</v>
      </c>
      <c s="32">
        <f>ROUND(ROUND(L94,2)*ROUND(G94,3),2)</f>
      </c>
      <c s="36" t="s">
        <v>74</v>
      </c>
      <c>
        <f>(M94*21)/100</f>
      </c>
      <c t="s">
        <v>28</v>
      </c>
    </row>
    <row r="95" spans="1:5" ht="12.75">
      <c r="A95" s="35" t="s">
        <v>55</v>
      </c>
      <c r="E95" s="39" t="s">
        <v>5</v>
      </c>
    </row>
    <row r="96" spans="1:5" ht="12.75">
      <c r="A96" s="35" t="s">
        <v>57</v>
      </c>
      <c r="E96" s="40" t="s">
        <v>606</v>
      </c>
    </row>
    <row r="97" spans="1:5" ht="12.75">
      <c r="A97" t="s">
        <v>58</v>
      </c>
      <c r="E97" s="39" t="s">
        <v>607</v>
      </c>
    </row>
    <row r="98" spans="1:16" ht="25.5">
      <c r="A98" t="s">
        <v>50</v>
      </c>
      <c s="34" t="s">
        <v>131</v>
      </c>
      <c s="34" t="s">
        <v>2129</v>
      </c>
      <c s="35" t="s">
        <v>48</v>
      </c>
      <c s="6" t="s">
        <v>2130</v>
      </c>
      <c s="36" t="s">
        <v>109</v>
      </c>
      <c s="37">
        <v>1</v>
      </c>
      <c s="36">
        <v>0</v>
      </c>
      <c s="36">
        <f>ROUND(G98*H98,6)</f>
      </c>
      <c r="L98" s="38">
        <v>0</v>
      </c>
      <c s="32">
        <f>ROUND(ROUND(L98,2)*ROUND(G98,3),2)</f>
      </c>
      <c s="36" t="s">
        <v>74</v>
      </c>
      <c>
        <f>(M98*21)/100</f>
      </c>
      <c t="s">
        <v>28</v>
      </c>
    </row>
    <row r="99" spans="1:5" ht="12.75">
      <c r="A99" s="35" t="s">
        <v>55</v>
      </c>
      <c r="E99" s="39" t="s">
        <v>5</v>
      </c>
    </row>
    <row r="100" spans="1:5" ht="12.75">
      <c r="A100" s="35" t="s">
        <v>57</v>
      </c>
      <c r="E100" s="40" t="s">
        <v>606</v>
      </c>
    </row>
    <row r="101" spans="1:5" ht="12.75">
      <c r="A101" t="s">
        <v>58</v>
      </c>
      <c r="E101" s="39" t="s">
        <v>607</v>
      </c>
    </row>
    <row r="102" spans="1:16" ht="25.5">
      <c r="A102" t="s">
        <v>50</v>
      </c>
      <c s="34" t="s">
        <v>134</v>
      </c>
      <c s="34" t="s">
        <v>2307</v>
      </c>
      <c s="35" t="s">
        <v>48</v>
      </c>
      <c s="6" t="s">
        <v>2308</v>
      </c>
      <c s="36" t="s">
        <v>109</v>
      </c>
      <c s="37">
        <v>1</v>
      </c>
      <c s="36">
        <v>0</v>
      </c>
      <c s="36">
        <f>ROUND(G102*H102,6)</f>
      </c>
      <c r="L102" s="38">
        <v>0</v>
      </c>
      <c s="32">
        <f>ROUND(ROUND(L102,2)*ROUND(G102,3),2)</f>
      </c>
      <c s="36" t="s">
        <v>74</v>
      </c>
      <c>
        <f>(M102*21)/100</f>
      </c>
      <c t="s">
        <v>28</v>
      </c>
    </row>
    <row r="103" spans="1:5" ht="12.75">
      <c r="A103" s="35" t="s">
        <v>55</v>
      </c>
      <c r="E103" s="39" t="s">
        <v>5</v>
      </c>
    </row>
    <row r="104" spans="1:5" ht="12.75">
      <c r="A104" s="35" t="s">
        <v>57</v>
      </c>
      <c r="E104" s="40" t="s">
        <v>606</v>
      </c>
    </row>
    <row r="105" spans="1:5" ht="12.75">
      <c r="A105" t="s">
        <v>58</v>
      </c>
      <c r="E105" s="39" t="s">
        <v>607</v>
      </c>
    </row>
    <row r="106" spans="1:16" ht="25.5">
      <c r="A106" t="s">
        <v>50</v>
      </c>
      <c s="34" t="s">
        <v>137</v>
      </c>
      <c s="34" t="s">
        <v>2309</v>
      </c>
      <c s="35" t="s">
        <v>48</v>
      </c>
      <c s="6" t="s">
        <v>2310</v>
      </c>
      <c s="36" t="s">
        <v>109</v>
      </c>
      <c s="37">
        <v>1</v>
      </c>
      <c s="36">
        <v>0</v>
      </c>
      <c s="36">
        <f>ROUND(G106*H106,6)</f>
      </c>
      <c r="L106" s="38">
        <v>0</v>
      </c>
      <c s="32">
        <f>ROUND(ROUND(L106,2)*ROUND(G106,3),2)</f>
      </c>
      <c s="36" t="s">
        <v>74</v>
      </c>
      <c>
        <f>(M106*21)/100</f>
      </c>
      <c t="s">
        <v>28</v>
      </c>
    </row>
    <row r="107" spans="1:5" ht="12.75">
      <c r="A107" s="35" t="s">
        <v>55</v>
      </c>
      <c r="E107" s="39" t="s">
        <v>5</v>
      </c>
    </row>
    <row r="108" spans="1:5" ht="12.75">
      <c r="A108" s="35" t="s">
        <v>57</v>
      </c>
      <c r="E108" s="40" t="s">
        <v>606</v>
      </c>
    </row>
    <row r="109" spans="1:5" ht="12.75">
      <c r="A109" t="s">
        <v>58</v>
      </c>
      <c r="E109" s="39" t="s">
        <v>607</v>
      </c>
    </row>
    <row r="110" spans="1:16" ht="12.75">
      <c r="A110" t="s">
        <v>50</v>
      </c>
      <c s="34" t="s">
        <v>140</v>
      </c>
      <c s="34" t="s">
        <v>1802</v>
      </c>
      <c s="35" t="s">
        <v>48</v>
      </c>
      <c s="6" t="s">
        <v>1803</v>
      </c>
      <c s="36" t="s">
        <v>448</v>
      </c>
      <c s="37">
        <v>8</v>
      </c>
      <c s="36">
        <v>0</v>
      </c>
      <c s="36">
        <f>ROUND(G110*H110,6)</f>
      </c>
      <c r="L110" s="38">
        <v>0</v>
      </c>
      <c s="32">
        <f>ROUND(ROUND(L110,2)*ROUND(G110,3),2)</f>
      </c>
      <c s="36" t="s">
        <v>74</v>
      </c>
      <c>
        <f>(M110*21)/100</f>
      </c>
      <c t="s">
        <v>28</v>
      </c>
    </row>
    <row r="111" spans="1:5" ht="12.75">
      <c r="A111" s="35" t="s">
        <v>55</v>
      </c>
      <c r="E111" s="39" t="s">
        <v>5</v>
      </c>
    </row>
    <row r="112" spans="1:5" ht="12.75">
      <c r="A112" s="35" t="s">
        <v>57</v>
      </c>
      <c r="E112" s="40" t="s">
        <v>606</v>
      </c>
    </row>
    <row r="113" spans="1:5" ht="12.75">
      <c r="A113" t="s">
        <v>58</v>
      </c>
      <c r="E113" s="39" t="s">
        <v>607</v>
      </c>
    </row>
    <row r="114" spans="1:16" ht="12.75">
      <c r="A114" t="s">
        <v>50</v>
      </c>
      <c s="34" t="s">
        <v>143</v>
      </c>
      <c s="34" t="s">
        <v>1838</v>
      </c>
      <c s="35" t="s">
        <v>48</v>
      </c>
      <c s="6" t="s">
        <v>1839</v>
      </c>
      <c s="36" t="s">
        <v>448</v>
      </c>
      <c s="37">
        <v>12</v>
      </c>
      <c s="36">
        <v>0</v>
      </c>
      <c s="36">
        <f>ROUND(G114*H114,6)</f>
      </c>
      <c r="L114" s="38">
        <v>0</v>
      </c>
      <c s="32">
        <f>ROUND(ROUND(L114,2)*ROUND(G114,3),2)</f>
      </c>
      <c s="36" t="s">
        <v>74</v>
      </c>
      <c>
        <f>(M114*21)/100</f>
      </c>
      <c t="s">
        <v>28</v>
      </c>
    </row>
    <row r="115" spans="1:5" ht="12.75">
      <c r="A115" s="35" t="s">
        <v>55</v>
      </c>
      <c r="E115" s="39" t="s">
        <v>5</v>
      </c>
    </row>
    <row r="116" spans="1:5" ht="12.75">
      <c r="A116" s="35" t="s">
        <v>57</v>
      </c>
      <c r="E116" s="40" t="s">
        <v>606</v>
      </c>
    </row>
    <row r="117" spans="1:5" ht="12.75">
      <c r="A117" t="s">
        <v>58</v>
      </c>
      <c r="E117" s="39" t="s">
        <v>607</v>
      </c>
    </row>
    <row r="118" spans="1:16" ht="12.75">
      <c r="A118" t="s">
        <v>50</v>
      </c>
      <c s="34" t="s">
        <v>146</v>
      </c>
      <c s="34" t="s">
        <v>1804</v>
      </c>
      <c s="35" t="s">
        <v>48</v>
      </c>
      <c s="6" t="s">
        <v>1805</v>
      </c>
      <c s="36" t="s">
        <v>448</v>
      </c>
      <c s="37">
        <v>12</v>
      </c>
      <c s="36">
        <v>0</v>
      </c>
      <c s="36">
        <f>ROUND(G118*H118,6)</f>
      </c>
      <c r="L118" s="38">
        <v>0</v>
      </c>
      <c s="32">
        <f>ROUND(ROUND(L118,2)*ROUND(G118,3),2)</f>
      </c>
      <c s="36" t="s">
        <v>74</v>
      </c>
      <c>
        <f>(M118*21)/100</f>
      </c>
      <c t="s">
        <v>28</v>
      </c>
    </row>
    <row r="119" spans="1:5" ht="12.75">
      <c r="A119" s="35" t="s">
        <v>55</v>
      </c>
      <c r="E119" s="39" t="s">
        <v>5</v>
      </c>
    </row>
    <row r="120" spans="1:5" ht="12.75">
      <c r="A120" s="35" t="s">
        <v>57</v>
      </c>
      <c r="E120" s="40" t="s">
        <v>606</v>
      </c>
    </row>
    <row r="121" spans="1:5" ht="12.75">
      <c r="A121" t="s">
        <v>58</v>
      </c>
      <c r="E121" s="39" t="s">
        <v>607</v>
      </c>
    </row>
    <row r="122" spans="1:16" ht="12.75">
      <c r="A122" t="s">
        <v>50</v>
      </c>
      <c s="34" t="s">
        <v>149</v>
      </c>
      <c s="34" t="s">
        <v>1798</v>
      </c>
      <c s="35" t="s">
        <v>48</v>
      </c>
      <c s="6" t="s">
        <v>1799</v>
      </c>
      <c s="36" t="s">
        <v>448</v>
      </c>
      <c s="37">
        <v>8</v>
      </c>
      <c s="36">
        <v>0</v>
      </c>
      <c s="36">
        <f>ROUND(G122*H122,6)</f>
      </c>
      <c r="L122" s="38">
        <v>0</v>
      </c>
      <c s="32">
        <f>ROUND(ROUND(L122,2)*ROUND(G122,3),2)</f>
      </c>
      <c s="36" t="s">
        <v>74</v>
      </c>
      <c>
        <f>(M122*21)/100</f>
      </c>
      <c t="s">
        <v>28</v>
      </c>
    </row>
    <row r="123" spans="1:5" ht="12.75">
      <c r="A123" s="35" t="s">
        <v>55</v>
      </c>
      <c r="E123" s="39" t="s">
        <v>5</v>
      </c>
    </row>
    <row r="124" spans="1:5" ht="12.75">
      <c r="A124" s="35" t="s">
        <v>57</v>
      </c>
      <c r="E124" s="40" t="s">
        <v>606</v>
      </c>
    </row>
    <row r="125" spans="1:5" ht="12.75">
      <c r="A125" t="s">
        <v>58</v>
      </c>
      <c r="E125" s="39" t="s">
        <v>607</v>
      </c>
    </row>
    <row r="126" spans="1:16" ht="12.75">
      <c r="A126" t="s">
        <v>50</v>
      </c>
      <c s="34" t="s">
        <v>152</v>
      </c>
      <c s="34" t="s">
        <v>2140</v>
      </c>
      <c s="35" t="s">
        <v>48</v>
      </c>
      <c s="6" t="s">
        <v>2141</v>
      </c>
      <c s="36" t="s">
        <v>109</v>
      </c>
      <c s="37">
        <v>1</v>
      </c>
      <c s="36">
        <v>0</v>
      </c>
      <c s="36">
        <f>ROUND(G126*H126,6)</f>
      </c>
      <c r="L126" s="38">
        <v>0</v>
      </c>
      <c s="32">
        <f>ROUND(ROUND(L126,2)*ROUND(G126,3),2)</f>
      </c>
      <c s="36" t="s">
        <v>74</v>
      </c>
      <c>
        <f>(M126*21)/100</f>
      </c>
      <c t="s">
        <v>28</v>
      </c>
    </row>
    <row r="127" spans="1:5" ht="12.75">
      <c r="A127" s="35" t="s">
        <v>55</v>
      </c>
      <c r="E127" s="39" t="s">
        <v>5</v>
      </c>
    </row>
    <row r="128" spans="1:5" ht="12.75">
      <c r="A128" s="35" t="s">
        <v>57</v>
      </c>
      <c r="E128" s="40" t="s">
        <v>606</v>
      </c>
    </row>
    <row r="129" spans="1:5" ht="12.75">
      <c r="A129" t="s">
        <v>58</v>
      </c>
      <c r="E129" s="39" t="s">
        <v>607</v>
      </c>
    </row>
    <row r="130" spans="1:16" ht="12.75">
      <c r="A130" t="s">
        <v>50</v>
      </c>
      <c s="34" t="s">
        <v>155</v>
      </c>
      <c s="34" t="s">
        <v>2311</v>
      </c>
      <c s="35" t="s">
        <v>48</v>
      </c>
      <c s="6" t="s">
        <v>2312</v>
      </c>
      <c s="36" t="s">
        <v>109</v>
      </c>
      <c s="37">
        <v>5</v>
      </c>
      <c s="36">
        <v>0</v>
      </c>
      <c s="36">
        <f>ROUND(G130*H130,6)</f>
      </c>
      <c r="L130" s="38">
        <v>0</v>
      </c>
      <c s="32">
        <f>ROUND(ROUND(L130,2)*ROUND(G130,3),2)</f>
      </c>
      <c s="36" t="s">
        <v>74</v>
      </c>
      <c>
        <f>(M130*21)/100</f>
      </c>
      <c t="s">
        <v>28</v>
      </c>
    </row>
    <row r="131" spans="1:5" ht="12.75">
      <c r="A131" s="35" t="s">
        <v>55</v>
      </c>
      <c r="E131" s="39" t="s">
        <v>5</v>
      </c>
    </row>
    <row r="132" spans="1:5" ht="12.75">
      <c r="A132" s="35" t="s">
        <v>57</v>
      </c>
      <c r="E132" s="40" t="s">
        <v>606</v>
      </c>
    </row>
    <row r="133" spans="1:5" ht="12.75">
      <c r="A133" t="s">
        <v>58</v>
      </c>
      <c r="E133" s="39" t="s">
        <v>607</v>
      </c>
    </row>
    <row r="134" spans="1:16" ht="25.5">
      <c r="A134" t="s">
        <v>50</v>
      </c>
      <c s="34" t="s">
        <v>158</v>
      </c>
      <c s="34" t="s">
        <v>1865</v>
      </c>
      <c s="35" t="s">
        <v>48</v>
      </c>
      <c s="6" t="s">
        <v>1866</v>
      </c>
      <c s="36" t="s">
        <v>79</v>
      </c>
      <c s="37">
        <v>530</v>
      </c>
      <c s="36">
        <v>0</v>
      </c>
      <c s="36">
        <f>ROUND(G134*H134,6)</f>
      </c>
      <c r="L134" s="38">
        <v>0</v>
      </c>
      <c s="32">
        <f>ROUND(ROUND(L134,2)*ROUND(G134,3),2)</f>
      </c>
      <c s="36" t="s">
        <v>74</v>
      </c>
      <c>
        <f>(M134*21)/100</f>
      </c>
      <c t="s">
        <v>28</v>
      </c>
    </row>
    <row r="135" spans="1:5" ht="12.75">
      <c r="A135" s="35" t="s">
        <v>55</v>
      </c>
      <c r="E135" s="39" t="s">
        <v>5</v>
      </c>
    </row>
    <row r="136" spans="1:5" ht="12.75">
      <c r="A136" s="35" t="s">
        <v>57</v>
      </c>
      <c r="E136" s="40" t="s">
        <v>606</v>
      </c>
    </row>
    <row r="137" spans="1:5" ht="12.75">
      <c r="A137" t="s">
        <v>58</v>
      </c>
      <c r="E137" s="39" t="s">
        <v>607</v>
      </c>
    </row>
    <row r="138" spans="1:16" ht="12.75">
      <c r="A138" t="s">
        <v>50</v>
      </c>
      <c s="34" t="s">
        <v>161</v>
      </c>
      <c s="34" t="s">
        <v>2313</v>
      </c>
      <c s="35" t="s">
        <v>48</v>
      </c>
      <c s="6" t="s">
        <v>2314</v>
      </c>
      <c s="36" t="s">
        <v>79</v>
      </c>
      <c s="37">
        <v>40</v>
      </c>
      <c s="36">
        <v>0</v>
      </c>
      <c s="36">
        <f>ROUND(G138*H138,6)</f>
      </c>
      <c r="L138" s="38">
        <v>0</v>
      </c>
      <c s="32">
        <f>ROUND(ROUND(L138,2)*ROUND(G138,3),2)</f>
      </c>
      <c s="36" t="s">
        <v>74</v>
      </c>
      <c>
        <f>(M138*21)/100</f>
      </c>
      <c t="s">
        <v>28</v>
      </c>
    </row>
    <row r="139" spans="1:5" ht="12.75">
      <c r="A139" s="35" t="s">
        <v>55</v>
      </c>
      <c r="E139" s="39" t="s">
        <v>5</v>
      </c>
    </row>
    <row r="140" spans="1:5" ht="12.75">
      <c r="A140" s="35" t="s">
        <v>57</v>
      </c>
      <c r="E140" s="40" t="s">
        <v>606</v>
      </c>
    </row>
    <row r="141" spans="1:5" ht="12.75">
      <c r="A141" t="s">
        <v>58</v>
      </c>
      <c r="E141" s="39" t="s">
        <v>607</v>
      </c>
    </row>
    <row r="142" spans="1:16" ht="12.75">
      <c r="A142" t="s">
        <v>50</v>
      </c>
      <c s="34" t="s">
        <v>165</v>
      </c>
      <c s="34" t="s">
        <v>2315</v>
      </c>
      <c s="35" t="s">
        <v>48</v>
      </c>
      <c s="6" t="s">
        <v>2316</v>
      </c>
      <c s="36" t="s">
        <v>79</v>
      </c>
      <c s="37">
        <v>40</v>
      </c>
      <c s="36">
        <v>0</v>
      </c>
      <c s="36">
        <f>ROUND(G142*H142,6)</f>
      </c>
      <c r="L142" s="38">
        <v>0</v>
      </c>
      <c s="32">
        <f>ROUND(ROUND(L142,2)*ROUND(G142,3),2)</f>
      </c>
      <c s="36" t="s">
        <v>74</v>
      </c>
      <c>
        <f>(M142*21)/100</f>
      </c>
      <c t="s">
        <v>28</v>
      </c>
    </row>
    <row r="143" spans="1:5" ht="12.75">
      <c r="A143" s="35" t="s">
        <v>55</v>
      </c>
      <c r="E143" s="39" t="s">
        <v>5</v>
      </c>
    </row>
    <row r="144" spans="1:5" ht="12.75">
      <c r="A144" s="35" t="s">
        <v>57</v>
      </c>
      <c r="E144" s="40" t="s">
        <v>606</v>
      </c>
    </row>
    <row r="145" spans="1:5" ht="12.75">
      <c r="A145" t="s">
        <v>58</v>
      </c>
      <c r="E145" s="39" t="s">
        <v>607</v>
      </c>
    </row>
    <row r="146" spans="1:16" ht="12.75">
      <c r="A146" t="s">
        <v>50</v>
      </c>
      <c s="34" t="s">
        <v>168</v>
      </c>
      <c s="34" t="s">
        <v>2146</v>
      </c>
      <c s="35" t="s">
        <v>48</v>
      </c>
      <c s="6" t="s">
        <v>2147</v>
      </c>
      <c s="36" t="s">
        <v>79</v>
      </c>
      <c s="37">
        <v>250</v>
      </c>
      <c s="36">
        <v>0</v>
      </c>
      <c s="36">
        <f>ROUND(G146*H146,6)</f>
      </c>
      <c r="L146" s="38">
        <v>0</v>
      </c>
      <c s="32">
        <f>ROUND(ROUND(L146,2)*ROUND(G146,3),2)</f>
      </c>
      <c s="36" t="s">
        <v>74</v>
      </c>
      <c>
        <f>(M146*21)/100</f>
      </c>
      <c t="s">
        <v>28</v>
      </c>
    </row>
    <row r="147" spans="1:5" ht="12.75">
      <c r="A147" s="35" t="s">
        <v>55</v>
      </c>
      <c r="E147" s="39" t="s">
        <v>5</v>
      </c>
    </row>
    <row r="148" spans="1:5" ht="12.75">
      <c r="A148" s="35" t="s">
        <v>57</v>
      </c>
      <c r="E148" s="40" t="s">
        <v>606</v>
      </c>
    </row>
    <row r="149" spans="1:5" ht="12.75">
      <c r="A149" t="s">
        <v>58</v>
      </c>
      <c r="E149" s="39" t="s">
        <v>607</v>
      </c>
    </row>
    <row r="150" spans="1:16" ht="25.5">
      <c r="A150" t="s">
        <v>50</v>
      </c>
      <c s="34" t="s">
        <v>171</v>
      </c>
      <c s="34" t="s">
        <v>150</v>
      </c>
      <c s="35" t="s">
        <v>48</v>
      </c>
      <c s="6" t="s">
        <v>151</v>
      </c>
      <c s="36" t="s">
        <v>109</v>
      </c>
      <c s="37">
        <v>22</v>
      </c>
      <c s="36">
        <v>0</v>
      </c>
      <c s="36">
        <f>ROUND(G150*H150,6)</f>
      </c>
      <c r="L150" s="38">
        <v>0</v>
      </c>
      <c s="32">
        <f>ROUND(ROUND(L150,2)*ROUND(G150,3),2)</f>
      </c>
      <c s="36" t="s">
        <v>74</v>
      </c>
      <c>
        <f>(M150*21)/100</f>
      </c>
      <c t="s">
        <v>28</v>
      </c>
    </row>
    <row r="151" spans="1:5" ht="12.75">
      <c r="A151" s="35" t="s">
        <v>55</v>
      </c>
      <c r="E151" s="39" t="s">
        <v>5</v>
      </c>
    </row>
    <row r="152" spans="1:5" ht="12.75">
      <c r="A152" s="35" t="s">
        <v>57</v>
      </c>
      <c r="E152" s="40" t="s">
        <v>606</v>
      </c>
    </row>
    <row r="153" spans="1:5" ht="12.75">
      <c r="A153" t="s">
        <v>58</v>
      </c>
      <c r="E153" s="39" t="s">
        <v>607</v>
      </c>
    </row>
    <row r="154" spans="1:16" ht="12.75">
      <c r="A154" t="s">
        <v>50</v>
      </c>
      <c s="34" t="s">
        <v>174</v>
      </c>
      <c s="34" t="s">
        <v>916</v>
      </c>
      <c s="35" t="s">
        <v>48</v>
      </c>
      <c s="6" t="s">
        <v>917</v>
      </c>
      <c s="36" t="s">
        <v>164</v>
      </c>
      <c s="37">
        <v>0.92</v>
      </c>
      <c s="36">
        <v>0</v>
      </c>
      <c s="36">
        <f>ROUND(G154*H154,6)</f>
      </c>
      <c r="L154" s="38">
        <v>0</v>
      </c>
      <c s="32">
        <f>ROUND(ROUND(L154,2)*ROUND(G154,3),2)</f>
      </c>
      <c s="36" t="s">
        <v>74</v>
      </c>
      <c>
        <f>(M154*21)/100</f>
      </c>
      <c t="s">
        <v>28</v>
      </c>
    </row>
    <row r="155" spans="1:5" ht="12.75">
      <c r="A155" s="35" t="s">
        <v>55</v>
      </c>
      <c r="E155" s="39" t="s">
        <v>5</v>
      </c>
    </row>
    <row r="156" spans="1:5" ht="12.75">
      <c r="A156" s="35" t="s">
        <v>57</v>
      </c>
      <c r="E156" s="40" t="s">
        <v>606</v>
      </c>
    </row>
    <row r="157" spans="1:5" ht="12.75">
      <c r="A157" t="s">
        <v>58</v>
      </c>
      <c r="E157" s="39" t="s">
        <v>607</v>
      </c>
    </row>
    <row r="158" spans="1:16" ht="12.75">
      <c r="A158" t="s">
        <v>50</v>
      </c>
      <c s="34" t="s">
        <v>177</v>
      </c>
      <c s="34" t="s">
        <v>918</v>
      </c>
      <c s="35" t="s">
        <v>48</v>
      </c>
      <c s="6" t="s">
        <v>919</v>
      </c>
      <c s="36" t="s">
        <v>164</v>
      </c>
      <c s="37">
        <v>0.92</v>
      </c>
      <c s="36">
        <v>0</v>
      </c>
      <c s="36">
        <f>ROUND(G158*H158,6)</f>
      </c>
      <c r="L158" s="38">
        <v>0</v>
      </c>
      <c s="32">
        <f>ROUND(ROUND(L158,2)*ROUND(G158,3),2)</f>
      </c>
      <c s="36" t="s">
        <v>74</v>
      </c>
      <c>
        <f>(M158*21)/100</f>
      </c>
      <c t="s">
        <v>28</v>
      </c>
    </row>
    <row r="159" spans="1:5" ht="12.75">
      <c r="A159" s="35" t="s">
        <v>55</v>
      </c>
      <c r="E159" s="39" t="s">
        <v>5</v>
      </c>
    </row>
    <row r="160" spans="1:5" ht="12.75">
      <c r="A160" s="35" t="s">
        <v>57</v>
      </c>
      <c r="E160" s="40" t="s">
        <v>606</v>
      </c>
    </row>
    <row r="161" spans="1:5" ht="12.75">
      <c r="A161" t="s">
        <v>58</v>
      </c>
      <c r="E161" s="39" t="s">
        <v>607</v>
      </c>
    </row>
    <row r="162" spans="1:16" ht="12.75">
      <c r="A162" t="s">
        <v>50</v>
      </c>
      <c s="34" t="s">
        <v>180</v>
      </c>
      <c s="34" t="s">
        <v>2317</v>
      </c>
      <c s="35" t="s">
        <v>48</v>
      </c>
      <c s="6" t="s">
        <v>2318</v>
      </c>
      <c s="36" t="s">
        <v>109</v>
      </c>
      <c s="37">
        <v>3</v>
      </c>
      <c s="36">
        <v>0</v>
      </c>
      <c s="36">
        <f>ROUND(G162*H162,6)</f>
      </c>
      <c r="L162" s="38">
        <v>0</v>
      </c>
      <c s="32">
        <f>ROUND(ROUND(L162,2)*ROUND(G162,3),2)</f>
      </c>
      <c s="36" t="s">
        <v>74</v>
      </c>
      <c>
        <f>(M162*21)/100</f>
      </c>
      <c t="s">
        <v>28</v>
      </c>
    </row>
    <row r="163" spans="1:5" ht="12.75">
      <c r="A163" s="35" t="s">
        <v>55</v>
      </c>
      <c r="E163" s="39" t="s">
        <v>5</v>
      </c>
    </row>
    <row r="164" spans="1:5" ht="12.75">
      <c r="A164" s="35" t="s">
        <v>57</v>
      </c>
      <c r="E164" s="40" t="s">
        <v>606</v>
      </c>
    </row>
    <row r="165" spans="1:5" ht="12.75">
      <c r="A165" t="s">
        <v>58</v>
      </c>
      <c r="E165" s="39" t="s">
        <v>607</v>
      </c>
    </row>
    <row r="166" spans="1:16" ht="12.75">
      <c r="A166" t="s">
        <v>50</v>
      </c>
      <c s="34" t="s">
        <v>183</v>
      </c>
      <c s="34" t="s">
        <v>2319</v>
      </c>
      <c s="35" t="s">
        <v>48</v>
      </c>
      <c s="6" t="s">
        <v>2320</v>
      </c>
      <c s="36" t="s">
        <v>109</v>
      </c>
      <c s="37">
        <v>3</v>
      </c>
      <c s="36">
        <v>0</v>
      </c>
      <c s="36">
        <f>ROUND(G166*H166,6)</f>
      </c>
      <c r="L166" s="38">
        <v>0</v>
      </c>
      <c s="32">
        <f>ROUND(ROUND(L166,2)*ROUND(G166,3),2)</f>
      </c>
      <c s="36" t="s">
        <v>74</v>
      </c>
      <c>
        <f>(M166*21)/100</f>
      </c>
      <c t="s">
        <v>28</v>
      </c>
    </row>
    <row r="167" spans="1:5" ht="12.75">
      <c r="A167" s="35" t="s">
        <v>55</v>
      </c>
      <c r="E167" s="39" t="s">
        <v>5</v>
      </c>
    </row>
    <row r="168" spans="1:5" ht="12.75">
      <c r="A168" s="35" t="s">
        <v>57</v>
      </c>
      <c r="E168" s="40" t="s">
        <v>606</v>
      </c>
    </row>
    <row r="169" spans="1:5" ht="12.75">
      <c r="A169" t="s">
        <v>58</v>
      </c>
      <c r="E169" s="39" t="s">
        <v>607</v>
      </c>
    </row>
    <row r="170" spans="1:16" ht="12.75">
      <c r="A170" t="s">
        <v>50</v>
      </c>
      <c s="34" t="s">
        <v>186</v>
      </c>
      <c s="34" t="s">
        <v>2174</v>
      </c>
      <c s="35" t="s">
        <v>48</v>
      </c>
      <c s="6" t="s">
        <v>2175</v>
      </c>
      <c s="36" t="s">
        <v>109</v>
      </c>
      <c s="37">
        <v>3</v>
      </c>
      <c s="36">
        <v>0</v>
      </c>
      <c s="36">
        <f>ROUND(G170*H170,6)</f>
      </c>
      <c r="L170" s="38">
        <v>0</v>
      </c>
      <c s="32">
        <f>ROUND(ROUND(L170,2)*ROUND(G170,3),2)</f>
      </c>
      <c s="36" t="s">
        <v>74</v>
      </c>
      <c>
        <f>(M170*21)/100</f>
      </c>
      <c t="s">
        <v>28</v>
      </c>
    </row>
    <row r="171" spans="1:5" ht="12.75">
      <c r="A171" s="35" t="s">
        <v>55</v>
      </c>
      <c r="E171" s="39" t="s">
        <v>5</v>
      </c>
    </row>
    <row r="172" spans="1:5" ht="12.75">
      <c r="A172" s="35" t="s">
        <v>57</v>
      </c>
      <c r="E172" s="40" t="s">
        <v>606</v>
      </c>
    </row>
    <row r="173" spans="1:5" ht="12.75">
      <c r="A173" t="s">
        <v>58</v>
      </c>
      <c r="E173" s="39" t="s">
        <v>607</v>
      </c>
    </row>
    <row r="174" spans="1:16" ht="12.75">
      <c r="A174" t="s">
        <v>50</v>
      </c>
      <c s="34" t="s">
        <v>189</v>
      </c>
      <c s="34" t="s">
        <v>2127</v>
      </c>
      <c s="35" t="s">
        <v>48</v>
      </c>
      <c s="6" t="s">
        <v>2128</v>
      </c>
      <c s="36" t="s">
        <v>109</v>
      </c>
      <c s="37">
        <v>3</v>
      </c>
      <c s="36">
        <v>0</v>
      </c>
      <c s="36">
        <f>ROUND(G174*H174,6)</f>
      </c>
      <c r="L174" s="38">
        <v>0</v>
      </c>
      <c s="32">
        <f>ROUND(ROUND(L174,2)*ROUND(G174,3),2)</f>
      </c>
      <c s="36" t="s">
        <v>74</v>
      </c>
      <c>
        <f>(M174*21)/100</f>
      </c>
      <c t="s">
        <v>28</v>
      </c>
    </row>
    <row r="175" spans="1:5" ht="12.75">
      <c r="A175" s="35" t="s">
        <v>55</v>
      </c>
      <c r="E175" s="39" t="s">
        <v>5</v>
      </c>
    </row>
    <row r="176" spans="1:5" ht="12.75">
      <c r="A176" s="35" t="s">
        <v>57</v>
      </c>
      <c r="E176" s="40" t="s">
        <v>606</v>
      </c>
    </row>
    <row r="177" spans="1:5" ht="12.75">
      <c r="A177" t="s">
        <v>58</v>
      </c>
      <c r="E177" s="39" t="s">
        <v>607</v>
      </c>
    </row>
    <row r="178" spans="1:16" ht="25.5">
      <c r="A178" t="s">
        <v>50</v>
      </c>
      <c s="34" t="s">
        <v>192</v>
      </c>
      <c s="34" t="s">
        <v>776</v>
      </c>
      <c s="35" t="s">
        <v>48</v>
      </c>
      <c s="6" t="s">
        <v>777</v>
      </c>
      <c s="36" t="s">
        <v>79</v>
      </c>
      <c s="37">
        <v>10</v>
      </c>
      <c s="36">
        <v>0</v>
      </c>
      <c s="36">
        <f>ROUND(G178*H178,6)</f>
      </c>
      <c r="L178" s="38">
        <v>0</v>
      </c>
      <c s="32">
        <f>ROUND(ROUND(L178,2)*ROUND(G178,3),2)</f>
      </c>
      <c s="36" t="s">
        <v>74</v>
      </c>
      <c>
        <f>(M178*21)/100</f>
      </c>
      <c t="s">
        <v>28</v>
      </c>
    </row>
    <row r="179" spans="1:5" ht="12.75">
      <c r="A179" s="35" t="s">
        <v>55</v>
      </c>
      <c r="E179" s="39" t="s">
        <v>5</v>
      </c>
    </row>
    <row r="180" spans="1:5" ht="12.75">
      <c r="A180" s="35" t="s">
        <v>57</v>
      </c>
      <c r="E180" s="40" t="s">
        <v>606</v>
      </c>
    </row>
    <row r="181" spans="1:5" ht="12.75">
      <c r="A181" t="s">
        <v>58</v>
      </c>
      <c r="E181" s="39" t="s">
        <v>607</v>
      </c>
    </row>
    <row r="182" spans="1:16" ht="25.5">
      <c r="A182" t="s">
        <v>50</v>
      </c>
      <c s="34" t="s">
        <v>195</v>
      </c>
      <c s="34" t="s">
        <v>778</v>
      </c>
      <c s="35" t="s">
        <v>48</v>
      </c>
      <c s="6" t="s">
        <v>779</v>
      </c>
      <c s="36" t="s">
        <v>109</v>
      </c>
      <c s="37">
        <v>2</v>
      </c>
      <c s="36">
        <v>0</v>
      </c>
      <c s="36">
        <f>ROUND(G182*H182,6)</f>
      </c>
      <c r="L182" s="38">
        <v>0</v>
      </c>
      <c s="32">
        <f>ROUND(ROUND(L182,2)*ROUND(G182,3),2)</f>
      </c>
      <c s="36" t="s">
        <v>74</v>
      </c>
      <c>
        <f>(M182*21)/100</f>
      </c>
      <c t="s">
        <v>28</v>
      </c>
    </row>
    <row r="183" spans="1:5" ht="12.75">
      <c r="A183" s="35" t="s">
        <v>55</v>
      </c>
      <c r="E183" s="39" t="s">
        <v>5</v>
      </c>
    </row>
    <row r="184" spans="1:5" ht="12.75">
      <c r="A184" s="35" t="s">
        <v>57</v>
      </c>
      <c r="E184" s="40" t="s">
        <v>606</v>
      </c>
    </row>
    <row r="185" spans="1:5" ht="12.75">
      <c r="A185" t="s">
        <v>58</v>
      </c>
      <c r="E185" s="39" t="s">
        <v>607</v>
      </c>
    </row>
    <row r="186" spans="1:16" ht="12.75">
      <c r="A186" t="s">
        <v>50</v>
      </c>
      <c s="34" t="s">
        <v>198</v>
      </c>
      <c s="34" t="s">
        <v>910</v>
      </c>
      <c s="35" t="s">
        <v>48</v>
      </c>
      <c s="6" t="s">
        <v>911</v>
      </c>
      <c s="36" t="s">
        <v>79</v>
      </c>
      <c s="37">
        <v>20</v>
      </c>
      <c s="36">
        <v>0</v>
      </c>
      <c s="36">
        <f>ROUND(G186*H186,6)</f>
      </c>
      <c r="L186" s="38">
        <v>0</v>
      </c>
      <c s="32">
        <f>ROUND(ROUND(L186,2)*ROUND(G186,3),2)</f>
      </c>
      <c s="36" t="s">
        <v>74</v>
      </c>
      <c>
        <f>(M186*21)/100</f>
      </c>
      <c t="s">
        <v>28</v>
      </c>
    </row>
    <row r="187" spans="1:5" ht="12.75">
      <c r="A187" s="35" t="s">
        <v>55</v>
      </c>
      <c r="E187" s="39" t="s">
        <v>5</v>
      </c>
    </row>
    <row r="188" spans="1:5" ht="12.75">
      <c r="A188" s="35" t="s">
        <v>57</v>
      </c>
      <c r="E188" s="40" t="s">
        <v>606</v>
      </c>
    </row>
    <row r="189" spans="1:5" ht="12.75">
      <c r="A189" t="s">
        <v>58</v>
      </c>
      <c r="E189" s="39" t="s">
        <v>607</v>
      </c>
    </row>
    <row r="190" spans="1:16" ht="12.75">
      <c r="A190" t="s">
        <v>50</v>
      </c>
      <c s="34" t="s">
        <v>201</v>
      </c>
      <c s="34" t="s">
        <v>1980</v>
      </c>
      <c s="35" t="s">
        <v>48</v>
      </c>
      <c s="6" t="s">
        <v>1981</v>
      </c>
      <c s="36" t="s">
        <v>79</v>
      </c>
      <c s="37">
        <v>10</v>
      </c>
      <c s="36">
        <v>0</v>
      </c>
      <c s="36">
        <f>ROUND(G190*H190,6)</f>
      </c>
      <c r="L190" s="38">
        <v>0</v>
      </c>
      <c s="32">
        <f>ROUND(ROUND(L190,2)*ROUND(G190,3),2)</f>
      </c>
      <c s="36" t="s">
        <v>74</v>
      </c>
      <c>
        <f>(M190*21)/100</f>
      </c>
      <c t="s">
        <v>28</v>
      </c>
    </row>
    <row r="191" spans="1:5" ht="12.75">
      <c r="A191" s="35" t="s">
        <v>55</v>
      </c>
      <c r="E191" s="39" t="s">
        <v>5</v>
      </c>
    </row>
    <row r="192" spans="1:5" ht="12.75">
      <c r="A192" s="35" t="s">
        <v>57</v>
      </c>
      <c r="E192" s="40" t="s">
        <v>606</v>
      </c>
    </row>
    <row r="193" spans="1:5" ht="12.75">
      <c r="A193" t="s">
        <v>58</v>
      </c>
      <c r="E193" s="39" t="s">
        <v>607</v>
      </c>
    </row>
    <row r="194" spans="1:16" ht="25.5">
      <c r="A194" t="s">
        <v>50</v>
      </c>
      <c s="34" t="s">
        <v>204</v>
      </c>
      <c s="34" t="s">
        <v>1053</v>
      </c>
      <c s="35" t="s">
        <v>48</v>
      </c>
      <c s="6" t="s">
        <v>1054</v>
      </c>
      <c s="36" t="s">
        <v>109</v>
      </c>
      <c s="37">
        <v>2</v>
      </c>
      <c s="36">
        <v>0</v>
      </c>
      <c s="36">
        <f>ROUND(G194*H194,6)</f>
      </c>
      <c r="L194" s="38">
        <v>0</v>
      </c>
      <c s="32">
        <f>ROUND(ROUND(L194,2)*ROUND(G194,3),2)</f>
      </c>
      <c s="36" t="s">
        <v>74</v>
      </c>
      <c>
        <f>(M194*21)/100</f>
      </c>
      <c t="s">
        <v>28</v>
      </c>
    </row>
    <row r="195" spans="1:5" ht="12.75">
      <c r="A195" s="35" t="s">
        <v>55</v>
      </c>
      <c r="E195" s="39" t="s">
        <v>5</v>
      </c>
    </row>
    <row r="196" spans="1:5" ht="12.75">
      <c r="A196" s="35" t="s">
        <v>57</v>
      </c>
      <c r="E196" s="40" t="s">
        <v>606</v>
      </c>
    </row>
    <row r="197" spans="1:5" ht="12.75">
      <c r="A197" t="s">
        <v>58</v>
      </c>
      <c r="E197" s="39" t="s">
        <v>607</v>
      </c>
    </row>
    <row r="198" spans="1:16" ht="25.5">
      <c r="A198" t="s">
        <v>50</v>
      </c>
      <c s="34" t="s">
        <v>207</v>
      </c>
      <c s="34" t="s">
        <v>144</v>
      </c>
      <c s="35" t="s">
        <v>48</v>
      </c>
      <c s="6" t="s">
        <v>145</v>
      </c>
      <c s="36" t="s">
        <v>109</v>
      </c>
      <c s="37">
        <v>2</v>
      </c>
      <c s="36">
        <v>0</v>
      </c>
      <c s="36">
        <f>ROUND(G198*H198,6)</f>
      </c>
      <c r="L198" s="38">
        <v>0</v>
      </c>
      <c s="32">
        <f>ROUND(ROUND(L198,2)*ROUND(G198,3),2)</f>
      </c>
      <c s="36" t="s">
        <v>74</v>
      </c>
      <c>
        <f>(M198*21)/100</f>
      </c>
      <c t="s">
        <v>28</v>
      </c>
    </row>
    <row r="199" spans="1:5" ht="12.75">
      <c r="A199" s="35" t="s">
        <v>55</v>
      </c>
      <c r="E199" s="39" t="s">
        <v>5</v>
      </c>
    </row>
    <row r="200" spans="1:5" ht="12.75">
      <c r="A200" s="35" t="s">
        <v>57</v>
      </c>
      <c r="E200" s="40" t="s">
        <v>606</v>
      </c>
    </row>
    <row r="201" spans="1:5" ht="12.75">
      <c r="A201" t="s">
        <v>58</v>
      </c>
      <c r="E201" s="39" t="s">
        <v>607</v>
      </c>
    </row>
    <row r="202" spans="1:16" ht="12.75">
      <c r="A202" t="s">
        <v>50</v>
      </c>
      <c s="34" t="s">
        <v>210</v>
      </c>
      <c s="34" t="s">
        <v>153</v>
      </c>
      <c s="35" t="s">
        <v>48</v>
      </c>
      <c s="6" t="s">
        <v>154</v>
      </c>
      <c s="36" t="s">
        <v>79</v>
      </c>
      <c s="37">
        <v>530</v>
      </c>
      <c s="36">
        <v>0</v>
      </c>
      <c s="36">
        <f>ROUND(G202*H202,6)</f>
      </c>
      <c r="L202" s="38">
        <v>0</v>
      </c>
      <c s="32">
        <f>ROUND(ROUND(L202,2)*ROUND(G202,3),2)</f>
      </c>
      <c s="36" t="s">
        <v>74</v>
      </c>
      <c>
        <f>(M202*21)/100</f>
      </c>
      <c t="s">
        <v>28</v>
      </c>
    </row>
    <row r="203" spans="1:5" ht="12.75">
      <c r="A203" s="35" t="s">
        <v>55</v>
      </c>
      <c r="E203" s="39" t="s">
        <v>5</v>
      </c>
    </row>
    <row r="204" spans="1:5" ht="12.75">
      <c r="A204" s="35" t="s">
        <v>57</v>
      </c>
      <c r="E204" s="40" t="s">
        <v>606</v>
      </c>
    </row>
    <row r="205" spans="1:5" ht="12.75">
      <c r="A205" t="s">
        <v>58</v>
      </c>
      <c r="E205" s="39" t="s">
        <v>607</v>
      </c>
    </row>
    <row r="206" spans="1:16" ht="12.75">
      <c r="A206" t="s">
        <v>50</v>
      </c>
      <c s="34" t="s">
        <v>213</v>
      </c>
      <c s="34" t="s">
        <v>156</v>
      </c>
      <c s="35" t="s">
        <v>48</v>
      </c>
      <c s="6" t="s">
        <v>157</v>
      </c>
      <c s="36" t="s">
        <v>109</v>
      </c>
      <c s="37">
        <v>42</v>
      </c>
      <c s="36">
        <v>0</v>
      </c>
      <c s="36">
        <f>ROUND(G206*H206,6)</f>
      </c>
      <c r="L206" s="38">
        <v>0</v>
      </c>
      <c s="32">
        <f>ROUND(ROUND(L206,2)*ROUND(G206,3),2)</f>
      </c>
      <c s="36" t="s">
        <v>74</v>
      </c>
      <c>
        <f>(M206*21)/100</f>
      </c>
      <c t="s">
        <v>28</v>
      </c>
    </row>
    <row r="207" spans="1:5" ht="12.75">
      <c r="A207" s="35" t="s">
        <v>55</v>
      </c>
      <c r="E207" s="39" t="s">
        <v>5</v>
      </c>
    </row>
    <row r="208" spans="1:5" ht="12.75">
      <c r="A208" s="35" t="s">
        <v>57</v>
      </c>
      <c r="E208" s="40" t="s">
        <v>606</v>
      </c>
    </row>
    <row r="209" spans="1:5" ht="12.75">
      <c r="A209" t="s">
        <v>58</v>
      </c>
      <c r="E209" s="39" t="s">
        <v>607</v>
      </c>
    </row>
    <row r="210" spans="1:16" ht="12.75">
      <c r="A210" t="s">
        <v>50</v>
      </c>
      <c s="34" t="s">
        <v>216</v>
      </c>
      <c s="34" t="s">
        <v>2136</v>
      </c>
      <c s="35" t="s">
        <v>48</v>
      </c>
      <c s="6" t="s">
        <v>2137</v>
      </c>
      <c s="36" t="s">
        <v>109</v>
      </c>
      <c s="37">
        <v>1</v>
      </c>
      <c s="36">
        <v>0</v>
      </c>
      <c s="36">
        <f>ROUND(G210*H210,6)</f>
      </c>
      <c r="L210" s="38">
        <v>0</v>
      </c>
      <c s="32">
        <f>ROUND(ROUND(L210,2)*ROUND(G210,3),2)</f>
      </c>
      <c s="36" t="s">
        <v>74</v>
      </c>
      <c>
        <f>(M210*21)/100</f>
      </c>
      <c t="s">
        <v>28</v>
      </c>
    </row>
    <row r="211" spans="1:5" ht="12.75">
      <c r="A211" s="35" t="s">
        <v>55</v>
      </c>
      <c r="E211" s="39" t="s">
        <v>5</v>
      </c>
    </row>
    <row r="212" spans="1:5" ht="12.75">
      <c r="A212" s="35" t="s">
        <v>57</v>
      </c>
      <c r="E212" s="40" t="s">
        <v>606</v>
      </c>
    </row>
    <row r="213" spans="1:5" ht="12.75">
      <c r="A213" t="s">
        <v>58</v>
      </c>
      <c r="E213" s="39" t="s">
        <v>607</v>
      </c>
    </row>
    <row r="214" spans="1:16" ht="12.75">
      <c r="A214" t="s">
        <v>50</v>
      </c>
      <c s="34" t="s">
        <v>219</v>
      </c>
      <c s="34" t="s">
        <v>770</v>
      </c>
      <c s="35" t="s">
        <v>48</v>
      </c>
      <c s="6" t="s">
        <v>771</v>
      </c>
      <c s="36" t="s">
        <v>109</v>
      </c>
      <c s="37">
        <v>1</v>
      </c>
      <c s="36">
        <v>0</v>
      </c>
      <c s="36">
        <f>ROUND(G214*H214,6)</f>
      </c>
      <c r="L214" s="38">
        <v>0</v>
      </c>
      <c s="32">
        <f>ROUND(ROUND(L214,2)*ROUND(G214,3),2)</f>
      </c>
      <c s="36" t="s">
        <v>74</v>
      </c>
      <c>
        <f>(M214*21)/100</f>
      </c>
      <c t="s">
        <v>28</v>
      </c>
    </row>
    <row r="215" spans="1:5" ht="12.75">
      <c r="A215" s="35" t="s">
        <v>55</v>
      </c>
      <c r="E215" s="39" t="s">
        <v>5</v>
      </c>
    </row>
    <row r="216" spans="1:5" ht="12.75">
      <c r="A216" s="35" t="s">
        <v>57</v>
      </c>
      <c r="E216" s="40" t="s">
        <v>606</v>
      </c>
    </row>
    <row r="217" spans="1:5" ht="12.75">
      <c r="A217" t="s">
        <v>58</v>
      </c>
      <c r="E217" s="39" t="s">
        <v>607</v>
      </c>
    </row>
    <row r="218" spans="1:16" ht="12.75">
      <c r="A218" t="s">
        <v>50</v>
      </c>
      <c s="34" t="s">
        <v>222</v>
      </c>
      <c s="34" t="s">
        <v>1847</v>
      </c>
      <c s="35" t="s">
        <v>48</v>
      </c>
      <c s="6" t="s">
        <v>1848</v>
      </c>
      <c s="36" t="s">
        <v>109</v>
      </c>
      <c s="37">
        <v>11</v>
      </c>
      <c s="36">
        <v>0</v>
      </c>
      <c s="36">
        <f>ROUND(G218*H218,6)</f>
      </c>
      <c r="L218" s="38">
        <v>0</v>
      </c>
      <c s="32">
        <f>ROUND(ROUND(L218,2)*ROUND(G218,3),2)</f>
      </c>
      <c s="36" t="s">
        <v>74</v>
      </c>
      <c>
        <f>(M218*21)/100</f>
      </c>
      <c t="s">
        <v>28</v>
      </c>
    </row>
    <row r="219" spans="1:5" ht="12.75">
      <c r="A219" s="35" t="s">
        <v>55</v>
      </c>
      <c r="E219" s="39" t="s">
        <v>5</v>
      </c>
    </row>
    <row r="220" spans="1:5" ht="12.75">
      <c r="A220" s="35" t="s">
        <v>57</v>
      </c>
      <c r="E220" s="40" t="s">
        <v>606</v>
      </c>
    </row>
    <row r="221" spans="1:5" ht="12.75">
      <c r="A221" t="s">
        <v>58</v>
      </c>
      <c r="E221" s="39" t="s">
        <v>607</v>
      </c>
    </row>
    <row r="222" spans="1:16" ht="12.75">
      <c r="A222" t="s">
        <v>50</v>
      </c>
      <c s="34" t="s">
        <v>225</v>
      </c>
      <c s="34" t="s">
        <v>2321</v>
      </c>
      <c s="35" t="s">
        <v>48</v>
      </c>
      <c s="6" t="s">
        <v>2322</v>
      </c>
      <c s="36" t="s">
        <v>100</v>
      </c>
      <c s="37">
        <v>0.4</v>
      </c>
      <c s="36">
        <v>0</v>
      </c>
      <c s="36">
        <f>ROUND(G222*H222,6)</f>
      </c>
      <c r="L222" s="38">
        <v>0</v>
      </c>
      <c s="32">
        <f>ROUND(ROUND(L222,2)*ROUND(G222,3),2)</f>
      </c>
      <c s="36" t="s">
        <v>74</v>
      </c>
      <c>
        <f>(M222*21)/100</f>
      </c>
      <c t="s">
        <v>28</v>
      </c>
    </row>
    <row r="223" spans="1:5" ht="12.75">
      <c r="A223" s="35" t="s">
        <v>55</v>
      </c>
      <c r="E223" s="39" t="s">
        <v>5</v>
      </c>
    </row>
    <row r="224" spans="1:5" ht="12.75">
      <c r="A224" s="35" t="s">
        <v>57</v>
      </c>
      <c r="E224" s="40" t="s">
        <v>606</v>
      </c>
    </row>
    <row r="225" spans="1:5" ht="12.75">
      <c r="A225" t="s">
        <v>58</v>
      </c>
      <c r="E225" s="39" t="s">
        <v>607</v>
      </c>
    </row>
    <row r="226" spans="1:16" ht="12.75">
      <c r="A226" t="s">
        <v>50</v>
      </c>
      <c s="34" t="s">
        <v>228</v>
      </c>
      <c s="34" t="s">
        <v>1239</v>
      </c>
      <c s="35" t="s">
        <v>48</v>
      </c>
      <c s="6" t="s">
        <v>1240</v>
      </c>
      <c s="36" t="s">
        <v>100</v>
      </c>
      <c s="37">
        <v>0.4</v>
      </c>
      <c s="36">
        <v>0</v>
      </c>
      <c s="36">
        <f>ROUND(G226*H226,6)</f>
      </c>
      <c r="L226" s="38">
        <v>0</v>
      </c>
      <c s="32">
        <f>ROUND(ROUND(L226,2)*ROUND(G226,3),2)</f>
      </c>
      <c s="36" t="s">
        <v>74</v>
      </c>
      <c>
        <f>(M226*21)/100</f>
      </c>
      <c t="s">
        <v>28</v>
      </c>
    </row>
    <row r="227" spans="1:5" ht="12.75">
      <c r="A227" s="35" t="s">
        <v>55</v>
      </c>
      <c r="E227" s="39" t="s">
        <v>5</v>
      </c>
    </row>
    <row r="228" spans="1:5" ht="12.75">
      <c r="A228" s="35" t="s">
        <v>57</v>
      </c>
      <c r="E228" s="40" t="s">
        <v>606</v>
      </c>
    </row>
    <row r="229" spans="1:5" ht="12.75">
      <c r="A229" t="s">
        <v>58</v>
      </c>
      <c r="E229" s="39" t="s">
        <v>607</v>
      </c>
    </row>
    <row r="230" spans="1:16" ht="12.75">
      <c r="A230" t="s">
        <v>50</v>
      </c>
      <c s="34" t="s">
        <v>231</v>
      </c>
      <c s="34" t="s">
        <v>2323</v>
      </c>
      <c s="35" t="s">
        <v>48</v>
      </c>
      <c s="6" t="s">
        <v>2324</v>
      </c>
      <c s="36" t="s">
        <v>109</v>
      </c>
      <c s="37">
        <v>2</v>
      </c>
      <c s="36">
        <v>0</v>
      </c>
      <c s="36">
        <f>ROUND(G230*H230,6)</f>
      </c>
      <c r="L230" s="38">
        <v>0</v>
      </c>
      <c s="32">
        <f>ROUND(ROUND(L230,2)*ROUND(G230,3),2)</f>
      </c>
      <c s="36" t="s">
        <v>74</v>
      </c>
      <c>
        <f>(M230*21)/100</f>
      </c>
      <c t="s">
        <v>28</v>
      </c>
    </row>
    <row r="231" spans="1:5" ht="12.75">
      <c r="A231" s="35" t="s">
        <v>55</v>
      </c>
      <c r="E231" s="39" t="s">
        <v>5</v>
      </c>
    </row>
    <row r="232" spans="1:5" ht="12.75">
      <c r="A232" s="35" t="s">
        <v>57</v>
      </c>
      <c r="E232" s="40" t="s">
        <v>606</v>
      </c>
    </row>
    <row r="233" spans="1:5" ht="12.75">
      <c r="A233" t="s">
        <v>58</v>
      </c>
      <c r="E233" s="39" t="s">
        <v>607</v>
      </c>
    </row>
    <row r="234" spans="1:16" ht="12.75">
      <c r="A234" t="s">
        <v>50</v>
      </c>
      <c s="34" t="s">
        <v>234</v>
      </c>
      <c s="34" t="s">
        <v>1043</v>
      </c>
      <c s="35" t="s">
        <v>48</v>
      </c>
      <c s="6" t="s">
        <v>1044</v>
      </c>
      <c s="36" t="s">
        <v>109</v>
      </c>
      <c s="37">
        <v>4</v>
      </c>
      <c s="36">
        <v>0</v>
      </c>
      <c s="36">
        <f>ROUND(G234*H234,6)</f>
      </c>
      <c r="L234" s="38">
        <v>0</v>
      </c>
      <c s="32">
        <f>ROUND(ROUND(L234,2)*ROUND(G234,3),2)</f>
      </c>
      <c s="36" t="s">
        <v>74</v>
      </c>
      <c>
        <f>(M234*21)/100</f>
      </c>
      <c t="s">
        <v>28</v>
      </c>
    </row>
    <row r="235" spans="1:5" ht="12.75">
      <c r="A235" s="35" t="s">
        <v>55</v>
      </c>
      <c r="E235" s="39" t="s">
        <v>5</v>
      </c>
    </row>
    <row r="236" spans="1:5" ht="12.75">
      <c r="A236" s="35" t="s">
        <v>57</v>
      </c>
      <c r="E236" s="40" t="s">
        <v>606</v>
      </c>
    </row>
    <row r="237" spans="1:5" ht="12.75">
      <c r="A237" t="s">
        <v>58</v>
      </c>
      <c r="E237" s="39" t="s">
        <v>607</v>
      </c>
    </row>
    <row r="238" spans="1:16" ht="12.75">
      <c r="A238" t="s">
        <v>50</v>
      </c>
      <c s="34" t="s">
        <v>237</v>
      </c>
      <c s="34" t="s">
        <v>2325</v>
      </c>
      <c s="35" t="s">
        <v>48</v>
      </c>
      <c s="6" t="s">
        <v>2326</v>
      </c>
      <c s="36" t="s">
        <v>109</v>
      </c>
      <c s="37">
        <v>2</v>
      </c>
      <c s="36">
        <v>0</v>
      </c>
      <c s="36">
        <f>ROUND(G238*H238,6)</f>
      </c>
      <c r="L238" s="38">
        <v>0</v>
      </c>
      <c s="32">
        <f>ROUND(ROUND(L238,2)*ROUND(G238,3),2)</f>
      </c>
      <c s="36" t="s">
        <v>74</v>
      </c>
      <c>
        <f>(M238*21)/100</f>
      </c>
      <c t="s">
        <v>28</v>
      </c>
    </row>
    <row r="239" spans="1:5" ht="12.75">
      <c r="A239" s="35" t="s">
        <v>55</v>
      </c>
      <c r="E239" s="39" t="s">
        <v>5</v>
      </c>
    </row>
    <row r="240" spans="1:5" ht="12.75">
      <c r="A240" s="35" t="s">
        <v>57</v>
      </c>
      <c r="E240" s="40" t="s">
        <v>606</v>
      </c>
    </row>
    <row r="241" spans="1:5" ht="12.75">
      <c r="A241" t="s">
        <v>58</v>
      </c>
      <c r="E241" s="39" t="s">
        <v>607</v>
      </c>
    </row>
    <row r="242" spans="1:16" ht="12.75">
      <c r="A242" t="s">
        <v>50</v>
      </c>
      <c s="34" t="s">
        <v>240</v>
      </c>
      <c s="34" t="s">
        <v>2266</v>
      </c>
      <c s="35" t="s">
        <v>48</v>
      </c>
      <c s="6" t="s">
        <v>2267</v>
      </c>
      <c s="36" t="s">
        <v>109</v>
      </c>
      <c s="37">
        <v>1</v>
      </c>
      <c s="36">
        <v>0</v>
      </c>
      <c s="36">
        <f>ROUND(G242*H242,6)</f>
      </c>
      <c r="L242" s="38">
        <v>0</v>
      </c>
      <c s="32">
        <f>ROUND(ROUND(L242,2)*ROUND(G242,3),2)</f>
      </c>
      <c s="36" t="s">
        <v>74</v>
      </c>
      <c>
        <f>(M242*21)/100</f>
      </c>
      <c t="s">
        <v>28</v>
      </c>
    </row>
    <row r="243" spans="1:5" ht="12.75">
      <c r="A243" s="35" t="s">
        <v>55</v>
      </c>
      <c r="E243" s="39" t="s">
        <v>5</v>
      </c>
    </row>
    <row r="244" spans="1:5" ht="12.75">
      <c r="A244" s="35" t="s">
        <v>57</v>
      </c>
      <c r="E244" s="40" t="s">
        <v>606</v>
      </c>
    </row>
    <row r="245" spans="1:5" ht="12.75">
      <c r="A245" t="s">
        <v>58</v>
      </c>
      <c r="E245" s="39" t="s">
        <v>607</v>
      </c>
    </row>
    <row r="246" spans="1:16" ht="12.75">
      <c r="A246" t="s">
        <v>50</v>
      </c>
      <c s="34" t="s">
        <v>243</v>
      </c>
      <c s="34" t="s">
        <v>2327</v>
      </c>
      <c s="35" t="s">
        <v>48</v>
      </c>
      <c s="6" t="s">
        <v>2119</v>
      </c>
      <c s="36" t="s">
        <v>109</v>
      </c>
      <c s="37">
        <v>7</v>
      </c>
      <c s="36">
        <v>0</v>
      </c>
      <c s="36">
        <f>ROUND(G246*H246,6)</f>
      </c>
      <c r="L246" s="38">
        <v>0</v>
      </c>
      <c s="32">
        <f>ROUND(ROUND(L246,2)*ROUND(G246,3),2)</f>
      </c>
      <c s="36" t="s">
        <v>654</v>
      </c>
      <c>
        <f>(M246*21)/100</f>
      </c>
      <c t="s">
        <v>28</v>
      </c>
    </row>
    <row r="247" spans="1:5" ht="12.75">
      <c r="A247" s="35" t="s">
        <v>55</v>
      </c>
      <c r="E247" s="39" t="s">
        <v>5</v>
      </c>
    </row>
    <row r="248" spans="1:5" ht="12.75">
      <c r="A248" s="35" t="s">
        <v>57</v>
      </c>
      <c r="E248" s="40" t="s">
        <v>606</v>
      </c>
    </row>
    <row r="249" spans="1:5" ht="89.25">
      <c r="A249" t="s">
        <v>58</v>
      </c>
      <c r="E249" s="39" t="s">
        <v>2120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xml><?xml version="1.0" encoding="utf-8"?>
<worksheet xmlns="http://schemas.openxmlformats.org/spreadsheetml/2006/main" xmlns:r="http://schemas.openxmlformats.org/officeDocument/2006/relationships">
  <dimension ref="A1:T39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2232</v>
      </c>
      <c s="41">
        <f>Rekapitulace!C35</f>
      </c>
      <c s="20" t="s">
        <v>0</v>
      </c>
      <c t="s">
        <v>23</v>
      </c>
      <c t="s">
        <v>28</v>
      </c>
    </row>
    <row r="4" spans="1:16" ht="32" customHeight="1">
      <c r="A4" s="24" t="s">
        <v>20</v>
      </c>
      <c s="25" t="s">
        <v>29</v>
      </c>
      <c s="27" t="s">
        <v>2232</v>
      </c>
      <c r="E4" s="26" t="s">
        <v>2233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COUNTIFS(L8:L396,"=0",A8:A396,"P")+COUNTIFS(L8:L396,"",A8:A396,"P")+SUM(Q8:Q396)</f>
      </c>
    </row>
    <row r="8" spans="1:13" ht="12.75">
      <c r="A8" t="s">
        <v>45</v>
      </c>
      <c r="C8" s="28" t="s">
        <v>2333</v>
      </c>
      <c r="E8" s="30" t="s">
        <v>2332</v>
      </c>
      <c r="J8" s="29">
        <f>0+J9+J58+J395</f>
      </c>
      <c s="29">
        <f>0+K9+K58+K395</f>
      </c>
      <c s="29">
        <f>0+L9+L58+L395</f>
      </c>
      <c s="29">
        <f>0+M9+M58+M395</f>
      </c>
    </row>
    <row r="9" spans="1:13" ht="12.75">
      <c r="A9" t="s">
        <v>47</v>
      </c>
      <c r="C9" s="31" t="s">
        <v>274</v>
      </c>
      <c r="E9" s="33" t="s">
        <v>2334</v>
      </c>
      <c r="J9" s="32">
        <f>0</f>
      </c>
      <c s="32">
        <f>0</f>
      </c>
      <c s="32">
        <f>0+L10+L14+L18+L22+L26+L30+L34+L38+L42+L46+L50+L54</f>
      </c>
      <c s="32">
        <f>0+M10+M14+M18+M22+M26+M30+M34+M38+M42+M46+M50+M54</f>
      </c>
    </row>
    <row r="10" spans="1:16" ht="25.5">
      <c r="A10" t="s">
        <v>50</v>
      </c>
      <c s="34" t="s">
        <v>4</v>
      </c>
      <c s="34" t="s">
        <v>2155</v>
      </c>
      <c s="35" t="s">
        <v>48</v>
      </c>
      <c s="6" t="s">
        <v>2156</v>
      </c>
      <c s="36" t="s">
        <v>79</v>
      </c>
      <c s="37">
        <v>30</v>
      </c>
      <c s="36">
        <v>0</v>
      </c>
      <c s="36">
        <f>ROUND(G10*H10,6)</f>
      </c>
      <c r="L10" s="38">
        <v>0</v>
      </c>
      <c s="32">
        <f>ROUND(ROUND(L10,2)*ROUND(G10,3),2)</f>
      </c>
      <c s="36" t="s">
        <v>74</v>
      </c>
      <c>
        <f>(M10*21)/100</f>
      </c>
      <c t="s">
        <v>28</v>
      </c>
    </row>
    <row r="11" spans="1:5" ht="12.75">
      <c r="A11" s="35" t="s">
        <v>55</v>
      </c>
      <c r="E11" s="39" t="s">
        <v>1273</v>
      </c>
    </row>
    <row r="12" spans="1:5" ht="12.75">
      <c r="A12" s="35" t="s">
        <v>57</v>
      </c>
      <c r="E12" s="40" t="s">
        <v>2335</v>
      </c>
    </row>
    <row r="13" spans="1:5" ht="12.75">
      <c r="A13" t="s">
        <v>58</v>
      </c>
      <c r="E13" s="39" t="s">
        <v>607</v>
      </c>
    </row>
    <row r="14" spans="1:16" ht="25.5">
      <c r="A14" t="s">
        <v>50</v>
      </c>
      <c s="34" t="s">
        <v>28</v>
      </c>
      <c s="34" t="s">
        <v>861</v>
      </c>
      <c s="35" t="s">
        <v>48</v>
      </c>
      <c s="6" t="s">
        <v>862</v>
      </c>
      <c s="36" t="s">
        <v>79</v>
      </c>
      <c s="37">
        <v>20</v>
      </c>
      <c s="36">
        <v>0</v>
      </c>
      <c s="36">
        <f>ROUND(G14*H14,6)</f>
      </c>
      <c r="L14" s="38">
        <v>0</v>
      </c>
      <c s="32">
        <f>ROUND(ROUND(L14,2)*ROUND(G14,3),2)</f>
      </c>
      <c s="36" t="s">
        <v>74</v>
      </c>
      <c>
        <f>(M14*21)/100</f>
      </c>
      <c t="s">
        <v>28</v>
      </c>
    </row>
    <row r="15" spans="1:5" ht="12.75">
      <c r="A15" s="35" t="s">
        <v>55</v>
      </c>
      <c r="E15" s="39" t="s">
        <v>5</v>
      </c>
    </row>
    <row r="16" spans="1:5" ht="12.75">
      <c r="A16" s="35" t="s">
        <v>57</v>
      </c>
      <c r="E16" s="40" t="s">
        <v>2336</v>
      </c>
    </row>
    <row r="17" spans="1:5" ht="12.75">
      <c r="A17" t="s">
        <v>58</v>
      </c>
      <c r="E17" s="39" t="s">
        <v>607</v>
      </c>
    </row>
    <row r="18" spans="1:16" ht="12.75">
      <c r="A18" t="s">
        <v>50</v>
      </c>
      <c s="34" t="s">
        <v>26</v>
      </c>
      <c s="34" t="s">
        <v>2217</v>
      </c>
      <c s="35" t="s">
        <v>48</v>
      </c>
      <c s="6" t="s">
        <v>2218</v>
      </c>
      <c s="36" t="s">
        <v>79</v>
      </c>
      <c s="37">
        <v>4</v>
      </c>
      <c s="36">
        <v>0</v>
      </c>
      <c s="36">
        <f>ROUND(G18*H18,6)</f>
      </c>
      <c r="L18" s="38">
        <v>0</v>
      </c>
      <c s="32">
        <f>ROUND(ROUND(L18,2)*ROUND(G18,3),2)</f>
      </c>
      <c s="36" t="s">
        <v>74</v>
      </c>
      <c>
        <f>(M18*21)/100</f>
      </c>
      <c t="s">
        <v>28</v>
      </c>
    </row>
    <row r="19" spans="1:5" ht="12.75">
      <c r="A19" s="35" t="s">
        <v>55</v>
      </c>
      <c r="E19" s="39" t="s">
        <v>5</v>
      </c>
    </row>
    <row r="20" spans="1:5" ht="12.75">
      <c r="A20" s="35" t="s">
        <v>57</v>
      </c>
      <c r="E20" s="40" t="s">
        <v>2337</v>
      </c>
    </row>
    <row r="21" spans="1:5" ht="12.75">
      <c r="A21" t="s">
        <v>58</v>
      </c>
      <c r="E21" s="39" t="s">
        <v>607</v>
      </c>
    </row>
    <row r="22" spans="1:16" ht="25.5">
      <c r="A22" t="s">
        <v>50</v>
      </c>
      <c s="34" t="s">
        <v>64</v>
      </c>
      <c s="34" t="s">
        <v>2338</v>
      </c>
      <c s="35" t="s">
        <v>48</v>
      </c>
      <c s="6" t="s">
        <v>2339</v>
      </c>
      <c s="36" t="s">
        <v>100</v>
      </c>
      <c s="37">
        <v>10</v>
      </c>
      <c s="36">
        <v>0</v>
      </c>
      <c s="36">
        <f>ROUND(G22*H22,6)</f>
      </c>
      <c r="L22" s="38">
        <v>0</v>
      </c>
      <c s="32">
        <f>ROUND(ROUND(L22,2)*ROUND(G22,3),2)</f>
      </c>
      <c s="36" t="s">
        <v>74</v>
      </c>
      <c>
        <f>(M22*21)/100</f>
      </c>
      <c t="s">
        <v>28</v>
      </c>
    </row>
    <row r="23" spans="1:5" ht="12.75">
      <c r="A23" s="35" t="s">
        <v>55</v>
      </c>
      <c r="E23" s="39" t="s">
        <v>5</v>
      </c>
    </row>
    <row r="24" spans="1:5" ht="12.75">
      <c r="A24" s="35" t="s">
        <v>57</v>
      </c>
      <c r="E24" s="40" t="s">
        <v>2340</v>
      </c>
    </row>
    <row r="25" spans="1:5" ht="12.75">
      <c r="A25" t="s">
        <v>58</v>
      </c>
      <c r="E25" s="39" t="s">
        <v>607</v>
      </c>
    </row>
    <row r="26" spans="1:16" ht="12.75">
      <c r="A26" t="s">
        <v>50</v>
      </c>
      <c s="34" t="s">
        <v>67</v>
      </c>
      <c s="34" t="s">
        <v>867</v>
      </c>
      <c s="35" t="s">
        <v>48</v>
      </c>
      <c s="6" t="s">
        <v>868</v>
      </c>
      <c s="36" t="s">
        <v>109</v>
      </c>
      <c s="37">
        <v>100</v>
      </c>
      <c s="36">
        <v>0</v>
      </c>
      <c s="36">
        <f>ROUND(G26*H26,6)</f>
      </c>
      <c r="L26" s="38">
        <v>0</v>
      </c>
      <c s="32">
        <f>ROUND(ROUND(L26,2)*ROUND(G26,3),2)</f>
      </c>
      <c s="36" t="s">
        <v>74</v>
      </c>
      <c>
        <f>(M26*21)/100</f>
      </c>
      <c t="s">
        <v>28</v>
      </c>
    </row>
    <row r="27" spans="1:5" ht="12.75">
      <c r="A27" s="35" t="s">
        <v>55</v>
      </c>
      <c r="E27" s="39" t="s">
        <v>5</v>
      </c>
    </row>
    <row r="28" spans="1:5" ht="12.75">
      <c r="A28" s="35" t="s">
        <v>57</v>
      </c>
      <c r="E28" s="40" t="s">
        <v>2341</v>
      </c>
    </row>
    <row r="29" spans="1:5" ht="12.75">
      <c r="A29" t="s">
        <v>58</v>
      </c>
      <c r="E29" s="39" t="s">
        <v>607</v>
      </c>
    </row>
    <row r="30" spans="1:16" ht="12.75">
      <c r="A30" t="s">
        <v>50</v>
      </c>
      <c s="34" t="s">
        <v>27</v>
      </c>
      <c s="34" t="s">
        <v>869</v>
      </c>
      <c s="35" t="s">
        <v>48</v>
      </c>
      <c s="6" t="s">
        <v>870</v>
      </c>
      <c s="36" t="s">
        <v>109</v>
      </c>
      <c s="37">
        <v>50</v>
      </c>
      <c s="36">
        <v>0</v>
      </c>
      <c s="36">
        <f>ROUND(G30*H30,6)</f>
      </c>
      <c r="L30" s="38">
        <v>0</v>
      </c>
      <c s="32">
        <f>ROUND(ROUND(L30,2)*ROUND(G30,3),2)</f>
      </c>
      <c s="36" t="s">
        <v>74</v>
      </c>
      <c>
        <f>(M30*21)/100</f>
      </c>
      <c t="s">
        <v>28</v>
      </c>
    </row>
    <row r="31" spans="1:5" ht="12.75">
      <c r="A31" s="35" t="s">
        <v>55</v>
      </c>
      <c r="E31" s="39" t="s">
        <v>5</v>
      </c>
    </row>
    <row r="32" spans="1:5" ht="12.75">
      <c r="A32" s="35" t="s">
        <v>57</v>
      </c>
      <c r="E32" s="40" t="s">
        <v>2342</v>
      </c>
    </row>
    <row r="33" spans="1:5" ht="12.75">
      <c r="A33" t="s">
        <v>58</v>
      </c>
      <c r="E33" s="39" t="s">
        <v>607</v>
      </c>
    </row>
    <row r="34" spans="1:16" ht="25.5">
      <c r="A34" t="s">
        <v>50</v>
      </c>
      <c s="34" t="s">
        <v>76</v>
      </c>
      <c s="34" t="s">
        <v>2343</v>
      </c>
      <c s="35" t="s">
        <v>48</v>
      </c>
      <c s="6" t="s">
        <v>2344</v>
      </c>
      <c s="36" t="s">
        <v>109</v>
      </c>
      <c s="37">
        <v>25</v>
      </c>
      <c s="36">
        <v>0</v>
      </c>
      <c s="36">
        <f>ROUND(G34*H34,6)</f>
      </c>
      <c r="L34" s="38">
        <v>0</v>
      </c>
      <c s="32">
        <f>ROUND(ROUND(L34,2)*ROUND(G34,3),2)</f>
      </c>
      <c s="36" t="s">
        <v>74</v>
      </c>
      <c>
        <f>(M34*21)/100</f>
      </c>
      <c t="s">
        <v>28</v>
      </c>
    </row>
    <row r="35" spans="1:5" ht="12.75">
      <c r="A35" s="35" t="s">
        <v>55</v>
      </c>
      <c r="E35" s="39" t="s">
        <v>5</v>
      </c>
    </row>
    <row r="36" spans="1:5" ht="12.75">
      <c r="A36" s="35" t="s">
        <v>57</v>
      </c>
      <c r="E36" s="40" t="s">
        <v>2345</v>
      </c>
    </row>
    <row r="37" spans="1:5" ht="12.75">
      <c r="A37" t="s">
        <v>58</v>
      </c>
      <c r="E37" s="39" t="s">
        <v>607</v>
      </c>
    </row>
    <row r="38" spans="1:16" ht="12.75">
      <c r="A38" t="s">
        <v>50</v>
      </c>
      <c s="34" t="s">
        <v>80</v>
      </c>
      <c s="34" t="s">
        <v>1239</v>
      </c>
      <c s="35" t="s">
        <v>48</v>
      </c>
      <c s="6" t="s">
        <v>1240</v>
      </c>
      <c s="36" t="s">
        <v>100</v>
      </c>
      <c s="37">
        <v>2</v>
      </c>
      <c s="36">
        <v>0</v>
      </c>
      <c s="36">
        <f>ROUND(G38*H38,6)</f>
      </c>
      <c r="L38" s="38">
        <v>0</v>
      </c>
      <c s="32">
        <f>ROUND(ROUND(L38,2)*ROUND(G38,3),2)</f>
      </c>
      <c s="36" t="s">
        <v>74</v>
      </c>
      <c>
        <f>(M38*21)/100</f>
      </c>
      <c t="s">
        <v>28</v>
      </c>
    </row>
    <row r="39" spans="1:5" ht="12.75">
      <c r="A39" s="35" t="s">
        <v>55</v>
      </c>
      <c r="E39" s="39" t="s">
        <v>5</v>
      </c>
    </row>
    <row r="40" spans="1:5" ht="12.75">
      <c r="A40" s="35" t="s">
        <v>57</v>
      </c>
      <c r="E40" s="40" t="s">
        <v>2346</v>
      </c>
    </row>
    <row r="41" spans="1:5" ht="12.75">
      <c r="A41" t="s">
        <v>58</v>
      </c>
      <c r="E41" s="39" t="s">
        <v>607</v>
      </c>
    </row>
    <row r="42" spans="1:16" ht="25.5">
      <c r="A42" t="s">
        <v>50</v>
      </c>
      <c s="34" t="s">
        <v>84</v>
      </c>
      <c s="34" t="s">
        <v>1391</v>
      </c>
      <c s="35" t="s">
        <v>48</v>
      </c>
      <c s="6" t="s">
        <v>1392</v>
      </c>
      <c s="36" t="s">
        <v>109</v>
      </c>
      <c s="37">
        <v>7</v>
      </c>
      <c s="36">
        <v>0</v>
      </c>
      <c s="36">
        <f>ROUND(G42*H42,6)</f>
      </c>
      <c r="L42" s="38">
        <v>0</v>
      </c>
      <c s="32">
        <f>ROUND(ROUND(L42,2)*ROUND(G42,3),2)</f>
      </c>
      <c s="36" t="s">
        <v>74</v>
      </c>
      <c>
        <f>(M42*21)/100</f>
      </c>
      <c t="s">
        <v>28</v>
      </c>
    </row>
    <row r="43" spans="1:5" ht="12.75">
      <c r="A43" s="35" t="s">
        <v>55</v>
      </c>
      <c r="E43" s="39" t="s">
        <v>5</v>
      </c>
    </row>
    <row r="44" spans="1:5" ht="12.75">
      <c r="A44" s="35" t="s">
        <v>57</v>
      </c>
      <c r="E44" s="40" t="s">
        <v>2347</v>
      </c>
    </row>
    <row r="45" spans="1:5" ht="12.75">
      <c r="A45" t="s">
        <v>58</v>
      </c>
      <c r="E45" s="39" t="s">
        <v>607</v>
      </c>
    </row>
    <row r="46" spans="1:16" ht="12.75">
      <c r="A46" t="s">
        <v>50</v>
      </c>
      <c s="34" t="s">
        <v>87</v>
      </c>
      <c s="34" t="s">
        <v>1149</v>
      </c>
      <c s="35" t="s">
        <v>48</v>
      </c>
      <c s="6" t="s">
        <v>1150</v>
      </c>
      <c s="36" t="s">
        <v>109</v>
      </c>
      <c s="37">
        <v>2</v>
      </c>
      <c s="36">
        <v>0</v>
      </c>
      <c s="36">
        <f>ROUND(G46*H46,6)</f>
      </c>
      <c r="L46" s="38">
        <v>0</v>
      </c>
      <c s="32">
        <f>ROUND(ROUND(L46,2)*ROUND(G46,3),2)</f>
      </c>
      <c s="36" t="s">
        <v>74</v>
      </c>
      <c>
        <f>(M46*21)/100</f>
      </c>
      <c t="s">
        <v>28</v>
      </c>
    </row>
    <row r="47" spans="1:5" ht="12.75">
      <c r="A47" s="35" t="s">
        <v>55</v>
      </c>
      <c r="E47" s="39" t="s">
        <v>5</v>
      </c>
    </row>
    <row r="48" spans="1:5" ht="12.75">
      <c r="A48" s="35" t="s">
        <v>57</v>
      </c>
      <c r="E48" s="40" t="s">
        <v>2348</v>
      </c>
    </row>
    <row r="49" spans="1:5" ht="12.75">
      <c r="A49" t="s">
        <v>58</v>
      </c>
      <c r="E49" s="39" t="s">
        <v>607</v>
      </c>
    </row>
    <row r="50" spans="1:16" ht="25.5">
      <c r="A50" t="s">
        <v>50</v>
      </c>
      <c s="34" t="s">
        <v>90</v>
      </c>
      <c s="34" t="s">
        <v>1840</v>
      </c>
      <c s="35" t="s">
        <v>48</v>
      </c>
      <c s="6" t="s">
        <v>1841</v>
      </c>
      <c s="36" t="s">
        <v>109</v>
      </c>
      <c s="37">
        <v>4</v>
      </c>
      <c s="36">
        <v>0</v>
      </c>
      <c s="36">
        <f>ROUND(G50*H50,6)</f>
      </c>
      <c r="L50" s="38">
        <v>0</v>
      </c>
      <c s="32">
        <f>ROUND(ROUND(L50,2)*ROUND(G50,3),2)</f>
      </c>
      <c s="36" t="s">
        <v>74</v>
      </c>
      <c>
        <f>(M50*21)/100</f>
      </c>
      <c t="s">
        <v>28</v>
      </c>
    </row>
    <row r="51" spans="1:5" ht="12.75">
      <c r="A51" s="35" t="s">
        <v>55</v>
      </c>
      <c r="E51" s="39" t="s">
        <v>5</v>
      </c>
    </row>
    <row r="52" spans="1:5" ht="12.75">
      <c r="A52" s="35" t="s">
        <v>57</v>
      </c>
      <c r="E52" s="40" t="s">
        <v>2349</v>
      </c>
    </row>
    <row r="53" spans="1:5" ht="12.75">
      <c r="A53" t="s">
        <v>58</v>
      </c>
      <c r="E53" s="39" t="s">
        <v>607</v>
      </c>
    </row>
    <row r="54" spans="1:16" ht="38.25">
      <c r="A54" t="s">
        <v>50</v>
      </c>
      <c s="34" t="s">
        <v>94</v>
      </c>
      <c s="34" t="s">
        <v>2350</v>
      </c>
      <c s="35" t="s">
        <v>48</v>
      </c>
      <c s="6" t="s">
        <v>2351</v>
      </c>
      <c s="36" t="s">
        <v>1400</v>
      </c>
      <c s="37">
        <v>250</v>
      </c>
      <c s="36">
        <v>0</v>
      </c>
      <c s="36">
        <f>ROUND(G54*H54,6)</f>
      </c>
      <c r="L54" s="38">
        <v>0</v>
      </c>
      <c s="32">
        <f>ROUND(ROUND(L54,2)*ROUND(G54,3),2)</f>
      </c>
      <c s="36" t="s">
        <v>74</v>
      </c>
      <c>
        <f>(M54*21)/100</f>
      </c>
      <c t="s">
        <v>28</v>
      </c>
    </row>
    <row r="55" spans="1:5" ht="12.75">
      <c r="A55" s="35" t="s">
        <v>55</v>
      </c>
      <c r="E55" s="39" t="s">
        <v>5</v>
      </c>
    </row>
    <row r="56" spans="1:5" ht="12.75">
      <c r="A56" s="35" t="s">
        <v>57</v>
      </c>
      <c r="E56" s="40" t="s">
        <v>2352</v>
      </c>
    </row>
    <row r="57" spans="1:5" ht="12.75">
      <c r="A57" t="s">
        <v>58</v>
      </c>
      <c r="E57" s="39" t="s">
        <v>607</v>
      </c>
    </row>
    <row r="58" spans="1:13" ht="12.75">
      <c r="A58" t="s">
        <v>47</v>
      </c>
      <c r="C58" s="31" t="s">
        <v>286</v>
      </c>
      <c r="E58" s="33" t="s">
        <v>2353</v>
      </c>
      <c r="J58" s="32">
        <f>0</f>
      </c>
      <c s="32">
        <f>0</f>
      </c>
      <c s="32">
        <f>0+L59+L63+L67+L71+L75+L79+L83+L87+L91+L95+L99+L103+L107+L111+L115+L119+L123+L127+L131+L135+L139+L143+L147+L151+L155+L159+L163+L167+L171+L175+L179+L183+L187+L191+L195+L199+L203+L207+L211+L215+L219+L223+L227+L231+L235+L239+L243+L247+L251+L255+L259+L263+L267+L271+L275+L279+L283+L287+L291+L295+L299+L303+L307+L311+L315+L319+L323+L327+L331+L335+L339+L343+L347+L351+L355+L359+L363+L367+L371+L375+L379+L383+L387+L391</f>
      </c>
      <c s="32">
        <f>0+M59+M63+M67+M71+M75+M79+M83+M87+M91+M95+M99+M103+M107+M111+M115+M119+M123+M127+M131+M135+M139+M143+M147+M151+M155+M159+M163+M167+M171+M175+M179+M183+M187+M191+M195+M199+M203+M207+M211+M215+M219+M223+M227+M231+M235+M239+M243+M247+M251+M255+M259+M263+M267+M271+M275+M279+M283+M287+M291+M295+M299+M303+M307+M311+M315+M319+M323+M327+M331+M335+M339+M343+M347+M351+M355+M359+M363+M367+M371+M375+M379+M383+M387+M391</f>
      </c>
    </row>
    <row r="59" spans="1:16" ht="12.75">
      <c r="A59" t="s">
        <v>50</v>
      </c>
      <c s="34" t="s">
        <v>97</v>
      </c>
      <c s="34" t="s">
        <v>2354</v>
      </c>
      <c s="35" t="s">
        <v>48</v>
      </c>
      <c s="6" t="s">
        <v>2355</v>
      </c>
      <c s="36" t="s">
        <v>109</v>
      </c>
      <c s="37">
        <v>1</v>
      </c>
      <c s="36">
        <v>0</v>
      </c>
      <c s="36">
        <f>ROUND(G59*H59,6)</f>
      </c>
      <c r="L59" s="38">
        <v>0</v>
      </c>
      <c s="32">
        <f>ROUND(ROUND(L59,2)*ROUND(G59,3),2)</f>
      </c>
      <c s="36" t="s">
        <v>74</v>
      </c>
      <c>
        <f>(M59*21)/100</f>
      </c>
      <c t="s">
        <v>28</v>
      </c>
    </row>
    <row r="60" spans="1:5" ht="12.75">
      <c r="A60" s="35" t="s">
        <v>55</v>
      </c>
      <c r="E60" s="39" t="s">
        <v>5</v>
      </c>
    </row>
    <row r="61" spans="1:5" ht="12.75">
      <c r="A61" s="35" t="s">
        <v>57</v>
      </c>
      <c r="E61" s="40" t="s">
        <v>4</v>
      </c>
    </row>
    <row r="62" spans="1:5" ht="12.75">
      <c r="A62" t="s">
        <v>58</v>
      </c>
      <c r="E62" s="39" t="s">
        <v>607</v>
      </c>
    </row>
    <row r="63" spans="1:16" ht="12.75">
      <c r="A63" t="s">
        <v>50</v>
      </c>
      <c s="34" t="s">
        <v>102</v>
      </c>
      <c s="34" t="s">
        <v>2356</v>
      </c>
      <c s="35" t="s">
        <v>48</v>
      </c>
      <c s="6" t="s">
        <v>2357</v>
      </c>
      <c s="36" t="s">
        <v>109</v>
      </c>
      <c s="37">
        <v>1</v>
      </c>
      <c s="36">
        <v>0</v>
      </c>
      <c s="36">
        <f>ROUND(G63*H63,6)</f>
      </c>
      <c r="L63" s="38">
        <v>0</v>
      </c>
      <c s="32">
        <f>ROUND(ROUND(L63,2)*ROUND(G63,3),2)</f>
      </c>
      <c s="36" t="s">
        <v>74</v>
      </c>
      <c>
        <f>(M63*21)/100</f>
      </c>
      <c t="s">
        <v>28</v>
      </c>
    </row>
    <row r="64" spans="1:5" ht="12.75">
      <c r="A64" s="35" t="s">
        <v>55</v>
      </c>
      <c r="E64" s="39" t="s">
        <v>5</v>
      </c>
    </row>
    <row r="65" spans="1:5" ht="12.75">
      <c r="A65" s="35" t="s">
        <v>57</v>
      </c>
      <c r="E65" s="40" t="s">
        <v>4</v>
      </c>
    </row>
    <row r="66" spans="1:5" ht="12.75">
      <c r="A66" t="s">
        <v>58</v>
      </c>
      <c r="E66" s="39" t="s">
        <v>607</v>
      </c>
    </row>
    <row r="67" spans="1:16" ht="12.75">
      <c r="A67" t="s">
        <v>50</v>
      </c>
      <c s="34" t="s">
        <v>106</v>
      </c>
      <c s="34" t="s">
        <v>2358</v>
      </c>
      <c s="35" t="s">
        <v>48</v>
      </c>
      <c s="6" t="s">
        <v>2359</v>
      </c>
      <c s="36" t="s">
        <v>79</v>
      </c>
      <c s="37">
        <v>125</v>
      </c>
      <c s="36">
        <v>0</v>
      </c>
      <c s="36">
        <f>ROUND(G67*H67,6)</f>
      </c>
      <c r="L67" s="38">
        <v>0</v>
      </c>
      <c s="32">
        <f>ROUND(ROUND(L67,2)*ROUND(G67,3),2)</f>
      </c>
      <c s="36" t="s">
        <v>74</v>
      </c>
      <c>
        <f>(M67*21)/100</f>
      </c>
      <c t="s">
        <v>28</v>
      </c>
    </row>
    <row r="68" spans="1:5" ht="12.75">
      <c r="A68" s="35" t="s">
        <v>55</v>
      </c>
      <c r="E68" s="39" t="s">
        <v>5</v>
      </c>
    </row>
    <row r="69" spans="1:5" ht="12.75">
      <c r="A69" s="35" t="s">
        <v>57</v>
      </c>
      <c r="E69" s="40" t="s">
        <v>2360</v>
      </c>
    </row>
    <row r="70" spans="1:5" ht="12.75">
      <c r="A70" t="s">
        <v>58</v>
      </c>
      <c r="E70" s="39" t="s">
        <v>607</v>
      </c>
    </row>
    <row r="71" spans="1:16" ht="12.75">
      <c r="A71" t="s">
        <v>50</v>
      </c>
      <c s="34" t="s">
        <v>110</v>
      </c>
      <c s="34" t="s">
        <v>770</v>
      </c>
      <c s="35" t="s">
        <v>48</v>
      </c>
      <c s="6" t="s">
        <v>771</v>
      </c>
      <c s="36" t="s">
        <v>109</v>
      </c>
      <c s="37">
        <v>50</v>
      </c>
      <c s="36">
        <v>0</v>
      </c>
      <c s="36">
        <f>ROUND(G71*H71,6)</f>
      </c>
      <c r="L71" s="38">
        <v>0</v>
      </c>
      <c s="32">
        <f>ROUND(ROUND(L71,2)*ROUND(G71,3),2)</f>
      </c>
      <c s="36" t="s">
        <v>74</v>
      </c>
      <c>
        <f>(M71*21)/100</f>
      </c>
      <c t="s">
        <v>28</v>
      </c>
    </row>
    <row r="72" spans="1:5" ht="12.75">
      <c r="A72" s="35" t="s">
        <v>55</v>
      </c>
      <c r="E72" s="39" t="s">
        <v>5</v>
      </c>
    </row>
    <row r="73" spans="1:5" ht="12.75">
      <c r="A73" s="35" t="s">
        <v>57</v>
      </c>
      <c r="E73" s="40" t="s">
        <v>2342</v>
      </c>
    </row>
    <row r="74" spans="1:5" ht="12.75">
      <c r="A74" t="s">
        <v>58</v>
      </c>
      <c r="E74" s="39" t="s">
        <v>607</v>
      </c>
    </row>
    <row r="75" spans="1:16" ht="12.75">
      <c r="A75" t="s">
        <v>50</v>
      </c>
      <c s="34" t="s">
        <v>113</v>
      </c>
      <c s="34" t="s">
        <v>2361</v>
      </c>
      <c s="35" t="s">
        <v>48</v>
      </c>
      <c s="6" t="s">
        <v>2362</v>
      </c>
      <c s="36" t="s">
        <v>109</v>
      </c>
      <c s="37">
        <v>3</v>
      </c>
      <c s="36">
        <v>0</v>
      </c>
      <c s="36">
        <f>ROUND(G75*H75,6)</f>
      </c>
      <c r="L75" s="38">
        <v>0</v>
      </c>
      <c s="32">
        <f>ROUND(ROUND(L75,2)*ROUND(G75,3),2)</f>
      </c>
      <c s="36" t="s">
        <v>74</v>
      </c>
      <c>
        <f>(M75*21)/100</f>
      </c>
      <c t="s">
        <v>28</v>
      </c>
    </row>
    <row r="76" spans="1:5" ht="12.75">
      <c r="A76" s="35" t="s">
        <v>55</v>
      </c>
      <c r="E76" s="39" t="s">
        <v>5</v>
      </c>
    </row>
    <row r="77" spans="1:5" ht="12.75">
      <c r="A77" s="35" t="s">
        <v>57</v>
      </c>
      <c r="E77" s="40" t="s">
        <v>2363</v>
      </c>
    </row>
    <row r="78" spans="1:5" ht="12.75">
      <c r="A78" t="s">
        <v>58</v>
      </c>
      <c r="E78" s="39" t="s">
        <v>607</v>
      </c>
    </row>
    <row r="79" spans="1:16" ht="12.75">
      <c r="A79" t="s">
        <v>50</v>
      </c>
      <c s="34" t="s">
        <v>116</v>
      </c>
      <c s="34" t="s">
        <v>774</v>
      </c>
      <c s="35" t="s">
        <v>48</v>
      </c>
      <c s="6" t="s">
        <v>775</v>
      </c>
      <c s="36" t="s">
        <v>109</v>
      </c>
      <c s="37">
        <v>40</v>
      </c>
      <c s="36">
        <v>0</v>
      </c>
      <c s="36">
        <f>ROUND(G79*H79,6)</f>
      </c>
      <c r="L79" s="38">
        <v>0</v>
      </c>
      <c s="32">
        <f>ROUND(ROUND(L79,2)*ROUND(G79,3),2)</f>
      </c>
      <c s="36" t="s">
        <v>74</v>
      </c>
      <c>
        <f>(M79*21)/100</f>
      </c>
      <c t="s">
        <v>28</v>
      </c>
    </row>
    <row r="80" spans="1:5" ht="12.75">
      <c r="A80" s="35" t="s">
        <v>55</v>
      </c>
      <c r="E80" s="39" t="s">
        <v>5</v>
      </c>
    </row>
    <row r="81" spans="1:5" ht="12.75">
      <c r="A81" s="35" t="s">
        <v>57</v>
      </c>
      <c r="E81" s="40" t="s">
        <v>2364</v>
      </c>
    </row>
    <row r="82" spans="1:5" ht="12.75">
      <c r="A82" t="s">
        <v>58</v>
      </c>
      <c r="E82" s="39" t="s">
        <v>607</v>
      </c>
    </row>
    <row r="83" spans="1:16" ht="12.75">
      <c r="A83" t="s">
        <v>50</v>
      </c>
      <c s="34" t="s">
        <v>119</v>
      </c>
      <c s="34" t="s">
        <v>898</v>
      </c>
      <c s="35" t="s">
        <v>48</v>
      </c>
      <c s="6" t="s">
        <v>899</v>
      </c>
      <c s="36" t="s">
        <v>109</v>
      </c>
      <c s="37">
        <v>65</v>
      </c>
      <c s="36">
        <v>0</v>
      </c>
      <c s="36">
        <f>ROUND(G83*H83,6)</f>
      </c>
      <c r="L83" s="38">
        <v>0</v>
      </c>
      <c s="32">
        <f>ROUND(ROUND(L83,2)*ROUND(G83,3),2)</f>
      </c>
      <c s="36" t="s">
        <v>74</v>
      </c>
      <c>
        <f>(M83*21)/100</f>
      </c>
      <c t="s">
        <v>28</v>
      </c>
    </row>
    <row r="84" spans="1:5" ht="12.75">
      <c r="A84" s="35" t="s">
        <v>55</v>
      </c>
      <c r="E84" s="39" t="s">
        <v>5</v>
      </c>
    </row>
    <row r="85" spans="1:5" ht="12.75">
      <c r="A85" s="35" t="s">
        <v>57</v>
      </c>
      <c r="E85" s="40" t="s">
        <v>2365</v>
      </c>
    </row>
    <row r="86" spans="1:5" ht="12.75">
      <c r="A86" t="s">
        <v>58</v>
      </c>
      <c r="E86" s="39" t="s">
        <v>607</v>
      </c>
    </row>
    <row r="87" spans="1:16" ht="12.75">
      <c r="A87" t="s">
        <v>50</v>
      </c>
      <c s="34" t="s">
        <v>122</v>
      </c>
      <c s="34" t="s">
        <v>1822</v>
      </c>
      <c s="35" t="s">
        <v>48</v>
      </c>
      <c s="6" t="s">
        <v>1823</v>
      </c>
      <c s="36" t="s">
        <v>109</v>
      </c>
      <c s="37">
        <v>3</v>
      </c>
      <c s="36">
        <v>0</v>
      </c>
      <c s="36">
        <f>ROUND(G87*H87,6)</f>
      </c>
      <c r="L87" s="38">
        <v>0</v>
      </c>
      <c s="32">
        <f>ROUND(ROUND(L87,2)*ROUND(G87,3),2)</f>
      </c>
      <c s="36" t="s">
        <v>74</v>
      </c>
      <c>
        <f>(M87*21)/100</f>
      </c>
      <c t="s">
        <v>28</v>
      </c>
    </row>
    <row r="88" spans="1:5" ht="12.75">
      <c r="A88" s="35" t="s">
        <v>55</v>
      </c>
      <c r="E88" s="39" t="s">
        <v>5</v>
      </c>
    </row>
    <row r="89" spans="1:5" ht="12.75">
      <c r="A89" s="35" t="s">
        <v>57</v>
      </c>
      <c r="E89" s="40" t="s">
        <v>2366</v>
      </c>
    </row>
    <row r="90" spans="1:5" ht="12.75">
      <c r="A90" t="s">
        <v>58</v>
      </c>
      <c r="E90" s="39" t="s">
        <v>607</v>
      </c>
    </row>
    <row r="91" spans="1:16" ht="12.75">
      <c r="A91" t="s">
        <v>50</v>
      </c>
      <c s="34" t="s">
        <v>125</v>
      </c>
      <c s="34" t="s">
        <v>2367</v>
      </c>
      <c s="35" t="s">
        <v>48</v>
      </c>
      <c s="6" t="s">
        <v>2368</v>
      </c>
      <c s="36" t="s">
        <v>79</v>
      </c>
      <c s="37">
        <v>3</v>
      </c>
      <c s="36">
        <v>0</v>
      </c>
      <c s="36">
        <f>ROUND(G91*H91,6)</f>
      </c>
      <c r="L91" s="38">
        <v>0</v>
      </c>
      <c s="32">
        <f>ROUND(ROUND(L91,2)*ROUND(G91,3),2)</f>
      </c>
      <c s="36" t="s">
        <v>74</v>
      </c>
      <c>
        <f>(M91*21)/100</f>
      </c>
      <c t="s">
        <v>28</v>
      </c>
    </row>
    <row r="92" spans="1:5" ht="12.75">
      <c r="A92" s="35" t="s">
        <v>55</v>
      </c>
      <c r="E92" s="39" t="s">
        <v>5</v>
      </c>
    </row>
    <row r="93" spans="1:5" ht="12.75">
      <c r="A93" s="35" t="s">
        <v>57</v>
      </c>
      <c r="E93" s="40" t="s">
        <v>2366</v>
      </c>
    </row>
    <row r="94" spans="1:5" ht="12.75">
      <c r="A94" t="s">
        <v>58</v>
      </c>
      <c r="E94" s="39" t="s">
        <v>607</v>
      </c>
    </row>
    <row r="95" spans="1:16" ht="12.75">
      <c r="A95" t="s">
        <v>50</v>
      </c>
      <c s="34" t="s">
        <v>128</v>
      </c>
      <c s="34" t="s">
        <v>2369</v>
      </c>
      <c s="35" t="s">
        <v>48</v>
      </c>
      <c s="6" t="s">
        <v>2370</v>
      </c>
      <c s="36" t="s">
        <v>79</v>
      </c>
      <c s="37">
        <v>60</v>
      </c>
      <c s="36">
        <v>0</v>
      </c>
      <c s="36">
        <f>ROUND(G95*H95,6)</f>
      </c>
      <c r="L95" s="38">
        <v>0</v>
      </c>
      <c s="32">
        <f>ROUND(ROUND(L95,2)*ROUND(G95,3),2)</f>
      </c>
      <c s="36" t="s">
        <v>74</v>
      </c>
      <c>
        <f>(M95*21)/100</f>
      </c>
      <c t="s">
        <v>28</v>
      </c>
    </row>
    <row r="96" spans="1:5" ht="12.75">
      <c r="A96" s="35" t="s">
        <v>55</v>
      </c>
      <c r="E96" s="39" t="s">
        <v>5</v>
      </c>
    </row>
    <row r="97" spans="1:5" ht="12.75">
      <c r="A97" s="35" t="s">
        <v>57</v>
      </c>
      <c r="E97" s="40" t="s">
        <v>2371</v>
      </c>
    </row>
    <row r="98" spans="1:5" ht="12.75">
      <c r="A98" t="s">
        <v>58</v>
      </c>
      <c r="E98" s="39" t="s">
        <v>607</v>
      </c>
    </row>
    <row r="99" spans="1:16" ht="25.5">
      <c r="A99" t="s">
        <v>50</v>
      </c>
      <c s="34" t="s">
        <v>131</v>
      </c>
      <c s="34" t="s">
        <v>2372</v>
      </c>
      <c s="35" t="s">
        <v>48</v>
      </c>
      <c s="6" t="s">
        <v>2373</v>
      </c>
      <c s="36" t="s">
        <v>109</v>
      </c>
      <c s="37">
        <v>9</v>
      </c>
      <c s="36">
        <v>0</v>
      </c>
      <c s="36">
        <f>ROUND(G99*H99,6)</f>
      </c>
      <c r="L99" s="38">
        <v>0</v>
      </c>
      <c s="32">
        <f>ROUND(ROUND(L99,2)*ROUND(G99,3),2)</f>
      </c>
      <c s="36" t="s">
        <v>74</v>
      </c>
      <c>
        <f>(M99*21)/100</f>
      </c>
      <c t="s">
        <v>28</v>
      </c>
    </row>
    <row r="100" spans="1:5" ht="12.75">
      <c r="A100" s="35" t="s">
        <v>55</v>
      </c>
      <c r="E100" s="39" t="s">
        <v>5</v>
      </c>
    </row>
    <row r="101" spans="1:5" ht="12.75">
      <c r="A101" s="35" t="s">
        <v>57</v>
      </c>
      <c r="E101" s="40" t="s">
        <v>2374</v>
      </c>
    </row>
    <row r="102" spans="1:5" ht="12.75">
      <c r="A102" t="s">
        <v>58</v>
      </c>
      <c r="E102" s="39" t="s">
        <v>607</v>
      </c>
    </row>
    <row r="103" spans="1:16" ht="38.25">
      <c r="A103" t="s">
        <v>50</v>
      </c>
      <c s="34" t="s">
        <v>134</v>
      </c>
      <c s="34" t="s">
        <v>2375</v>
      </c>
      <c s="35" t="s">
        <v>48</v>
      </c>
      <c s="6" t="s">
        <v>2376</v>
      </c>
      <c s="36" t="s">
        <v>109</v>
      </c>
      <c s="37">
        <v>3</v>
      </c>
      <c s="36">
        <v>0</v>
      </c>
      <c s="36">
        <f>ROUND(G103*H103,6)</f>
      </c>
      <c r="L103" s="38">
        <v>0</v>
      </c>
      <c s="32">
        <f>ROUND(ROUND(L103,2)*ROUND(G103,3),2)</f>
      </c>
      <c s="36" t="s">
        <v>74</v>
      </c>
      <c>
        <f>(M103*21)/100</f>
      </c>
      <c t="s">
        <v>28</v>
      </c>
    </row>
    <row r="104" spans="1:5" ht="12.75">
      <c r="A104" s="35" t="s">
        <v>55</v>
      </c>
      <c r="E104" s="39" t="s">
        <v>5</v>
      </c>
    </row>
    <row r="105" spans="1:5" ht="12.75">
      <c r="A105" s="35" t="s">
        <v>57</v>
      </c>
      <c r="E105" s="40" t="s">
        <v>2374</v>
      </c>
    </row>
    <row r="106" spans="1:5" ht="12.75">
      <c r="A106" t="s">
        <v>58</v>
      </c>
      <c r="E106" s="39" t="s">
        <v>607</v>
      </c>
    </row>
    <row r="107" spans="1:16" ht="25.5">
      <c r="A107" t="s">
        <v>50</v>
      </c>
      <c s="34" t="s">
        <v>137</v>
      </c>
      <c s="34" t="s">
        <v>2377</v>
      </c>
      <c s="35" t="s">
        <v>48</v>
      </c>
      <c s="6" t="s">
        <v>2378</v>
      </c>
      <c s="36" t="s">
        <v>79</v>
      </c>
      <c s="37">
        <v>3</v>
      </c>
      <c s="36">
        <v>0</v>
      </c>
      <c s="36">
        <f>ROUND(G107*H107,6)</f>
      </c>
      <c r="L107" s="38">
        <v>0</v>
      </c>
      <c s="32">
        <f>ROUND(ROUND(L107,2)*ROUND(G107,3),2)</f>
      </c>
      <c s="36" t="s">
        <v>74</v>
      </c>
      <c>
        <f>(M107*21)/100</f>
      </c>
      <c t="s">
        <v>28</v>
      </c>
    </row>
    <row r="108" spans="1:5" ht="12.75">
      <c r="A108" s="35" t="s">
        <v>55</v>
      </c>
      <c r="E108" s="39" t="s">
        <v>5</v>
      </c>
    </row>
    <row r="109" spans="1:5" ht="12.75">
      <c r="A109" s="35" t="s">
        <v>57</v>
      </c>
      <c r="E109" s="40" t="s">
        <v>2371</v>
      </c>
    </row>
    <row r="110" spans="1:5" ht="12.75">
      <c r="A110" t="s">
        <v>58</v>
      </c>
      <c r="E110" s="39" t="s">
        <v>607</v>
      </c>
    </row>
    <row r="111" spans="1:16" ht="25.5">
      <c r="A111" t="s">
        <v>50</v>
      </c>
      <c s="34" t="s">
        <v>140</v>
      </c>
      <c s="34" t="s">
        <v>2379</v>
      </c>
      <c s="35" t="s">
        <v>48</v>
      </c>
      <c s="6" t="s">
        <v>2380</v>
      </c>
      <c s="36" t="s">
        <v>79</v>
      </c>
      <c s="37">
        <v>40</v>
      </c>
      <c s="36">
        <v>0</v>
      </c>
      <c s="36">
        <f>ROUND(G111*H111,6)</f>
      </c>
      <c r="L111" s="38">
        <v>0</v>
      </c>
      <c s="32">
        <f>ROUND(ROUND(L111,2)*ROUND(G111,3),2)</f>
      </c>
      <c s="36" t="s">
        <v>74</v>
      </c>
      <c>
        <f>(M111*21)/100</f>
      </c>
      <c t="s">
        <v>28</v>
      </c>
    </row>
    <row r="112" spans="1:5" ht="12.75">
      <c r="A112" s="35" t="s">
        <v>55</v>
      </c>
      <c r="E112" s="39" t="s">
        <v>5</v>
      </c>
    </row>
    <row r="113" spans="1:5" ht="12.75">
      <c r="A113" s="35" t="s">
        <v>57</v>
      </c>
      <c r="E113" s="40" t="s">
        <v>2371</v>
      </c>
    </row>
    <row r="114" spans="1:5" ht="12.75">
      <c r="A114" t="s">
        <v>58</v>
      </c>
      <c r="E114" s="39" t="s">
        <v>607</v>
      </c>
    </row>
    <row r="115" spans="1:16" ht="12.75">
      <c r="A115" t="s">
        <v>50</v>
      </c>
      <c s="34" t="s">
        <v>143</v>
      </c>
      <c s="34" t="s">
        <v>910</v>
      </c>
      <c s="35" t="s">
        <v>48</v>
      </c>
      <c s="6" t="s">
        <v>911</v>
      </c>
      <c s="36" t="s">
        <v>79</v>
      </c>
      <c s="37">
        <v>10</v>
      </c>
      <c s="36">
        <v>0</v>
      </c>
      <c s="36">
        <f>ROUND(G115*H115,6)</f>
      </c>
      <c r="L115" s="38">
        <v>0</v>
      </c>
      <c s="32">
        <f>ROUND(ROUND(L115,2)*ROUND(G115,3),2)</f>
      </c>
      <c s="36" t="s">
        <v>74</v>
      </c>
      <c>
        <f>(M115*21)/100</f>
      </c>
      <c t="s">
        <v>28</v>
      </c>
    </row>
    <row r="116" spans="1:5" ht="12.75">
      <c r="A116" s="35" t="s">
        <v>55</v>
      </c>
      <c r="E116" s="39" t="s">
        <v>5</v>
      </c>
    </row>
    <row r="117" spans="1:5" ht="12.75">
      <c r="A117" s="35" t="s">
        <v>57</v>
      </c>
      <c r="E117" s="40" t="s">
        <v>2371</v>
      </c>
    </row>
    <row r="118" spans="1:5" ht="12.75">
      <c r="A118" t="s">
        <v>58</v>
      </c>
      <c r="E118" s="39" t="s">
        <v>607</v>
      </c>
    </row>
    <row r="119" spans="1:16" ht="12.75">
      <c r="A119" t="s">
        <v>50</v>
      </c>
      <c s="34" t="s">
        <v>146</v>
      </c>
      <c s="34" t="s">
        <v>1980</v>
      </c>
      <c s="35" t="s">
        <v>48</v>
      </c>
      <c s="6" t="s">
        <v>1981</v>
      </c>
      <c s="36" t="s">
        <v>79</v>
      </c>
      <c s="37">
        <v>75</v>
      </c>
      <c s="36">
        <v>0</v>
      </c>
      <c s="36">
        <f>ROUND(G119*H119,6)</f>
      </c>
      <c r="L119" s="38">
        <v>0</v>
      </c>
      <c s="32">
        <f>ROUND(ROUND(L119,2)*ROUND(G119,3),2)</f>
      </c>
      <c s="36" t="s">
        <v>74</v>
      </c>
      <c>
        <f>(M119*21)/100</f>
      </c>
      <c t="s">
        <v>28</v>
      </c>
    </row>
    <row r="120" spans="1:5" ht="12.75">
      <c r="A120" s="35" t="s">
        <v>55</v>
      </c>
      <c r="E120" s="39" t="s">
        <v>5</v>
      </c>
    </row>
    <row r="121" spans="1:5" ht="12.75">
      <c r="A121" s="35" t="s">
        <v>57</v>
      </c>
      <c r="E121" s="40" t="s">
        <v>2371</v>
      </c>
    </row>
    <row r="122" spans="1:5" ht="12.75">
      <c r="A122" t="s">
        <v>58</v>
      </c>
      <c r="E122" s="39" t="s">
        <v>607</v>
      </c>
    </row>
    <row r="123" spans="1:16" ht="12.75">
      <c r="A123" t="s">
        <v>50</v>
      </c>
      <c s="34" t="s">
        <v>149</v>
      </c>
      <c s="34" t="s">
        <v>2142</v>
      </c>
      <c s="35" t="s">
        <v>48</v>
      </c>
      <c s="6" t="s">
        <v>2143</v>
      </c>
      <c s="36" t="s">
        <v>79</v>
      </c>
      <c s="37">
        <v>10</v>
      </c>
      <c s="36">
        <v>0</v>
      </c>
      <c s="36">
        <f>ROUND(G123*H123,6)</f>
      </c>
      <c r="L123" s="38">
        <v>0</v>
      </c>
      <c s="32">
        <f>ROUND(ROUND(L123,2)*ROUND(G123,3),2)</f>
      </c>
      <c s="36" t="s">
        <v>74</v>
      </c>
      <c>
        <f>(M123*21)/100</f>
      </c>
      <c t="s">
        <v>28</v>
      </c>
    </row>
    <row r="124" spans="1:5" ht="12.75">
      <c r="A124" s="35" t="s">
        <v>55</v>
      </c>
      <c r="E124" s="39" t="s">
        <v>5</v>
      </c>
    </row>
    <row r="125" spans="1:5" ht="12.75">
      <c r="A125" s="35" t="s">
        <v>57</v>
      </c>
      <c r="E125" s="40" t="s">
        <v>2371</v>
      </c>
    </row>
    <row r="126" spans="1:5" ht="12.75">
      <c r="A126" t="s">
        <v>58</v>
      </c>
      <c r="E126" s="39" t="s">
        <v>607</v>
      </c>
    </row>
    <row r="127" spans="1:16" ht="12.75">
      <c r="A127" t="s">
        <v>50</v>
      </c>
      <c s="34" t="s">
        <v>152</v>
      </c>
      <c s="34" t="s">
        <v>2381</v>
      </c>
      <c s="35" t="s">
        <v>48</v>
      </c>
      <c s="6" t="s">
        <v>2382</v>
      </c>
      <c s="36" t="s">
        <v>79</v>
      </c>
      <c s="37">
        <v>45</v>
      </c>
      <c s="36">
        <v>0</v>
      </c>
      <c s="36">
        <f>ROUND(G127*H127,6)</f>
      </c>
      <c r="L127" s="38">
        <v>0</v>
      </c>
      <c s="32">
        <f>ROUND(ROUND(L127,2)*ROUND(G127,3),2)</f>
      </c>
      <c s="36" t="s">
        <v>74</v>
      </c>
      <c>
        <f>(M127*21)/100</f>
      </c>
      <c t="s">
        <v>28</v>
      </c>
    </row>
    <row r="128" spans="1:5" ht="12.75">
      <c r="A128" s="35" t="s">
        <v>55</v>
      </c>
      <c r="E128" s="39" t="s">
        <v>5</v>
      </c>
    </row>
    <row r="129" spans="1:5" ht="12.75">
      <c r="A129" s="35" t="s">
        <v>57</v>
      </c>
      <c r="E129" s="40" t="s">
        <v>2371</v>
      </c>
    </row>
    <row r="130" spans="1:5" ht="12.75">
      <c r="A130" t="s">
        <v>58</v>
      </c>
      <c r="E130" s="39" t="s">
        <v>607</v>
      </c>
    </row>
    <row r="131" spans="1:16" ht="12.75">
      <c r="A131" t="s">
        <v>50</v>
      </c>
      <c s="34" t="s">
        <v>155</v>
      </c>
      <c s="34" t="s">
        <v>2383</v>
      </c>
      <c s="35" t="s">
        <v>48</v>
      </c>
      <c s="6" t="s">
        <v>2384</v>
      </c>
      <c s="36" t="s">
        <v>79</v>
      </c>
      <c s="37">
        <v>142</v>
      </c>
      <c s="36">
        <v>0</v>
      </c>
      <c s="36">
        <f>ROUND(G131*H131,6)</f>
      </c>
      <c r="L131" s="38">
        <v>0</v>
      </c>
      <c s="32">
        <f>ROUND(ROUND(L131,2)*ROUND(G131,3),2)</f>
      </c>
      <c s="36" t="s">
        <v>74</v>
      </c>
      <c>
        <f>(M131*21)/100</f>
      </c>
      <c t="s">
        <v>28</v>
      </c>
    </row>
    <row r="132" spans="1:5" ht="12.75">
      <c r="A132" s="35" t="s">
        <v>55</v>
      </c>
      <c r="E132" s="39" t="s">
        <v>5</v>
      </c>
    </row>
    <row r="133" spans="1:5" ht="12.75">
      <c r="A133" s="35" t="s">
        <v>57</v>
      </c>
      <c r="E133" s="40" t="s">
        <v>2371</v>
      </c>
    </row>
    <row r="134" spans="1:5" ht="12.75">
      <c r="A134" t="s">
        <v>58</v>
      </c>
      <c r="E134" s="39" t="s">
        <v>607</v>
      </c>
    </row>
    <row r="135" spans="1:16" ht="25.5">
      <c r="A135" t="s">
        <v>50</v>
      </c>
      <c s="34" t="s">
        <v>158</v>
      </c>
      <c s="34" t="s">
        <v>2385</v>
      </c>
      <c s="35" t="s">
        <v>48</v>
      </c>
      <c s="6" t="s">
        <v>2386</v>
      </c>
      <c s="36" t="s">
        <v>79</v>
      </c>
      <c s="37">
        <v>120</v>
      </c>
      <c s="36">
        <v>0</v>
      </c>
      <c s="36">
        <f>ROUND(G135*H135,6)</f>
      </c>
      <c r="L135" s="38">
        <v>0</v>
      </c>
      <c s="32">
        <f>ROUND(ROUND(L135,2)*ROUND(G135,3),2)</f>
      </c>
      <c s="36" t="s">
        <v>74</v>
      </c>
      <c>
        <f>(M135*21)/100</f>
      </c>
      <c t="s">
        <v>28</v>
      </c>
    </row>
    <row r="136" spans="1:5" ht="12.75">
      <c r="A136" s="35" t="s">
        <v>55</v>
      </c>
      <c r="E136" s="39" t="s">
        <v>5</v>
      </c>
    </row>
    <row r="137" spans="1:5" ht="12.75">
      <c r="A137" s="35" t="s">
        <v>57</v>
      </c>
      <c r="E137" s="40" t="s">
        <v>2371</v>
      </c>
    </row>
    <row r="138" spans="1:5" ht="12.75">
      <c r="A138" t="s">
        <v>58</v>
      </c>
      <c r="E138" s="39" t="s">
        <v>607</v>
      </c>
    </row>
    <row r="139" spans="1:16" ht="12.75">
      <c r="A139" t="s">
        <v>50</v>
      </c>
      <c s="34" t="s">
        <v>161</v>
      </c>
      <c s="34" t="s">
        <v>138</v>
      </c>
      <c s="35" t="s">
        <v>48</v>
      </c>
      <c s="6" t="s">
        <v>139</v>
      </c>
      <c s="36" t="s">
        <v>79</v>
      </c>
      <c s="37">
        <v>10</v>
      </c>
      <c s="36">
        <v>0</v>
      </c>
      <c s="36">
        <f>ROUND(G139*H139,6)</f>
      </c>
      <c r="L139" s="38">
        <v>0</v>
      </c>
      <c s="32">
        <f>ROUND(ROUND(L139,2)*ROUND(G139,3),2)</f>
      </c>
      <c s="36" t="s">
        <v>74</v>
      </c>
      <c>
        <f>(M139*21)/100</f>
      </c>
      <c t="s">
        <v>28</v>
      </c>
    </row>
    <row r="140" spans="1:5" ht="12.75">
      <c r="A140" s="35" t="s">
        <v>55</v>
      </c>
      <c r="E140" s="39" t="s">
        <v>5</v>
      </c>
    </row>
    <row r="141" spans="1:5" ht="12.75">
      <c r="A141" s="35" t="s">
        <v>57</v>
      </c>
      <c r="E141" s="40" t="s">
        <v>2371</v>
      </c>
    </row>
    <row r="142" spans="1:5" ht="12.75">
      <c r="A142" t="s">
        <v>58</v>
      </c>
      <c r="E142" s="39" t="s">
        <v>607</v>
      </c>
    </row>
    <row r="143" spans="1:16" ht="12.75">
      <c r="A143" t="s">
        <v>50</v>
      </c>
      <c s="34" t="s">
        <v>165</v>
      </c>
      <c s="34" t="s">
        <v>141</v>
      </c>
      <c s="35" t="s">
        <v>48</v>
      </c>
      <c s="6" t="s">
        <v>142</v>
      </c>
      <c s="36" t="s">
        <v>79</v>
      </c>
      <c s="37">
        <v>150</v>
      </c>
      <c s="36">
        <v>0</v>
      </c>
      <c s="36">
        <f>ROUND(G143*H143,6)</f>
      </c>
      <c r="L143" s="38">
        <v>0</v>
      </c>
      <c s="32">
        <f>ROUND(ROUND(L143,2)*ROUND(G143,3),2)</f>
      </c>
      <c s="36" t="s">
        <v>74</v>
      </c>
      <c>
        <f>(M143*21)/100</f>
      </c>
      <c t="s">
        <v>28</v>
      </c>
    </row>
    <row r="144" spans="1:5" ht="12.75">
      <c r="A144" s="35" t="s">
        <v>55</v>
      </c>
      <c r="E144" s="39" t="s">
        <v>5</v>
      </c>
    </row>
    <row r="145" spans="1:5" ht="12.75">
      <c r="A145" s="35" t="s">
        <v>57</v>
      </c>
      <c r="E145" s="40" t="s">
        <v>2371</v>
      </c>
    </row>
    <row r="146" spans="1:5" ht="12.75">
      <c r="A146" t="s">
        <v>58</v>
      </c>
      <c r="E146" s="39" t="s">
        <v>607</v>
      </c>
    </row>
    <row r="147" spans="1:16" ht="12.75">
      <c r="A147" t="s">
        <v>50</v>
      </c>
      <c s="34" t="s">
        <v>168</v>
      </c>
      <c s="34" t="s">
        <v>2387</v>
      </c>
      <c s="35" t="s">
        <v>48</v>
      </c>
      <c s="6" t="s">
        <v>2388</v>
      </c>
      <c s="36" t="s">
        <v>79</v>
      </c>
      <c s="37">
        <v>5</v>
      </c>
      <c s="36">
        <v>0</v>
      </c>
      <c s="36">
        <f>ROUND(G147*H147,6)</f>
      </c>
      <c r="L147" s="38">
        <v>0</v>
      </c>
      <c s="32">
        <f>ROUND(ROUND(L147,2)*ROUND(G147,3),2)</f>
      </c>
      <c s="36" t="s">
        <v>74</v>
      </c>
      <c>
        <f>(M147*21)/100</f>
      </c>
      <c t="s">
        <v>28</v>
      </c>
    </row>
    <row r="148" spans="1:5" ht="12.75">
      <c r="A148" s="35" t="s">
        <v>55</v>
      </c>
      <c r="E148" s="39" t="s">
        <v>5</v>
      </c>
    </row>
    <row r="149" spans="1:5" ht="12.75">
      <c r="A149" s="35" t="s">
        <v>57</v>
      </c>
      <c r="E149" s="40" t="s">
        <v>2371</v>
      </c>
    </row>
    <row r="150" spans="1:5" ht="12.75">
      <c r="A150" t="s">
        <v>58</v>
      </c>
      <c r="E150" s="39" t="s">
        <v>607</v>
      </c>
    </row>
    <row r="151" spans="1:16" ht="12.75">
      <c r="A151" t="s">
        <v>50</v>
      </c>
      <c s="34" t="s">
        <v>171</v>
      </c>
      <c s="34" t="s">
        <v>2389</v>
      </c>
      <c s="35" t="s">
        <v>48</v>
      </c>
      <c s="6" t="s">
        <v>2390</v>
      </c>
      <c s="36" t="s">
        <v>79</v>
      </c>
      <c s="37">
        <v>75</v>
      </c>
      <c s="36">
        <v>0</v>
      </c>
      <c s="36">
        <f>ROUND(G151*H151,6)</f>
      </c>
      <c r="L151" s="38">
        <v>0</v>
      </c>
      <c s="32">
        <f>ROUND(ROUND(L151,2)*ROUND(G151,3),2)</f>
      </c>
      <c s="36" t="s">
        <v>74</v>
      </c>
      <c>
        <f>(M151*21)/100</f>
      </c>
      <c t="s">
        <v>28</v>
      </c>
    </row>
    <row r="152" spans="1:5" ht="12.75">
      <c r="A152" s="35" t="s">
        <v>55</v>
      </c>
      <c r="E152" s="39" t="s">
        <v>5</v>
      </c>
    </row>
    <row r="153" spans="1:5" ht="12.75">
      <c r="A153" s="35" t="s">
        <v>57</v>
      </c>
      <c r="E153" s="40" t="s">
        <v>2371</v>
      </c>
    </row>
    <row r="154" spans="1:5" ht="12.75">
      <c r="A154" t="s">
        <v>58</v>
      </c>
      <c r="E154" s="39" t="s">
        <v>607</v>
      </c>
    </row>
    <row r="155" spans="1:16" ht="25.5">
      <c r="A155" t="s">
        <v>50</v>
      </c>
      <c s="34" t="s">
        <v>174</v>
      </c>
      <c s="34" t="s">
        <v>2391</v>
      </c>
      <c s="35" t="s">
        <v>48</v>
      </c>
      <c s="6" t="s">
        <v>2392</v>
      </c>
      <c s="36" t="s">
        <v>109</v>
      </c>
      <c s="37">
        <v>14</v>
      </c>
      <c s="36">
        <v>0</v>
      </c>
      <c s="36">
        <f>ROUND(G155*H155,6)</f>
      </c>
      <c r="L155" s="38">
        <v>0</v>
      </c>
      <c s="32">
        <f>ROUND(ROUND(L155,2)*ROUND(G155,3),2)</f>
      </c>
      <c s="36" t="s">
        <v>74</v>
      </c>
      <c>
        <f>(M155*21)/100</f>
      </c>
      <c t="s">
        <v>28</v>
      </c>
    </row>
    <row r="156" spans="1:5" ht="12.75">
      <c r="A156" s="35" t="s">
        <v>55</v>
      </c>
      <c r="E156" s="39" t="s">
        <v>5</v>
      </c>
    </row>
    <row r="157" spans="1:5" ht="12.75">
      <c r="A157" s="35" t="s">
        <v>57</v>
      </c>
      <c r="E157" s="40" t="s">
        <v>2371</v>
      </c>
    </row>
    <row r="158" spans="1:5" ht="12.75">
      <c r="A158" t="s">
        <v>58</v>
      </c>
      <c r="E158" s="39" t="s">
        <v>607</v>
      </c>
    </row>
    <row r="159" spans="1:16" ht="25.5">
      <c r="A159" t="s">
        <v>50</v>
      </c>
      <c s="34" t="s">
        <v>177</v>
      </c>
      <c s="34" t="s">
        <v>2393</v>
      </c>
      <c s="35" t="s">
        <v>48</v>
      </c>
      <c s="6" t="s">
        <v>2394</v>
      </c>
      <c s="36" t="s">
        <v>109</v>
      </c>
      <c s="37">
        <v>6</v>
      </c>
      <c s="36">
        <v>0</v>
      </c>
      <c s="36">
        <f>ROUND(G159*H159,6)</f>
      </c>
      <c r="L159" s="38">
        <v>0</v>
      </c>
      <c s="32">
        <f>ROUND(ROUND(L159,2)*ROUND(G159,3),2)</f>
      </c>
      <c s="36" t="s">
        <v>74</v>
      </c>
      <c>
        <f>(M159*21)/100</f>
      </c>
      <c t="s">
        <v>28</v>
      </c>
    </row>
    <row r="160" spans="1:5" ht="12.75">
      <c r="A160" s="35" t="s">
        <v>55</v>
      </c>
      <c r="E160" s="39" t="s">
        <v>5</v>
      </c>
    </row>
    <row r="161" spans="1:5" ht="12.75">
      <c r="A161" s="35" t="s">
        <v>57</v>
      </c>
      <c r="E161" s="40" t="s">
        <v>2371</v>
      </c>
    </row>
    <row r="162" spans="1:5" ht="12.75">
      <c r="A162" t="s">
        <v>58</v>
      </c>
      <c r="E162" s="39" t="s">
        <v>607</v>
      </c>
    </row>
    <row r="163" spans="1:16" ht="25.5">
      <c r="A163" t="s">
        <v>50</v>
      </c>
      <c s="34" t="s">
        <v>180</v>
      </c>
      <c s="34" t="s">
        <v>2395</v>
      </c>
      <c s="35" t="s">
        <v>48</v>
      </c>
      <c s="6" t="s">
        <v>2396</v>
      </c>
      <c s="36" t="s">
        <v>109</v>
      </c>
      <c s="37">
        <v>8</v>
      </c>
      <c s="36">
        <v>0</v>
      </c>
      <c s="36">
        <f>ROUND(G163*H163,6)</f>
      </c>
      <c r="L163" s="38">
        <v>0</v>
      </c>
      <c s="32">
        <f>ROUND(ROUND(L163,2)*ROUND(G163,3),2)</f>
      </c>
      <c s="36" t="s">
        <v>74</v>
      </c>
      <c>
        <f>(M163*21)/100</f>
      </c>
      <c t="s">
        <v>28</v>
      </c>
    </row>
    <row r="164" spans="1:5" ht="12.75">
      <c r="A164" s="35" t="s">
        <v>55</v>
      </c>
      <c r="E164" s="39" t="s">
        <v>5</v>
      </c>
    </row>
    <row r="165" spans="1:5" ht="12.75">
      <c r="A165" s="35" t="s">
        <v>57</v>
      </c>
      <c r="E165" s="40" t="s">
        <v>2371</v>
      </c>
    </row>
    <row r="166" spans="1:5" ht="12.75">
      <c r="A166" t="s">
        <v>58</v>
      </c>
      <c r="E166" s="39" t="s">
        <v>607</v>
      </c>
    </row>
    <row r="167" spans="1:16" ht="25.5">
      <c r="A167" t="s">
        <v>50</v>
      </c>
      <c s="34" t="s">
        <v>183</v>
      </c>
      <c s="34" t="s">
        <v>1053</v>
      </c>
      <c s="35" t="s">
        <v>48</v>
      </c>
      <c s="6" t="s">
        <v>1054</v>
      </c>
      <c s="36" t="s">
        <v>109</v>
      </c>
      <c s="37">
        <v>20</v>
      </c>
      <c s="36">
        <v>0</v>
      </c>
      <c s="36">
        <f>ROUND(G167*H167,6)</f>
      </c>
      <c r="L167" s="38">
        <v>0</v>
      </c>
      <c s="32">
        <f>ROUND(ROUND(L167,2)*ROUND(G167,3),2)</f>
      </c>
      <c s="36" t="s">
        <v>74</v>
      </c>
      <c>
        <f>(M167*21)/100</f>
      </c>
      <c t="s">
        <v>28</v>
      </c>
    </row>
    <row r="168" spans="1:5" ht="12.75">
      <c r="A168" s="35" t="s">
        <v>55</v>
      </c>
      <c r="E168" s="39" t="s">
        <v>5</v>
      </c>
    </row>
    <row r="169" spans="1:5" ht="12.75">
      <c r="A169" s="35" t="s">
        <v>57</v>
      </c>
      <c r="E169" s="40" t="s">
        <v>2371</v>
      </c>
    </row>
    <row r="170" spans="1:5" ht="12.75">
      <c r="A170" t="s">
        <v>58</v>
      </c>
      <c r="E170" s="39" t="s">
        <v>607</v>
      </c>
    </row>
    <row r="171" spans="1:16" ht="25.5">
      <c r="A171" t="s">
        <v>50</v>
      </c>
      <c s="34" t="s">
        <v>186</v>
      </c>
      <c s="34" t="s">
        <v>144</v>
      </c>
      <c s="35" t="s">
        <v>48</v>
      </c>
      <c s="6" t="s">
        <v>145</v>
      </c>
      <c s="36" t="s">
        <v>109</v>
      </c>
      <c s="37">
        <v>20</v>
      </c>
      <c s="36">
        <v>0</v>
      </c>
      <c s="36">
        <f>ROUND(G171*H171,6)</f>
      </c>
      <c r="L171" s="38">
        <v>0</v>
      </c>
      <c s="32">
        <f>ROUND(ROUND(L171,2)*ROUND(G171,3),2)</f>
      </c>
      <c s="36" t="s">
        <v>74</v>
      </c>
      <c>
        <f>(M171*21)/100</f>
      </c>
      <c t="s">
        <v>28</v>
      </c>
    </row>
    <row r="172" spans="1:5" ht="12.75">
      <c r="A172" s="35" t="s">
        <v>55</v>
      </c>
      <c r="E172" s="39" t="s">
        <v>5</v>
      </c>
    </row>
    <row r="173" spans="1:5" ht="12.75">
      <c r="A173" s="35" t="s">
        <v>57</v>
      </c>
      <c r="E173" s="40" t="s">
        <v>2371</v>
      </c>
    </row>
    <row r="174" spans="1:5" ht="12.75">
      <c r="A174" t="s">
        <v>58</v>
      </c>
      <c r="E174" s="39" t="s">
        <v>607</v>
      </c>
    </row>
    <row r="175" spans="1:16" ht="25.5">
      <c r="A175" t="s">
        <v>50</v>
      </c>
      <c s="34" t="s">
        <v>189</v>
      </c>
      <c s="34" t="s">
        <v>2397</v>
      </c>
      <c s="35" t="s">
        <v>48</v>
      </c>
      <c s="6" t="s">
        <v>2398</v>
      </c>
      <c s="36" t="s">
        <v>109</v>
      </c>
      <c s="37">
        <v>14</v>
      </c>
      <c s="36">
        <v>0</v>
      </c>
      <c s="36">
        <f>ROUND(G175*H175,6)</f>
      </c>
      <c r="L175" s="38">
        <v>0</v>
      </c>
      <c s="32">
        <f>ROUND(ROUND(L175,2)*ROUND(G175,3),2)</f>
      </c>
      <c s="36" t="s">
        <v>74</v>
      </c>
      <c>
        <f>(M175*21)/100</f>
      </c>
      <c t="s">
        <v>28</v>
      </c>
    </row>
    <row r="176" spans="1:5" ht="12.75">
      <c r="A176" s="35" t="s">
        <v>55</v>
      </c>
      <c r="E176" s="39" t="s">
        <v>5</v>
      </c>
    </row>
    <row r="177" spans="1:5" ht="12.75">
      <c r="A177" s="35" t="s">
        <v>57</v>
      </c>
      <c r="E177" s="40" t="s">
        <v>2371</v>
      </c>
    </row>
    <row r="178" spans="1:5" ht="12.75">
      <c r="A178" t="s">
        <v>58</v>
      </c>
      <c r="E178" s="39" t="s">
        <v>607</v>
      </c>
    </row>
    <row r="179" spans="1:16" ht="25.5">
      <c r="A179" t="s">
        <v>50</v>
      </c>
      <c s="34" t="s">
        <v>192</v>
      </c>
      <c s="34" t="s">
        <v>147</v>
      </c>
      <c s="35" t="s">
        <v>48</v>
      </c>
      <c s="6" t="s">
        <v>148</v>
      </c>
      <c s="36" t="s">
        <v>109</v>
      </c>
      <c s="37">
        <v>2</v>
      </c>
      <c s="36">
        <v>0</v>
      </c>
      <c s="36">
        <f>ROUND(G179*H179,6)</f>
      </c>
      <c r="L179" s="38">
        <v>0</v>
      </c>
      <c s="32">
        <f>ROUND(ROUND(L179,2)*ROUND(G179,3),2)</f>
      </c>
      <c s="36" t="s">
        <v>74</v>
      </c>
      <c>
        <f>(M179*21)/100</f>
      </c>
      <c t="s">
        <v>28</v>
      </c>
    </row>
    <row r="180" spans="1:5" ht="12.75">
      <c r="A180" s="35" t="s">
        <v>55</v>
      </c>
      <c r="E180" s="39" t="s">
        <v>5</v>
      </c>
    </row>
    <row r="181" spans="1:5" ht="12.75">
      <c r="A181" s="35" t="s">
        <v>57</v>
      </c>
      <c r="E181" s="40" t="s">
        <v>2371</v>
      </c>
    </row>
    <row r="182" spans="1:5" ht="12.75">
      <c r="A182" t="s">
        <v>58</v>
      </c>
      <c r="E182" s="39" t="s">
        <v>607</v>
      </c>
    </row>
    <row r="183" spans="1:16" ht="25.5">
      <c r="A183" t="s">
        <v>50</v>
      </c>
      <c s="34" t="s">
        <v>195</v>
      </c>
      <c s="34" t="s">
        <v>150</v>
      </c>
      <c s="35" t="s">
        <v>48</v>
      </c>
      <c s="6" t="s">
        <v>151</v>
      </c>
      <c s="36" t="s">
        <v>109</v>
      </c>
      <c s="37">
        <v>20</v>
      </c>
      <c s="36">
        <v>0</v>
      </c>
      <c s="36">
        <f>ROUND(G183*H183,6)</f>
      </c>
      <c r="L183" s="38">
        <v>0</v>
      </c>
      <c s="32">
        <f>ROUND(ROUND(L183,2)*ROUND(G183,3),2)</f>
      </c>
      <c s="36" t="s">
        <v>74</v>
      </c>
      <c>
        <f>(M183*21)/100</f>
      </c>
      <c t="s">
        <v>28</v>
      </c>
    </row>
    <row r="184" spans="1:5" ht="12.75">
      <c r="A184" s="35" t="s">
        <v>55</v>
      </c>
      <c r="E184" s="39" t="s">
        <v>5</v>
      </c>
    </row>
    <row r="185" spans="1:5" ht="12.75">
      <c r="A185" s="35" t="s">
        <v>57</v>
      </c>
      <c r="E185" s="40" t="s">
        <v>2371</v>
      </c>
    </row>
    <row r="186" spans="1:5" ht="12.75">
      <c r="A186" t="s">
        <v>58</v>
      </c>
      <c r="E186" s="39" t="s">
        <v>607</v>
      </c>
    </row>
    <row r="187" spans="1:16" ht="12.75">
      <c r="A187" t="s">
        <v>50</v>
      </c>
      <c s="34" t="s">
        <v>198</v>
      </c>
      <c s="34" t="s">
        <v>156</v>
      </c>
      <c s="35" t="s">
        <v>48</v>
      </c>
      <c s="6" t="s">
        <v>157</v>
      </c>
      <c s="36" t="s">
        <v>109</v>
      </c>
      <c s="37">
        <v>110</v>
      </c>
      <c s="36">
        <v>0</v>
      </c>
      <c s="36">
        <f>ROUND(G187*H187,6)</f>
      </c>
      <c r="L187" s="38">
        <v>0</v>
      </c>
      <c s="32">
        <f>ROUND(ROUND(L187,2)*ROUND(G187,3),2)</f>
      </c>
      <c s="36" t="s">
        <v>74</v>
      </c>
      <c>
        <f>(M187*21)/100</f>
      </c>
      <c t="s">
        <v>28</v>
      </c>
    </row>
    <row r="188" spans="1:5" ht="12.75">
      <c r="A188" s="35" t="s">
        <v>55</v>
      </c>
      <c r="E188" s="39" t="s">
        <v>5</v>
      </c>
    </row>
    <row r="189" spans="1:5" ht="12.75">
      <c r="A189" s="35" t="s">
        <v>57</v>
      </c>
      <c r="E189" s="40" t="s">
        <v>2371</v>
      </c>
    </row>
    <row r="190" spans="1:5" ht="12.75">
      <c r="A190" t="s">
        <v>58</v>
      </c>
      <c r="E190" s="39" t="s">
        <v>607</v>
      </c>
    </row>
    <row r="191" spans="1:16" ht="25.5">
      <c r="A191" t="s">
        <v>50</v>
      </c>
      <c s="34" t="s">
        <v>201</v>
      </c>
      <c s="34" t="s">
        <v>2399</v>
      </c>
      <c s="35" t="s">
        <v>48</v>
      </c>
      <c s="6" t="s">
        <v>2400</v>
      </c>
      <c s="36" t="s">
        <v>109</v>
      </c>
      <c s="37">
        <v>1</v>
      </c>
      <c s="36">
        <v>0</v>
      </c>
      <c s="36">
        <f>ROUND(G191*H191,6)</f>
      </c>
      <c r="L191" s="38">
        <v>0</v>
      </c>
      <c s="32">
        <f>ROUND(ROUND(L191,2)*ROUND(G191,3),2)</f>
      </c>
      <c s="36" t="s">
        <v>74</v>
      </c>
      <c>
        <f>(M191*21)/100</f>
      </c>
      <c t="s">
        <v>28</v>
      </c>
    </row>
    <row r="192" spans="1:5" ht="12.75">
      <c r="A192" s="35" t="s">
        <v>55</v>
      </c>
      <c r="E192" s="39" t="s">
        <v>5</v>
      </c>
    </row>
    <row r="193" spans="1:5" ht="12.75">
      <c r="A193" s="35" t="s">
        <v>57</v>
      </c>
      <c r="E193" s="40" t="s">
        <v>2401</v>
      </c>
    </row>
    <row r="194" spans="1:5" ht="12.75">
      <c r="A194" t="s">
        <v>58</v>
      </c>
      <c r="E194" s="39" t="s">
        <v>607</v>
      </c>
    </row>
    <row r="195" spans="1:16" ht="25.5">
      <c r="A195" t="s">
        <v>50</v>
      </c>
      <c s="34" t="s">
        <v>204</v>
      </c>
      <c s="34" t="s">
        <v>2402</v>
      </c>
      <c s="35" t="s">
        <v>48</v>
      </c>
      <c s="6" t="s">
        <v>2403</v>
      </c>
      <c s="36" t="s">
        <v>109</v>
      </c>
      <c s="37">
        <v>1</v>
      </c>
      <c s="36">
        <v>0</v>
      </c>
      <c s="36">
        <f>ROUND(G195*H195,6)</f>
      </c>
      <c r="L195" s="38">
        <v>0</v>
      </c>
      <c s="32">
        <f>ROUND(ROUND(L195,2)*ROUND(G195,3),2)</f>
      </c>
      <c s="36" t="s">
        <v>654</v>
      </c>
      <c>
        <f>(M195*21)/100</f>
      </c>
      <c t="s">
        <v>28</v>
      </c>
    </row>
    <row r="196" spans="1:5" ht="12.75">
      <c r="A196" s="35" t="s">
        <v>55</v>
      </c>
      <c r="E196" s="39" t="s">
        <v>5</v>
      </c>
    </row>
    <row r="197" spans="1:5" ht="12.75">
      <c r="A197" s="35" t="s">
        <v>57</v>
      </c>
      <c r="E197" s="40" t="s">
        <v>2404</v>
      </c>
    </row>
    <row r="198" spans="1:5" ht="140.25">
      <c r="A198" t="s">
        <v>58</v>
      </c>
      <c r="E198" s="39" t="s">
        <v>2405</v>
      </c>
    </row>
    <row r="199" spans="1:16" ht="25.5">
      <c r="A199" t="s">
        <v>50</v>
      </c>
      <c s="34" t="s">
        <v>207</v>
      </c>
      <c s="34" t="s">
        <v>2406</v>
      </c>
      <c s="35" t="s">
        <v>48</v>
      </c>
      <c s="6" t="s">
        <v>2407</v>
      </c>
      <c s="36" t="s">
        <v>109</v>
      </c>
      <c s="37">
        <v>2</v>
      </c>
      <c s="36">
        <v>0</v>
      </c>
      <c s="36">
        <f>ROUND(G199*H199,6)</f>
      </c>
      <c r="L199" s="38">
        <v>0</v>
      </c>
      <c s="32">
        <f>ROUND(ROUND(L199,2)*ROUND(G199,3),2)</f>
      </c>
      <c s="36" t="s">
        <v>74</v>
      </c>
      <c>
        <f>(M199*21)/100</f>
      </c>
      <c t="s">
        <v>28</v>
      </c>
    </row>
    <row r="200" spans="1:5" ht="12.75">
      <c r="A200" s="35" t="s">
        <v>55</v>
      </c>
      <c r="E200" s="39" t="s">
        <v>5</v>
      </c>
    </row>
    <row r="201" spans="1:5" ht="12.75">
      <c r="A201" s="35" t="s">
        <v>57</v>
      </c>
      <c r="E201" s="40" t="s">
        <v>2408</v>
      </c>
    </row>
    <row r="202" spans="1:5" ht="12.75">
      <c r="A202" t="s">
        <v>58</v>
      </c>
      <c r="E202" s="39" t="s">
        <v>607</v>
      </c>
    </row>
    <row r="203" spans="1:16" ht="38.25">
      <c r="A203" t="s">
        <v>50</v>
      </c>
      <c s="34" t="s">
        <v>210</v>
      </c>
      <c s="34" t="s">
        <v>2409</v>
      </c>
      <c s="35" t="s">
        <v>48</v>
      </c>
      <c s="6" t="s">
        <v>2410</v>
      </c>
      <c s="36" t="s">
        <v>109</v>
      </c>
      <c s="37">
        <v>3</v>
      </c>
      <c s="36">
        <v>0</v>
      </c>
      <c s="36">
        <f>ROUND(G203*H203,6)</f>
      </c>
      <c r="L203" s="38">
        <v>0</v>
      </c>
      <c s="32">
        <f>ROUND(ROUND(L203,2)*ROUND(G203,3),2)</f>
      </c>
      <c s="36" t="s">
        <v>74</v>
      </c>
      <c>
        <f>(M203*21)/100</f>
      </c>
      <c t="s">
        <v>28</v>
      </c>
    </row>
    <row r="204" spans="1:5" ht="12.75">
      <c r="A204" s="35" t="s">
        <v>55</v>
      </c>
      <c r="E204" s="39" t="s">
        <v>5</v>
      </c>
    </row>
    <row r="205" spans="1:5" ht="12.75">
      <c r="A205" s="35" t="s">
        <v>57</v>
      </c>
      <c r="E205" s="40" t="s">
        <v>2411</v>
      </c>
    </row>
    <row r="206" spans="1:5" ht="12.75">
      <c r="A206" t="s">
        <v>58</v>
      </c>
      <c r="E206" s="39" t="s">
        <v>607</v>
      </c>
    </row>
    <row r="207" spans="1:16" ht="38.25">
      <c r="A207" t="s">
        <v>50</v>
      </c>
      <c s="34" t="s">
        <v>213</v>
      </c>
      <c s="34" t="s">
        <v>2412</v>
      </c>
      <c s="35" t="s">
        <v>48</v>
      </c>
      <c s="6" t="s">
        <v>2413</v>
      </c>
      <c s="36" t="s">
        <v>109</v>
      </c>
      <c s="37">
        <v>5</v>
      </c>
      <c s="36">
        <v>0</v>
      </c>
      <c s="36">
        <f>ROUND(G207*H207,6)</f>
      </c>
      <c r="L207" s="38">
        <v>0</v>
      </c>
      <c s="32">
        <f>ROUND(ROUND(L207,2)*ROUND(G207,3),2)</f>
      </c>
      <c s="36" t="s">
        <v>74</v>
      </c>
      <c>
        <f>(M207*21)/100</f>
      </c>
      <c t="s">
        <v>28</v>
      </c>
    </row>
    <row r="208" spans="1:5" ht="12.75">
      <c r="A208" s="35" t="s">
        <v>55</v>
      </c>
      <c r="E208" s="39" t="s">
        <v>5</v>
      </c>
    </row>
    <row r="209" spans="1:5" ht="12.75">
      <c r="A209" s="35" t="s">
        <v>57</v>
      </c>
      <c r="E209" s="40" t="s">
        <v>2414</v>
      </c>
    </row>
    <row r="210" spans="1:5" ht="12.75">
      <c r="A210" t="s">
        <v>58</v>
      </c>
      <c r="E210" s="39" t="s">
        <v>607</v>
      </c>
    </row>
    <row r="211" spans="1:16" ht="25.5">
      <c r="A211" t="s">
        <v>50</v>
      </c>
      <c s="34" t="s">
        <v>216</v>
      </c>
      <c s="34" t="s">
        <v>2415</v>
      </c>
      <c s="35" t="s">
        <v>48</v>
      </c>
      <c s="6" t="s">
        <v>2416</v>
      </c>
      <c s="36" t="s">
        <v>79</v>
      </c>
      <c s="37">
        <v>4</v>
      </c>
      <c s="36">
        <v>0</v>
      </c>
      <c s="36">
        <f>ROUND(G211*H211,6)</f>
      </c>
      <c r="L211" s="38">
        <v>0</v>
      </c>
      <c s="32">
        <f>ROUND(ROUND(L211,2)*ROUND(G211,3),2)</f>
      </c>
      <c s="36" t="s">
        <v>74</v>
      </c>
      <c>
        <f>(M211*21)/100</f>
      </c>
      <c t="s">
        <v>28</v>
      </c>
    </row>
    <row r="212" spans="1:5" ht="12.75">
      <c r="A212" s="35" t="s">
        <v>55</v>
      </c>
      <c r="E212" s="39" t="s">
        <v>5</v>
      </c>
    </row>
    <row r="213" spans="1:5" ht="12.75">
      <c r="A213" s="35" t="s">
        <v>57</v>
      </c>
      <c r="E213" s="40" t="s">
        <v>2408</v>
      </c>
    </row>
    <row r="214" spans="1:5" ht="12.75">
      <c r="A214" t="s">
        <v>58</v>
      </c>
      <c r="E214" s="39" t="s">
        <v>607</v>
      </c>
    </row>
    <row r="215" spans="1:16" ht="12.75">
      <c r="A215" t="s">
        <v>50</v>
      </c>
      <c s="34" t="s">
        <v>219</v>
      </c>
      <c s="34" t="s">
        <v>2417</v>
      </c>
      <c s="35" t="s">
        <v>48</v>
      </c>
      <c s="6" t="s">
        <v>2418</v>
      </c>
      <c s="36" t="s">
        <v>109</v>
      </c>
      <c s="37">
        <v>2</v>
      </c>
      <c s="36">
        <v>0</v>
      </c>
      <c s="36">
        <f>ROUND(G215*H215,6)</f>
      </c>
      <c r="L215" s="38">
        <v>0</v>
      </c>
      <c s="32">
        <f>ROUND(ROUND(L215,2)*ROUND(G215,3),2)</f>
      </c>
      <c s="36" t="s">
        <v>74</v>
      </c>
      <c>
        <f>(M215*21)/100</f>
      </c>
      <c t="s">
        <v>28</v>
      </c>
    </row>
    <row r="216" spans="1:5" ht="12.75">
      <c r="A216" s="35" t="s">
        <v>55</v>
      </c>
      <c r="E216" s="39" t="s">
        <v>5</v>
      </c>
    </row>
    <row r="217" spans="1:5" ht="12.75">
      <c r="A217" s="35" t="s">
        <v>57</v>
      </c>
      <c r="E217" s="40" t="s">
        <v>2419</v>
      </c>
    </row>
    <row r="218" spans="1:5" ht="12.75">
      <c r="A218" t="s">
        <v>58</v>
      </c>
      <c r="E218" s="39" t="s">
        <v>607</v>
      </c>
    </row>
    <row r="219" spans="1:16" ht="38.25">
      <c r="A219" t="s">
        <v>50</v>
      </c>
      <c s="34" t="s">
        <v>222</v>
      </c>
      <c s="34" t="s">
        <v>2420</v>
      </c>
      <c s="35" t="s">
        <v>48</v>
      </c>
      <c s="6" t="s">
        <v>2421</v>
      </c>
      <c s="36" t="s">
        <v>109</v>
      </c>
      <c s="37">
        <v>1</v>
      </c>
      <c s="36">
        <v>0</v>
      </c>
      <c s="36">
        <f>ROUND(G219*H219,6)</f>
      </c>
      <c r="L219" s="38">
        <v>0</v>
      </c>
      <c s="32">
        <f>ROUND(ROUND(L219,2)*ROUND(G219,3),2)</f>
      </c>
      <c s="36" t="s">
        <v>74</v>
      </c>
      <c>
        <f>(M219*21)/100</f>
      </c>
      <c t="s">
        <v>28</v>
      </c>
    </row>
    <row r="220" spans="1:5" ht="12.75">
      <c r="A220" s="35" t="s">
        <v>55</v>
      </c>
      <c r="E220" s="39" t="s">
        <v>5</v>
      </c>
    </row>
    <row r="221" spans="1:5" ht="12.75">
      <c r="A221" s="35" t="s">
        <v>57</v>
      </c>
      <c r="E221" s="40" t="s">
        <v>2422</v>
      </c>
    </row>
    <row r="222" spans="1:5" ht="12.75">
      <c r="A222" t="s">
        <v>58</v>
      </c>
      <c r="E222" s="39" t="s">
        <v>607</v>
      </c>
    </row>
    <row r="223" spans="1:16" ht="12.75">
      <c r="A223" t="s">
        <v>50</v>
      </c>
      <c s="34" t="s">
        <v>225</v>
      </c>
      <c s="34" t="s">
        <v>2423</v>
      </c>
      <c s="35" t="s">
        <v>48</v>
      </c>
      <c s="6" t="s">
        <v>2424</v>
      </c>
      <c s="36" t="s">
        <v>109</v>
      </c>
      <c s="37">
        <v>1</v>
      </c>
      <c s="36">
        <v>0</v>
      </c>
      <c s="36">
        <f>ROUND(G223*H223,6)</f>
      </c>
      <c r="L223" s="38">
        <v>0</v>
      </c>
      <c s="32">
        <f>ROUND(ROUND(L223,2)*ROUND(G223,3),2)</f>
      </c>
      <c s="36" t="s">
        <v>74</v>
      </c>
      <c>
        <f>(M223*21)/100</f>
      </c>
      <c t="s">
        <v>28</v>
      </c>
    </row>
    <row r="224" spans="1:5" ht="12.75">
      <c r="A224" s="35" t="s">
        <v>55</v>
      </c>
      <c r="E224" s="39" t="s">
        <v>5</v>
      </c>
    </row>
    <row r="225" spans="1:5" ht="12.75">
      <c r="A225" s="35" t="s">
        <v>57</v>
      </c>
      <c r="E225" s="40" t="s">
        <v>2425</v>
      </c>
    </row>
    <row r="226" spans="1:5" ht="12.75">
      <c r="A226" t="s">
        <v>58</v>
      </c>
      <c r="E226" s="39" t="s">
        <v>607</v>
      </c>
    </row>
    <row r="227" spans="1:16" ht="25.5">
      <c r="A227" t="s">
        <v>50</v>
      </c>
      <c s="34" t="s">
        <v>228</v>
      </c>
      <c s="34" t="s">
        <v>2426</v>
      </c>
      <c s="35" t="s">
        <v>48</v>
      </c>
      <c s="6" t="s">
        <v>2427</v>
      </c>
      <c s="36" t="s">
        <v>109</v>
      </c>
      <c s="37">
        <v>1</v>
      </c>
      <c s="36">
        <v>0</v>
      </c>
      <c s="36">
        <f>ROUND(G227*H227,6)</f>
      </c>
      <c r="L227" s="38">
        <v>0</v>
      </c>
      <c s="32">
        <f>ROUND(ROUND(L227,2)*ROUND(G227,3),2)</f>
      </c>
      <c s="36" t="s">
        <v>74</v>
      </c>
      <c>
        <f>(M227*21)/100</f>
      </c>
      <c t="s">
        <v>28</v>
      </c>
    </row>
    <row r="228" spans="1:5" ht="12.75">
      <c r="A228" s="35" t="s">
        <v>55</v>
      </c>
      <c r="E228" s="39" t="s">
        <v>5</v>
      </c>
    </row>
    <row r="229" spans="1:5" ht="12.75">
      <c r="A229" s="35" t="s">
        <v>57</v>
      </c>
      <c r="E229" s="40" t="s">
        <v>2428</v>
      </c>
    </row>
    <row r="230" spans="1:5" ht="12.75">
      <c r="A230" t="s">
        <v>58</v>
      </c>
      <c r="E230" s="39" t="s">
        <v>607</v>
      </c>
    </row>
    <row r="231" spans="1:16" ht="38.25">
      <c r="A231" t="s">
        <v>50</v>
      </c>
      <c s="34" t="s">
        <v>231</v>
      </c>
      <c s="34" t="s">
        <v>2429</v>
      </c>
      <c s="35" t="s">
        <v>48</v>
      </c>
      <c s="6" t="s">
        <v>2430</v>
      </c>
      <c s="36" t="s">
        <v>109</v>
      </c>
      <c s="37">
        <v>1</v>
      </c>
      <c s="36">
        <v>0</v>
      </c>
      <c s="36">
        <f>ROUND(G231*H231,6)</f>
      </c>
      <c r="L231" s="38">
        <v>0</v>
      </c>
      <c s="32">
        <f>ROUND(ROUND(L231,2)*ROUND(G231,3),2)</f>
      </c>
      <c s="36" t="s">
        <v>74</v>
      </c>
      <c>
        <f>(M231*21)/100</f>
      </c>
      <c t="s">
        <v>28</v>
      </c>
    </row>
    <row r="232" spans="1:5" ht="12.75">
      <c r="A232" s="35" t="s">
        <v>55</v>
      </c>
      <c r="E232" s="39" t="s">
        <v>5</v>
      </c>
    </row>
    <row r="233" spans="1:5" ht="12.75">
      <c r="A233" s="35" t="s">
        <v>57</v>
      </c>
      <c r="E233" s="40" t="s">
        <v>2428</v>
      </c>
    </row>
    <row r="234" spans="1:5" ht="12.75">
      <c r="A234" t="s">
        <v>58</v>
      </c>
      <c r="E234" s="39" t="s">
        <v>607</v>
      </c>
    </row>
    <row r="235" spans="1:16" ht="12.75">
      <c r="A235" t="s">
        <v>50</v>
      </c>
      <c s="34" t="s">
        <v>234</v>
      </c>
      <c s="34" t="s">
        <v>2431</v>
      </c>
      <c s="35" t="s">
        <v>48</v>
      </c>
      <c s="6" t="s">
        <v>2432</v>
      </c>
      <c s="36" t="s">
        <v>109</v>
      </c>
      <c s="37">
        <v>2</v>
      </c>
      <c s="36">
        <v>0</v>
      </c>
      <c s="36">
        <f>ROUND(G235*H235,6)</f>
      </c>
      <c r="L235" s="38">
        <v>0</v>
      </c>
      <c s="32">
        <f>ROUND(ROUND(L235,2)*ROUND(G235,3),2)</f>
      </c>
      <c s="36" t="s">
        <v>74</v>
      </c>
      <c>
        <f>(M235*21)/100</f>
      </c>
      <c t="s">
        <v>28</v>
      </c>
    </row>
    <row r="236" spans="1:5" ht="12.75">
      <c r="A236" s="35" t="s">
        <v>55</v>
      </c>
      <c r="E236" s="39" t="s">
        <v>5</v>
      </c>
    </row>
    <row r="237" spans="1:5" ht="12.75">
      <c r="A237" s="35" t="s">
        <v>57</v>
      </c>
      <c r="E237" s="40" t="s">
        <v>2428</v>
      </c>
    </row>
    <row r="238" spans="1:5" ht="12.75">
      <c r="A238" t="s">
        <v>58</v>
      </c>
      <c r="E238" s="39" t="s">
        <v>607</v>
      </c>
    </row>
    <row r="239" spans="1:16" ht="12.75">
      <c r="A239" t="s">
        <v>50</v>
      </c>
      <c s="34" t="s">
        <v>237</v>
      </c>
      <c s="34" t="s">
        <v>2433</v>
      </c>
      <c s="35" t="s">
        <v>48</v>
      </c>
      <c s="6" t="s">
        <v>2434</v>
      </c>
      <c s="36" t="s">
        <v>109</v>
      </c>
      <c s="37">
        <v>3</v>
      </c>
      <c s="36">
        <v>0</v>
      </c>
      <c s="36">
        <f>ROUND(G239*H239,6)</f>
      </c>
      <c r="L239" s="38">
        <v>0</v>
      </c>
      <c s="32">
        <f>ROUND(ROUND(L239,2)*ROUND(G239,3),2)</f>
      </c>
      <c s="36" t="s">
        <v>74</v>
      </c>
      <c>
        <f>(M239*21)/100</f>
      </c>
      <c t="s">
        <v>28</v>
      </c>
    </row>
    <row r="240" spans="1:5" ht="12.75">
      <c r="A240" s="35" t="s">
        <v>55</v>
      </c>
      <c r="E240" s="39" t="s">
        <v>5</v>
      </c>
    </row>
    <row r="241" spans="1:5" ht="12.75">
      <c r="A241" s="35" t="s">
        <v>57</v>
      </c>
      <c r="E241" s="40" t="s">
        <v>2366</v>
      </c>
    </row>
    <row r="242" spans="1:5" ht="12.75">
      <c r="A242" t="s">
        <v>58</v>
      </c>
      <c r="E242" s="39" t="s">
        <v>607</v>
      </c>
    </row>
    <row r="243" spans="1:16" ht="12.75">
      <c r="A243" t="s">
        <v>50</v>
      </c>
      <c s="34" t="s">
        <v>240</v>
      </c>
      <c s="34" t="s">
        <v>2435</v>
      </c>
      <c s="35" t="s">
        <v>48</v>
      </c>
      <c s="6" t="s">
        <v>2436</v>
      </c>
      <c s="36" t="s">
        <v>109</v>
      </c>
      <c s="37">
        <v>1</v>
      </c>
      <c s="36">
        <v>0</v>
      </c>
      <c s="36">
        <f>ROUND(G243*H243,6)</f>
      </c>
      <c r="L243" s="38">
        <v>0</v>
      </c>
      <c s="32">
        <f>ROUND(ROUND(L243,2)*ROUND(G243,3),2)</f>
      </c>
      <c s="36" t="s">
        <v>654</v>
      </c>
      <c>
        <f>(M243*21)/100</f>
      </c>
      <c t="s">
        <v>28</v>
      </c>
    </row>
    <row r="244" spans="1:5" ht="12.75">
      <c r="A244" s="35" t="s">
        <v>55</v>
      </c>
      <c r="E244" s="39" t="s">
        <v>5</v>
      </c>
    </row>
    <row r="245" spans="1:5" ht="12.75">
      <c r="A245" s="35" t="s">
        <v>57</v>
      </c>
      <c r="E245" s="40" t="s">
        <v>4</v>
      </c>
    </row>
    <row r="246" spans="1:5" ht="114.75">
      <c r="A246" t="s">
        <v>58</v>
      </c>
      <c r="E246" s="39" t="s">
        <v>2437</v>
      </c>
    </row>
    <row r="247" spans="1:16" ht="25.5">
      <c r="A247" t="s">
        <v>50</v>
      </c>
      <c s="34" t="s">
        <v>243</v>
      </c>
      <c s="34" t="s">
        <v>2438</v>
      </c>
      <c s="35" t="s">
        <v>48</v>
      </c>
      <c s="6" t="s">
        <v>2439</v>
      </c>
      <c s="36" t="s">
        <v>109</v>
      </c>
      <c s="37">
        <v>1</v>
      </c>
      <c s="36">
        <v>0</v>
      </c>
      <c s="36">
        <f>ROUND(G247*H247,6)</f>
      </c>
      <c r="L247" s="38">
        <v>0</v>
      </c>
      <c s="32">
        <f>ROUND(ROUND(L247,2)*ROUND(G247,3),2)</f>
      </c>
      <c s="36" t="s">
        <v>74</v>
      </c>
      <c>
        <f>(M247*21)/100</f>
      </c>
      <c t="s">
        <v>28</v>
      </c>
    </row>
    <row r="248" spans="1:5" ht="12.75">
      <c r="A248" s="35" t="s">
        <v>55</v>
      </c>
      <c r="E248" s="39" t="s">
        <v>5</v>
      </c>
    </row>
    <row r="249" spans="1:5" ht="12.75">
      <c r="A249" s="35" t="s">
        <v>57</v>
      </c>
      <c r="E249" s="40" t="s">
        <v>4</v>
      </c>
    </row>
    <row r="250" spans="1:5" ht="12.75">
      <c r="A250" t="s">
        <v>58</v>
      </c>
      <c r="E250" s="39" t="s">
        <v>607</v>
      </c>
    </row>
    <row r="251" spans="1:16" ht="25.5">
      <c r="A251" t="s">
        <v>50</v>
      </c>
      <c s="34" t="s">
        <v>247</v>
      </c>
      <c s="34" t="s">
        <v>2440</v>
      </c>
      <c s="35" t="s">
        <v>48</v>
      </c>
      <c s="6" t="s">
        <v>2441</v>
      </c>
      <c s="36" t="s">
        <v>109</v>
      </c>
      <c s="37">
        <v>4</v>
      </c>
      <c s="36">
        <v>0</v>
      </c>
      <c s="36">
        <f>ROUND(G251*H251,6)</f>
      </c>
      <c r="L251" s="38">
        <v>0</v>
      </c>
      <c s="32">
        <f>ROUND(ROUND(L251,2)*ROUND(G251,3),2)</f>
      </c>
      <c s="36" t="s">
        <v>74</v>
      </c>
      <c>
        <f>(M251*21)/100</f>
      </c>
      <c t="s">
        <v>28</v>
      </c>
    </row>
    <row r="252" spans="1:5" ht="12.75">
      <c r="A252" s="35" t="s">
        <v>55</v>
      </c>
      <c r="E252" s="39" t="s">
        <v>5</v>
      </c>
    </row>
    <row r="253" spans="1:5" ht="12.75">
      <c r="A253" s="35" t="s">
        <v>57</v>
      </c>
      <c r="E253" s="40" t="s">
        <v>2349</v>
      </c>
    </row>
    <row r="254" spans="1:5" ht="12.75">
      <c r="A254" t="s">
        <v>58</v>
      </c>
      <c r="E254" s="39" t="s">
        <v>607</v>
      </c>
    </row>
    <row r="255" spans="1:16" ht="12.75">
      <c r="A255" t="s">
        <v>50</v>
      </c>
      <c s="34" t="s">
        <v>250</v>
      </c>
      <c s="34" t="s">
        <v>2442</v>
      </c>
      <c s="35" t="s">
        <v>48</v>
      </c>
      <c s="6" t="s">
        <v>2443</v>
      </c>
      <c s="36" t="s">
        <v>109</v>
      </c>
      <c s="37">
        <v>2</v>
      </c>
      <c s="36">
        <v>0</v>
      </c>
      <c s="36">
        <f>ROUND(G255*H255,6)</f>
      </c>
      <c r="L255" s="38">
        <v>0</v>
      </c>
      <c s="32">
        <f>ROUND(ROUND(L255,2)*ROUND(G255,3),2)</f>
      </c>
      <c s="36" t="s">
        <v>74</v>
      </c>
      <c>
        <f>(M255*21)/100</f>
      </c>
      <c t="s">
        <v>28</v>
      </c>
    </row>
    <row r="256" spans="1:5" ht="12.75">
      <c r="A256" s="35" t="s">
        <v>55</v>
      </c>
      <c r="E256" s="39" t="s">
        <v>5</v>
      </c>
    </row>
    <row r="257" spans="1:5" ht="12.75">
      <c r="A257" s="35" t="s">
        <v>57</v>
      </c>
      <c r="E257" s="40" t="s">
        <v>2346</v>
      </c>
    </row>
    <row r="258" spans="1:5" ht="12.75">
      <c r="A258" t="s">
        <v>58</v>
      </c>
      <c r="E258" s="39" t="s">
        <v>607</v>
      </c>
    </row>
    <row r="259" spans="1:16" ht="12.75">
      <c r="A259" t="s">
        <v>50</v>
      </c>
      <c s="34" t="s">
        <v>253</v>
      </c>
      <c s="34" t="s">
        <v>2444</v>
      </c>
      <c s="35" t="s">
        <v>48</v>
      </c>
      <c s="6" t="s">
        <v>2445</v>
      </c>
      <c s="36" t="s">
        <v>109</v>
      </c>
      <c s="37">
        <v>2</v>
      </c>
      <c s="36">
        <v>0</v>
      </c>
      <c s="36">
        <f>ROUND(G259*H259,6)</f>
      </c>
      <c r="L259" s="38">
        <v>0</v>
      </c>
      <c s="32">
        <f>ROUND(ROUND(L259,2)*ROUND(G259,3),2)</f>
      </c>
      <c s="36" t="s">
        <v>654</v>
      </c>
      <c>
        <f>(M259*21)/100</f>
      </c>
      <c t="s">
        <v>28</v>
      </c>
    </row>
    <row r="260" spans="1:5" ht="12.75">
      <c r="A260" s="35" t="s">
        <v>55</v>
      </c>
      <c r="E260" s="39" t="s">
        <v>5</v>
      </c>
    </row>
    <row r="261" spans="1:5" ht="12.75">
      <c r="A261" s="35" t="s">
        <v>57</v>
      </c>
      <c r="E261" s="40" t="s">
        <v>2428</v>
      </c>
    </row>
    <row r="262" spans="1:5" ht="89.25">
      <c r="A262" t="s">
        <v>58</v>
      </c>
      <c r="E262" s="39" t="s">
        <v>2446</v>
      </c>
    </row>
    <row r="263" spans="1:16" ht="25.5">
      <c r="A263" t="s">
        <v>50</v>
      </c>
      <c s="34" t="s">
        <v>256</v>
      </c>
      <c s="34" t="s">
        <v>2447</v>
      </c>
      <c s="35" t="s">
        <v>48</v>
      </c>
      <c s="6" t="s">
        <v>2448</v>
      </c>
      <c s="36" t="s">
        <v>109</v>
      </c>
      <c s="37">
        <v>1</v>
      </c>
      <c s="36">
        <v>0</v>
      </c>
      <c s="36">
        <f>ROUND(G263*H263,6)</f>
      </c>
      <c r="L263" s="38">
        <v>0</v>
      </c>
      <c s="32">
        <f>ROUND(ROUND(L263,2)*ROUND(G263,3),2)</f>
      </c>
      <c s="36" t="s">
        <v>74</v>
      </c>
      <c>
        <f>(M263*21)/100</f>
      </c>
      <c t="s">
        <v>28</v>
      </c>
    </row>
    <row r="264" spans="1:5" ht="12.75">
      <c r="A264" s="35" t="s">
        <v>55</v>
      </c>
      <c r="E264" s="39" t="s">
        <v>5</v>
      </c>
    </row>
    <row r="265" spans="1:5" ht="12.75">
      <c r="A265" s="35" t="s">
        <v>57</v>
      </c>
      <c r="E265" s="40" t="s">
        <v>2449</v>
      </c>
    </row>
    <row r="266" spans="1:5" ht="12.75">
      <c r="A266" t="s">
        <v>58</v>
      </c>
      <c r="E266" s="39" t="s">
        <v>607</v>
      </c>
    </row>
    <row r="267" spans="1:16" ht="12.75">
      <c r="A267" t="s">
        <v>50</v>
      </c>
      <c s="34" t="s">
        <v>259</v>
      </c>
      <c s="34" t="s">
        <v>2450</v>
      </c>
      <c s="35" t="s">
        <v>48</v>
      </c>
      <c s="6" t="s">
        <v>2451</v>
      </c>
      <c s="36" t="s">
        <v>109</v>
      </c>
      <c s="37">
        <v>3</v>
      </c>
      <c s="36">
        <v>0</v>
      </c>
      <c s="36">
        <f>ROUND(G267*H267,6)</f>
      </c>
      <c r="L267" s="38">
        <v>0</v>
      </c>
      <c s="32">
        <f>ROUND(ROUND(L267,2)*ROUND(G267,3),2)</f>
      </c>
      <c s="36" t="s">
        <v>74</v>
      </c>
      <c>
        <f>(M267*21)/100</f>
      </c>
      <c t="s">
        <v>28</v>
      </c>
    </row>
    <row r="268" spans="1:5" ht="12.75">
      <c r="A268" s="35" t="s">
        <v>55</v>
      </c>
      <c r="E268" s="39" t="s">
        <v>5</v>
      </c>
    </row>
    <row r="269" spans="1:5" ht="12.75">
      <c r="A269" s="35" t="s">
        <v>57</v>
      </c>
      <c r="E269" s="40" t="s">
        <v>2449</v>
      </c>
    </row>
    <row r="270" spans="1:5" ht="12.75">
      <c r="A270" t="s">
        <v>58</v>
      </c>
      <c r="E270" s="39" t="s">
        <v>607</v>
      </c>
    </row>
    <row r="271" spans="1:16" ht="12.75">
      <c r="A271" t="s">
        <v>50</v>
      </c>
      <c s="34" t="s">
        <v>262</v>
      </c>
      <c s="34" t="s">
        <v>2452</v>
      </c>
      <c s="35" t="s">
        <v>48</v>
      </c>
      <c s="6" t="s">
        <v>2453</v>
      </c>
      <c s="36" t="s">
        <v>109</v>
      </c>
      <c s="37">
        <v>1</v>
      </c>
      <c s="36">
        <v>0</v>
      </c>
      <c s="36">
        <f>ROUND(G271*H271,6)</f>
      </c>
      <c r="L271" s="38">
        <v>0</v>
      </c>
      <c s="32">
        <f>ROUND(ROUND(L271,2)*ROUND(G271,3),2)</f>
      </c>
      <c s="36" t="s">
        <v>74</v>
      </c>
      <c>
        <f>(M271*21)/100</f>
      </c>
      <c t="s">
        <v>28</v>
      </c>
    </row>
    <row r="272" spans="1:5" ht="12.75">
      <c r="A272" s="35" t="s">
        <v>55</v>
      </c>
      <c r="E272" s="39" t="s">
        <v>5</v>
      </c>
    </row>
    <row r="273" spans="1:5" ht="12.75">
      <c r="A273" s="35" t="s">
        <v>57</v>
      </c>
      <c r="E273" s="40" t="s">
        <v>2449</v>
      </c>
    </row>
    <row r="274" spans="1:5" ht="12.75">
      <c r="A274" t="s">
        <v>58</v>
      </c>
      <c r="E274" s="39" t="s">
        <v>607</v>
      </c>
    </row>
    <row r="275" spans="1:16" ht="12.75">
      <c r="A275" t="s">
        <v>50</v>
      </c>
      <c s="34" t="s">
        <v>265</v>
      </c>
      <c s="34" t="s">
        <v>2454</v>
      </c>
      <c s="35" t="s">
        <v>48</v>
      </c>
      <c s="6" t="s">
        <v>2455</v>
      </c>
      <c s="36" t="s">
        <v>109</v>
      </c>
      <c s="37">
        <v>11</v>
      </c>
      <c s="36">
        <v>0</v>
      </c>
      <c s="36">
        <f>ROUND(G275*H275,6)</f>
      </c>
      <c r="L275" s="38">
        <v>0</v>
      </c>
      <c s="32">
        <f>ROUND(ROUND(L275,2)*ROUND(G275,3),2)</f>
      </c>
      <c s="36" t="s">
        <v>74</v>
      </c>
      <c>
        <f>(M275*21)/100</f>
      </c>
      <c t="s">
        <v>28</v>
      </c>
    </row>
    <row r="276" spans="1:5" ht="12.75">
      <c r="A276" s="35" t="s">
        <v>55</v>
      </c>
      <c r="E276" s="39" t="s">
        <v>5</v>
      </c>
    </row>
    <row r="277" spans="1:5" ht="12.75">
      <c r="A277" s="35" t="s">
        <v>57</v>
      </c>
      <c r="E277" s="40" t="s">
        <v>2456</v>
      </c>
    </row>
    <row r="278" spans="1:5" ht="12.75">
      <c r="A278" t="s">
        <v>58</v>
      </c>
      <c r="E278" s="39" t="s">
        <v>607</v>
      </c>
    </row>
    <row r="279" spans="1:16" ht="12.75">
      <c r="A279" t="s">
        <v>50</v>
      </c>
      <c s="34" t="s">
        <v>268</v>
      </c>
      <c s="34" t="s">
        <v>2457</v>
      </c>
      <c s="35" t="s">
        <v>48</v>
      </c>
      <c s="6" t="s">
        <v>2458</v>
      </c>
      <c s="36" t="s">
        <v>109</v>
      </c>
      <c s="37">
        <v>1</v>
      </c>
      <c s="36">
        <v>0</v>
      </c>
      <c s="36">
        <f>ROUND(G279*H279,6)</f>
      </c>
      <c r="L279" s="38">
        <v>0</v>
      </c>
      <c s="32">
        <f>ROUND(ROUND(L279,2)*ROUND(G279,3),2)</f>
      </c>
      <c s="36" t="s">
        <v>74</v>
      </c>
      <c>
        <f>(M279*21)/100</f>
      </c>
      <c t="s">
        <v>28</v>
      </c>
    </row>
    <row r="280" spans="1:5" ht="12.75">
      <c r="A280" s="35" t="s">
        <v>55</v>
      </c>
      <c r="E280" s="39" t="s">
        <v>5</v>
      </c>
    </row>
    <row r="281" spans="1:5" ht="12.75">
      <c r="A281" s="35" t="s">
        <v>57</v>
      </c>
      <c r="E281" s="40" t="s">
        <v>2425</v>
      </c>
    </row>
    <row r="282" spans="1:5" ht="12.75">
      <c r="A282" t="s">
        <v>58</v>
      </c>
      <c r="E282" s="39" t="s">
        <v>607</v>
      </c>
    </row>
    <row r="283" spans="1:16" ht="12.75">
      <c r="A283" t="s">
        <v>50</v>
      </c>
      <c s="34" t="s">
        <v>271</v>
      </c>
      <c s="34" t="s">
        <v>2459</v>
      </c>
      <c s="35" t="s">
        <v>48</v>
      </c>
      <c s="6" t="s">
        <v>2460</v>
      </c>
      <c s="36" t="s">
        <v>109</v>
      </c>
      <c s="37">
        <v>2</v>
      </c>
      <c s="36">
        <v>0</v>
      </c>
      <c s="36">
        <f>ROUND(G283*H283,6)</f>
      </c>
      <c r="L283" s="38">
        <v>0</v>
      </c>
      <c s="32">
        <f>ROUND(ROUND(L283,2)*ROUND(G283,3),2)</f>
      </c>
      <c s="36" t="s">
        <v>74</v>
      </c>
      <c>
        <f>(M283*21)/100</f>
      </c>
      <c t="s">
        <v>28</v>
      </c>
    </row>
    <row r="284" spans="1:5" ht="12.75">
      <c r="A284" s="35" t="s">
        <v>55</v>
      </c>
      <c r="E284" s="39" t="s">
        <v>5</v>
      </c>
    </row>
    <row r="285" spans="1:5" ht="12.75">
      <c r="A285" s="35" t="s">
        <v>57</v>
      </c>
      <c r="E285" s="40" t="s">
        <v>2428</v>
      </c>
    </row>
    <row r="286" spans="1:5" ht="12.75">
      <c r="A286" t="s">
        <v>58</v>
      </c>
      <c r="E286" s="39" t="s">
        <v>607</v>
      </c>
    </row>
    <row r="287" spans="1:16" ht="12.75">
      <c r="A287" t="s">
        <v>50</v>
      </c>
      <c s="34" t="s">
        <v>274</v>
      </c>
      <c s="34" t="s">
        <v>2461</v>
      </c>
      <c s="35" t="s">
        <v>48</v>
      </c>
      <c s="6" t="s">
        <v>2462</v>
      </c>
      <c s="36" t="s">
        <v>109</v>
      </c>
      <c s="37">
        <v>1</v>
      </c>
      <c s="36">
        <v>0</v>
      </c>
      <c s="36">
        <f>ROUND(G287*H287,6)</f>
      </c>
      <c r="L287" s="38">
        <v>0</v>
      </c>
      <c s="32">
        <f>ROUND(ROUND(L287,2)*ROUND(G287,3),2)</f>
      </c>
      <c s="36" t="s">
        <v>74</v>
      </c>
      <c>
        <f>(M287*21)/100</f>
      </c>
      <c t="s">
        <v>28</v>
      </c>
    </row>
    <row r="288" spans="1:5" ht="12.75">
      <c r="A288" s="35" t="s">
        <v>55</v>
      </c>
      <c r="E288" s="39" t="s">
        <v>5</v>
      </c>
    </row>
    <row r="289" spans="1:5" ht="12.75">
      <c r="A289" s="35" t="s">
        <v>57</v>
      </c>
      <c r="E289" s="40" t="s">
        <v>2428</v>
      </c>
    </row>
    <row r="290" spans="1:5" ht="12.75">
      <c r="A290" t="s">
        <v>58</v>
      </c>
      <c r="E290" s="39" t="s">
        <v>607</v>
      </c>
    </row>
    <row r="291" spans="1:16" ht="12.75">
      <c r="A291" t="s">
        <v>50</v>
      </c>
      <c s="34" t="s">
        <v>277</v>
      </c>
      <c s="34" t="s">
        <v>2463</v>
      </c>
      <c s="35" t="s">
        <v>48</v>
      </c>
      <c s="6" t="s">
        <v>2464</v>
      </c>
      <c s="36" t="s">
        <v>109</v>
      </c>
      <c s="37">
        <v>1</v>
      </c>
      <c s="36">
        <v>0</v>
      </c>
      <c s="36">
        <f>ROUND(G291*H291,6)</f>
      </c>
      <c r="L291" s="38">
        <v>0</v>
      </c>
      <c s="32">
        <f>ROUND(ROUND(L291,2)*ROUND(G291,3),2)</f>
      </c>
      <c s="36" t="s">
        <v>74</v>
      </c>
      <c>
        <f>(M291*21)/100</f>
      </c>
      <c t="s">
        <v>28</v>
      </c>
    </row>
    <row r="292" spans="1:5" ht="12.75">
      <c r="A292" s="35" t="s">
        <v>55</v>
      </c>
      <c r="E292" s="39" t="s">
        <v>5</v>
      </c>
    </row>
    <row r="293" spans="1:5" ht="12.75">
      <c r="A293" s="35" t="s">
        <v>57</v>
      </c>
      <c r="E293" s="40" t="s">
        <v>2465</v>
      </c>
    </row>
    <row r="294" spans="1:5" ht="12.75">
      <c r="A294" t="s">
        <v>58</v>
      </c>
      <c r="E294" s="39" t="s">
        <v>607</v>
      </c>
    </row>
    <row r="295" spans="1:16" ht="25.5">
      <c r="A295" t="s">
        <v>50</v>
      </c>
      <c s="34" t="s">
        <v>280</v>
      </c>
      <c s="34" t="s">
        <v>1060</v>
      </c>
      <c s="35" t="s">
        <v>48</v>
      </c>
      <c s="6" t="s">
        <v>1061</v>
      </c>
      <c s="36" t="s">
        <v>109</v>
      </c>
      <c s="37">
        <v>1</v>
      </c>
      <c s="36">
        <v>0</v>
      </c>
      <c s="36">
        <f>ROUND(G295*H295,6)</f>
      </c>
      <c r="L295" s="38">
        <v>0</v>
      </c>
      <c s="32">
        <f>ROUND(ROUND(L295,2)*ROUND(G295,3),2)</f>
      </c>
      <c s="36" t="s">
        <v>74</v>
      </c>
      <c>
        <f>(M295*21)/100</f>
      </c>
      <c t="s">
        <v>28</v>
      </c>
    </row>
    <row r="296" spans="1:5" ht="12.75">
      <c r="A296" s="35" t="s">
        <v>55</v>
      </c>
      <c r="E296" s="39" t="s">
        <v>5</v>
      </c>
    </row>
    <row r="297" spans="1:5" ht="12.75">
      <c r="A297" s="35" t="s">
        <v>57</v>
      </c>
      <c r="E297" s="40" t="s">
        <v>4</v>
      </c>
    </row>
    <row r="298" spans="1:5" ht="12.75">
      <c r="A298" t="s">
        <v>58</v>
      </c>
      <c r="E298" s="39" t="s">
        <v>607</v>
      </c>
    </row>
    <row r="299" spans="1:16" ht="38.25">
      <c r="A299" t="s">
        <v>50</v>
      </c>
      <c s="34" t="s">
        <v>283</v>
      </c>
      <c s="34" t="s">
        <v>1062</v>
      </c>
      <c s="35" t="s">
        <v>48</v>
      </c>
      <c s="6" t="s">
        <v>1063</v>
      </c>
      <c s="36" t="s">
        <v>109</v>
      </c>
      <c s="37">
        <v>11</v>
      </c>
      <c s="36">
        <v>0</v>
      </c>
      <c s="36">
        <f>ROUND(G299*H299,6)</f>
      </c>
      <c r="L299" s="38">
        <v>0</v>
      </c>
      <c s="32">
        <f>ROUND(ROUND(L299,2)*ROUND(G299,3),2)</f>
      </c>
      <c s="36" t="s">
        <v>74</v>
      </c>
      <c>
        <f>(M299*21)/100</f>
      </c>
      <c t="s">
        <v>28</v>
      </c>
    </row>
    <row r="300" spans="1:5" ht="12.75">
      <c r="A300" s="35" t="s">
        <v>55</v>
      </c>
      <c r="E300" s="39" t="s">
        <v>5</v>
      </c>
    </row>
    <row r="301" spans="1:5" ht="12.75">
      <c r="A301" s="35" t="s">
        <v>57</v>
      </c>
      <c r="E301" s="40" t="s">
        <v>90</v>
      </c>
    </row>
    <row r="302" spans="1:5" ht="12.75">
      <c r="A302" t="s">
        <v>58</v>
      </c>
      <c r="E302" s="39" t="s">
        <v>607</v>
      </c>
    </row>
    <row r="303" spans="1:16" ht="25.5">
      <c r="A303" t="s">
        <v>50</v>
      </c>
      <c s="34" t="s">
        <v>286</v>
      </c>
      <c s="34" t="s">
        <v>2129</v>
      </c>
      <c s="35" t="s">
        <v>48</v>
      </c>
      <c s="6" t="s">
        <v>2130</v>
      </c>
      <c s="36" t="s">
        <v>109</v>
      </c>
      <c s="37">
        <v>1</v>
      </c>
      <c s="36">
        <v>0</v>
      </c>
      <c s="36">
        <f>ROUND(G303*H303,6)</f>
      </c>
      <c r="L303" s="38">
        <v>0</v>
      </c>
      <c s="32">
        <f>ROUND(ROUND(L303,2)*ROUND(G303,3),2)</f>
      </c>
      <c s="36" t="s">
        <v>74</v>
      </c>
      <c>
        <f>(M303*21)/100</f>
      </c>
      <c t="s">
        <v>28</v>
      </c>
    </row>
    <row r="304" spans="1:5" ht="12.75">
      <c r="A304" s="35" t="s">
        <v>55</v>
      </c>
      <c r="E304" s="39" t="s">
        <v>5</v>
      </c>
    </row>
    <row r="305" spans="1:5" ht="12.75">
      <c r="A305" s="35" t="s">
        <v>57</v>
      </c>
      <c r="E305" s="40" t="s">
        <v>4</v>
      </c>
    </row>
    <row r="306" spans="1:5" ht="12.75">
      <c r="A306" t="s">
        <v>58</v>
      </c>
      <c r="E306" s="39" t="s">
        <v>607</v>
      </c>
    </row>
    <row r="307" spans="1:16" ht="12.75">
      <c r="A307" t="s">
        <v>50</v>
      </c>
      <c s="34" t="s">
        <v>289</v>
      </c>
      <c s="34" t="s">
        <v>2466</v>
      </c>
      <c s="35" t="s">
        <v>48</v>
      </c>
      <c s="6" t="s">
        <v>2467</v>
      </c>
      <c s="36" t="s">
        <v>109</v>
      </c>
      <c s="37">
        <v>14</v>
      </c>
      <c s="36">
        <v>0</v>
      </c>
      <c s="36">
        <f>ROUND(G307*H307,6)</f>
      </c>
      <c r="L307" s="38">
        <v>0</v>
      </c>
      <c s="32">
        <f>ROUND(ROUND(L307,2)*ROUND(G307,3),2)</f>
      </c>
      <c s="36" t="s">
        <v>74</v>
      </c>
      <c>
        <f>(M307*21)/100</f>
      </c>
      <c t="s">
        <v>28</v>
      </c>
    </row>
    <row r="308" spans="1:5" ht="12.75">
      <c r="A308" s="35" t="s">
        <v>55</v>
      </c>
      <c r="E308" s="39" t="s">
        <v>5</v>
      </c>
    </row>
    <row r="309" spans="1:5" ht="12.75">
      <c r="A309" s="35" t="s">
        <v>57</v>
      </c>
      <c r="E309" s="40" t="s">
        <v>2371</v>
      </c>
    </row>
    <row r="310" spans="1:5" ht="12.75">
      <c r="A310" t="s">
        <v>58</v>
      </c>
      <c r="E310" s="39" t="s">
        <v>607</v>
      </c>
    </row>
    <row r="311" spans="1:16" ht="12.75">
      <c r="A311" t="s">
        <v>50</v>
      </c>
      <c s="34" t="s">
        <v>292</v>
      </c>
      <c s="34" t="s">
        <v>2468</v>
      </c>
      <c s="35" t="s">
        <v>48</v>
      </c>
      <c s="6" t="s">
        <v>2469</v>
      </c>
      <c s="36" t="s">
        <v>109</v>
      </c>
      <c s="37">
        <v>5</v>
      </c>
      <c s="36">
        <v>0</v>
      </c>
      <c s="36">
        <f>ROUND(G311*H311,6)</f>
      </c>
      <c r="L311" s="38">
        <v>0</v>
      </c>
      <c s="32">
        <f>ROUND(ROUND(L311,2)*ROUND(G311,3),2)</f>
      </c>
      <c s="36" t="s">
        <v>74</v>
      </c>
      <c>
        <f>(M311*21)/100</f>
      </c>
      <c t="s">
        <v>28</v>
      </c>
    </row>
    <row r="312" spans="1:5" ht="12.75">
      <c r="A312" s="35" t="s">
        <v>55</v>
      </c>
      <c r="E312" s="39" t="s">
        <v>5</v>
      </c>
    </row>
    <row r="313" spans="1:5" ht="12.75">
      <c r="A313" s="35" t="s">
        <v>57</v>
      </c>
      <c r="E313" s="40" t="s">
        <v>2371</v>
      </c>
    </row>
    <row r="314" spans="1:5" ht="12.75">
      <c r="A314" t="s">
        <v>58</v>
      </c>
      <c r="E314" s="39" t="s">
        <v>607</v>
      </c>
    </row>
    <row r="315" spans="1:16" ht="12.75">
      <c r="A315" t="s">
        <v>50</v>
      </c>
      <c s="34" t="s">
        <v>295</v>
      </c>
      <c s="34" t="s">
        <v>2470</v>
      </c>
      <c s="35" t="s">
        <v>48</v>
      </c>
      <c s="6" t="s">
        <v>2471</v>
      </c>
      <c s="36" t="s">
        <v>109</v>
      </c>
      <c s="37">
        <v>8</v>
      </c>
      <c s="36">
        <v>0</v>
      </c>
      <c s="36">
        <f>ROUND(G315*H315,6)</f>
      </c>
      <c r="L315" s="38">
        <v>0</v>
      </c>
      <c s="32">
        <f>ROUND(ROUND(L315,2)*ROUND(G315,3),2)</f>
      </c>
      <c s="36" t="s">
        <v>74</v>
      </c>
      <c>
        <f>(M315*21)/100</f>
      </c>
      <c t="s">
        <v>28</v>
      </c>
    </row>
    <row r="316" spans="1:5" ht="12.75">
      <c r="A316" s="35" t="s">
        <v>55</v>
      </c>
      <c r="E316" s="39" t="s">
        <v>5</v>
      </c>
    </row>
    <row r="317" spans="1:5" ht="12.75">
      <c r="A317" s="35" t="s">
        <v>57</v>
      </c>
      <c r="E317" s="40" t="s">
        <v>2371</v>
      </c>
    </row>
    <row r="318" spans="1:5" ht="12.75">
      <c r="A318" t="s">
        <v>58</v>
      </c>
      <c r="E318" s="39" t="s">
        <v>607</v>
      </c>
    </row>
    <row r="319" spans="1:16" ht="12.75">
      <c r="A319" t="s">
        <v>50</v>
      </c>
      <c s="34" t="s">
        <v>298</v>
      </c>
      <c s="34" t="s">
        <v>2472</v>
      </c>
      <c s="35" t="s">
        <v>48</v>
      </c>
      <c s="6" t="s">
        <v>2473</v>
      </c>
      <c s="36" t="s">
        <v>109</v>
      </c>
      <c s="37">
        <v>9</v>
      </c>
      <c s="36">
        <v>0</v>
      </c>
      <c s="36">
        <f>ROUND(G319*H319,6)</f>
      </c>
      <c r="L319" s="38">
        <v>0</v>
      </c>
      <c s="32">
        <f>ROUND(ROUND(L319,2)*ROUND(G319,3),2)</f>
      </c>
      <c s="36" t="s">
        <v>74</v>
      </c>
      <c>
        <f>(M319*21)/100</f>
      </c>
      <c t="s">
        <v>28</v>
      </c>
    </row>
    <row r="320" spans="1:5" ht="12.75">
      <c r="A320" s="35" t="s">
        <v>55</v>
      </c>
      <c r="E320" s="39" t="s">
        <v>5</v>
      </c>
    </row>
    <row r="321" spans="1:5" ht="12.75">
      <c r="A321" s="35" t="s">
        <v>57</v>
      </c>
      <c r="E321" s="40" t="s">
        <v>2371</v>
      </c>
    </row>
    <row r="322" spans="1:5" ht="12.75">
      <c r="A322" t="s">
        <v>58</v>
      </c>
      <c r="E322" s="39" t="s">
        <v>607</v>
      </c>
    </row>
    <row r="323" spans="1:16" ht="12.75">
      <c r="A323" t="s">
        <v>50</v>
      </c>
      <c s="34" t="s">
        <v>301</v>
      </c>
      <c s="34" t="s">
        <v>2474</v>
      </c>
      <c s="35" t="s">
        <v>48</v>
      </c>
      <c s="6" t="s">
        <v>2475</v>
      </c>
      <c s="36" t="s">
        <v>109</v>
      </c>
      <c s="37">
        <v>10</v>
      </c>
      <c s="36">
        <v>0</v>
      </c>
      <c s="36">
        <f>ROUND(G323*H323,6)</f>
      </c>
      <c r="L323" s="38">
        <v>0</v>
      </c>
      <c s="32">
        <f>ROUND(ROUND(L323,2)*ROUND(G323,3),2)</f>
      </c>
      <c s="36" t="s">
        <v>74</v>
      </c>
      <c>
        <f>(M323*21)/100</f>
      </c>
      <c t="s">
        <v>28</v>
      </c>
    </row>
    <row r="324" spans="1:5" ht="12.75">
      <c r="A324" s="35" t="s">
        <v>55</v>
      </c>
      <c r="E324" s="39" t="s">
        <v>5</v>
      </c>
    </row>
    <row r="325" spans="1:5" ht="12.75">
      <c r="A325" s="35" t="s">
        <v>57</v>
      </c>
      <c r="E325" s="40" t="s">
        <v>2371</v>
      </c>
    </row>
    <row r="326" spans="1:5" ht="12.75">
      <c r="A326" t="s">
        <v>58</v>
      </c>
      <c r="E326" s="39" t="s">
        <v>607</v>
      </c>
    </row>
    <row r="327" spans="1:16" ht="12.75">
      <c r="A327" t="s">
        <v>50</v>
      </c>
      <c s="34" t="s">
        <v>304</v>
      </c>
      <c s="34" t="s">
        <v>2476</v>
      </c>
      <c s="35" t="s">
        <v>48</v>
      </c>
      <c s="6" t="s">
        <v>2477</v>
      </c>
      <c s="36" t="s">
        <v>109</v>
      </c>
      <c s="37">
        <v>6</v>
      </c>
      <c s="36">
        <v>0</v>
      </c>
      <c s="36">
        <f>ROUND(G327*H327,6)</f>
      </c>
      <c r="L327" s="38">
        <v>0</v>
      </c>
      <c s="32">
        <f>ROUND(ROUND(L327,2)*ROUND(G327,3),2)</f>
      </c>
      <c s="36" t="s">
        <v>74</v>
      </c>
      <c>
        <f>(M327*21)/100</f>
      </c>
      <c t="s">
        <v>28</v>
      </c>
    </row>
    <row r="328" spans="1:5" ht="12.75">
      <c r="A328" s="35" t="s">
        <v>55</v>
      </c>
      <c r="E328" s="39" t="s">
        <v>5</v>
      </c>
    </row>
    <row r="329" spans="1:5" ht="12.75">
      <c r="A329" s="35" t="s">
        <v>57</v>
      </c>
      <c r="E329" s="40" t="s">
        <v>2371</v>
      </c>
    </row>
    <row r="330" spans="1:5" ht="12.75">
      <c r="A330" t="s">
        <v>58</v>
      </c>
      <c r="E330" s="39" t="s">
        <v>607</v>
      </c>
    </row>
    <row r="331" spans="1:16" ht="25.5">
      <c r="A331" t="s">
        <v>50</v>
      </c>
      <c s="34" t="s">
        <v>307</v>
      </c>
      <c s="34" t="s">
        <v>2478</v>
      </c>
      <c s="35" t="s">
        <v>48</v>
      </c>
      <c s="6" t="s">
        <v>2479</v>
      </c>
      <c s="36" t="s">
        <v>109</v>
      </c>
      <c s="37">
        <v>1</v>
      </c>
      <c s="36">
        <v>0</v>
      </c>
      <c s="36">
        <f>ROUND(G331*H331,6)</f>
      </c>
      <c r="L331" s="38">
        <v>0</v>
      </c>
      <c s="32">
        <f>ROUND(ROUND(L331,2)*ROUND(G331,3),2)</f>
      </c>
      <c s="36" t="s">
        <v>74</v>
      </c>
      <c>
        <f>(M331*21)/100</f>
      </c>
      <c t="s">
        <v>28</v>
      </c>
    </row>
    <row r="332" spans="1:5" ht="12.75">
      <c r="A332" s="35" t="s">
        <v>55</v>
      </c>
      <c r="E332" s="39" t="s">
        <v>5</v>
      </c>
    </row>
    <row r="333" spans="1:5" ht="12.75">
      <c r="A333" s="35" t="s">
        <v>57</v>
      </c>
      <c r="E333" s="40" t="s">
        <v>2371</v>
      </c>
    </row>
    <row r="334" spans="1:5" ht="12.75">
      <c r="A334" t="s">
        <v>58</v>
      </c>
      <c r="E334" s="39" t="s">
        <v>607</v>
      </c>
    </row>
    <row r="335" spans="1:16" ht="12.75">
      <c r="A335" t="s">
        <v>50</v>
      </c>
      <c s="34" t="s">
        <v>310</v>
      </c>
      <c s="34" t="s">
        <v>2480</v>
      </c>
      <c s="35" t="s">
        <v>48</v>
      </c>
      <c s="6" t="s">
        <v>2481</v>
      </c>
      <c s="36" t="s">
        <v>109</v>
      </c>
      <c s="37">
        <v>1</v>
      </c>
      <c s="36">
        <v>0</v>
      </c>
      <c s="36">
        <f>ROUND(G335*H335,6)</f>
      </c>
      <c r="L335" s="38">
        <v>0</v>
      </c>
      <c s="32">
        <f>ROUND(ROUND(L335,2)*ROUND(G335,3),2)</f>
      </c>
      <c s="36" t="s">
        <v>74</v>
      </c>
      <c>
        <f>(M335*21)/100</f>
      </c>
      <c t="s">
        <v>28</v>
      </c>
    </row>
    <row r="336" spans="1:5" ht="12.75">
      <c r="A336" s="35" t="s">
        <v>55</v>
      </c>
      <c r="E336" s="39" t="s">
        <v>5</v>
      </c>
    </row>
    <row r="337" spans="1:5" ht="12.75">
      <c r="A337" s="35" t="s">
        <v>57</v>
      </c>
      <c r="E337" s="40" t="s">
        <v>2425</v>
      </c>
    </row>
    <row r="338" spans="1:5" ht="12.75">
      <c r="A338" t="s">
        <v>58</v>
      </c>
      <c r="E338" s="39" t="s">
        <v>607</v>
      </c>
    </row>
    <row r="339" spans="1:16" ht="12.75">
      <c r="A339" t="s">
        <v>50</v>
      </c>
      <c s="34" t="s">
        <v>313</v>
      </c>
      <c s="34" t="s">
        <v>1802</v>
      </c>
      <c s="35" t="s">
        <v>48</v>
      </c>
      <c s="6" t="s">
        <v>1803</v>
      </c>
      <c s="36" t="s">
        <v>448</v>
      </c>
      <c s="37">
        <v>80</v>
      </c>
      <c s="36">
        <v>0</v>
      </c>
      <c s="36">
        <f>ROUND(G339*H339,6)</f>
      </c>
      <c r="L339" s="38">
        <v>0</v>
      </c>
      <c s="32">
        <f>ROUND(ROUND(L339,2)*ROUND(G339,3),2)</f>
      </c>
      <c s="36" t="s">
        <v>74</v>
      </c>
      <c>
        <f>(M339*21)/100</f>
      </c>
      <c t="s">
        <v>28</v>
      </c>
    </row>
    <row r="340" spans="1:5" ht="12.75">
      <c r="A340" s="35" t="s">
        <v>55</v>
      </c>
      <c r="E340" s="39" t="s">
        <v>5</v>
      </c>
    </row>
    <row r="341" spans="1:5" ht="12.75">
      <c r="A341" s="35" t="s">
        <v>57</v>
      </c>
      <c r="E341" s="40" t="s">
        <v>304</v>
      </c>
    </row>
    <row r="342" spans="1:5" ht="12.75">
      <c r="A342" t="s">
        <v>58</v>
      </c>
      <c r="E342" s="39" t="s">
        <v>607</v>
      </c>
    </row>
    <row r="343" spans="1:16" ht="12.75">
      <c r="A343" t="s">
        <v>50</v>
      </c>
      <c s="34" t="s">
        <v>316</v>
      </c>
      <c s="34" t="s">
        <v>1838</v>
      </c>
      <c s="35" t="s">
        <v>48</v>
      </c>
      <c s="6" t="s">
        <v>1839</v>
      </c>
      <c s="36" t="s">
        <v>448</v>
      </c>
      <c s="37">
        <v>80</v>
      </c>
      <c s="36">
        <v>0</v>
      </c>
      <c s="36">
        <f>ROUND(G343*H343,6)</f>
      </c>
      <c r="L343" s="38">
        <v>0</v>
      </c>
      <c s="32">
        <f>ROUND(ROUND(L343,2)*ROUND(G343,3),2)</f>
      </c>
      <c s="36" t="s">
        <v>74</v>
      </c>
      <c>
        <f>(M343*21)/100</f>
      </c>
      <c t="s">
        <v>28</v>
      </c>
    </row>
    <row r="344" spans="1:5" ht="12.75">
      <c r="A344" s="35" t="s">
        <v>55</v>
      </c>
      <c r="E344" s="39" t="s">
        <v>5</v>
      </c>
    </row>
    <row r="345" spans="1:5" ht="12.75">
      <c r="A345" s="35" t="s">
        <v>57</v>
      </c>
      <c r="E345" s="40" t="s">
        <v>304</v>
      </c>
    </row>
    <row r="346" spans="1:5" ht="12.75">
      <c r="A346" t="s">
        <v>58</v>
      </c>
      <c r="E346" s="39" t="s">
        <v>607</v>
      </c>
    </row>
    <row r="347" spans="1:16" ht="12.75">
      <c r="A347" t="s">
        <v>50</v>
      </c>
      <c s="34" t="s">
        <v>319</v>
      </c>
      <c s="34" t="s">
        <v>1804</v>
      </c>
      <c s="35" t="s">
        <v>48</v>
      </c>
      <c s="6" t="s">
        <v>1805</v>
      </c>
      <c s="36" t="s">
        <v>448</v>
      </c>
      <c s="37">
        <v>80</v>
      </c>
      <c s="36">
        <v>0</v>
      </c>
      <c s="36">
        <f>ROUND(G347*H347,6)</f>
      </c>
      <c r="L347" s="38">
        <v>0</v>
      </c>
      <c s="32">
        <f>ROUND(ROUND(L347,2)*ROUND(G347,3),2)</f>
      </c>
      <c s="36" t="s">
        <v>74</v>
      </c>
      <c>
        <f>(M347*21)/100</f>
      </c>
      <c t="s">
        <v>28</v>
      </c>
    </row>
    <row r="348" spans="1:5" ht="12.75">
      <c r="A348" s="35" t="s">
        <v>55</v>
      </c>
      <c r="E348" s="39" t="s">
        <v>5</v>
      </c>
    </row>
    <row r="349" spans="1:5" ht="12.75">
      <c r="A349" s="35" t="s">
        <v>57</v>
      </c>
      <c r="E349" s="40" t="s">
        <v>304</v>
      </c>
    </row>
    <row r="350" spans="1:5" ht="12.75">
      <c r="A350" t="s">
        <v>58</v>
      </c>
      <c r="E350" s="39" t="s">
        <v>607</v>
      </c>
    </row>
    <row r="351" spans="1:16" ht="25.5">
      <c r="A351" t="s">
        <v>50</v>
      </c>
      <c s="34" t="s">
        <v>322</v>
      </c>
      <c s="34" t="s">
        <v>2482</v>
      </c>
      <c s="35" t="s">
        <v>48</v>
      </c>
      <c s="6" t="s">
        <v>2483</v>
      </c>
      <c s="36" t="s">
        <v>109</v>
      </c>
      <c s="37">
        <v>1</v>
      </c>
      <c s="36">
        <v>0</v>
      </c>
      <c s="36">
        <f>ROUND(G351*H351,6)</f>
      </c>
      <c r="L351" s="38">
        <v>0</v>
      </c>
      <c s="32">
        <f>ROUND(ROUND(L351,2)*ROUND(G351,3),2)</f>
      </c>
      <c s="36" t="s">
        <v>74</v>
      </c>
      <c>
        <f>(M351*21)/100</f>
      </c>
      <c t="s">
        <v>28</v>
      </c>
    </row>
    <row r="352" spans="1:5" ht="12.75">
      <c r="A352" s="35" t="s">
        <v>55</v>
      </c>
      <c r="E352" s="39" t="s">
        <v>5</v>
      </c>
    </row>
    <row r="353" spans="1:5" ht="12.75">
      <c r="A353" s="35" t="s">
        <v>57</v>
      </c>
      <c r="E353" s="40" t="s">
        <v>2484</v>
      </c>
    </row>
    <row r="354" spans="1:5" ht="12.75">
      <c r="A354" t="s">
        <v>58</v>
      </c>
      <c r="E354" s="39" t="s">
        <v>607</v>
      </c>
    </row>
    <row r="355" spans="1:16" ht="12.75">
      <c r="A355" t="s">
        <v>50</v>
      </c>
      <c s="34" t="s">
        <v>325</v>
      </c>
      <c s="34" t="s">
        <v>2485</v>
      </c>
      <c s="35" t="s">
        <v>48</v>
      </c>
      <c s="6" t="s">
        <v>2486</v>
      </c>
      <c s="36" t="s">
        <v>109</v>
      </c>
      <c s="37">
        <v>1</v>
      </c>
      <c s="36">
        <v>0</v>
      </c>
      <c s="36">
        <f>ROUND(G355*H355,6)</f>
      </c>
      <c r="L355" s="38">
        <v>0</v>
      </c>
      <c s="32">
        <f>ROUND(ROUND(L355,2)*ROUND(G355,3),2)</f>
      </c>
      <c s="36" t="s">
        <v>74</v>
      </c>
      <c>
        <f>(M355*21)/100</f>
      </c>
      <c t="s">
        <v>28</v>
      </c>
    </row>
    <row r="356" spans="1:5" ht="12.75">
      <c r="A356" s="35" t="s">
        <v>55</v>
      </c>
      <c r="E356" s="39" t="s">
        <v>5</v>
      </c>
    </row>
    <row r="357" spans="1:5" ht="12.75">
      <c r="A357" s="35" t="s">
        <v>57</v>
      </c>
      <c r="E357" s="40" t="s">
        <v>2425</v>
      </c>
    </row>
    <row r="358" spans="1:5" ht="12.75">
      <c r="A358" t="s">
        <v>58</v>
      </c>
      <c r="E358" s="39" t="s">
        <v>607</v>
      </c>
    </row>
    <row r="359" spans="1:16" ht="12.75">
      <c r="A359" t="s">
        <v>50</v>
      </c>
      <c s="34" t="s">
        <v>328</v>
      </c>
      <c s="34" t="s">
        <v>2487</v>
      </c>
      <c s="35" t="s">
        <v>48</v>
      </c>
      <c s="6" t="s">
        <v>2488</v>
      </c>
      <c s="36" t="s">
        <v>109</v>
      </c>
      <c s="37">
        <v>1</v>
      </c>
      <c s="36">
        <v>0</v>
      </c>
      <c s="36">
        <f>ROUND(G359*H359,6)</f>
      </c>
      <c r="L359" s="38">
        <v>0</v>
      </c>
      <c s="32">
        <f>ROUND(ROUND(L359,2)*ROUND(G359,3),2)</f>
      </c>
      <c s="36" t="s">
        <v>74</v>
      </c>
      <c>
        <f>(M359*21)/100</f>
      </c>
      <c t="s">
        <v>28</v>
      </c>
    </row>
    <row r="360" spans="1:5" ht="12.75">
      <c r="A360" s="35" t="s">
        <v>55</v>
      </c>
      <c r="E360" s="39" t="s">
        <v>5</v>
      </c>
    </row>
    <row r="361" spans="1:5" ht="12.75">
      <c r="A361" s="35" t="s">
        <v>57</v>
      </c>
      <c r="E361" s="40" t="s">
        <v>2425</v>
      </c>
    </row>
    <row r="362" spans="1:5" ht="12.75">
      <c r="A362" t="s">
        <v>58</v>
      </c>
      <c r="E362" s="39" t="s">
        <v>607</v>
      </c>
    </row>
    <row r="363" spans="1:16" ht="12.75">
      <c r="A363" t="s">
        <v>50</v>
      </c>
      <c s="34" t="s">
        <v>331</v>
      </c>
      <c s="34" t="s">
        <v>2140</v>
      </c>
      <c s="35" t="s">
        <v>48</v>
      </c>
      <c s="6" t="s">
        <v>2141</v>
      </c>
      <c s="36" t="s">
        <v>109</v>
      </c>
      <c s="37">
        <v>15</v>
      </c>
      <c s="36">
        <v>0</v>
      </c>
      <c s="36">
        <f>ROUND(G363*H363,6)</f>
      </c>
      <c r="L363" s="38">
        <v>0</v>
      </c>
      <c s="32">
        <f>ROUND(ROUND(L363,2)*ROUND(G363,3),2)</f>
      </c>
      <c s="36" t="s">
        <v>74</v>
      </c>
      <c>
        <f>(M363*21)/100</f>
      </c>
      <c t="s">
        <v>28</v>
      </c>
    </row>
    <row r="364" spans="1:5" ht="12.75">
      <c r="A364" s="35" t="s">
        <v>55</v>
      </c>
      <c r="E364" s="39" t="s">
        <v>5</v>
      </c>
    </row>
    <row r="365" spans="1:5" ht="12.75">
      <c r="A365" s="35" t="s">
        <v>57</v>
      </c>
      <c r="E365" s="40" t="s">
        <v>2489</v>
      </c>
    </row>
    <row r="366" spans="1:5" ht="12.75">
      <c r="A366" t="s">
        <v>58</v>
      </c>
      <c r="E366" s="39" t="s">
        <v>607</v>
      </c>
    </row>
    <row r="367" spans="1:16" ht="12.75">
      <c r="A367" t="s">
        <v>50</v>
      </c>
      <c s="34" t="s">
        <v>334</v>
      </c>
      <c s="34" t="s">
        <v>2490</v>
      </c>
      <c s="35" t="s">
        <v>48</v>
      </c>
      <c s="6" t="s">
        <v>2491</v>
      </c>
      <c s="36" t="s">
        <v>109</v>
      </c>
      <c s="37">
        <v>1</v>
      </c>
      <c s="36">
        <v>0</v>
      </c>
      <c s="36">
        <f>ROUND(G367*H367,6)</f>
      </c>
      <c r="L367" s="38">
        <v>0</v>
      </c>
      <c s="32">
        <f>ROUND(ROUND(L367,2)*ROUND(G367,3),2)</f>
      </c>
      <c s="36" t="s">
        <v>74</v>
      </c>
      <c>
        <f>(M367*21)/100</f>
      </c>
      <c t="s">
        <v>28</v>
      </c>
    </row>
    <row r="368" spans="1:5" ht="12.75">
      <c r="A368" s="35" t="s">
        <v>55</v>
      </c>
      <c r="E368" s="39" t="s">
        <v>5</v>
      </c>
    </row>
    <row r="369" spans="1:5" ht="12.75">
      <c r="A369" s="35" t="s">
        <v>57</v>
      </c>
      <c r="E369" s="40" t="s">
        <v>2425</v>
      </c>
    </row>
    <row r="370" spans="1:5" ht="12.75">
      <c r="A370" t="s">
        <v>58</v>
      </c>
      <c r="E370" s="39" t="s">
        <v>607</v>
      </c>
    </row>
    <row r="371" spans="1:16" ht="12.75">
      <c r="A371" t="s">
        <v>50</v>
      </c>
      <c s="34" t="s">
        <v>337</v>
      </c>
      <c s="34" t="s">
        <v>2492</v>
      </c>
      <c s="35" t="s">
        <v>48</v>
      </c>
      <c s="6" t="s">
        <v>2493</v>
      </c>
      <c s="36" t="s">
        <v>109</v>
      </c>
      <c s="37">
        <v>1</v>
      </c>
      <c s="36">
        <v>0</v>
      </c>
      <c s="36">
        <f>ROUND(G371*H371,6)</f>
      </c>
      <c r="L371" s="38">
        <v>0</v>
      </c>
      <c s="32">
        <f>ROUND(ROUND(L371,2)*ROUND(G371,3),2)</f>
      </c>
      <c s="36" t="s">
        <v>74</v>
      </c>
      <c>
        <f>(M371*21)/100</f>
      </c>
      <c t="s">
        <v>28</v>
      </c>
    </row>
    <row r="372" spans="1:5" ht="12.75">
      <c r="A372" s="35" t="s">
        <v>55</v>
      </c>
      <c r="E372" s="39" t="s">
        <v>5</v>
      </c>
    </row>
    <row r="373" spans="1:5" ht="12.75">
      <c r="A373" s="35" t="s">
        <v>57</v>
      </c>
      <c r="E373" s="40" t="s">
        <v>2425</v>
      </c>
    </row>
    <row r="374" spans="1:5" ht="12.75">
      <c r="A374" t="s">
        <v>58</v>
      </c>
      <c r="E374" s="39" t="s">
        <v>607</v>
      </c>
    </row>
    <row r="375" spans="1:16" ht="12.75">
      <c r="A375" t="s">
        <v>50</v>
      </c>
      <c s="34" t="s">
        <v>340</v>
      </c>
      <c s="34" t="s">
        <v>2494</v>
      </c>
      <c s="35" t="s">
        <v>48</v>
      </c>
      <c s="6" t="s">
        <v>2495</v>
      </c>
      <c s="36" t="s">
        <v>109</v>
      </c>
      <c s="37">
        <v>1</v>
      </c>
      <c s="36">
        <v>0</v>
      </c>
      <c s="36">
        <f>ROUND(G375*H375,6)</f>
      </c>
      <c r="L375" s="38">
        <v>0</v>
      </c>
      <c s="32">
        <f>ROUND(ROUND(L375,2)*ROUND(G375,3),2)</f>
      </c>
      <c s="36" t="s">
        <v>74</v>
      </c>
      <c>
        <f>(M375*21)/100</f>
      </c>
      <c t="s">
        <v>28</v>
      </c>
    </row>
    <row r="376" spans="1:5" ht="12.75">
      <c r="A376" s="35" t="s">
        <v>55</v>
      </c>
      <c r="E376" s="39" t="s">
        <v>5</v>
      </c>
    </row>
    <row r="377" spans="1:5" ht="12.75">
      <c r="A377" s="35" t="s">
        <v>57</v>
      </c>
      <c r="E377" s="40" t="s">
        <v>2425</v>
      </c>
    </row>
    <row r="378" spans="1:5" ht="12.75">
      <c r="A378" t="s">
        <v>58</v>
      </c>
      <c r="E378" s="39" t="s">
        <v>607</v>
      </c>
    </row>
    <row r="379" spans="1:16" ht="12.75">
      <c r="A379" t="s">
        <v>50</v>
      </c>
      <c s="34" t="s">
        <v>343</v>
      </c>
      <c s="34" t="s">
        <v>2496</v>
      </c>
      <c s="35" t="s">
        <v>48</v>
      </c>
      <c s="6" t="s">
        <v>2497</v>
      </c>
      <c s="36" t="s">
        <v>109</v>
      </c>
      <c s="37">
        <v>120</v>
      </c>
      <c s="36">
        <v>0</v>
      </c>
      <c s="36">
        <f>ROUND(G379*H379,6)</f>
      </c>
      <c r="L379" s="38">
        <v>0</v>
      </c>
      <c s="32">
        <f>ROUND(ROUND(L379,2)*ROUND(G379,3),2)</f>
      </c>
      <c s="36" t="s">
        <v>74</v>
      </c>
      <c>
        <f>(M379*21)/100</f>
      </c>
      <c t="s">
        <v>28</v>
      </c>
    </row>
    <row r="380" spans="1:5" ht="12.75">
      <c r="A380" s="35" t="s">
        <v>55</v>
      </c>
      <c r="E380" s="39" t="s">
        <v>5</v>
      </c>
    </row>
    <row r="381" spans="1:5" ht="12.75">
      <c r="A381" s="35" t="s">
        <v>57</v>
      </c>
      <c r="E381" s="40" t="s">
        <v>2498</v>
      </c>
    </row>
    <row r="382" spans="1:5" ht="12.75">
      <c r="A382" t="s">
        <v>58</v>
      </c>
      <c r="E382" s="39" t="s">
        <v>607</v>
      </c>
    </row>
    <row r="383" spans="1:16" ht="12.75">
      <c r="A383" t="s">
        <v>50</v>
      </c>
      <c s="34" t="s">
        <v>346</v>
      </c>
      <c s="34" t="s">
        <v>2499</v>
      </c>
      <c s="35" t="s">
        <v>48</v>
      </c>
      <c s="6" t="s">
        <v>2500</v>
      </c>
      <c s="36" t="s">
        <v>109</v>
      </c>
      <c s="37">
        <v>40</v>
      </c>
      <c s="36">
        <v>0</v>
      </c>
      <c s="36">
        <f>ROUND(G383*H383,6)</f>
      </c>
      <c r="L383" s="38">
        <v>0</v>
      </c>
      <c s="32">
        <f>ROUND(ROUND(L383,2)*ROUND(G383,3),2)</f>
      </c>
      <c s="36" t="s">
        <v>74</v>
      </c>
      <c>
        <f>(M383*21)/100</f>
      </c>
      <c t="s">
        <v>28</v>
      </c>
    </row>
    <row r="384" spans="1:5" ht="12.75">
      <c r="A384" s="35" t="s">
        <v>55</v>
      </c>
      <c r="E384" s="39" t="s">
        <v>5</v>
      </c>
    </row>
    <row r="385" spans="1:5" ht="12.75">
      <c r="A385" s="35" t="s">
        <v>57</v>
      </c>
      <c r="E385" s="40" t="s">
        <v>2364</v>
      </c>
    </row>
    <row r="386" spans="1:5" ht="12.75">
      <c r="A386" t="s">
        <v>58</v>
      </c>
      <c r="E386" s="39" t="s">
        <v>607</v>
      </c>
    </row>
    <row r="387" spans="1:16" ht="12.75">
      <c r="A387" t="s">
        <v>50</v>
      </c>
      <c s="34" t="s">
        <v>349</v>
      </c>
      <c s="34" t="s">
        <v>2501</v>
      </c>
      <c s="35" t="s">
        <v>48</v>
      </c>
      <c s="6" t="s">
        <v>2502</v>
      </c>
      <c s="36" t="s">
        <v>109</v>
      </c>
      <c s="37">
        <v>50</v>
      </c>
      <c s="36">
        <v>0</v>
      </c>
      <c s="36">
        <f>ROUND(G387*H387,6)</f>
      </c>
      <c r="L387" s="38">
        <v>0</v>
      </c>
      <c s="32">
        <f>ROUND(ROUND(L387,2)*ROUND(G387,3),2)</f>
      </c>
      <c s="36" t="s">
        <v>74</v>
      </c>
      <c>
        <f>(M387*21)/100</f>
      </c>
      <c t="s">
        <v>28</v>
      </c>
    </row>
    <row r="388" spans="1:5" ht="12.75">
      <c r="A388" s="35" t="s">
        <v>55</v>
      </c>
      <c r="E388" s="39" t="s">
        <v>5</v>
      </c>
    </row>
    <row r="389" spans="1:5" ht="12.75">
      <c r="A389" s="35" t="s">
        <v>57</v>
      </c>
      <c r="E389" s="40" t="s">
        <v>2342</v>
      </c>
    </row>
    <row r="390" spans="1:5" ht="12.75">
      <c r="A390" t="s">
        <v>58</v>
      </c>
      <c r="E390" s="39" t="s">
        <v>607</v>
      </c>
    </row>
    <row r="391" spans="1:16" ht="12.75">
      <c r="A391" t="s">
        <v>50</v>
      </c>
      <c s="34" t="s">
        <v>352</v>
      </c>
      <c s="34" t="s">
        <v>2503</v>
      </c>
      <c s="35" t="s">
        <v>48</v>
      </c>
      <c s="6" t="s">
        <v>2504</v>
      </c>
      <c s="36" t="s">
        <v>448</v>
      </c>
      <c s="37">
        <v>160</v>
      </c>
      <c s="36">
        <v>0</v>
      </c>
      <c s="36">
        <f>ROUND(G391*H391,6)</f>
      </c>
      <c r="L391" s="38">
        <v>0</v>
      </c>
      <c s="32">
        <f>ROUND(ROUND(L391,2)*ROUND(G391,3),2)</f>
      </c>
      <c s="36" t="s">
        <v>654</v>
      </c>
      <c>
        <f>(M391*21)/100</f>
      </c>
      <c t="s">
        <v>28</v>
      </c>
    </row>
    <row r="392" spans="1:5" ht="12.75">
      <c r="A392" s="35" t="s">
        <v>55</v>
      </c>
      <c r="E392" s="39" t="s">
        <v>5</v>
      </c>
    </row>
    <row r="393" spans="1:5" ht="12.75">
      <c r="A393" s="35" t="s">
        <v>57</v>
      </c>
      <c r="E393" s="40" t="s">
        <v>2505</v>
      </c>
    </row>
    <row r="394" spans="1:5" ht="140.25">
      <c r="A394" t="s">
        <v>58</v>
      </c>
      <c r="E394" s="39" t="s">
        <v>2506</v>
      </c>
    </row>
    <row r="395" spans="1:13" ht="12.75">
      <c r="A395" t="s">
        <v>47</v>
      </c>
      <c r="C395" s="31" t="s">
        <v>1999</v>
      </c>
      <c r="E395" s="33" t="s">
        <v>2507</v>
      </c>
      <c r="J395" s="32">
        <f>0</f>
      </c>
      <c s="32">
        <f>0</f>
      </c>
      <c s="32">
        <f>0+L396</f>
      </c>
      <c s="32">
        <f>0+M396</f>
      </c>
    </row>
    <row r="396" spans="1:16" ht="25.5">
      <c r="A396" t="s">
        <v>50</v>
      </c>
      <c s="34" t="s">
        <v>355</v>
      </c>
      <c s="34" t="s">
        <v>65</v>
      </c>
      <c s="35" t="s">
        <v>48</v>
      </c>
      <c s="6" t="s">
        <v>66</v>
      </c>
      <c s="36" t="s">
        <v>53</v>
      </c>
      <c s="37">
        <v>0.15</v>
      </c>
      <c s="36">
        <v>0</v>
      </c>
      <c s="36">
        <f>ROUND(G396*H396,6)</f>
      </c>
      <c r="L396" s="38">
        <v>0</v>
      </c>
      <c s="32">
        <f>ROUND(ROUND(L396,2)*ROUND(G396,3),2)</f>
      </c>
      <c s="36" t="s">
        <v>54</v>
      </c>
      <c>
        <f>(M396*21)/100</f>
      </c>
      <c t="s">
        <v>28</v>
      </c>
    </row>
    <row r="397" spans="1:5" ht="25.5">
      <c r="A397" s="35" t="s">
        <v>55</v>
      </c>
      <c r="E397" s="39" t="s">
        <v>56</v>
      </c>
    </row>
    <row r="398" spans="1:5" ht="12.75">
      <c r="A398" s="35" t="s">
        <v>57</v>
      </c>
      <c r="E398" s="40" t="s">
        <v>2508</v>
      </c>
    </row>
    <row r="399" spans="1:5" ht="165.75">
      <c r="A399" t="s">
        <v>58</v>
      </c>
      <c r="E399"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9.xml><?xml version="1.0" encoding="utf-8"?>
<worksheet xmlns="http://schemas.openxmlformats.org/spreadsheetml/2006/main" xmlns:r="http://schemas.openxmlformats.org/officeDocument/2006/relationships">
  <dimension ref="A1:T21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2232</v>
      </c>
      <c s="41">
        <f>Rekapitulace!C35</f>
      </c>
      <c s="20" t="s">
        <v>0</v>
      </c>
      <c t="s">
        <v>23</v>
      </c>
      <c t="s">
        <v>28</v>
      </c>
    </row>
    <row r="4" spans="1:16" ht="32" customHeight="1">
      <c r="A4" s="24" t="s">
        <v>20</v>
      </c>
      <c s="25" t="s">
        <v>29</v>
      </c>
      <c s="27" t="s">
        <v>2232</v>
      </c>
      <c r="E4" s="26" t="s">
        <v>2233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COUNTIFS(L8:L215,"=0",A8:A215,"P")+COUNTIFS(L8:L215,"",A8:A215,"P")+SUM(Q8:Q215)</f>
      </c>
    </row>
    <row r="8" spans="1:13" ht="12.75">
      <c r="A8" t="s">
        <v>45</v>
      </c>
      <c r="C8" s="28" t="s">
        <v>2511</v>
      </c>
      <c r="E8" s="30" t="s">
        <v>2510</v>
      </c>
      <c r="J8" s="29">
        <f>0+J9+J14+J39+J68+J185+J202</f>
      </c>
      <c s="29">
        <f>0+K9+K14+K39+K68+K185+K202</f>
      </c>
      <c s="29">
        <f>0+L9+L14+L39+L68+L185+L202</f>
      </c>
      <c s="29">
        <f>0+M9+M14+M39+M68+M185+M202</f>
      </c>
    </row>
    <row r="9" spans="1:13" ht="12.75">
      <c r="A9" t="s">
        <v>47</v>
      </c>
      <c r="C9" s="31" t="s">
        <v>2512</v>
      </c>
      <c r="E9" s="33" t="s">
        <v>2513</v>
      </c>
      <c r="J9" s="32">
        <f>0</f>
      </c>
      <c s="32">
        <f>0</f>
      </c>
      <c s="32">
        <f>0+L10</f>
      </c>
      <c s="32">
        <f>0+M10</f>
      </c>
    </row>
    <row r="10" spans="1:16" ht="38.25">
      <c r="A10" t="s">
        <v>50</v>
      </c>
      <c s="34" t="s">
        <v>4</v>
      </c>
      <c s="34" t="s">
        <v>2514</v>
      </c>
      <c s="35" t="s">
        <v>48</v>
      </c>
      <c s="6" t="s">
        <v>2515</v>
      </c>
      <c s="36" t="s">
        <v>109</v>
      </c>
      <c s="37">
        <v>1</v>
      </c>
      <c s="36">
        <v>0</v>
      </c>
      <c s="36">
        <f>ROUND(G10*H10,6)</f>
      </c>
      <c r="L10" s="38">
        <v>0</v>
      </c>
      <c s="32">
        <f>ROUND(ROUND(L10,2)*ROUND(G10,3),2)</f>
      </c>
      <c s="36" t="s">
        <v>654</v>
      </c>
      <c>
        <f>(M10*21)/100</f>
      </c>
      <c t="s">
        <v>28</v>
      </c>
    </row>
    <row r="11" spans="1:5" ht="12.75">
      <c r="A11" s="35" t="s">
        <v>55</v>
      </c>
      <c r="E11" s="39" t="s">
        <v>5</v>
      </c>
    </row>
    <row r="12" spans="1:5" ht="12.75">
      <c r="A12" s="35" t="s">
        <v>57</v>
      </c>
      <c r="E12" s="40" t="s">
        <v>2516</v>
      </c>
    </row>
    <row r="13" spans="1:5" ht="51">
      <c r="A13" t="s">
        <v>58</v>
      </c>
      <c r="E13" s="39" t="s">
        <v>2517</v>
      </c>
    </row>
    <row r="14" spans="1:13" ht="12.75">
      <c r="A14" t="s">
        <v>47</v>
      </c>
      <c r="C14" s="31" t="s">
        <v>2518</v>
      </c>
      <c r="E14" s="33" t="s">
        <v>2519</v>
      </c>
      <c r="J14" s="32">
        <f>0</f>
      </c>
      <c s="32">
        <f>0</f>
      </c>
      <c s="32">
        <f>0+L15+L19+L23+L27+L31+L35</f>
      </c>
      <c s="32">
        <f>0+M15+M19+M23+M27+M31+M35</f>
      </c>
    </row>
    <row r="15" spans="1:16" ht="38.25">
      <c r="A15" t="s">
        <v>50</v>
      </c>
      <c s="34" t="s">
        <v>28</v>
      </c>
      <c s="34" t="s">
        <v>2350</v>
      </c>
      <c s="35" t="s">
        <v>48</v>
      </c>
      <c s="6" t="s">
        <v>2351</v>
      </c>
      <c s="36" t="s">
        <v>1400</v>
      </c>
      <c s="37">
        <v>25</v>
      </c>
      <c s="36">
        <v>0</v>
      </c>
      <c s="36">
        <f>ROUND(G15*H15,6)</f>
      </c>
      <c r="L15" s="38">
        <v>0</v>
      </c>
      <c s="32">
        <f>ROUND(ROUND(L15,2)*ROUND(G15,3),2)</f>
      </c>
      <c s="36" t="s">
        <v>74</v>
      </c>
      <c>
        <f>(M15*21)/100</f>
      </c>
      <c t="s">
        <v>28</v>
      </c>
    </row>
    <row r="16" spans="1:5" ht="12.75">
      <c r="A16" s="35" t="s">
        <v>55</v>
      </c>
      <c r="E16" s="39" t="s">
        <v>5</v>
      </c>
    </row>
    <row r="17" spans="1:5" ht="12.75">
      <c r="A17" s="35" t="s">
        <v>57</v>
      </c>
      <c r="E17" s="40" t="s">
        <v>2520</v>
      </c>
    </row>
    <row r="18" spans="1:5" ht="12.75">
      <c r="A18" t="s">
        <v>58</v>
      </c>
      <c r="E18" s="39" t="s">
        <v>607</v>
      </c>
    </row>
    <row r="19" spans="1:16" ht="25.5">
      <c r="A19" t="s">
        <v>50</v>
      </c>
      <c s="34" t="s">
        <v>26</v>
      </c>
      <c s="34" t="s">
        <v>2213</v>
      </c>
      <c s="35" t="s">
        <v>48</v>
      </c>
      <c s="6" t="s">
        <v>2214</v>
      </c>
      <c s="36" t="s">
        <v>79</v>
      </c>
      <c s="37">
        <v>6</v>
      </c>
      <c s="36">
        <v>0</v>
      </c>
      <c s="36">
        <f>ROUND(G19*H19,6)</f>
      </c>
      <c r="L19" s="38">
        <v>0</v>
      </c>
      <c s="32">
        <f>ROUND(ROUND(L19,2)*ROUND(G19,3),2)</f>
      </c>
      <c s="36" t="s">
        <v>74</v>
      </c>
      <c>
        <f>(M19*21)/100</f>
      </c>
      <c t="s">
        <v>28</v>
      </c>
    </row>
    <row r="20" spans="1:5" ht="12.75">
      <c r="A20" s="35" t="s">
        <v>55</v>
      </c>
      <c r="E20" s="39" t="s">
        <v>5</v>
      </c>
    </row>
    <row r="21" spans="1:5" ht="12.75">
      <c r="A21" s="35" t="s">
        <v>57</v>
      </c>
      <c r="E21" s="40" t="s">
        <v>2521</v>
      </c>
    </row>
    <row r="22" spans="1:5" ht="12.75">
      <c r="A22" t="s">
        <v>58</v>
      </c>
      <c r="E22" s="39" t="s">
        <v>607</v>
      </c>
    </row>
    <row r="23" spans="1:16" ht="25.5">
      <c r="A23" t="s">
        <v>50</v>
      </c>
      <c s="34" t="s">
        <v>64</v>
      </c>
      <c s="34" t="s">
        <v>2522</v>
      </c>
      <c s="35" t="s">
        <v>48</v>
      </c>
      <c s="6" t="s">
        <v>2523</v>
      </c>
      <c s="36" t="s">
        <v>79</v>
      </c>
      <c s="37">
        <v>6</v>
      </c>
      <c s="36">
        <v>0</v>
      </c>
      <c s="36">
        <f>ROUND(G23*H23,6)</f>
      </c>
      <c r="L23" s="38">
        <v>0</v>
      </c>
      <c s="32">
        <f>ROUND(ROUND(L23,2)*ROUND(G23,3),2)</f>
      </c>
      <c s="36" t="s">
        <v>74</v>
      </c>
      <c>
        <f>(M23*21)/100</f>
      </c>
      <c t="s">
        <v>28</v>
      </c>
    </row>
    <row r="24" spans="1:5" ht="12.75">
      <c r="A24" s="35" t="s">
        <v>55</v>
      </c>
      <c r="E24" s="39" t="s">
        <v>5</v>
      </c>
    </row>
    <row r="25" spans="1:5" ht="12.75">
      <c r="A25" s="35" t="s">
        <v>57</v>
      </c>
      <c r="E25" s="40" t="s">
        <v>2521</v>
      </c>
    </row>
    <row r="26" spans="1:5" ht="12.75">
      <c r="A26" t="s">
        <v>58</v>
      </c>
      <c r="E26" s="39" t="s">
        <v>607</v>
      </c>
    </row>
    <row r="27" spans="1:16" ht="25.5">
      <c r="A27" t="s">
        <v>50</v>
      </c>
      <c s="34" t="s">
        <v>67</v>
      </c>
      <c s="34" t="s">
        <v>2155</v>
      </c>
      <c s="35" t="s">
        <v>48</v>
      </c>
      <c s="6" t="s">
        <v>2156</v>
      </c>
      <c s="36" t="s">
        <v>79</v>
      </c>
      <c s="37">
        <v>36</v>
      </c>
      <c s="36">
        <v>0</v>
      </c>
      <c s="36">
        <f>ROUND(G27*H27,6)</f>
      </c>
      <c r="L27" s="38">
        <v>0</v>
      </c>
      <c s="32">
        <f>ROUND(ROUND(L27,2)*ROUND(G27,3),2)</f>
      </c>
      <c s="36" t="s">
        <v>74</v>
      </c>
      <c>
        <f>(M27*21)/100</f>
      </c>
      <c t="s">
        <v>28</v>
      </c>
    </row>
    <row r="28" spans="1:5" ht="12.75">
      <c r="A28" s="35" t="s">
        <v>55</v>
      </c>
      <c r="E28" s="39" t="s">
        <v>5</v>
      </c>
    </row>
    <row r="29" spans="1:5" ht="12.75">
      <c r="A29" s="35" t="s">
        <v>57</v>
      </c>
      <c r="E29" s="40" t="s">
        <v>2524</v>
      </c>
    </row>
    <row r="30" spans="1:5" ht="12.75">
      <c r="A30" t="s">
        <v>58</v>
      </c>
      <c r="E30" s="39" t="s">
        <v>607</v>
      </c>
    </row>
    <row r="31" spans="1:16" ht="25.5">
      <c r="A31" t="s">
        <v>50</v>
      </c>
      <c s="34" t="s">
        <v>27</v>
      </c>
      <c s="34" t="s">
        <v>2525</v>
      </c>
      <c s="35" t="s">
        <v>48</v>
      </c>
      <c s="6" t="s">
        <v>2526</v>
      </c>
      <c s="36" t="s">
        <v>100</v>
      </c>
      <c s="37">
        <v>10.8</v>
      </c>
      <c s="36">
        <v>0</v>
      </c>
      <c s="36">
        <f>ROUND(G31*H31,6)</f>
      </c>
      <c r="L31" s="38">
        <v>0</v>
      </c>
      <c s="32">
        <f>ROUND(ROUND(L31,2)*ROUND(G31,3),2)</f>
      </c>
      <c s="36" t="s">
        <v>74</v>
      </c>
      <c>
        <f>(M31*21)/100</f>
      </c>
      <c t="s">
        <v>28</v>
      </c>
    </row>
    <row r="32" spans="1:5" ht="12.75">
      <c r="A32" s="35" t="s">
        <v>55</v>
      </c>
      <c r="E32" s="39" t="s">
        <v>5</v>
      </c>
    </row>
    <row r="33" spans="1:5" ht="12.75">
      <c r="A33" s="35" t="s">
        <v>57</v>
      </c>
      <c r="E33" s="40" t="s">
        <v>2527</v>
      </c>
    </row>
    <row r="34" spans="1:5" ht="12.75">
      <c r="A34" t="s">
        <v>58</v>
      </c>
      <c r="E34" s="39" t="s">
        <v>607</v>
      </c>
    </row>
    <row r="35" spans="1:16" ht="12.75">
      <c r="A35" t="s">
        <v>50</v>
      </c>
      <c s="34" t="s">
        <v>76</v>
      </c>
      <c s="34" t="s">
        <v>869</v>
      </c>
      <c s="35" t="s">
        <v>48</v>
      </c>
      <c s="6" t="s">
        <v>870</v>
      </c>
      <c s="36" t="s">
        <v>109</v>
      </c>
      <c s="37">
        <v>80</v>
      </c>
      <c s="36">
        <v>0</v>
      </c>
      <c s="36">
        <f>ROUND(G35*H35,6)</f>
      </c>
      <c r="L35" s="38">
        <v>0</v>
      </c>
      <c s="32">
        <f>ROUND(ROUND(L35,2)*ROUND(G35,3),2)</f>
      </c>
      <c s="36" t="s">
        <v>74</v>
      </c>
      <c>
        <f>(M35*21)/100</f>
      </c>
      <c t="s">
        <v>28</v>
      </c>
    </row>
    <row r="36" spans="1:5" ht="12.75">
      <c r="A36" s="35" t="s">
        <v>55</v>
      </c>
      <c r="E36" s="39" t="s">
        <v>5</v>
      </c>
    </row>
    <row r="37" spans="1:5" ht="12.75">
      <c r="A37" s="35" t="s">
        <v>57</v>
      </c>
      <c r="E37" s="40" t="s">
        <v>2528</v>
      </c>
    </row>
    <row r="38" spans="1:5" ht="12.75">
      <c r="A38" t="s">
        <v>58</v>
      </c>
      <c r="E38" s="39" t="s">
        <v>607</v>
      </c>
    </row>
    <row r="39" spans="1:13" ht="12.75">
      <c r="A39" t="s">
        <v>47</v>
      </c>
      <c r="C39" s="31" t="s">
        <v>2529</v>
      </c>
      <c r="E39" s="33" t="s">
        <v>2530</v>
      </c>
      <c r="J39" s="32">
        <f>0</f>
      </c>
      <c s="32">
        <f>0</f>
      </c>
      <c s="32">
        <f>0+L40+L44+L48+L52+L56+L60+L64</f>
      </c>
      <c s="32">
        <f>0+M40+M44+M48+M52+M56+M60+M64</f>
      </c>
    </row>
    <row r="40" spans="1:16" ht="12.75">
      <c r="A40" t="s">
        <v>50</v>
      </c>
      <c s="34" t="s">
        <v>80</v>
      </c>
      <c s="34" t="s">
        <v>2383</v>
      </c>
      <c s="35" t="s">
        <v>48</v>
      </c>
      <c s="6" t="s">
        <v>2384</v>
      </c>
      <c s="36" t="s">
        <v>79</v>
      </c>
      <c s="37">
        <v>40</v>
      </c>
      <c s="36">
        <v>0</v>
      </c>
      <c s="36">
        <f>ROUND(G40*H40,6)</f>
      </c>
      <c r="L40" s="38">
        <v>0</v>
      </c>
      <c s="32">
        <f>ROUND(ROUND(L40,2)*ROUND(G40,3),2)</f>
      </c>
      <c s="36" t="s">
        <v>74</v>
      </c>
      <c>
        <f>(M40*21)/100</f>
      </c>
      <c t="s">
        <v>28</v>
      </c>
    </row>
    <row r="41" spans="1:5" ht="12.75">
      <c r="A41" s="35" t="s">
        <v>55</v>
      </c>
      <c r="E41" s="39" t="s">
        <v>5</v>
      </c>
    </row>
    <row r="42" spans="1:5" ht="12.75">
      <c r="A42" s="35" t="s">
        <v>57</v>
      </c>
      <c r="E42" s="40" t="s">
        <v>183</v>
      </c>
    </row>
    <row r="43" spans="1:5" ht="12.75">
      <c r="A43" t="s">
        <v>58</v>
      </c>
      <c r="E43" s="39" t="s">
        <v>607</v>
      </c>
    </row>
    <row r="44" spans="1:16" ht="25.5">
      <c r="A44" t="s">
        <v>50</v>
      </c>
      <c s="34" t="s">
        <v>84</v>
      </c>
      <c s="34" t="s">
        <v>135</v>
      </c>
      <c s="35" t="s">
        <v>48</v>
      </c>
      <c s="6" t="s">
        <v>136</v>
      </c>
      <c s="36" t="s">
        <v>79</v>
      </c>
      <c s="37">
        <v>30</v>
      </c>
      <c s="36">
        <v>0</v>
      </c>
      <c s="36">
        <f>ROUND(G44*H44,6)</f>
      </c>
      <c r="L44" s="38">
        <v>0</v>
      </c>
      <c s="32">
        <f>ROUND(ROUND(L44,2)*ROUND(G44,3),2)</f>
      </c>
      <c s="36" t="s">
        <v>74</v>
      </c>
      <c>
        <f>(M44*21)/100</f>
      </c>
      <c t="s">
        <v>28</v>
      </c>
    </row>
    <row r="45" spans="1:5" ht="12.75">
      <c r="A45" s="35" t="s">
        <v>55</v>
      </c>
      <c r="E45" s="39" t="s">
        <v>5</v>
      </c>
    </row>
    <row r="46" spans="1:5" ht="12.75">
      <c r="A46" s="35" t="s">
        <v>57</v>
      </c>
      <c r="E46" s="40" t="s">
        <v>152</v>
      </c>
    </row>
    <row r="47" spans="1:5" ht="12.75">
      <c r="A47" t="s">
        <v>58</v>
      </c>
      <c r="E47" s="39" t="s">
        <v>607</v>
      </c>
    </row>
    <row r="48" spans="1:16" ht="12.75">
      <c r="A48" t="s">
        <v>50</v>
      </c>
      <c s="34" t="s">
        <v>87</v>
      </c>
      <c s="34" t="s">
        <v>138</v>
      </c>
      <c s="35" t="s">
        <v>48</v>
      </c>
      <c s="6" t="s">
        <v>139</v>
      </c>
      <c s="36" t="s">
        <v>79</v>
      </c>
      <c s="37">
        <v>120</v>
      </c>
      <c s="36">
        <v>0</v>
      </c>
      <c s="36">
        <f>ROUND(G48*H48,6)</f>
      </c>
      <c r="L48" s="38">
        <v>0</v>
      </c>
      <c s="32">
        <f>ROUND(ROUND(L48,2)*ROUND(G48,3),2)</f>
      </c>
      <c s="36" t="s">
        <v>74</v>
      </c>
      <c>
        <f>(M48*21)/100</f>
      </c>
      <c t="s">
        <v>28</v>
      </c>
    </row>
    <row r="49" spans="1:5" ht="12.75">
      <c r="A49" s="35" t="s">
        <v>55</v>
      </c>
      <c r="E49" s="39" t="s">
        <v>5</v>
      </c>
    </row>
    <row r="50" spans="1:5" ht="12.75">
      <c r="A50" s="35" t="s">
        <v>57</v>
      </c>
      <c r="E50" s="40" t="s">
        <v>2531</v>
      </c>
    </row>
    <row r="51" spans="1:5" ht="12.75">
      <c r="A51" t="s">
        <v>58</v>
      </c>
      <c r="E51" s="39" t="s">
        <v>607</v>
      </c>
    </row>
    <row r="52" spans="1:16" ht="25.5">
      <c r="A52" t="s">
        <v>50</v>
      </c>
      <c s="34" t="s">
        <v>90</v>
      </c>
      <c s="34" t="s">
        <v>144</v>
      </c>
      <c s="35" t="s">
        <v>48</v>
      </c>
      <c s="6" t="s">
        <v>145</v>
      </c>
      <c s="36" t="s">
        <v>109</v>
      </c>
      <c s="37">
        <v>2</v>
      </c>
      <c s="36">
        <v>0</v>
      </c>
      <c s="36">
        <f>ROUND(G52*H52,6)</f>
      </c>
      <c r="L52" s="38">
        <v>0</v>
      </c>
      <c s="32">
        <f>ROUND(ROUND(L52,2)*ROUND(G52,3),2)</f>
      </c>
      <c s="36" t="s">
        <v>74</v>
      </c>
      <c>
        <f>(M52*21)/100</f>
      </c>
      <c t="s">
        <v>28</v>
      </c>
    </row>
    <row r="53" spans="1:5" ht="12.75">
      <c r="A53" s="35" t="s">
        <v>55</v>
      </c>
      <c r="E53" s="39" t="s">
        <v>5</v>
      </c>
    </row>
    <row r="54" spans="1:5" ht="12.75">
      <c r="A54" s="35" t="s">
        <v>57</v>
      </c>
      <c r="E54" s="40" t="s">
        <v>2532</v>
      </c>
    </row>
    <row r="55" spans="1:5" ht="12.75">
      <c r="A55" t="s">
        <v>58</v>
      </c>
      <c r="E55" s="39" t="s">
        <v>607</v>
      </c>
    </row>
    <row r="56" spans="1:16" ht="25.5">
      <c r="A56" t="s">
        <v>50</v>
      </c>
      <c s="34" t="s">
        <v>94</v>
      </c>
      <c s="34" t="s">
        <v>2397</v>
      </c>
      <c s="35" t="s">
        <v>48</v>
      </c>
      <c s="6" t="s">
        <v>2398</v>
      </c>
      <c s="36" t="s">
        <v>109</v>
      </c>
      <c s="37">
        <v>2</v>
      </c>
      <c s="36">
        <v>0</v>
      </c>
      <c s="36">
        <f>ROUND(G56*H56,6)</f>
      </c>
      <c r="L56" s="38">
        <v>0</v>
      </c>
      <c s="32">
        <f>ROUND(ROUND(L56,2)*ROUND(G56,3),2)</f>
      </c>
      <c s="36" t="s">
        <v>74</v>
      </c>
      <c>
        <f>(M56*21)/100</f>
      </c>
      <c t="s">
        <v>28</v>
      </c>
    </row>
    <row r="57" spans="1:5" ht="12.75">
      <c r="A57" s="35" t="s">
        <v>55</v>
      </c>
      <c r="E57" s="39" t="s">
        <v>5</v>
      </c>
    </row>
    <row r="58" spans="1:5" ht="12.75">
      <c r="A58" s="35" t="s">
        <v>57</v>
      </c>
      <c r="E58" s="40" t="s">
        <v>2532</v>
      </c>
    </row>
    <row r="59" spans="1:5" ht="12.75">
      <c r="A59" t="s">
        <v>58</v>
      </c>
      <c r="E59" s="39" t="s">
        <v>607</v>
      </c>
    </row>
    <row r="60" spans="1:16" ht="25.5">
      <c r="A60" t="s">
        <v>50</v>
      </c>
      <c s="34" t="s">
        <v>97</v>
      </c>
      <c s="34" t="s">
        <v>147</v>
      </c>
      <c s="35" t="s">
        <v>48</v>
      </c>
      <c s="6" t="s">
        <v>148</v>
      </c>
      <c s="36" t="s">
        <v>109</v>
      </c>
      <c s="37">
        <v>6</v>
      </c>
      <c s="36">
        <v>0</v>
      </c>
      <c s="36">
        <f>ROUND(G60*H60,6)</f>
      </c>
      <c r="L60" s="38">
        <v>0</v>
      </c>
      <c s="32">
        <f>ROUND(ROUND(L60,2)*ROUND(G60,3),2)</f>
      </c>
      <c s="36" t="s">
        <v>74</v>
      </c>
      <c>
        <f>(M60*21)/100</f>
      </c>
      <c t="s">
        <v>28</v>
      </c>
    </row>
    <row r="61" spans="1:5" ht="12.75">
      <c r="A61" s="35" t="s">
        <v>55</v>
      </c>
      <c r="E61" s="39" t="s">
        <v>5</v>
      </c>
    </row>
    <row r="62" spans="1:5" ht="12.75">
      <c r="A62" s="35" t="s">
        <v>57</v>
      </c>
      <c r="E62" s="40" t="s">
        <v>2533</v>
      </c>
    </row>
    <row r="63" spans="1:5" ht="12.75">
      <c r="A63" t="s">
        <v>58</v>
      </c>
      <c r="E63" s="39" t="s">
        <v>607</v>
      </c>
    </row>
    <row r="64" spans="1:16" ht="12.75">
      <c r="A64" t="s">
        <v>50</v>
      </c>
      <c s="34" t="s">
        <v>102</v>
      </c>
      <c s="34" t="s">
        <v>153</v>
      </c>
      <c s="35" t="s">
        <v>48</v>
      </c>
      <c s="6" t="s">
        <v>154</v>
      </c>
      <c s="36" t="s">
        <v>79</v>
      </c>
      <c s="37">
        <v>32</v>
      </c>
      <c s="36">
        <v>0</v>
      </c>
      <c s="36">
        <f>ROUND(G64*H64,6)</f>
      </c>
      <c r="L64" s="38">
        <v>0</v>
      </c>
      <c s="32">
        <f>ROUND(ROUND(L64,2)*ROUND(G64,3),2)</f>
      </c>
      <c s="36" t="s">
        <v>74</v>
      </c>
      <c>
        <f>(M64*21)/100</f>
      </c>
      <c t="s">
        <v>28</v>
      </c>
    </row>
    <row r="65" spans="1:5" ht="12.75">
      <c r="A65" s="35" t="s">
        <v>55</v>
      </c>
      <c r="E65" s="39" t="s">
        <v>5</v>
      </c>
    </row>
    <row r="66" spans="1:5" ht="12.75">
      <c r="A66" s="35" t="s">
        <v>57</v>
      </c>
      <c r="E66" s="40" t="s">
        <v>2534</v>
      </c>
    </row>
    <row r="67" spans="1:5" ht="12.75">
      <c r="A67" t="s">
        <v>58</v>
      </c>
      <c r="E67" s="39" t="s">
        <v>607</v>
      </c>
    </row>
    <row r="68" spans="1:13" ht="12.75">
      <c r="A68" t="s">
        <v>47</v>
      </c>
      <c r="C68" s="31" t="s">
        <v>2535</v>
      </c>
      <c r="E68" s="33" t="s">
        <v>2536</v>
      </c>
      <c r="J68" s="32">
        <f>0</f>
      </c>
      <c s="32">
        <f>0</f>
      </c>
      <c s="32">
        <f>0+L69+L73+L77+L81+L85+L89+L93+L97+L101+L105+L109+L113+L117+L121+L125+L129+L133+L137+L141+L145+L149+L153+L157+L161+L165+L169+L173+L177+L181</f>
      </c>
      <c s="32">
        <f>0+M69+M73+M77+M81+M85+M89+M93+M97+M101+M105+M109+M113+M117+M121+M125+M129+M133+M137+M141+M145+M149+M153+M157+M161+M165+M169+M173+M177+M181</f>
      </c>
    </row>
    <row r="69" spans="1:16" ht="25.5">
      <c r="A69" t="s">
        <v>50</v>
      </c>
      <c s="34" t="s">
        <v>106</v>
      </c>
      <c s="34" t="s">
        <v>1391</v>
      </c>
      <c s="35" t="s">
        <v>48</v>
      </c>
      <c s="6" t="s">
        <v>1392</v>
      </c>
      <c s="36" t="s">
        <v>109</v>
      </c>
      <c s="37">
        <v>3</v>
      </c>
      <c s="36">
        <v>0</v>
      </c>
      <c s="36">
        <f>ROUND(G69*H69,6)</f>
      </c>
      <c r="L69" s="38">
        <v>0</v>
      </c>
      <c s="32">
        <f>ROUND(ROUND(L69,2)*ROUND(G69,3),2)</f>
      </c>
      <c s="36" t="s">
        <v>74</v>
      </c>
      <c>
        <f>(M69*21)/100</f>
      </c>
      <c t="s">
        <v>28</v>
      </c>
    </row>
    <row r="70" spans="1:5" ht="12.75">
      <c r="A70" s="35" t="s">
        <v>55</v>
      </c>
      <c r="E70" s="39" t="s">
        <v>5</v>
      </c>
    </row>
    <row r="71" spans="1:5" ht="12.75">
      <c r="A71" s="35" t="s">
        <v>57</v>
      </c>
      <c r="E71" s="40" t="s">
        <v>26</v>
      </c>
    </row>
    <row r="72" spans="1:5" ht="12.75">
      <c r="A72" t="s">
        <v>58</v>
      </c>
      <c r="E72" s="39" t="s">
        <v>607</v>
      </c>
    </row>
    <row r="73" spans="1:16" ht="25.5">
      <c r="A73" t="s">
        <v>50</v>
      </c>
      <c s="34" t="s">
        <v>110</v>
      </c>
      <c s="34" t="s">
        <v>1840</v>
      </c>
      <c s="35" t="s">
        <v>48</v>
      </c>
      <c s="6" t="s">
        <v>1841</v>
      </c>
      <c s="36" t="s">
        <v>109</v>
      </c>
      <c s="37">
        <v>6</v>
      </c>
      <c s="36">
        <v>0</v>
      </c>
      <c s="36">
        <f>ROUND(G73*H73,6)</f>
      </c>
      <c r="L73" s="38">
        <v>0</v>
      </c>
      <c s="32">
        <f>ROUND(ROUND(L73,2)*ROUND(G73,3),2)</f>
      </c>
      <c s="36" t="s">
        <v>74</v>
      </c>
      <c>
        <f>(M73*21)/100</f>
      </c>
      <c t="s">
        <v>28</v>
      </c>
    </row>
    <row r="74" spans="1:5" ht="12.75">
      <c r="A74" s="35" t="s">
        <v>55</v>
      </c>
      <c r="E74" s="39" t="s">
        <v>5</v>
      </c>
    </row>
    <row r="75" spans="1:5" ht="12.75">
      <c r="A75" s="35" t="s">
        <v>57</v>
      </c>
      <c r="E75" s="40" t="s">
        <v>2537</v>
      </c>
    </row>
    <row r="76" spans="1:5" ht="12.75">
      <c r="A76" t="s">
        <v>58</v>
      </c>
      <c r="E76" s="39" t="s">
        <v>607</v>
      </c>
    </row>
    <row r="77" spans="1:16" ht="12.75">
      <c r="A77" t="s">
        <v>50</v>
      </c>
      <c s="34" t="s">
        <v>113</v>
      </c>
      <c s="34" t="s">
        <v>2538</v>
      </c>
      <c s="35" t="s">
        <v>48</v>
      </c>
      <c s="6" t="s">
        <v>2539</v>
      </c>
      <c s="36" t="s">
        <v>79</v>
      </c>
      <c s="37">
        <v>5</v>
      </c>
      <c s="36">
        <v>0</v>
      </c>
      <c s="36">
        <f>ROUND(G77*H77,6)</f>
      </c>
      <c r="L77" s="38">
        <v>0</v>
      </c>
      <c s="32">
        <f>ROUND(ROUND(L77,2)*ROUND(G77,3),2)</f>
      </c>
      <c s="36" t="s">
        <v>74</v>
      </c>
      <c>
        <f>(M77*21)/100</f>
      </c>
      <c t="s">
        <v>28</v>
      </c>
    </row>
    <row r="78" spans="1:5" ht="12.75">
      <c r="A78" s="35" t="s">
        <v>55</v>
      </c>
      <c r="E78" s="39" t="s">
        <v>5</v>
      </c>
    </row>
    <row r="79" spans="1:5" ht="12.75">
      <c r="A79" s="35" t="s">
        <v>57</v>
      </c>
      <c r="E79" s="40" t="s">
        <v>2540</v>
      </c>
    </row>
    <row r="80" spans="1:5" ht="12.75">
      <c r="A80" t="s">
        <v>58</v>
      </c>
      <c r="E80" s="39" t="s">
        <v>607</v>
      </c>
    </row>
    <row r="81" spans="1:16" ht="12.75">
      <c r="A81" t="s">
        <v>50</v>
      </c>
      <c s="34" t="s">
        <v>116</v>
      </c>
      <c s="34" t="s">
        <v>156</v>
      </c>
      <c s="35" t="s">
        <v>48</v>
      </c>
      <c s="6" t="s">
        <v>157</v>
      </c>
      <c s="36" t="s">
        <v>109</v>
      </c>
      <c s="37">
        <v>10</v>
      </c>
      <c s="36">
        <v>0</v>
      </c>
      <c s="36">
        <f>ROUND(G81*H81,6)</f>
      </c>
      <c r="L81" s="38">
        <v>0</v>
      </c>
      <c s="32">
        <f>ROUND(ROUND(L81,2)*ROUND(G81,3),2)</f>
      </c>
      <c s="36" t="s">
        <v>74</v>
      </c>
      <c>
        <f>(M81*21)/100</f>
      </c>
      <c t="s">
        <v>28</v>
      </c>
    </row>
    <row r="82" spans="1:5" ht="12.75">
      <c r="A82" s="35" t="s">
        <v>55</v>
      </c>
      <c r="E82" s="39" t="s">
        <v>5</v>
      </c>
    </row>
    <row r="83" spans="1:5" ht="12.75">
      <c r="A83" s="35" t="s">
        <v>57</v>
      </c>
      <c r="E83" s="40" t="s">
        <v>2541</v>
      </c>
    </row>
    <row r="84" spans="1:5" ht="12.75">
      <c r="A84" t="s">
        <v>58</v>
      </c>
      <c r="E84" s="39" t="s">
        <v>607</v>
      </c>
    </row>
    <row r="85" spans="1:16" ht="12.75">
      <c r="A85" t="s">
        <v>50</v>
      </c>
      <c s="34" t="s">
        <v>119</v>
      </c>
      <c s="34" t="s">
        <v>1824</v>
      </c>
      <c s="35" t="s">
        <v>48</v>
      </c>
      <c s="6" t="s">
        <v>1825</v>
      </c>
      <c s="36" t="s">
        <v>79</v>
      </c>
      <c s="37">
        <v>60</v>
      </c>
      <c s="36">
        <v>0</v>
      </c>
      <c s="36">
        <f>ROUND(G85*H85,6)</f>
      </c>
      <c r="L85" s="38">
        <v>0</v>
      </c>
      <c s="32">
        <f>ROUND(ROUND(L85,2)*ROUND(G85,3),2)</f>
      </c>
      <c s="36" t="s">
        <v>74</v>
      </c>
      <c>
        <f>(M85*21)/100</f>
      </c>
      <c t="s">
        <v>28</v>
      </c>
    </row>
    <row r="86" spans="1:5" ht="12.75">
      <c r="A86" s="35" t="s">
        <v>55</v>
      </c>
      <c r="E86" s="39" t="s">
        <v>5</v>
      </c>
    </row>
    <row r="87" spans="1:5" ht="12.75">
      <c r="A87" s="35" t="s">
        <v>57</v>
      </c>
      <c r="E87" s="40" t="s">
        <v>2542</v>
      </c>
    </row>
    <row r="88" spans="1:5" ht="12.75">
      <c r="A88" t="s">
        <v>58</v>
      </c>
      <c r="E88" s="39" t="s">
        <v>607</v>
      </c>
    </row>
    <row r="89" spans="1:16" ht="12.75">
      <c r="A89" t="s">
        <v>50</v>
      </c>
      <c s="34" t="s">
        <v>122</v>
      </c>
      <c s="34" t="s">
        <v>1830</v>
      </c>
      <c s="35" t="s">
        <v>48</v>
      </c>
      <c s="6" t="s">
        <v>1831</v>
      </c>
      <c s="36" t="s">
        <v>109</v>
      </c>
      <c s="37">
        <v>4</v>
      </c>
      <c s="36">
        <v>0</v>
      </c>
      <c s="36">
        <f>ROUND(G89*H89,6)</f>
      </c>
      <c r="L89" s="38">
        <v>0</v>
      </c>
      <c s="32">
        <f>ROUND(ROUND(L89,2)*ROUND(G89,3),2)</f>
      </c>
      <c s="36" t="s">
        <v>74</v>
      </c>
      <c>
        <f>(M89*21)/100</f>
      </c>
      <c t="s">
        <v>28</v>
      </c>
    </row>
    <row r="90" spans="1:5" ht="12.75">
      <c r="A90" s="35" t="s">
        <v>55</v>
      </c>
      <c r="E90" s="39" t="s">
        <v>5</v>
      </c>
    </row>
    <row r="91" spans="1:5" ht="12.75">
      <c r="A91" s="35" t="s">
        <v>57</v>
      </c>
      <c r="E91" s="40" t="s">
        <v>64</v>
      </c>
    </row>
    <row r="92" spans="1:5" ht="12.75">
      <c r="A92" t="s">
        <v>58</v>
      </c>
      <c r="E92" s="39" t="s">
        <v>607</v>
      </c>
    </row>
    <row r="93" spans="1:16" ht="12.75">
      <c r="A93" t="s">
        <v>50</v>
      </c>
      <c s="34" t="s">
        <v>125</v>
      </c>
      <c s="34" t="s">
        <v>898</v>
      </c>
      <c s="35" t="s">
        <v>48</v>
      </c>
      <c s="6" t="s">
        <v>899</v>
      </c>
      <c s="36" t="s">
        <v>109</v>
      </c>
      <c s="37">
        <v>68</v>
      </c>
      <c s="36">
        <v>0</v>
      </c>
      <c s="36">
        <f>ROUND(G93*H93,6)</f>
      </c>
      <c r="L93" s="38">
        <v>0</v>
      </c>
      <c s="32">
        <f>ROUND(ROUND(L93,2)*ROUND(G93,3),2)</f>
      </c>
      <c s="36" t="s">
        <v>74</v>
      </c>
      <c>
        <f>(M93*21)/100</f>
      </c>
      <c t="s">
        <v>28</v>
      </c>
    </row>
    <row r="94" spans="1:5" ht="12.75">
      <c r="A94" s="35" t="s">
        <v>55</v>
      </c>
      <c r="E94" s="39" t="s">
        <v>5</v>
      </c>
    </row>
    <row r="95" spans="1:5" ht="12.75">
      <c r="A95" s="35" t="s">
        <v>57</v>
      </c>
      <c r="E95" s="40" t="s">
        <v>2543</v>
      </c>
    </row>
    <row r="96" spans="1:5" ht="12.75">
      <c r="A96" t="s">
        <v>58</v>
      </c>
      <c r="E96" s="39" t="s">
        <v>607</v>
      </c>
    </row>
    <row r="97" spans="1:16" ht="12.75">
      <c r="A97" t="s">
        <v>50</v>
      </c>
      <c s="34" t="s">
        <v>128</v>
      </c>
      <c s="34" t="s">
        <v>1822</v>
      </c>
      <c s="35" t="s">
        <v>48</v>
      </c>
      <c s="6" t="s">
        <v>1823</v>
      </c>
      <c s="36" t="s">
        <v>109</v>
      </c>
      <c s="37">
        <v>2</v>
      </c>
      <c s="36">
        <v>0</v>
      </c>
      <c s="36">
        <f>ROUND(G97*H97,6)</f>
      </c>
      <c r="L97" s="38">
        <v>0</v>
      </c>
      <c s="32">
        <f>ROUND(ROUND(L97,2)*ROUND(G97,3),2)</f>
      </c>
      <c s="36" t="s">
        <v>74</v>
      </c>
      <c>
        <f>(M97*21)/100</f>
      </c>
      <c t="s">
        <v>28</v>
      </c>
    </row>
    <row r="98" spans="1:5" ht="12.75">
      <c r="A98" s="35" t="s">
        <v>55</v>
      </c>
      <c r="E98" s="39" t="s">
        <v>5</v>
      </c>
    </row>
    <row r="99" spans="1:5" ht="12.75">
      <c r="A99" s="35" t="s">
        <v>57</v>
      </c>
      <c r="E99" s="40" t="s">
        <v>2544</v>
      </c>
    </row>
    <row r="100" spans="1:5" ht="12.75">
      <c r="A100" t="s">
        <v>58</v>
      </c>
      <c r="E100" s="39" t="s">
        <v>607</v>
      </c>
    </row>
    <row r="101" spans="1:16" ht="12.75">
      <c r="A101" t="s">
        <v>50</v>
      </c>
      <c s="34" t="s">
        <v>131</v>
      </c>
      <c s="34" t="s">
        <v>774</v>
      </c>
      <c s="35" t="s">
        <v>48</v>
      </c>
      <c s="6" t="s">
        <v>775</v>
      </c>
      <c s="36" t="s">
        <v>109</v>
      </c>
      <c s="37">
        <v>84</v>
      </c>
      <c s="36">
        <v>0</v>
      </c>
      <c s="36">
        <f>ROUND(G101*H101,6)</f>
      </c>
      <c r="L101" s="38">
        <v>0</v>
      </c>
      <c s="32">
        <f>ROUND(ROUND(L101,2)*ROUND(G101,3),2)</f>
      </c>
      <c s="36" t="s">
        <v>74</v>
      </c>
      <c>
        <f>(M101*21)/100</f>
      </c>
      <c t="s">
        <v>28</v>
      </c>
    </row>
    <row r="102" spans="1:5" ht="12.75">
      <c r="A102" s="35" t="s">
        <v>55</v>
      </c>
      <c r="E102" s="39" t="s">
        <v>5</v>
      </c>
    </row>
    <row r="103" spans="1:5" ht="12.75">
      <c r="A103" s="35" t="s">
        <v>57</v>
      </c>
      <c r="E103" s="40" t="s">
        <v>2545</v>
      </c>
    </row>
    <row r="104" spans="1:5" ht="12.75">
      <c r="A104" t="s">
        <v>58</v>
      </c>
      <c r="E104" s="39" t="s">
        <v>607</v>
      </c>
    </row>
    <row r="105" spans="1:16" ht="25.5">
      <c r="A105" t="s">
        <v>50</v>
      </c>
      <c s="34" t="s">
        <v>134</v>
      </c>
      <c s="34" t="s">
        <v>1060</v>
      </c>
      <c s="35" t="s">
        <v>48</v>
      </c>
      <c s="6" t="s">
        <v>1061</v>
      </c>
      <c s="36" t="s">
        <v>109</v>
      </c>
      <c s="37">
        <v>1</v>
      </c>
      <c s="36">
        <v>0</v>
      </c>
      <c s="36">
        <f>ROUND(G105*H105,6)</f>
      </c>
      <c r="L105" s="38">
        <v>0</v>
      </c>
      <c s="32">
        <f>ROUND(ROUND(L105,2)*ROUND(G105,3),2)</f>
      </c>
      <c s="36" t="s">
        <v>74</v>
      </c>
      <c>
        <f>(M105*21)/100</f>
      </c>
      <c t="s">
        <v>28</v>
      </c>
    </row>
    <row r="106" spans="1:5" ht="12.75">
      <c r="A106" s="35" t="s">
        <v>55</v>
      </c>
      <c r="E106" s="39" t="s">
        <v>5</v>
      </c>
    </row>
    <row r="107" spans="1:5" ht="12.75">
      <c r="A107" s="35" t="s">
        <v>57</v>
      </c>
      <c r="E107" s="40" t="s">
        <v>2425</v>
      </c>
    </row>
    <row r="108" spans="1:5" ht="12.75">
      <c r="A108" t="s">
        <v>58</v>
      </c>
      <c r="E108" s="39" t="s">
        <v>607</v>
      </c>
    </row>
    <row r="109" spans="1:16" ht="38.25">
      <c r="A109" t="s">
        <v>50</v>
      </c>
      <c s="34" t="s">
        <v>137</v>
      </c>
      <c s="34" t="s">
        <v>1062</v>
      </c>
      <c s="35" t="s">
        <v>48</v>
      </c>
      <c s="6" t="s">
        <v>1063</v>
      </c>
      <c s="36" t="s">
        <v>109</v>
      </c>
      <c s="37">
        <v>1</v>
      </c>
      <c s="36">
        <v>0</v>
      </c>
      <c s="36">
        <f>ROUND(G109*H109,6)</f>
      </c>
      <c r="L109" s="38">
        <v>0</v>
      </c>
      <c s="32">
        <f>ROUND(ROUND(L109,2)*ROUND(G109,3),2)</f>
      </c>
      <c s="36" t="s">
        <v>74</v>
      </c>
      <c>
        <f>(M109*21)/100</f>
      </c>
      <c t="s">
        <v>28</v>
      </c>
    </row>
    <row r="110" spans="1:5" ht="12.75">
      <c r="A110" s="35" t="s">
        <v>55</v>
      </c>
      <c r="E110" s="39" t="s">
        <v>5</v>
      </c>
    </row>
    <row r="111" spans="1:5" ht="12.75">
      <c r="A111" s="35" t="s">
        <v>57</v>
      </c>
      <c r="E111" s="40" t="s">
        <v>4</v>
      </c>
    </row>
    <row r="112" spans="1:5" ht="12.75">
      <c r="A112" t="s">
        <v>58</v>
      </c>
      <c r="E112" s="39" t="s">
        <v>607</v>
      </c>
    </row>
    <row r="113" spans="1:16" ht="25.5">
      <c r="A113" t="s">
        <v>50</v>
      </c>
      <c s="34" t="s">
        <v>140</v>
      </c>
      <c s="34" t="s">
        <v>2129</v>
      </c>
      <c s="35" t="s">
        <v>48</v>
      </c>
      <c s="6" t="s">
        <v>2130</v>
      </c>
      <c s="36" t="s">
        <v>109</v>
      </c>
      <c s="37">
        <v>1</v>
      </c>
      <c s="36">
        <v>0</v>
      </c>
      <c s="36">
        <f>ROUND(G113*H113,6)</f>
      </c>
      <c r="L113" s="38">
        <v>0</v>
      </c>
      <c s="32">
        <f>ROUND(ROUND(L113,2)*ROUND(G113,3),2)</f>
      </c>
      <c s="36" t="s">
        <v>74</v>
      </c>
      <c>
        <f>(M113*21)/100</f>
      </c>
      <c t="s">
        <v>28</v>
      </c>
    </row>
    <row r="114" spans="1:5" ht="12.75">
      <c r="A114" s="35" t="s">
        <v>55</v>
      </c>
      <c r="E114" s="39" t="s">
        <v>5</v>
      </c>
    </row>
    <row r="115" spans="1:5" ht="12.75">
      <c r="A115" s="35" t="s">
        <v>57</v>
      </c>
      <c r="E115" s="40" t="s">
        <v>2546</v>
      </c>
    </row>
    <row r="116" spans="1:5" ht="12.75">
      <c r="A116" t="s">
        <v>58</v>
      </c>
      <c r="E116" s="39" t="s">
        <v>607</v>
      </c>
    </row>
    <row r="117" spans="1:16" ht="12.75">
      <c r="A117" t="s">
        <v>50</v>
      </c>
      <c s="34" t="s">
        <v>143</v>
      </c>
      <c s="34" t="s">
        <v>2466</v>
      </c>
      <c s="35" t="s">
        <v>48</v>
      </c>
      <c s="6" t="s">
        <v>2467</v>
      </c>
      <c s="36" t="s">
        <v>109</v>
      </c>
      <c s="37">
        <v>1</v>
      </c>
      <c s="36">
        <v>0</v>
      </c>
      <c s="36">
        <f>ROUND(G117*H117,6)</f>
      </c>
      <c r="L117" s="38">
        <v>0</v>
      </c>
      <c s="32">
        <f>ROUND(ROUND(L117,2)*ROUND(G117,3),2)</f>
      </c>
      <c s="36" t="s">
        <v>74</v>
      </c>
      <c>
        <f>(M117*21)/100</f>
      </c>
      <c t="s">
        <v>28</v>
      </c>
    </row>
    <row r="118" spans="1:5" ht="12.75">
      <c r="A118" s="35" t="s">
        <v>55</v>
      </c>
      <c r="E118" s="39" t="s">
        <v>5</v>
      </c>
    </row>
    <row r="119" spans="1:5" ht="12.75">
      <c r="A119" s="35" t="s">
        <v>57</v>
      </c>
      <c r="E119" s="40" t="s">
        <v>4</v>
      </c>
    </row>
    <row r="120" spans="1:5" ht="12.75">
      <c r="A120" t="s">
        <v>58</v>
      </c>
      <c r="E120" s="39" t="s">
        <v>607</v>
      </c>
    </row>
    <row r="121" spans="1:16" ht="12.75">
      <c r="A121" t="s">
        <v>50</v>
      </c>
      <c s="34" t="s">
        <v>146</v>
      </c>
      <c s="34" t="s">
        <v>2468</v>
      </c>
      <c s="35" t="s">
        <v>48</v>
      </c>
      <c s="6" t="s">
        <v>2469</v>
      </c>
      <c s="36" t="s">
        <v>109</v>
      </c>
      <c s="37">
        <v>1</v>
      </c>
      <c s="36">
        <v>0</v>
      </c>
      <c s="36">
        <f>ROUND(G121*H121,6)</f>
      </c>
      <c r="L121" s="38">
        <v>0</v>
      </c>
      <c s="32">
        <f>ROUND(ROUND(L121,2)*ROUND(G121,3),2)</f>
      </c>
      <c s="36" t="s">
        <v>74</v>
      </c>
      <c>
        <f>(M121*21)/100</f>
      </c>
      <c t="s">
        <v>28</v>
      </c>
    </row>
    <row r="122" spans="1:5" ht="12.75">
      <c r="A122" s="35" t="s">
        <v>55</v>
      </c>
      <c r="E122" s="39" t="s">
        <v>5</v>
      </c>
    </row>
    <row r="123" spans="1:5" ht="12.75">
      <c r="A123" s="35" t="s">
        <v>57</v>
      </c>
      <c r="E123" s="40" t="s">
        <v>4</v>
      </c>
    </row>
    <row r="124" spans="1:5" ht="12.75">
      <c r="A124" t="s">
        <v>58</v>
      </c>
      <c r="E124" s="39" t="s">
        <v>607</v>
      </c>
    </row>
    <row r="125" spans="1:16" ht="12.75">
      <c r="A125" t="s">
        <v>50</v>
      </c>
      <c s="34" t="s">
        <v>149</v>
      </c>
      <c s="34" t="s">
        <v>2472</v>
      </c>
      <c s="35" t="s">
        <v>48</v>
      </c>
      <c s="6" t="s">
        <v>2473</v>
      </c>
      <c s="36" t="s">
        <v>109</v>
      </c>
      <c s="37">
        <v>3</v>
      </c>
      <c s="36">
        <v>0</v>
      </c>
      <c s="36">
        <f>ROUND(G125*H125,6)</f>
      </c>
      <c r="L125" s="38">
        <v>0</v>
      </c>
      <c s="32">
        <f>ROUND(ROUND(L125,2)*ROUND(G125,3),2)</f>
      </c>
      <c s="36" t="s">
        <v>74</v>
      </c>
      <c>
        <f>(M125*21)/100</f>
      </c>
      <c t="s">
        <v>28</v>
      </c>
    </row>
    <row r="126" spans="1:5" ht="12.75">
      <c r="A126" s="35" t="s">
        <v>55</v>
      </c>
      <c r="E126" s="39" t="s">
        <v>5</v>
      </c>
    </row>
    <row r="127" spans="1:5" ht="12.75">
      <c r="A127" s="35" t="s">
        <v>57</v>
      </c>
      <c r="E127" s="40" t="s">
        <v>26</v>
      </c>
    </row>
    <row r="128" spans="1:5" ht="12.75">
      <c r="A128" t="s">
        <v>58</v>
      </c>
      <c r="E128" s="39" t="s">
        <v>607</v>
      </c>
    </row>
    <row r="129" spans="1:16" ht="12.75">
      <c r="A129" t="s">
        <v>50</v>
      </c>
      <c s="34" t="s">
        <v>152</v>
      </c>
      <c s="34" t="s">
        <v>2547</v>
      </c>
      <c s="35" t="s">
        <v>48</v>
      </c>
      <c s="6" t="s">
        <v>2548</v>
      </c>
      <c s="36" t="s">
        <v>109</v>
      </c>
      <c s="37">
        <v>1</v>
      </c>
      <c s="36">
        <v>0</v>
      </c>
      <c s="36">
        <f>ROUND(G129*H129,6)</f>
      </c>
      <c r="L129" s="38">
        <v>0</v>
      </c>
      <c s="32">
        <f>ROUND(ROUND(L129,2)*ROUND(G129,3),2)</f>
      </c>
      <c s="36" t="s">
        <v>74</v>
      </c>
      <c>
        <f>(M129*21)/100</f>
      </c>
      <c t="s">
        <v>28</v>
      </c>
    </row>
    <row r="130" spans="1:5" ht="12.75">
      <c r="A130" s="35" t="s">
        <v>55</v>
      </c>
      <c r="E130" s="39" t="s">
        <v>5</v>
      </c>
    </row>
    <row r="131" spans="1:5" ht="12.75">
      <c r="A131" s="35" t="s">
        <v>57</v>
      </c>
      <c r="E131" s="40" t="s">
        <v>2425</v>
      </c>
    </row>
    <row r="132" spans="1:5" ht="12.75">
      <c r="A132" t="s">
        <v>58</v>
      </c>
      <c r="E132" s="39" t="s">
        <v>607</v>
      </c>
    </row>
    <row r="133" spans="1:16" ht="12.75">
      <c r="A133" t="s">
        <v>50</v>
      </c>
      <c s="34" t="s">
        <v>155</v>
      </c>
      <c s="34" t="s">
        <v>1828</v>
      </c>
      <c s="35" t="s">
        <v>48</v>
      </c>
      <c s="6" t="s">
        <v>1829</v>
      </c>
      <c s="36" t="s">
        <v>109</v>
      </c>
      <c s="37">
        <v>1</v>
      </c>
      <c s="36">
        <v>0</v>
      </c>
      <c s="36">
        <f>ROUND(G133*H133,6)</f>
      </c>
      <c r="L133" s="38">
        <v>0</v>
      </c>
      <c s="32">
        <f>ROUND(ROUND(L133,2)*ROUND(G133,3),2)</f>
      </c>
      <c s="36" t="s">
        <v>74</v>
      </c>
      <c>
        <f>(M133*21)/100</f>
      </c>
      <c t="s">
        <v>28</v>
      </c>
    </row>
    <row r="134" spans="1:5" ht="12.75">
      <c r="A134" s="35" t="s">
        <v>55</v>
      </c>
      <c r="E134" s="39" t="s">
        <v>5</v>
      </c>
    </row>
    <row r="135" spans="1:5" ht="12.75">
      <c r="A135" s="35" t="s">
        <v>57</v>
      </c>
      <c r="E135" s="40" t="s">
        <v>4</v>
      </c>
    </row>
    <row r="136" spans="1:5" ht="12.75">
      <c r="A136" t="s">
        <v>58</v>
      </c>
      <c r="E136" s="39" t="s">
        <v>607</v>
      </c>
    </row>
    <row r="137" spans="1:16" ht="25.5">
      <c r="A137" t="s">
        <v>50</v>
      </c>
      <c s="34" t="s">
        <v>158</v>
      </c>
      <c s="34" t="s">
        <v>2549</v>
      </c>
      <c s="35" t="s">
        <v>48</v>
      </c>
      <c s="6" t="s">
        <v>2550</v>
      </c>
      <c s="36" t="s">
        <v>109</v>
      </c>
      <c s="37">
        <v>1</v>
      </c>
      <c s="36">
        <v>0</v>
      </c>
      <c s="36">
        <f>ROUND(G137*H137,6)</f>
      </c>
      <c r="L137" s="38">
        <v>0</v>
      </c>
      <c s="32">
        <f>ROUND(ROUND(L137,2)*ROUND(G137,3),2)</f>
      </c>
      <c s="36" t="s">
        <v>74</v>
      </c>
      <c>
        <f>(M137*21)/100</f>
      </c>
      <c t="s">
        <v>28</v>
      </c>
    </row>
    <row r="138" spans="1:5" ht="12.75">
      <c r="A138" s="35" t="s">
        <v>55</v>
      </c>
      <c r="E138" s="39" t="s">
        <v>5</v>
      </c>
    </row>
    <row r="139" spans="1:5" ht="12.75">
      <c r="A139" s="35" t="s">
        <v>57</v>
      </c>
      <c r="E139" s="40" t="s">
        <v>4</v>
      </c>
    </row>
    <row r="140" spans="1:5" ht="12.75">
      <c r="A140" t="s">
        <v>58</v>
      </c>
      <c r="E140" s="39" t="s">
        <v>607</v>
      </c>
    </row>
    <row r="141" spans="1:16" ht="12.75">
      <c r="A141" t="s">
        <v>50</v>
      </c>
      <c s="34" t="s">
        <v>161</v>
      </c>
      <c s="34" t="s">
        <v>2551</v>
      </c>
      <c s="35" t="s">
        <v>48</v>
      </c>
      <c s="6" t="s">
        <v>2552</v>
      </c>
      <c s="36" t="s">
        <v>109</v>
      </c>
      <c s="37">
        <v>2</v>
      </c>
      <c s="36">
        <v>0</v>
      </c>
      <c s="36">
        <f>ROUND(G141*H141,6)</f>
      </c>
      <c r="L141" s="38">
        <v>0</v>
      </c>
      <c s="32">
        <f>ROUND(ROUND(L141,2)*ROUND(G141,3),2)</f>
      </c>
      <c s="36" t="s">
        <v>74</v>
      </c>
      <c>
        <f>(M141*21)/100</f>
      </c>
      <c t="s">
        <v>28</v>
      </c>
    </row>
    <row r="142" spans="1:5" ht="12.75">
      <c r="A142" s="35" t="s">
        <v>55</v>
      </c>
      <c r="E142" s="39" t="s">
        <v>5</v>
      </c>
    </row>
    <row r="143" spans="1:5" ht="12.75">
      <c r="A143" s="35" t="s">
        <v>57</v>
      </c>
      <c r="E143" s="40" t="s">
        <v>2553</v>
      </c>
    </row>
    <row r="144" spans="1:5" ht="12.75">
      <c r="A144" t="s">
        <v>58</v>
      </c>
      <c r="E144" s="39" t="s">
        <v>607</v>
      </c>
    </row>
    <row r="145" spans="1:16" ht="12.75">
      <c r="A145" t="s">
        <v>50</v>
      </c>
      <c s="34" t="s">
        <v>165</v>
      </c>
      <c s="34" t="s">
        <v>1802</v>
      </c>
      <c s="35" t="s">
        <v>48</v>
      </c>
      <c s="6" t="s">
        <v>1803</v>
      </c>
      <c s="36" t="s">
        <v>448</v>
      </c>
      <c s="37">
        <v>40</v>
      </c>
      <c s="36">
        <v>0</v>
      </c>
      <c s="36">
        <f>ROUND(G145*H145,6)</f>
      </c>
      <c r="L145" s="38">
        <v>0</v>
      </c>
      <c s="32">
        <f>ROUND(ROUND(L145,2)*ROUND(G145,3),2)</f>
      </c>
      <c s="36" t="s">
        <v>74</v>
      </c>
      <c>
        <f>(M145*21)/100</f>
      </c>
      <c t="s">
        <v>28</v>
      </c>
    </row>
    <row r="146" spans="1:5" ht="12.75">
      <c r="A146" s="35" t="s">
        <v>55</v>
      </c>
      <c r="E146" s="39" t="s">
        <v>5</v>
      </c>
    </row>
    <row r="147" spans="1:5" ht="12.75">
      <c r="A147" s="35" t="s">
        <v>57</v>
      </c>
      <c r="E147" s="40" t="s">
        <v>183</v>
      </c>
    </row>
    <row r="148" spans="1:5" ht="12.75">
      <c r="A148" t="s">
        <v>58</v>
      </c>
      <c r="E148" s="39" t="s">
        <v>607</v>
      </c>
    </row>
    <row r="149" spans="1:16" ht="12.75">
      <c r="A149" t="s">
        <v>50</v>
      </c>
      <c s="34" t="s">
        <v>168</v>
      </c>
      <c s="34" t="s">
        <v>1838</v>
      </c>
      <c s="35" t="s">
        <v>48</v>
      </c>
      <c s="6" t="s">
        <v>1839</v>
      </c>
      <c s="36" t="s">
        <v>448</v>
      </c>
      <c s="37">
        <v>80</v>
      </c>
      <c s="36">
        <v>0</v>
      </c>
      <c s="36">
        <f>ROUND(G149*H149,6)</f>
      </c>
      <c r="L149" s="38">
        <v>0</v>
      </c>
      <c s="32">
        <f>ROUND(ROUND(L149,2)*ROUND(G149,3),2)</f>
      </c>
      <c s="36" t="s">
        <v>74</v>
      </c>
      <c>
        <f>(M149*21)/100</f>
      </c>
      <c t="s">
        <v>28</v>
      </c>
    </row>
    <row r="150" spans="1:5" ht="12.75">
      <c r="A150" s="35" t="s">
        <v>55</v>
      </c>
      <c r="E150" s="39" t="s">
        <v>5</v>
      </c>
    </row>
    <row r="151" spans="1:5" ht="12.75">
      <c r="A151" s="35" t="s">
        <v>57</v>
      </c>
      <c r="E151" s="40" t="s">
        <v>304</v>
      </c>
    </row>
    <row r="152" spans="1:5" ht="12.75">
      <c r="A152" t="s">
        <v>58</v>
      </c>
      <c r="E152" s="39" t="s">
        <v>607</v>
      </c>
    </row>
    <row r="153" spans="1:16" ht="12.75">
      <c r="A153" t="s">
        <v>50</v>
      </c>
      <c s="34" t="s">
        <v>171</v>
      </c>
      <c s="34" t="s">
        <v>1804</v>
      </c>
      <c s="35" t="s">
        <v>48</v>
      </c>
      <c s="6" t="s">
        <v>1805</v>
      </c>
      <c s="36" t="s">
        <v>448</v>
      </c>
      <c s="37">
        <v>40</v>
      </c>
      <c s="36">
        <v>0</v>
      </c>
      <c s="36">
        <f>ROUND(G153*H153,6)</f>
      </c>
      <c r="L153" s="38">
        <v>0</v>
      </c>
      <c s="32">
        <f>ROUND(ROUND(L153,2)*ROUND(G153,3),2)</f>
      </c>
      <c s="36" t="s">
        <v>74</v>
      </c>
      <c>
        <f>(M153*21)/100</f>
      </c>
      <c t="s">
        <v>28</v>
      </c>
    </row>
    <row r="154" spans="1:5" ht="12.75">
      <c r="A154" s="35" t="s">
        <v>55</v>
      </c>
      <c r="E154" s="39" t="s">
        <v>5</v>
      </c>
    </row>
    <row r="155" spans="1:5" ht="12.75">
      <c r="A155" s="35" t="s">
        <v>57</v>
      </c>
      <c r="E155" s="40" t="s">
        <v>183</v>
      </c>
    </row>
    <row r="156" spans="1:5" ht="12.75">
      <c r="A156" t="s">
        <v>58</v>
      </c>
      <c r="E156" s="39" t="s">
        <v>607</v>
      </c>
    </row>
    <row r="157" spans="1:16" ht="12.75">
      <c r="A157" t="s">
        <v>50</v>
      </c>
      <c s="34" t="s">
        <v>174</v>
      </c>
      <c s="34" t="s">
        <v>1798</v>
      </c>
      <c s="35" t="s">
        <v>48</v>
      </c>
      <c s="6" t="s">
        <v>1799</v>
      </c>
      <c s="36" t="s">
        <v>448</v>
      </c>
      <c s="37">
        <v>40</v>
      </c>
      <c s="36">
        <v>0</v>
      </c>
      <c s="36">
        <f>ROUND(G157*H157,6)</f>
      </c>
      <c r="L157" s="38">
        <v>0</v>
      </c>
      <c s="32">
        <f>ROUND(ROUND(L157,2)*ROUND(G157,3),2)</f>
      </c>
      <c s="36" t="s">
        <v>74</v>
      </c>
      <c>
        <f>(M157*21)/100</f>
      </c>
      <c t="s">
        <v>28</v>
      </c>
    </row>
    <row r="158" spans="1:5" ht="12.75">
      <c r="A158" s="35" t="s">
        <v>55</v>
      </c>
      <c r="E158" s="39" t="s">
        <v>5</v>
      </c>
    </row>
    <row r="159" spans="1:5" ht="12.75">
      <c r="A159" s="35" t="s">
        <v>57</v>
      </c>
      <c r="E159" s="40" t="s">
        <v>183</v>
      </c>
    </row>
    <row r="160" spans="1:5" ht="12.75">
      <c r="A160" t="s">
        <v>58</v>
      </c>
      <c r="E160" s="39" t="s">
        <v>607</v>
      </c>
    </row>
    <row r="161" spans="1:16" ht="12.75">
      <c r="A161" t="s">
        <v>50</v>
      </c>
      <c s="34" t="s">
        <v>177</v>
      </c>
      <c s="34" t="s">
        <v>2503</v>
      </c>
      <c s="35" t="s">
        <v>48</v>
      </c>
      <c s="6" t="s">
        <v>2504</v>
      </c>
      <c s="36" t="s">
        <v>448</v>
      </c>
      <c s="37">
        <v>80</v>
      </c>
      <c s="36">
        <v>0</v>
      </c>
      <c s="36">
        <f>ROUND(G161*H161,6)</f>
      </c>
      <c r="L161" s="38">
        <v>0</v>
      </c>
      <c s="32">
        <f>ROUND(ROUND(L161,2)*ROUND(G161,3),2)</f>
      </c>
      <c s="36" t="s">
        <v>654</v>
      </c>
      <c>
        <f>(M161*21)/100</f>
      </c>
      <c t="s">
        <v>28</v>
      </c>
    </row>
    <row r="162" spans="1:5" ht="12.75">
      <c r="A162" s="35" t="s">
        <v>55</v>
      </c>
      <c r="E162" s="39" t="s">
        <v>5</v>
      </c>
    </row>
    <row r="163" spans="1:5" ht="12.75">
      <c r="A163" s="35" t="s">
        <v>57</v>
      </c>
      <c r="E163" s="40" t="s">
        <v>2554</v>
      </c>
    </row>
    <row r="164" spans="1:5" ht="140.25">
      <c r="A164" t="s">
        <v>58</v>
      </c>
      <c r="E164" s="39" t="s">
        <v>2506</v>
      </c>
    </row>
    <row r="165" spans="1:16" ht="25.5">
      <c r="A165" t="s">
        <v>50</v>
      </c>
      <c s="34" t="s">
        <v>180</v>
      </c>
      <c s="34" t="s">
        <v>2555</v>
      </c>
      <c s="35" t="s">
        <v>48</v>
      </c>
      <c s="6" t="s">
        <v>2556</v>
      </c>
      <c s="36" t="s">
        <v>109</v>
      </c>
      <c s="37">
        <v>1</v>
      </c>
      <c s="36">
        <v>0</v>
      </c>
      <c s="36">
        <f>ROUND(G165*H165,6)</f>
      </c>
      <c r="L165" s="38">
        <v>0</v>
      </c>
      <c s="32">
        <f>ROUND(ROUND(L165,2)*ROUND(G165,3),2)</f>
      </c>
      <c s="36" t="s">
        <v>74</v>
      </c>
      <c>
        <f>(M165*21)/100</f>
      </c>
      <c t="s">
        <v>28</v>
      </c>
    </row>
    <row r="166" spans="1:5" ht="12.75">
      <c r="A166" s="35" t="s">
        <v>55</v>
      </c>
      <c r="E166" s="39" t="s">
        <v>5</v>
      </c>
    </row>
    <row r="167" spans="1:5" ht="12.75">
      <c r="A167" s="35" t="s">
        <v>57</v>
      </c>
      <c r="E167" s="40" t="s">
        <v>4</v>
      </c>
    </row>
    <row r="168" spans="1:5" ht="12.75">
      <c r="A168" t="s">
        <v>58</v>
      </c>
      <c r="E168" s="39" t="s">
        <v>607</v>
      </c>
    </row>
    <row r="169" spans="1:16" ht="12.75">
      <c r="A169" t="s">
        <v>50</v>
      </c>
      <c s="34" t="s">
        <v>183</v>
      </c>
      <c s="34" t="s">
        <v>2487</v>
      </c>
      <c s="35" t="s">
        <v>48</v>
      </c>
      <c s="6" t="s">
        <v>2488</v>
      </c>
      <c s="36" t="s">
        <v>109</v>
      </c>
      <c s="37">
        <v>1</v>
      </c>
      <c s="36">
        <v>0</v>
      </c>
      <c s="36">
        <f>ROUND(G169*H169,6)</f>
      </c>
      <c r="L169" s="38">
        <v>0</v>
      </c>
      <c s="32">
        <f>ROUND(ROUND(L169,2)*ROUND(G169,3),2)</f>
      </c>
      <c s="36" t="s">
        <v>74</v>
      </c>
      <c>
        <f>(M169*21)/100</f>
      </c>
      <c t="s">
        <v>28</v>
      </c>
    </row>
    <row r="170" spans="1:5" ht="12.75">
      <c r="A170" s="35" t="s">
        <v>55</v>
      </c>
      <c r="E170" s="39" t="s">
        <v>5</v>
      </c>
    </row>
    <row r="171" spans="1:5" ht="12.75">
      <c r="A171" s="35" t="s">
        <v>57</v>
      </c>
      <c r="E171" s="40" t="s">
        <v>4</v>
      </c>
    </row>
    <row r="172" spans="1:5" ht="12.75">
      <c r="A172" t="s">
        <v>58</v>
      </c>
      <c r="E172" s="39" t="s">
        <v>607</v>
      </c>
    </row>
    <row r="173" spans="1:16" ht="12.75">
      <c r="A173" t="s">
        <v>50</v>
      </c>
      <c s="34" t="s">
        <v>186</v>
      </c>
      <c s="34" t="s">
        <v>2140</v>
      </c>
      <c s="35" t="s">
        <v>48</v>
      </c>
      <c s="6" t="s">
        <v>2141</v>
      </c>
      <c s="36" t="s">
        <v>109</v>
      </c>
      <c s="37">
        <v>2</v>
      </c>
      <c s="36">
        <v>0</v>
      </c>
      <c s="36">
        <f>ROUND(G173*H173,6)</f>
      </c>
      <c r="L173" s="38">
        <v>0</v>
      </c>
      <c s="32">
        <f>ROUND(ROUND(L173,2)*ROUND(G173,3),2)</f>
      </c>
      <c s="36" t="s">
        <v>74</v>
      </c>
      <c>
        <f>(M173*21)/100</f>
      </c>
      <c t="s">
        <v>28</v>
      </c>
    </row>
    <row r="174" spans="1:5" ht="12.75">
      <c r="A174" s="35" t="s">
        <v>55</v>
      </c>
      <c r="E174" s="39" t="s">
        <v>5</v>
      </c>
    </row>
    <row r="175" spans="1:5" ht="12.75">
      <c r="A175" s="35" t="s">
        <v>57</v>
      </c>
      <c r="E175" s="40" t="s">
        <v>28</v>
      </c>
    </row>
    <row r="176" spans="1:5" ht="12.75">
      <c r="A176" t="s">
        <v>58</v>
      </c>
      <c r="E176" s="39" t="s">
        <v>607</v>
      </c>
    </row>
    <row r="177" spans="1:16" ht="12.75">
      <c r="A177" t="s">
        <v>50</v>
      </c>
      <c s="34" t="s">
        <v>189</v>
      </c>
      <c s="34" t="s">
        <v>2496</v>
      </c>
      <c s="35" t="s">
        <v>48</v>
      </c>
      <c s="6" t="s">
        <v>2497</v>
      </c>
      <c s="36" t="s">
        <v>109</v>
      </c>
      <c s="37">
        <v>9</v>
      </c>
      <c s="36">
        <v>0</v>
      </c>
      <c s="36">
        <f>ROUND(G177*H177,6)</f>
      </c>
      <c r="L177" s="38">
        <v>0</v>
      </c>
      <c s="32">
        <f>ROUND(ROUND(L177,2)*ROUND(G177,3),2)</f>
      </c>
      <c s="36" t="s">
        <v>74</v>
      </c>
      <c>
        <f>(M177*21)/100</f>
      </c>
      <c t="s">
        <v>28</v>
      </c>
    </row>
    <row r="178" spans="1:5" ht="12.75">
      <c r="A178" s="35" t="s">
        <v>55</v>
      </c>
      <c r="E178" s="39" t="s">
        <v>5</v>
      </c>
    </row>
    <row r="179" spans="1:5" ht="12.75">
      <c r="A179" s="35" t="s">
        <v>57</v>
      </c>
      <c r="E179" s="40" t="s">
        <v>2557</v>
      </c>
    </row>
    <row r="180" spans="1:5" ht="12.75">
      <c r="A180" t="s">
        <v>58</v>
      </c>
      <c r="E180" s="39" t="s">
        <v>607</v>
      </c>
    </row>
    <row r="181" spans="1:16" ht="12.75">
      <c r="A181" t="s">
        <v>50</v>
      </c>
      <c s="34" t="s">
        <v>192</v>
      </c>
      <c s="34" t="s">
        <v>2163</v>
      </c>
      <c s="35" t="s">
        <v>48</v>
      </c>
      <c s="6" t="s">
        <v>2164</v>
      </c>
      <c s="36" t="s">
        <v>73</v>
      </c>
      <c s="37">
        <v>0.093</v>
      </c>
      <c s="36">
        <v>0</v>
      </c>
      <c s="36">
        <f>ROUND(G181*H181,6)</f>
      </c>
      <c r="L181" s="38">
        <v>0</v>
      </c>
      <c s="32">
        <f>ROUND(ROUND(L181,2)*ROUND(G181,3),2)</f>
      </c>
      <c s="36" t="s">
        <v>74</v>
      </c>
      <c>
        <f>(M181*21)/100</f>
      </c>
      <c t="s">
        <v>28</v>
      </c>
    </row>
    <row r="182" spans="1:5" ht="12.75">
      <c r="A182" s="35" t="s">
        <v>55</v>
      </c>
      <c r="E182" s="39" t="s">
        <v>5</v>
      </c>
    </row>
    <row r="183" spans="1:5" ht="12.75">
      <c r="A183" s="35" t="s">
        <v>57</v>
      </c>
      <c r="E183" s="40" t="s">
        <v>2558</v>
      </c>
    </row>
    <row r="184" spans="1:5" ht="12.75">
      <c r="A184" t="s">
        <v>58</v>
      </c>
      <c r="E184" s="39" t="s">
        <v>607</v>
      </c>
    </row>
    <row r="185" spans="1:13" ht="12.75">
      <c r="A185" t="s">
        <v>47</v>
      </c>
      <c r="C185" s="31" t="s">
        <v>2559</v>
      </c>
      <c r="E185" s="33" t="s">
        <v>2560</v>
      </c>
      <c r="J185" s="32">
        <f>0</f>
      </c>
      <c s="32">
        <f>0</f>
      </c>
      <c s="32">
        <f>0+L186+L190+L194+L198</f>
      </c>
      <c s="32">
        <f>0+M186+M190+M194+M198</f>
      </c>
    </row>
    <row r="186" spans="1:16" ht="12.75">
      <c r="A186" t="s">
        <v>50</v>
      </c>
      <c s="34" t="s">
        <v>195</v>
      </c>
      <c s="34" t="s">
        <v>71</v>
      </c>
      <c s="35" t="s">
        <v>48</v>
      </c>
      <c s="6" t="s">
        <v>72</v>
      </c>
      <c s="36" t="s">
        <v>73</v>
      </c>
      <c s="37">
        <v>22.8</v>
      </c>
      <c s="36">
        <v>0</v>
      </c>
      <c s="36">
        <f>ROUND(G186*H186,6)</f>
      </c>
      <c r="L186" s="38">
        <v>0</v>
      </c>
      <c s="32">
        <f>ROUND(ROUND(L186,2)*ROUND(G186,3),2)</f>
      </c>
      <c s="36" t="s">
        <v>74</v>
      </c>
      <c>
        <f>(M186*21)/100</f>
      </c>
      <c t="s">
        <v>28</v>
      </c>
    </row>
    <row r="187" spans="1:5" ht="12.75">
      <c r="A187" s="35" t="s">
        <v>55</v>
      </c>
      <c r="E187" s="39" t="s">
        <v>5</v>
      </c>
    </row>
    <row r="188" spans="1:5" ht="12.75">
      <c r="A188" s="35" t="s">
        <v>57</v>
      </c>
      <c r="E188" s="40" t="s">
        <v>2561</v>
      </c>
    </row>
    <row r="189" spans="1:5" ht="12.75">
      <c r="A189" t="s">
        <v>58</v>
      </c>
      <c r="E189" s="39" t="s">
        <v>607</v>
      </c>
    </row>
    <row r="190" spans="1:16" ht="12.75">
      <c r="A190" t="s">
        <v>50</v>
      </c>
      <c s="34" t="s">
        <v>198</v>
      </c>
      <c s="34" t="s">
        <v>2562</v>
      </c>
      <c s="35" t="s">
        <v>48</v>
      </c>
      <c s="6" t="s">
        <v>2563</v>
      </c>
      <c s="36" t="s">
        <v>73</v>
      </c>
      <c s="37">
        <v>22.8</v>
      </c>
      <c s="36">
        <v>0</v>
      </c>
      <c s="36">
        <f>ROUND(G190*H190,6)</f>
      </c>
      <c r="L190" s="38">
        <v>0</v>
      </c>
      <c s="32">
        <f>ROUND(ROUND(L190,2)*ROUND(G190,3),2)</f>
      </c>
      <c s="36" t="s">
        <v>74</v>
      </c>
      <c>
        <f>(M190*21)/100</f>
      </c>
      <c t="s">
        <v>28</v>
      </c>
    </row>
    <row r="191" spans="1:5" ht="12.75">
      <c r="A191" s="35" t="s">
        <v>55</v>
      </c>
      <c r="E191" s="39" t="s">
        <v>5</v>
      </c>
    </row>
    <row r="192" spans="1:5" ht="12.75">
      <c r="A192" s="35" t="s">
        <v>57</v>
      </c>
      <c r="E192" s="40" t="s">
        <v>2564</v>
      </c>
    </row>
    <row r="193" spans="1:5" ht="12.75">
      <c r="A193" t="s">
        <v>58</v>
      </c>
      <c r="E193" s="39" t="s">
        <v>607</v>
      </c>
    </row>
    <row r="194" spans="1:16" ht="12.75">
      <c r="A194" t="s">
        <v>50</v>
      </c>
      <c s="34" t="s">
        <v>201</v>
      </c>
      <c s="34" t="s">
        <v>81</v>
      </c>
      <c s="35" t="s">
        <v>48</v>
      </c>
      <c s="6" t="s">
        <v>82</v>
      </c>
      <c s="36" t="s">
        <v>73</v>
      </c>
      <c s="37">
        <v>20.52</v>
      </c>
      <c s="36">
        <v>0</v>
      </c>
      <c s="36">
        <f>ROUND(G194*H194,6)</f>
      </c>
      <c r="L194" s="38">
        <v>0</v>
      </c>
      <c s="32">
        <f>ROUND(ROUND(L194,2)*ROUND(G194,3),2)</f>
      </c>
      <c s="36" t="s">
        <v>74</v>
      </c>
      <c>
        <f>(M194*21)/100</f>
      </c>
      <c t="s">
        <v>28</v>
      </c>
    </row>
    <row r="195" spans="1:5" ht="12.75">
      <c r="A195" s="35" t="s">
        <v>55</v>
      </c>
      <c r="E195" s="39" t="s">
        <v>5</v>
      </c>
    </row>
    <row r="196" spans="1:5" ht="12.75">
      <c r="A196" s="35" t="s">
        <v>57</v>
      </c>
      <c r="E196" s="40" t="s">
        <v>2565</v>
      </c>
    </row>
    <row r="197" spans="1:5" ht="12.75">
      <c r="A197" t="s">
        <v>58</v>
      </c>
      <c r="E197" s="39" t="s">
        <v>607</v>
      </c>
    </row>
    <row r="198" spans="1:16" ht="12.75">
      <c r="A198" t="s">
        <v>50</v>
      </c>
      <c s="34" t="s">
        <v>204</v>
      </c>
      <c s="34" t="s">
        <v>117</v>
      </c>
      <c s="35" t="s">
        <v>48</v>
      </c>
      <c s="6" t="s">
        <v>118</v>
      </c>
      <c s="36" t="s">
        <v>79</v>
      </c>
      <c s="37">
        <v>32</v>
      </c>
      <c s="36">
        <v>0</v>
      </c>
      <c s="36">
        <f>ROUND(G198*H198,6)</f>
      </c>
      <c r="L198" s="38">
        <v>0</v>
      </c>
      <c s="32">
        <f>ROUND(ROUND(L198,2)*ROUND(G198,3),2)</f>
      </c>
      <c s="36" t="s">
        <v>74</v>
      </c>
      <c>
        <f>(M198*21)/100</f>
      </c>
      <c t="s">
        <v>28</v>
      </c>
    </row>
    <row r="199" spans="1:5" ht="12.75">
      <c r="A199" s="35" t="s">
        <v>55</v>
      </c>
      <c r="E199" s="39" t="s">
        <v>5</v>
      </c>
    </row>
    <row r="200" spans="1:5" ht="12.75">
      <c r="A200" s="35" t="s">
        <v>57</v>
      </c>
      <c r="E200" s="40" t="s">
        <v>2534</v>
      </c>
    </row>
    <row r="201" spans="1:5" ht="12.75">
      <c r="A201" t="s">
        <v>58</v>
      </c>
      <c r="E201" s="39" t="s">
        <v>607</v>
      </c>
    </row>
    <row r="202" spans="1:13" ht="12.75">
      <c r="A202" t="s">
        <v>47</v>
      </c>
      <c r="C202" s="31" t="s">
        <v>1999</v>
      </c>
      <c r="E202" s="33" t="s">
        <v>2507</v>
      </c>
      <c r="J202" s="32">
        <f>0</f>
      </c>
      <c s="32">
        <f>0</f>
      </c>
      <c s="32">
        <f>0+L203+L207+L211+L215</f>
      </c>
      <c s="32">
        <f>0+M203+M207+M211+M215</f>
      </c>
    </row>
    <row r="203" spans="1:16" ht="25.5">
      <c r="A203" t="s">
        <v>50</v>
      </c>
      <c s="34" t="s">
        <v>207</v>
      </c>
      <c s="34" t="s">
        <v>51</v>
      </c>
      <c s="35" t="s">
        <v>48</v>
      </c>
      <c s="6" t="s">
        <v>52</v>
      </c>
      <c s="36" t="s">
        <v>53</v>
      </c>
      <c s="37">
        <v>4.104</v>
      </c>
      <c s="36">
        <v>0</v>
      </c>
      <c s="36">
        <f>ROUND(G203*H203,6)</f>
      </c>
      <c r="L203" s="38">
        <v>0</v>
      </c>
      <c s="32">
        <f>ROUND(ROUND(L203,2)*ROUND(G203,3),2)</f>
      </c>
      <c s="36" t="s">
        <v>54</v>
      </c>
      <c>
        <f>(M203*21)/100</f>
      </c>
      <c t="s">
        <v>28</v>
      </c>
    </row>
    <row r="204" spans="1:5" ht="25.5">
      <c r="A204" s="35" t="s">
        <v>55</v>
      </c>
      <c r="E204" s="39" t="s">
        <v>56</v>
      </c>
    </row>
    <row r="205" spans="1:5" ht="12.75">
      <c r="A205" s="35" t="s">
        <v>57</v>
      </c>
      <c r="E205" s="40" t="s">
        <v>2566</v>
      </c>
    </row>
    <row r="206" spans="1:5" ht="165.75">
      <c r="A206" t="s">
        <v>58</v>
      </c>
      <c r="E206" s="39" t="s">
        <v>59</v>
      </c>
    </row>
    <row r="207" spans="1:16" ht="25.5">
      <c r="A207" t="s">
        <v>50</v>
      </c>
      <c s="34" t="s">
        <v>210</v>
      </c>
      <c s="34" t="s">
        <v>62</v>
      </c>
      <c s="35" t="s">
        <v>48</v>
      </c>
      <c s="6" t="s">
        <v>63</v>
      </c>
      <c s="36" t="s">
        <v>53</v>
      </c>
      <c s="37">
        <v>0.242</v>
      </c>
      <c s="36">
        <v>0</v>
      </c>
      <c s="36">
        <f>ROUND(G207*H207,6)</f>
      </c>
      <c r="L207" s="38">
        <v>0</v>
      </c>
      <c s="32">
        <f>ROUND(ROUND(L207,2)*ROUND(G207,3),2)</f>
      </c>
      <c s="36" t="s">
        <v>54</v>
      </c>
      <c>
        <f>(M207*21)/100</f>
      </c>
      <c t="s">
        <v>28</v>
      </c>
    </row>
    <row r="208" spans="1:5" ht="25.5">
      <c r="A208" s="35" t="s">
        <v>55</v>
      </c>
      <c r="E208" s="39" t="s">
        <v>56</v>
      </c>
    </row>
    <row r="209" spans="1:5" ht="12.75">
      <c r="A209" s="35" t="s">
        <v>57</v>
      </c>
      <c r="E209" s="40" t="s">
        <v>2567</v>
      </c>
    </row>
    <row r="210" spans="1:5" ht="165.75">
      <c r="A210" t="s">
        <v>58</v>
      </c>
      <c r="E210" s="39" t="s">
        <v>59</v>
      </c>
    </row>
    <row r="211" spans="1:16" ht="25.5">
      <c r="A211" t="s">
        <v>50</v>
      </c>
      <c s="34" t="s">
        <v>213</v>
      </c>
      <c s="34" t="s">
        <v>65</v>
      </c>
      <c s="35" t="s">
        <v>48</v>
      </c>
      <c s="6" t="s">
        <v>66</v>
      </c>
      <c s="36" t="s">
        <v>53</v>
      </c>
      <c s="37">
        <v>0.15</v>
      </c>
      <c s="36">
        <v>0</v>
      </c>
      <c s="36">
        <f>ROUND(G211*H211,6)</f>
      </c>
      <c r="L211" s="38">
        <v>0</v>
      </c>
      <c s="32">
        <f>ROUND(ROUND(L211,2)*ROUND(G211,3),2)</f>
      </c>
      <c s="36" t="s">
        <v>54</v>
      </c>
      <c>
        <f>(M211*21)/100</f>
      </c>
      <c t="s">
        <v>28</v>
      </c>
    </row>
    <row r="212" spans="1:5" ht="25.5">
      <c r="A212" s="35" t="s">
        <v>55</v>
      </c>
      <c r="E212" s="39" t="s">
        <v>56</v>
      </c>
    </row>
    <row r="213" spans="1:5" ht="12.75">
      <c r="A213" s="35" t="s">
        <v>57</v>
      </c>
      <c r="E213" s="40" t="s">
        <v>2508</v>
      </c>
    </row>
    <row r="214" spans="1:5" ht="165.75">
      <c r="A214" t="s">
        <v>58</v>
      </c>
      <c r="E214" s="39" t="s">
        <v>59</v>
      </c>
    </row>
    <row r="215" spans="1:16" ht="25.5">
      <c r="A215" t="s">
        <v>50</v>
      </c>
      <c s="34" t="s">
        <v>216</v>
      </c>
      <c s="34" t="s">
        <v>820</v>
      </c>
      <c s="35" t="s">
        <v>48</v>
      </c>
      <c s="6" t="s">
        <v>821</v>
      </c>
      <c s="36" t="s">
        <v>53</v>
      </c>
      <c s="37">
        <v>0.002</v>
      </c>
      <c s="36">
        <v>0</v>
      </c>
      <c s="36">
        <f>ROUND(G215*H215,6)</f>
      </c>
      <c r="L215" s="38">
        <v>0</v>
      </c>
      <c s="32">
        <f>ROUND(ROUND(L215,2)*ROUND(G215,3),2)</f>
      </c>
      <c s="36" t="s">
        <v>54</v>
      </c>
      <c>
        <f>(M215*21)/100</f>
      </c>
      <c t="s">
        <v>28</v>
      </c>
    </row>
    <row r="216" spans="1:5" ht="25.5">
      <c r="A216" s="35" t="s">
        <v>55</v>
      </c>
      <c r="E216" s="39" t="s">
        <v>56</v>
      </c>
    </row>
    <row r="217" spans="1:5" ht="12.75">
      <c r="A217" s="35" t="s">
        <v>57</v>
      </c>
      <c r="E217" s="40" t="s">
        <v>2568</v>
      </c>
    </row>
    <row r="218" spans="1:5" ht="165.75">
      <c r="A218" t="s">
        <v>58</v>
      </c>
      <c r="E21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0.xml><?xml version="1.0" encoding="utf-8"?>
<worksheet xmlns="http://schemas.openxmlformats.org/spreadsheetml/2006/main" xmlns:r="http://schemas.openxmlformats.org/officeDocument/2006/relationships">
  <dimension ref="A1:T28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2232</v>
      </c>
      <c s="41">
        <f>Rekapitulace!C35</f>
      </c>
      <c s="20" t="s">
        <v>0</v>
      </c>
      <c t="s">
        <v>23</v>
      </c>
      <c t="s">
        <v>28</v>
      </c>
    </row>
    <row r="4" spans="1:16" ht="32" customHeight="1">
      <c r="A4" s="24" t="s">
        <v>20</v>
      </c>
      <c s="25" t="s">
        <v>29</v>
      </c>
      <c s="27" t="s">
        <v>2232</v>
      </c>
      <c r="E4" s="26" t="s">
        <v>2233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COUNTIFS(L8:L280,"=0",A8:A280,"P")+COUNTIFS(L8:L280,"",A8:A280,"P")+SUM(Q8:Q280)</f>
      </c>
    </row>
    <row r="8" spans="1:13" ht="12.75">
      <c r="A8" t="s">
        <v>45</v>
      </c>
      <c r="C8" s="28" t="s">
        <v>2571</v>
      </c>
      <c r="E8" s="30" t="s">
        <v>2570</v>
      </c>
      <c r="J8" s="29">
        <f>0+J9+J50+J279</f>
      </c>
      <c s="29">
        <f>0+K9+K50+K279</f>
      </c>
      <c s="29">
        <f>0+L9+L50+L279</f>
      </c>
      <c s="29">
        <f>0+M9+M50+M279</f>
      </c>
    </row>
    <row r="9" spans="1:13" ht="12.75">
      <c r="A9" t="s">
        <v>47</v>
      </c>
      <c r="C9" s="31" t="s">
        <v>274</v>
      </c>
      <c r="E9" s="33" t="s">
        <v>2334</v>
      </c>
      <c r="J9" s="32">
        <f>0</f>
      </c>
      <c s="32">
        <f>0</f>
      </c>
      <c s="32">
        <f>0+L10+L14+L18+L22+L26+L30+L34+L38+L42+L46</f>
      </c>
      <c s="32">
        <f>0+M10+M14+M18+M22+M26+M30+M34+M38+M42+M46</f>
      </c>
    </row>
    <row r="10" spans="1:16" ht="25.5">
      <c r="A10" t="s">
        <v>50</v>
      </c>
      <c s="34" t="s">
        <v>4</v>
      </c>
      <c s="34" t="s">
        <v>2155</v>
      </c>
      <c s="35" t="s">
        <v>48</v>
      </c>
      <c s="6" t="s">
        <v>2156</v>
      </c>
      <c s="36" t="s">
        <v>79</v>
      </c>
      <c s="37">
        <v>25</v>
      </c>
      <c s="36">
        <v>0</v>
      </c>
      <c s="36">
        <f>ROUND(G10*H10,6)</f>
      </c>
      <c r="L10" s="38">
        <v>0</v>
      </c>
      <c s="32">
        <f>ROUND(ROUND(L10,2)*ROUND(G10,3),2)</f>
      </c>
      <c s="36" t="s">
        <v>74</v>
      </c>
      <c>
        <f>(M10*21)/100</f>
      </c>
      <c t="s">
        <v>28</v>
      </c>
    </row>
    <row r="11" spans="1:5" ht="12.75">
      <c r="A11" s="35" t="s">
        <v>55</v>
      </c>
      <c r="E11" s="39" t="s">
        <v>1273</v>
      </c>
    </row>
    <row r="12" spans="1:5" ht="12.75">
      <c r="A12" s="35" t="s">
        <v>57</v>
      </c>
      <c r="E12" s="40" t="s">
        <v>2345</v>
      </c>
    </row>
    <row r="13" spans="1:5" ht="12.75">
      <c r="A13" t="s">
        <v>58</v>
      </c>
      <c r="E13" s="39" t="s">
        <v>607</v>
      </c>
    </row>
    <row r="14" spans="1:16" ht="25.5">
      <c r="A14" t="s">
        <v>50</v>
      </c>
      <c s="34" t="s">
        <v>28</v>
      </c>
      <c s="34" t="s">
        <v>861</v>
      </c>
      <c s="35" t="s">
        <v>48</v>
      </c>
      <c s="6" t="s">
        <v>862</v>
      </c>
      <c s="36" t="s">
        <v>79</v>
      </c>
      <c s="37">
        <v>20</v>
      </c>
      <c s="36">
        <v>0</v>
      </c>
      <c s="36">
        <f>ROUND(G14*H14,6)</f>
      </c>
      <c r="L14" s="38">
        <v>0</v>
      </c>
      <c s="32">
        <f>ROUND(ROUND(L14,2)*ROUND(G14,3),2)</f>
      </c>
      <c s="36" t="s">
        <v>74</v>
      </c>
      <c>
        <f>(M14*21)/100</f>
      </c>
      <c t="s">
        <v>28</v>
      </c>
    </row>
    <row r="15" spans="1:5" ht="12.75">
      <c r="A15" s="35" t="s">
        <v>55</v>
      </c>
      <c r="E15" s="39" t="s">
        <v>5</v>
      </c>
    </row>
    <row r="16" spans="1:5" ht="12.75">
      <c r="A16" s="35" t="s">
        <v>57</v>
      </c>
      <c r="E16" s="40" t="s">
        <v>2572</v>
      </c>
    </row>
    <row r="17" spans="1:5" ht="12.75">
      <c r="A17" t="s">
        <v>58</v>
      </c>
      <c r="E17" s="39" t="s">
        <v>607</v>
      </c>
    </row>
    <row r="18" spans="1:16" ht="12.75">
      <c r="A18" t="s">
        <v>50</v>
      </c>
      <c s="34" t="s">
        <v>26</v>
      </c>
      <c s="34" t="s">
        <v>2217</v>
      </c>
      <c s="35" t="s">
        <v>48</v>
      </c>
      <c s="6" t="s">
        <v>2218</v>
      </c>
      <c s="36" t="s">
        <v>79</v>
      </c>
      <c s="37">
        <v>4</v>
      </c>
      <c s="36">
        <v>0</v>
      </c>
      <c s="36">
        <f>ROUND(G18*H18,6)</f>
      </c>
      <c r="L18" s="38">
        <v>0</v>
      </c>
      <c s="32">
        <f>ROUND(ROUND(L18,2)*ROUND(G18,3),2)</f>
      </c>
      <c s="36" t="s">
        <v>74</v>
      </c>
      <c>
        <f>(M18*21)/100</f>
      </c>
      <c t="s">
        <v>28</v>
      </c>
    </row>
    <row r="19" spans="1:5" ht="12.75">
      <c r="A19" s="35" t="s">
        <v>55</v>
      </c>
      <c r="E19" s="39" t="s">
        <v>5</v>
      </c>
    </row>
    <row r="20" spans="1:5" ht="12.75">
      <c r="A20" s="35" t="s">
        <v>57</v>
      </c>
      <c r="E20" s="40" t="s">
        <v>2337</v>
      </c>
    </row>
    <row r="21" spans="1:5" ht="12.75">
      <c r="A21" t="s">
        <v>58</v>
      </c>
      <c r="E21" s="39" t="s">
        <v>607</v>
      </c>
    </row>
    <row r="22" spans="1:16" ht="25.5">
      <c r="A22" t="s">
        <v>50</v>
      </c>
      <c s="34" t="s">
        <v>64</v>
      </c>
      <c s="34" t="s">
        <v>2338</v>
      </c>
      <c s="35" t="s">
        <v>48</v>
      </c>
      <c s="6" t="s">
        <v>2339</v>
      </c>
      <c s="36" t="s">
        <v>100</v>
      </c>
      <c s="37">
        <v>10</v>
      </c>
      <c s="36">
        <v>0</v>
      </c>
      <c s="36">
        <f>ROUND(G22*H22,6)</f>
      </c>
      <c r="L22" s="38">
        <v>0</v>
      </c>
      <c s="32">
        <f>ROUND(ROUND(L22,2)*ROUND(G22,3),2)</f>
      </c>
      <c s="36" t="s">
        <v>74</v>
      </c>
      <c>
        <f>(M22*21)/100</f>
      </c>
      <c t="s">
        <v>28</v>
      </c>
    </row>
    <row r="23" spans="1:5" ht="12.75">
      <c r="A23" s="35" t="s">
        <v>55</v>
      </c>
      <c r="E23" s="39" t="s">
        <v>5</v>
      </c>
    </row>
    <row r="24" spans="1:5" ht="12.75">
      <c r="A24" s="35" t="s">
        <v>57</v>
      </c>
      <c r="E24" s="40" t="s">
        <v>2573</v>
      </c>
    </row>
    <row r="25" spans="1:5" ht="12.75">
      <c r="A25" t="s">
        <v>58</v>
      </c>
      <c r="E25" s="39" t="s">
        <v>607</v>
      </c>
    </row>
    <row r="26" spans="1:16" ht="12.75">
      <c r="A26" t="s">
        <v>50</v>
      </c>
      <c s="34" t="s">
        <v>67</v>
      </c>
      <c s="34" t="s">
        <v>867</v>
      </c>
      <c s="35" t="s">
        <v>48</v>
      </c>
      <c s="6" t="s">
        <v>868</v>
      </c>
      <c s="36" t="s">
        <v>109</v>
      </c>
      <c s="37">
        <v>80</v>
      </c>
      <c s="36">
        <v>0</v>
      </c>
      <c s="36">
        <f>ROUND(G26*H26,6)</f>
      </c>
      <c r="L26" s="38">
        <v>0</v>
      </c>
      <c s="32">
        <f>ROUND(ROUND(L26,2)*ROUND(G26,3),2)</f>
      </c>
      <c s="36" t="s">
        <v>74</v>
      </c>
      <c>
        <f>(M26*21)/100</f>
      </c>
      <c t="s">
        <v>28</v>
      </c>
    </row>
    <row r="27" spans="1:5" ht="12.75">
      <c r="A27" s="35" t="s">
        <v>55</v>
      </c>
      <c r="E27" s="39" t="s">
        <v>5</v>
      </c>
    </row>
    <row r="28" spans="1:5" ht="12.75">
      <c r="A28" s="35" t="s">
        <v>57</v>
      </c>
      <c r="E28" s="40" t="s">
        <v>2554</v>
      </c>
    </row>
    <row r="29" spans="1:5" ht="12.75">
      <c r="A29" t="s">
        <v>58</v>
      </c>
      <c r="E29" s="39" t="s">
        <v>607</v>
      </c>
    </row>
    <row r="30" spans="1:16" ht="12.75">
      <c r="A30" t="s">
        <v>50</v>
      </c>
      <c s="34" t="s">
        <v>27</v>
      </c>
      <c s="34" t="s">
        <v>869</v>
      </c>
      <c s="35" t="s">
        <v>48</v>
      </c>
      <c s="6" t="s">
        <v>870</v>
      </c>
      <c s="36" t="s">
        <v>109</v>
      </c>
      <c s="37">
        <v>50</v>
      </c>
      <c s="36">
        <v>0</v>
      </c>
      <c s="36">
        <f>ROUND(G30*H30,6)</f>
      </c>
      <c r="L30" s="38">
        <v>0</v>
      </c>
      <c s="32">
        <f>ROUND(ROUND(L30,2)*ROUND(G30,3),2)</f>
      </c>
      <c s="36" t="s">
        <v>74</v>
      </c>
      <c>
        <f>(M30*21)/100</f>
      </c>
      <c t="s">
        <v>28</v>
      </c>
    </row>
    <row r="31" spans="1:5" ht="12.75">
      <c r="A31" s="35" t="s">
        <v>55</v>
      </c>
      <c r="E31" s="39" t="s">
        <v>5</v>
      </c>
    </row>
    <row r="32" spans="1:5" ht="12.75">
      <c r="A32" s="35" t="s">
        <v>57</v>
      </c>
      <c r="E32" s="40" t="s">
        <v>2342</v>
      </c>
    </row>
    <row r="33" spans="1:5" ht="12.75">
      <c r="A33" t="s">
        <v>58</v>
      </c>
      <c r="E33" s="39" t="s">
        <v>607</v>
      </c>
    </row>
    <row r="34" spans="1:16" ht="12.75">
      <c r="A34" t="s">
        <v>50</v>
      </c>
      <c s="34" t="s">
        <v>76</v>
      </c>
      <c s="34" t="s">
        <v>1239</v>
      </c>
      <c s="35" t="s">
        <v>48</v>
      </c>
      <c s="6" t="s">
        <v>1240</v>
      </c>
      <c s="36" t="s">
        <v>100</v>
      </c>
      <c s="37">
        <v>2</v>
      </c>
      <c s="36">
        <v>0</v>
      </c>
      <c s="36">
        <f>ROUND(G34*H34,6)</f>
      </c>
      <c r="L34" s="38">
        <v>0</v>
      </c>
      <c s="32">
        <f>ROUND(ROUND(L34,2)*ROUND(G34,3),2)</f>
      </c>
      <c s="36" t="s">
        <v>74</v>
      </c>
      <c>
        <f>(M34*21)/100</f>
      </c>
      <c t="s">
        <v>28</v>
      </c>
    </row>
    <row r="35" spans="1:5" ht="12.75">
      <c r="A35" s="35" t="s">
        <v>55</v>
      </c>
      <c r="E35" s="39" t="s">
        <v>5</v>
      </c>
    </row>
    <row r="36" spans="1:5" ht="12.75">
      <c r="A36" s="35" t="s">
        <v>57</v>
      </c>
      <c r="E36" s="40" t="s">
        <v>2348</v>
      </c>
    </row>
    <row r="37" spans="1:5" ht="12.75">
      <c r="A37" t="s">
        <v>58</v>
      </c>
      <c r="E37" s="39" t="s">
        <v>607</v>
      </c>
    </row>
    <row r="38" spans="1:16" ht="25.5">
      <c r="A38" t="s">
        <v>50</v>
      </c>
      <c s="34" t="s">
        <v>80</v>
      </c>
      <c s="34" t="s">
        <v>1391</v>
      </c>
      <c s="35" t="s">
        <v>48</v>
      </c>
      <c s="6" t="s">
        <v>1392</v>
      </c>
      <c s="36" t="s">
        <v>109</v>
      </c>
      <c s="37">
        <v>7</v>
      </c>
      <c s="36">
        <v>0</v>
      </c>
      <c s="36">
        <f>ROUND(G38*H38,6)</f>
      </c>
      <c r="L38" s="38">
        <v>0</v>
      </c>
      <c s="32">
        <f>ROUND(ROUND(L38,2)*ROUND(G38,3),2)</f>
      </c>
      <c s="36" t="s">
        <v>74</v>
      </c>
      <c>
        <f>(M38*21)/100</f>
      </c>
      <c t="s">
        <v>28</v>
      </c>
    </row>
    <row r="39" spans="1:5" ht="12.75">
      <c r="A39" s="35" t="s">
        <v>55</v>
      </c>
      <c r="E39" s="39" t="s">
        <v>5</v>
      </c>
    </row>
    <row r="40" spans="1:5" ht="12.75">
      <c r="A40" s="35" t="s">
        <v>57</v>
      </c>
      <c r="E40" s="40" t="s">
        <v>2347</v>
      </c>
    </row>
    <row r="41" spans="1:5" ht="12.75">
      <c r="A41" t="s">
        <v>58</v>
      </c>
      <c r="E41" s="39" t="s">
        <v>607</v>
      </c>
    </row>
    <row r="42" spans="1:16" ht="12.75">
      <c r="A42" t="s">
        <v>50</v>
      </c>
      <c s="34" t="s">
        <v>84</v>
      </c>
      <c s="34" t="s">
        <v>1149</v>
      </c>
      <c s="35" t="s">
        <v>48</v>
      </c>
      <c s="6" t="s">
        <v>1150</v>
      </c>
      <c s="36" t="s">
        <v>109</v>
      </c>
      <c s="37">
        <v>2</v>
      </c>
      <c s="36">
        <v>0</v>
      </c>
      <c s="36">
        <f>ROUND(G42*H42,6)</f>
      </c>
      <c r="L42" s="38">
        <v>0</v>
      </c>
      <c s="32">
        <f>ROUND(ROUND(L42,2)*ROUND(G42,3),2)</f>
      </c>
      <c s="36" t="s">
        <v>74</v>
      </c>
      <c>
        <f>(M42*21)/100</f>
      </c>
      <c t="s">
        <v>28</v>
      </c>
    </row>
    <row r="43" spans="1:5" ht="12.75">
      <c r="A43" s="35" t="s">
        <v>55</v>
      </c>
      <c r="E43" s="39" t="s">
        <v>5</v>
      </c>
    </row>
    <row r="44" spans="1:5" ht="12.75">
      <c r="A44" s="35" t="s">
        <v>57</v>
      </c>
      <c r="E44" s="40" t="s">
        <v>2348</v>
      </c>
    </row>
    <row r="45" spans="1:5" ht="12.75">
      <c r="A45" t="s">
        <v>58</v>
      </c>
      <c r="E45" s="39" t="s">
        <v>607</v>
      </c>
    </row>
    <row r="46" spans="1:16" ht="25.5">
      <c r="A46" t="s">
        <v>50</v>
      </c>
      <c s="34" t="s">
        <v>87</v>
      </c>
      <c s="34" t="s">
        <v>1840</v>
      </c>
      <c s="35" t="s">
        <v>48</v>
      </c>
      <c s="6" t="s">
        <v>1841</v>
      </c>
      <c s="36" t="s">
        <v>109</v>
      </c>
      <c s="37">
        <v>8</v>
      </c>
      <c s="36">
        <v>0</v>
      </c>
      <c s="36">
        <f>ROUND(G46*H46,6)</f>
      </c>
      <c r="L46" s="38">
        <v>0</v>
      </c>
      <c s="32">
        <f>ROUND(ROUND(L46,2)*ROUND(G46,3),2)</f>
      </c>
      <c s="36" t="s">
        <v>74</v>
      </c>
      <c>
        <f>(M46*21)/100</f>
      </c>
      <c t="s">
        <v>28</v>
      </c>
    </row>
    <row r="47" spans="1:5" ht="12.75">
      <c r="A47" s="35" t="s">
        <v>55</v>
      </c>
      <c r="E47" s="39" t="s">
        <v>5</v>
      </c>
    </row>
    <row r="48" spans="1:5" ht="12.75">
      <c r="A48" s="35" t="s">
        <v>57</v>
      </c>
      <c r="E48" s="40" t="s">
        <v>2574</v>
      </c>
    </row>
    <row r="49" spans="1:5" ht="12.75">
      <c r="A49" t="s">
        <v>58</v>
      </c>
      <c r="E49" s="39" t="s">
        <v>607</v>
      </c>
    </row>
    <row r="50" spans="1:13" ht="12.75">
      <c r="A50" t="s">
        <v>47</v>
      </c>
      <c r="C50" s="31" t="s">
        <v>286</v>
      </c>
      <c r="E50" s="33" t="s">
        <v>2353</v>
      </c>
      <c r="J50" s="32">
        <f>0</f>
      </c>
      <c s="32">
        <f>0</f>
      </c>
      <c s="32">
        <f>0+L51+L55+L59+L63+L67+L71+L75+L79+L83+L87+L91+L95+L99+L103+L107+L111+L115+L119+L123+L127+L131+L135+L139+L143+L147+L151+L155+L159+L163+L167+L171+L175+L179+L183+L187+L191+L195+L199+L203+L207+L211+L215+L219+L223+L227+L231+L235+L239+L243+L247+L251+L255+L259+L263+L267+L271+L275</f>
      </c>
      <c s="32">
        <f>0+M51+M55+M59+M63+M67+M71+M75+M79+M83+M87+M91+M95+M99+M103+M107+M111+M115+M119+M123+M127+M131+M135+M139+M143+M147+M151+M155+M159+M163+M167+M171+M175+M179+M183+M187+M191+M195+M199+M203+M207+M211+M215+M219+M223+M227+M231+M235+M239+M243+M247+M251+M255+M259+M263+M267+M271+M275</f>
      </c>
    </row>
    <row r="51" spans="1:16" ht="12.75">
      <c r="A51" t="s">
        <v>50</v>
      </c>
      <c s="34" t="s">
        <v>90</v>
      </c>
      <c s="34" t="s">
        <v>2354</v>
      </c>
      <c s="35" t="s">
        <v>48</v>
      </c>
      <c s="6" t="s">
        <v>2355</v>
      </c>
      <c s="36" t="s">
        <v>109</v>
      </c>
      <c s="37">
        <v>1</v>
      </c>
      <c s="36">
        <v>0</v>
      </c>
      <c s="36">
        <f>ROUND(G51*H51,6)</f>
      </c>
      <c r="L51" s="38">
        <v>0</v>
      </c>
      <c s="32">
        <f>ROUND(ROUND(L51,2)*ROUND(G51,3),2)</f>
      </c>
      <c s="36" t="s">
        <v>74</v>
      </c>
      <c>
        <f>(M51*21)/100</f>
      </c>
      <c t="s">
        <v>28</v>
      </c>
    </row>
    <row r="52" spans="1:5" ht="12.75">
      <c r="A52" s="35" t="s">
        <v>55</v>
      </c>
      <c r="E52" s="39" t="s">
        <v>5</v>
      </c>
    </row>
    <row r="53" spans="1:5" ht="12.75">
      <c r="A53" s="35" t="s">
        <v>57</v>
      </c>
      <c r="E53" s="40" t="s">
        <v>2425</v>
      </c>
    </row>
    <row r="54" spans="1:5" ht="12.75">
      <c r="A54" t="s">
        <v>58</v>
      </c>
      <c r="E54" s="39" t="s">
        <v>607</v>
      </c>
    </row>
    <row r="55" spans="1:16" ht="12.75">
      <c r="A55" t="s">
        <v>50</v>
      </c>
      <c s="34" t="s">
        <v>94</v>
      </c>
      <c s="34" t="s">
        <v>2358</v>
      </c>
      <c s="35" t="s">
        <v>48</v>
      </c>
      <c s="6" t="s">
        <v>2359</v>
      </c>
      <c s="36" t="s">
        <v>79</v>
      </c>
      <c s="37">
        <v>75</v>
      </c>
      <c s="36">
        <v>0</v>
      </c>
      <c s="36">
        <f>ROUND(G55*H55,6)</f>
      </c>
      <c r="L55" s="38">
        <v>0</v>
      </c>
      <c s="32">
        <f>ROUND(ROUND(L55,2)*ROUND(G55,3),2)</f>
      </c>
      <c s="36" t="s">
        <v>74</v>
      </c>
      <c>
        <f>(M55*21)/100</f>
      </c>
      <c t="s">
        <v>28</v>
      </c>
    </row>
    <row r="56" spans="1:5" ht="12.75">
      <c r="A56" s="35" t="s">
        <v>55</v>
      </c>
      <c r="E56" s="39" t="s">
        <v>5</v>
      </c>
    </row>
    <row r="57" spans="1:5" ht="12.75">
      <c r="A57" s="35" t="s">
        <v>57</v>
      </c>
      <c r="E57" s="40" t="s">
        <v>2575</v>
      </c>
    </row>
    <row r="58" spans="1:5" ht="12.75">
      <c r="A58" t="s">
        <v>58</v>
      </c>
      <c r="E58" s="39" t="s">
        <v>607</v>
      </c>
    </row>
    <row r="59" spans="1:16" ht="12.75">
      <c r="A59" t="s">
        <v>50</v>
      </c>
      <c s="34" t="s">
        <v>97</v>
      </c>
      <c s="34" t="s">
        <v>770</v>
      </c>
      <c s="35" t="s">
        <v>48</v>
      </c>
      <c s="6" t="s">
        <v>771</v>
      </c>
      <c s="36" t="s">
        <v>109</v>
      </c>
      <c s="37">
        <v>35</v>
      </c>
      <c s="36">
        <v>0</v>
      </c>
      <c s="36">
        <f>ROUND(G59*H59,6)</f>
      </c>
      <c r="L59" s="38">
        <v>0</v>
      </c>
      <c s="32">
        <f>ROUND(ROUND(L59,2)*ROUND(G59,3),2)</f>
      </c>
      <c s="36" t="s">
        <v>74</v>
      </c>
      <c>
        <f>(M59*21)/100</f>
      </c>
      <c t="s">
        <v>28</v>
      </c>
    </row>
    <row r="60" spans="1:5" ht="12.75">
      <c r="A60" s="35" t="s">
        <v>55</v>
      </c>
      <c r="E60" s="39" t="s">
        <v>5</v>
      </c>
    </row>
    <row r="61" spans="1:5" ht="12.75">
      <c r="A61" s="35" t="s">
        <v>57</v>
      </c>
      <c r="E61" s="40" t="s">
        <v>2576</v>
      </c>
    </row>
    <row r="62" spans="1:5" ht="12.75">
      <c r="A62" t="s">
        <v>58</v>
      </c>
      <c r="E62" s="39" t="s">
        <v>607</v>
      </c>
    </row>
    <row r="63" spans="1:16" ht="12.75">
      <c r="A63" t="s">
        <v>50</v>
      </c>
      <c s="34" t="s">
        <v>102</v>
      </c>
      <c s="34" t="s">
        <v>2361</v>
      </c>
      <c s="35" t="s">
        <v>48</v>
      </c>
      <c s="6" t="s">
        <v>2362</v>
      </c>
      <c s="36" t="s">
        <v>109</v>
      </c>
      <c s="37">
        <v>2</v>
      </c>
      <c s="36">
        <v>0</v>
      </c>
      <c s="36">
        <f>ROUND(G63*H63,6)</f>
      </c>
      <c r="L63" s="38">
        <v>0</v>
      </c>
      <c s="32">
        <f>ROUND(ROUND(L63,2)*ROUND(G63,3),2)</f>
      </c>
      <c s="36" t="s">
        <v>74</v>
      </c>
      <c>
        <f>(M63*21)/100</f>
      </c>
      <c t="s">
        <v>28</v>
      </c>
    </row>
    <row r="64" spans="1:5" ht="12.75">
      <c r="A64" s="35" t="s">
        <v>55</v>
      </c>
      <c r="E64" s="39" t="s">
        <v>5</v>
      </c>
    </row>
    <row r="65" spans="1:5" ht="12.75">
      <c r="A65" s="35" t="s">
        <v>57</v>
      </c>
      <c r="E65" s="40" t="s">
        <v>2346</v>
      </c>
    </row>
    <row r="66" spans="1:5" ht="12.75">
      <c r="A66" t="s">
        <v>58</v>
      </c>
      <c r="E66" s="39" t="s">
        <v>607</v>
      </c>
    </row>
    <row r="67" spans="1:16" ht="12.75">
      <c r="A67" t="s">
        <v>50</v>
      </c>
      <c s="34" t="s">
        <v>106</v>
      </c>
      <c s="34" t="s">
        <v>774</v>
      </c>
      <c s="35" t="s">
        <v>48</v>
      </c>
      <c s="6" t="s">
        <v>775</v>
      </c>
      <c s="36" t="s">
        <v>109</v>
      </c>
      <c s="37">
        <v>25</v>
      </c>
      <c s="36">
        <v>0</v>
      </c>
      <c s="36">
        <f>ROUND(G67*H67,6)</f>
      </c>
      <c r="L67" s="38">
        <v>0</v>
      </c>
      <c s="32">
        <f>ROUND(ROUND(L67,2)*ROUND(G67,3),2)</f>
      </c>
      <c s="36" t="s">
        <v>74</v>
      </c>
      <c>
        <f>(M67*21)/100</f>
      </c>
      <c t="s">
        <v>28</v>
      </c>
    </row>
    <row r="68" spans="1:5" ht="12.75">
      <c r="A68" s="35" t="s">
        <v>55</v>
      </c>
      <c r="E68" s="39" t="s">
        <v>5</v>
      </c>
    </row>
    <row r="69" spans="1:5" ht="12.75">
      <c r="A69" s="35" t="s">
        <v>57</v>
      </c>
      <c r="E69" s="40" t="s">
        <v>2345</v>
      </c>
    </row>
    <row r="70" spans="1:5" ht="12.75">
      <c r="A70" t="s">
        <v>58</v>
      </c>
      <c r="E70" s="39" t="s">
        <v>607</v>
      </c>
    </row>
    <row r="71" spans="1:16" ht="12.75">
      <c r="A71" t="s">
        <v>50</v>
      </c>
      <c s="34" t="s">
        <v>110</v>
      </c>
      <c s="34" t="s">
        <v>898</v>
      </c>
      <c s="35" t="s">
        <v>48</v>
      </c>
      <c s="6" t="s">
        <v>899</v>
      </c>
      <c s="36" t="s">
        <v>109</v>
      </c>
      <c s="37">
        <v>35</v>
      </c>
      <c s="36">
        <v>0</v>
      </c>
      <c s="36">
        <f>ROUND(G71*H71,6)</f>
      </c>
      <c r="L71" s="38">
        <v>0</v>
      </c>
      <c s="32">
        <f>ROUND(ROUND(L71,2)*ROUND(G71,3),2)</f>
      </c>
      <c s="36" t="s">
        <v>74</v>
      </c>
      <c>
        <f>(M71*21)/100</f>
      </c>
      <c t="s">
        <v>28</v>
      </c>
    </row>
    <row r="72" spans="1:5" ht="12.75">
      <c r="A72" s="35" t="s">
        <v>55</v>
      </c>
      <c r="E72" s="39" t="s">
        <v>5</v>
      </c>
    </row>
    <row r="73" spans="1:5" ht="12.75">
      <c r="A73" s="35" t="s">
        <v>57</v>
      </c>
      <c r="E73" s="40" t="s">
        <v>2576</v>
      </c>
    </row>
    <row r="74" spans="1:5" ht="12.75">
      <c r="A74" t="s">
        <v>58</v>
      </c>
      <c r="E74" s="39" t="s">
        <v>607</v>
      </c>
    </row>
    <row r="75" spans="1:16" ht="12.75">
      <c r="A75" t="s">
        <v>50</v>
      </c>
      <c s="34" t="s">
        <v>113</v>
      </c>
      <c s="34" t="s">
        <v>1822</v>
      </c>
      <c s="35" t="s">
        <v>48</v>
      </c>
      <c s="6" t="s">
        <v>1823</v>
      </c>
      <c s="36" t="s">
        <v>109</v>
      </c>
      <c s="37">
        <v>2</v>
      </c>
      <c s="36">
        <v>0</v>
      </c>
      <c s="36">
        <f>ROUND(G75*H75,6)</f>
      </c>
      <c r="L75" s="38">
        <v>0</v>
      </c>
      <c s="32">
        <f>ROUND(ROUND(L75,2)*ROUND(G75,3),2)</f>
      </c>
      <c s="36" t="s">
        <v>74</v>
      </c>
      <c>
        <f>(M75*21)/100</f>
      </c>
      <c t="s">
        <v>28</v>
      </c>
    </row>
    <row r="76" spans="1:5" ht="12.75">
      <c r="A76" s="35" t="s">
        <v>55</v>
      </c>
      <c r="E76" s="39" t="s">
        <v>5</v>
      </c>
    </row>
    <row r="77" spans="1:5" ht="12.75">
      <c r="A77" s="35" t="s">
        <v>57</v>
      </c>
      <c r="E77" s="40" t="s">
        <v>2346</v>
      </c>
    </row>
    <row r="78" spans="1:5" ht="12.75">
      <c r="A78" t="s">
        <v>58</v>
      </c>
      <c r="E78" s="39" t="s">
        <v>607</v>
      </c>
    </row>
    <row r="79" spans="1:16" ht="12.75">
      <c r="A79" t="s">
        <v>50</v>
      </c>
      <c s="34" t="s">
        <v>116</v>
      </c>
      <c s="34" t="s">
        <v>910</v>
      </c>
      <c s="35" t="s">
        <v>48</v>
      </c>
      <c s="6" t="s">
        <v>911</v>
      </c>
      <c s="36" t="s">
        <v>79</v>
      </c>
      <c s="37">
        <v>10</v>
      </c>
      <c s="36">
        <v>0</v>
      </c>
      <c s="36">
        <f>ROUND(G79*H79,6)</f>
      </c>
      <c r="L79" s="38">
        <v>0</v>
      </c>
      <c s="32">
        <f>ROUND(ROUND(L79,2)*ROUND(G79,3),2)</f>
      </c>
      <c s="36" t="s">
        <v>74</v>
      </c>
      <c>
        <f>(M79*21)/100</f>
      </c>
      <c t="s">
        <v>28</v>
      </c>
    </row>
    <row r="80" spans="1:5" ht="12.75">
      <c r="A80" s="35" t="s">
        <v>55</v>
      </c>
      <c r="E80" s="39" t="s">
        <v>5</v>
      </c>
    </row>
    <row r="81" spans="1:5" ht="12.75">
      <c r="A81" s="35" t="s">
        <v>57</v>
      </c>
      <c r="E81" s="40" t="s">
        <v>2371</v>
      </c>
    </row>
    <row r="82" spans="1:5" ht="12.75">
      <c r="A82" t="s">
        <v>58</v>
      </c>
      <c r="E82" s="39" t="s">
        <v>607</v>
      </c>
    </row>
    <row r="83" spans="1:16" ht="12.75">
      <c r="A83" t="s">
        <v>50</v>
      </c>
      <c s="34" t="s">
        <v>119</v>
      </c>
      <c s="34" t="s">
        <v>1980</v>
      </c>
      <c s="35" t="s">
        <v>48</v>
      </c>
      <c s="6" t="s">
        <v>1981</v>
      </c>
      <c s="36" t="s">
        <v>79</v>
      </c>
      <c s="37">
        <v>45</v>
      </c>
      <c s="36">
        <v>0</v>
      </c>
      <c s="36">
        <f>ROUND(G83*H83,6)</f>
      </c>
      <c r="L83" s="38">
        <v>0</v>
      </c>
      <c s="32">
        <f>ROUND(ROUND(L83,2)*ROUND(G83,3),2)</f>
      </c>
      <c s="36" t="s">
        <v>74</v>
      </c>
      <c>
        <f>(M83*21)/100</f>
      </c>
      <c t="s">
        <v>28</v>
      </c>
    </row>
    <row r="84" spans="1:5" ht="12.75">
      <c r="A84" s="35" t="s">
        <v>55</v>
      </c>
      <c r="E84" s="39" t="s">
        <v>5</v>
      </c>
    </row>
    <row r="85" spans="1:5" ht="12.75">
      <c r="A85" s="35" t="s">
        <v>57</v>
      </c>
      <c r="E85" s="40" t="s">
        <v>2371</v>
      </c>
    </row>
    <row r="86" spans="1:5" ht="12.75">
      <c r="A86" t="s">
        <v>58</v>
      </c>
      <c r="E86" s="39" t="s">
        <v>607</v>
      </c>
    </row>
    <row r="87" spans="1:16" ht="12.75">
      <c r="A87" t="s">
        <v>50</v>
      </c>
      <c s="34" t="s">
        <v>122</v>
      </c>
      <c s="34" t="s">
        <v>2142</v>
      </c>
      <c s="35" t="s">
        <v>48</v>
      </c>
      <c s="6" t="s">
        <v>2143</v>
      </c>
      <c s="36" t="s">
        <v>79</v>
      </c>
      <c s="37">
        <v>10</v>
      </c>
      <c s="36">
        <v>0</v>
      </c>
      <c s="36">
        <f>ROUND(G87*H87,6)</f>
      </c>
      <c r="L87" s="38">
        <v>0</v>
      </c>
      <c s="32">
        <f>ROUND(ROUND(L87,2)*ROUND(G87,3),2)</f>
      </c>
      <c s="36" t="s">
        <v>74</v>
      </c>
      <c>
        <f>(M87*21)/100</f>
      </c>
      <c t="s">
        <v>28</v>
      </c>
    </row>
    <row r="88" spans="1:5" ht="12.75">
      <c r="A88" s="35" t="s">
        <v>55</v>
      </c>
      <c r="E88" s="39" t="s">
        <v>5</v>
      </c>
    </row>
    <row r="89" spans="1:5" ht="12.75">
      <c r="A89" s="35" t="s">
        <v>57</v>
      </c>
      <c r="E89" s="40" t="s">
        <v>2371</v>
      </c>
    </row>
    <row r="90" spans="1:5" ht="12.75">
      <c r="A90" t="s">
        <v>58</v>
      </c>
      <c r="E90" s="39" t="s">
        <v>607</v>
      </c>
    </row>
    <row r="91" spans="1:16" ht="12.75">
      <c r="A91" t="s">
        <v>50</v>
      </c>
      <c s="34" t="s">
        <v>125</v>
      </c>
      <c s="34" t="s">
        <v>2381</v>
      </c>
      <c s="35" t="s">
        <v>48</v>
      </c>
      <c s="6" t="s">
        <v>2382</v>
      </c>
      <c s="36" t="s">
        <v>79</v>
      </c>
      <c s="37">
        <v>45</v>
      </c>
      <c s="36">
        <v>0</v>
      </c>
      <c s="36">
        <f>ROUND(G91*H91,6)</f>
      </c>
      <c r="L91" s="38">
        <v>0</v>
      </c>
      <c s="32">
        <f>ROUND(ROUND(L91,2)*ROUND(G91,3),2)</f>
      </c>
      <c s="36" t="s">
        <v>74</v>
      </c>
      <c>
        <f>(M91*21)/100</f>
      </c>
      <c t="s">
        <v>28</v>
      </c>
    </row>
    <row r="92" spans="1:5" ht="12.75">
      <c r="A92" s="35" t="s">
        <v>55</v>
      </c>
      <c r="E92" s="39" t="s">
        <v>5</v>
      </c>
    </row>
    <row r="93" spans="1:5" ht="12.75">
      <c r="A93" s="35" t="s">
        <v>57</v>
      </c>
      <c r="E93" s="40" t="s">
        <v>2371</v>
      </c>
    </row>
    <row r="94" spans="1:5" ht="12.75">
      <c r="A94" t="s">
        <v>58</v>
      </c>
      <c r="E94" s="39" t="s">
        <v>607</v>
      </c>
    </row>
    <row r="95" spans="1:16" ht="12.75">
      <c r="A95" t="s">
        <v>50</v>
      </c>
      <c s="34" t="s">
        <v>128</v>
      </c>
      <c s="34" t="s">
        <v>2383</v>
      </c>
      <c s="35" t="s">
        <v>48</v>
      </c>
      <c s="6" t="s">
        <v>2384</v>
      </c>
      <c s="36" t="s">
        <v>79</v>
      </c>
      <c s="37">
        <v>142</v>
      </c>
      <c s="36">
        <v>0</v>
      </c>
      <c s="36">
        <f>ROUND(G95*H95,6)</f>
      </c>
      <c r="L95" s="38">
        <v>0</v>
      </c>
      <c s="32">
        <f>ROUND(ROUND(L95,2)*ROUND(G95,3),2)</f>
      </c>
      <c s="36" t="s">
        <v>74</v>
      </c>
      <c>
        <f>(M95*21)/100</f>
      </c>
      <c t="s">
        <v>28</v>
      </c>
    </row>
    <row r="96" spans="1:5" ht="12.75">
      <c r="A96" s="35" t="s">
        <v>55</v>
      </c>
      <c r="E96" s="39" t="s">
        <v>5</v>
      </c>
    </row>
    <row r="97" spans="1:5" ht="12.75">
      <c r="A97" s="35" t="s">
        <v>57</v>
      </c>
      <c r="E97" s="40" t="s">
        <v>2371</v>
      </c>
    </row>
    <row r="98" spans="1:5" ht="12.75">
      <c r="A98" t="s">
        <v>58</v>
      </c>
      <c r="E98" s="39" t="s">
        <v>607</v>
      </c>
    </row>
    <row r="99" spans="1:16" ht="25.5">
      <c r="A99" t="s">
        <v>50</v>
      </c>
      <c s="34" t="s">
        <v>131</v>
      </c>
      <c s="34" t="s">
        <v>2385</v>
      </c>
      <c s="35" t="s">
        <v>48</v>
      </c>
      <c s="6" t="s">
        <v>2386</v>
      </c>
      <c s="36" t="s">
        <v>79</v>
      </c>
      <c s="37">
        <v>30</v>
      </c>
      <c s="36">
        <v>0</v>
      </c>
      <c s="36">
        <f>ROUND(G99*H99,6)</f>
      </c>
      <c r="L99" s="38">
        <v>0</v>
      </c>
      <c s="32">
        <f>ROUND(ROUND(L99,2)*ROUND(G99,3),2)</f>
      </c>
      <c s="36" t="s">
        <v>74</v>
      </c>
      <c>
        <f>(M99*21)/100</f>
      </c>
      <c t="s">
        <v>28</v>
      </c>
    </row>
    <row r="100" spans="1:5" ht="12.75">
      <c r="A100" s="35" t="s">
        <v>55</v>
      </c>
      <c r="E100" s="39" t="s">
        <v>5</v>
      </c>
    </row>
    <row r="101" spans="1:5" ht="12.75">
      <c r="A101" s="35" t="s">
        <v>57</v>
      </c>
      <c r="E101" s="40" t="s">
        <v>2371</v>
      </c>
    </row>
    <row r="102" spans="1:5" ht="12.75">
      <c r="A102" t="s">
        <v>58</v>
      </c>
      <c r="E102" s="39" t="s">
        <v>607</v>
      </c>
    </row>
    <row r="103" spans="1:16" ht="12.75">
      <c r="A103" t="s">
        <v>50</v>
      </c>
      <c s="34" t="s">
        <v>134</v>
      </c>
      <c s="34" t="s">
        <v>138</v>
      </c>
      <c s="35" t="s">
        <v>48</v>
      </c>
      <c s="6" t="s">
        <v>139</v>
      </c>
      <c s="36" t="s">
        <v>79</v>
      </c>
      <c s="37">
        <v>10</v>
      </c>
      <c s="36">
        <v>0</v>
      </c>
      <c s="36">
        <f>ROUND(G103*H103,6)</f>
      </c>
      <c r="L103" s="38">
        <v>0</v>
      </c>
      <c s="32">
        <f>ROUND(ROUND(L103,2)*ROUND(G103,3),2)</f>
      </c>
      <c s="36" t="s">
        <v>74</v>
      </c>
      <c>
        <f>(M103*21)/100</f>
      </c>
      <c t="s">
        <v>28</v>
      </c>
    </row>
    <row r="104" spans="1:5" ht="12.75">
      <c r="A104" s="35" t="s">
        <v>55</v>
      </c>
      <c r="E104" s="39" t="s">
        <v>5</v>
      </c>
    </row>
    <row r="105" spans="1:5" ht="12.75">
      <c r="A105" s="35" t="s">
        <v>57</v>
      </c>
      <c r="E105" s="40" t="s">
        <v>2371</v>
      </c>
    </row>
    <row r="106" spans="1:5" ht="12.75">
      <c r="A106" t="s">
        <v>58</v>
      </c>
      <c r="E106" s="39" t="s">
        <v>607</v>
      </c>
    </row>
    <row r="107" spans="1:16" ht="12.75">
      <c r="A107" t="s">
        <v>50</v>
      </c>
      <c s="34" t="s">
        <v>137</v>
      </c>
      <c s="34" t="s">
        <v>141</v>
      </c>
      <c s="35" t="s">
        <v>48</v>
      </c>
      <c s="6" t="s">
        <v>142</v>
      </c>
      <c s="36" t="s">
        <v>79</v>
      </c>
      <c s="37">
        <v>105</v>
      </c>
      <c s="36">
        <v>0</v>
      </c>
      <c s="36">
        <f>ROUND(G107*H107,6)</f>
      </c>
      <c r="L107" s="38">
        <v>0</v>
      </c>
      <c s="32">
        <f>ROUND(ROUND(L107,2)*ROUND(G107,3),2)</f>
      </c>
      <c s="36" t="s">
        <v>74</v>
      </c>
      <c>
        <f>(M107*21)/100</f>
      </c>
      <c t="s">
        <v>28</v>
      </c>
    </row>
    <row r="108" spans="1:5" ht="12.75">
      <c r="A108" s="35" t="s">
        <v>55</v>
      </c>
      <c r="E108" s="39" t="s">
        <v>5</v>
      </c>
    </row>
    <row r="109" spans="1:5" ht="12.75">
      <c r="A109" s="35" t="s">
        <v>57</v>
      </c>
      <c r="E109" s="40" t="s">
        <v>2371</v>
      </c>
    </row>
    <row r="110" spans="1:5" ht="12.75">
      <c r="A110" t="s">
        <v>58</v>
      </c>
      <c r="E110" s="39" t="s">
        <v>607</v>
      </c>
    </row>
    <row r="111" spans="1:16" ht="12.75">
      <c r="A111" t="s">
        <v>50</v>
      </c>
      <c s="34" t="s">
        <v>140</v>
      </c>
      <c s="34" t="s">
        <v>2387</v>
      </c>
      <c s="35" t="s">
        <v>48</v>
      </c>
      <c s="6" t="s">
        <v>2388</v>
      </c>
      <c s="36" t="s">
        <v>79</v>
      </c>
      <c s="37">
        <v>5</v>
      </c>
      <c s="36">
        <v>0</v>
      </c>
      <c s="36">
        <f>ROUND(G111*H111,6)</f>
      </c>
      <c r="L111" s="38">
        <v>0</v>
      </c>
      <c s="32">
        <f>ROUND(ROUND(L111,2)*ROUND(G111,3),2)</f>
      </c>
      <c s="36" t="s">
        <v>74</v>
      </c>
      <c>
        <f>(M111*21)/100</f>
      </c>
      <c t="s">
        <v>28</v>
      </c>
    </row>
    <row r="112" spans="1:5" ht="12.75">
      <c r="A112" s="35" t="s">
        <v>55</v>
      </c>
      <c r="E112" s="39" t="s">
        <v>5</v>
      </c>
    </row>
    <row r="113" spans="1:5" ht="12.75">
      <c r="A113" s="35" t="s">
        <v>57</v>
      </c>
      <c r="E113" s="40" t="s">
        <v>2371</v>
      </c>
    </row>
    <row r="114" spans="1:5" ht="12.75">
      <c r="A114" t="s">
        <v>58</v>
      </c>
      <c r="E114" s="39" t="s">
        <v>607</v>
      </c>
    </row>
    <row r="115" spans="1:16" ht="12.75">
      <c r="A115" t="s">
        <v>50</v>
      </c>
      <c s="34" t="s">
        <v>143</v>
      </c>
      <c s="34" t="s">
        <v>2389</v>
      </c>
      <c s="35" t="s">
        <v>48</v>
      </c>
      <c s="6" t="s">
        <v>2390</v>
      </c>
      <c s="36" t="s">
        <v>79</v>
      </c>
      <c s="37">
        <v>75</v>
      </c>
      <c s="36">
        <v>0</v>
      </c>
      <c s="36">
        <f>ROUND(G115*H115,6)</f>
      </c>
      <c r="L115" s="38">
        <v>0</v>
      </c>
      <c s="32">
        <f>ROUND(ROUND(L115,2)*ROUND(G115,3),2)</f>
      </c>
      <c s="36" t="s">
        <v>74</v>
      </c>
      <c>
        <f>(M115*21)/100</f>
      </c>
      <c t="s">
        <v>28</v>
      </c>
    </row>
    <row r="116" spans="1:5" ht="12.75">
      <c r="A116" s="35" t="s">
        <v>55</v>
      </c>
      <c r="E116" s="39" t="s">
        <v>5</v>
      </c>
    </row>
    <row r="117" spans="1:5" ht="12.75">
      <c r="A117" s="35" t="s">
        <v>57</v>
      </c>
      <c r="E117" s="40" t="s">
        <v>2371</v>
      </c>
    </row>
    <row r="118" spans="1:5" ht="12.75">
      <c r="A118" t="s">
        <v>58</v>
      </c>
      <c r="E118" s="39" t="s">
        <v>607</v>
      </c>
    </row>
    <row r="119" spans="1:16" ht="25.5">
      <c r="A119" t="s">
        <v>50</v>
      </c>
      <c s="34" t="s">
        <v>146</v>
      </c>
      <c s="34" t="s">
        <v>2391</v>
      </c>
      <c s="35" t="s">
        <v>48</v>
      </c>
      <c s="6" t="s">
        <v>2392</v>
      </c>
      <c s="36" t="s">
        <v>109</v>
      </c>
      <c s="37">
        <v>14</v>
      </c>
      <c s="36">
        <v>0</v>
      </c>
      <c s="36">
        <f>ROUND(G119*H119,6)</f>
      </c>
      <c r="L119" s="38">
        <v>0</v>
      </c>
      <c s="32">
        <f>ROUND(ROUND(L119,2)*ROUND(G119,3),2)</f>
      </c>
      <c s="36" t="s">
        <v>74</v>
      </c>
      <c>
        <f>(M119*21)/100</f>
      </c>
      <c t="s">
        <v>28</v>
      </c>
    </row>
    <row r="120" spans="1:5" ht="12.75">
      <c r="A120" s="35" t="s">
        <v>55</v>
      </c>
      <c r="E120" s="39" t="s">
        <v>5</v>
      </c>
    </row>
    <row r="121" spans="1:5" ht="12.75">
      <c r="A121" s="35" t="s">
        <v>57</v>
      </c>
      <c r="E121" s="40" t="s">
        <v>2371</v>
      </c>
    </row>
    <row r="122" spans="1:5" ht="12.75">
      <c r="A122" t="s">
        <v>58</v>
      </c>
      <c r="E122" s="39" t="s">
        <v>607</v>
      </c>
    </row>
    <row r="123" spans="1:16" ht="25.5">
      <c r="A123" t="s">
        <v>50</v>
      </c>
      <c s="34" t="s">
        <v>149</v>
      </c>
      <c s="34" t="s">
        <v>1053</v>
      </c>
      <c s="35" t="s">
        <v>48</v>
      </c>
      <c s="6" t="s">
        <v>1054</v>
      </c>
      <c s="36" t="s">
        <v>109</v>
      </c>
      <c s="37">
        <v>8</v>
      </c>
      <c s="36">
        <v>0</v>
      </c>
      <c s="36">
        <f>ROUND(G123*H123,6)</f>
      </c>
      <c r="L123" s="38">
        <v>0</v>
      </c>
      <c s="32">
        <f>ROUND(ROUND(L123,2)*ROUND(G123,3),2)</f>
      </c>
      <c s="36" t="s">
        <v>74</v>
      </c>
      <c>
        <f>(M123*21)/100</f>
      </c>
      <c t="s">
        <v>28</v>
      </c>
    </row>
    <row r="124" spans="1:5" ht="12.75">
      <c r="A124" s="35" t="s">
        <v>55</v>
      </c>
      <c r="E124" s="39" t="s">
        <v>5</v>
      </c>
    </row>
    <row r="125" spans="1:5" ht="12.75">
      <c r="A125" s="35" t="s">
        <v>57</v>
      </c>
      <c r="E125" s="40" t="s">
        <v>2371</v>
      </c>
    </row>
    <row r="126" spans="1:5" ht="12.75">
      <c r="A126" t="s">
        <v>58</v>
      </c>
      <c r="E126" s="39" t="s">
        <v>607</v>
      </c>
    </row>
    <row r="127" spans="1:16" ht="25.5">
      <c r="A127" t="s">
        <v>50</v>
      </c>
      <c s="34" t="s">
        <v>152</v>
      </c>
      <c s="34" t="s">
        <v>144</v>
      </c>
      <c s="35" t="s">
        <v>48</v>
      </c>
      <c s="6" t="s">
        <v>145</v>
      </c>
      <c s="36" t="s">
        <v>109</v>
      </c>
      <c s="37">
        <v>16</v>
      </c>
      <c s="36">
        <v>0</v>
      </c>
      <c s="36">
        <f>ROUND(G127*H127,6)</f>
      </c>
      <c r="L127" s="38">
        <v>0</v>
      </c>
      <c s="32">
        <f>ROUND(ROUND(L127,2)*ROUND(G127,3),2)</f>
      </c>
      <c s="36" t="s">
        <v>74</v>
      </c>
      <c>
        <f>(M127*21)/100</f>
      </c>
      <c t="s">
        <v>28</v>
      </c>
    </row>
    <row r="128" spans="1:5" ht="12.75">
      <c r="A128" s="35" t="s">
        <v>55</v>
      </c>
      <c r="E128" s="39" t="s">
        <v>5</v>
      </c>
    </row>
    <row r="129" spans="1:5" ht="12.75">
      <c r="A129" s="35" t="s">
        <v>57</v>
      </c>
      <c r="E129" s="40" t="s">
        <v>2371</v>
      </c>
    </row>
    <row r="130" spans="1:5" ht="12.75">
      <c r="A130" t="s">
        <v>58</v>
      </c>
      <c r="E130" s="39" t="s">
        <v>607</v>
      </c>
    </row>
    <row r="131" spans="1:16" ht="25.5">
      <c r="A131" t="s">
        <v>50</v>
      </c>
      <c s="34" t="s">
        <v>155</v>
      </c>
      <c s="34" t="s">
        <v>2397</v>
      </c>
      <c s="35" t="s">
        <v>48</v>
      </c>
      <c s="6" t="s">
        <v>2398</v>
      </c>
      <c s="36" t="s">
        <v>109</v>
      </c>
      <c s="37">
        <v>14</v>
      </c>
      <c s="36">
        <v>0</v>
      </c>
      <c s="36">
        <f>ROUND(G131*H131,6)</f>
      </c>
      <c r="L131" s="38">
        <v>0</v>
      </c>
      <c s="32">
        <f>ROUND(ROUND(L131,2)*ROUND(G131,3),2)</f>
      </c>
      <c s="36" t="s">
        <v>74</v>
      </c>
      <c>
        <f>(M131*21)/100</f>
      </c>
      <c t="s">
        <v>28</v>
      </c>
    </row>
    <row r="132" spans="1:5" ht="12.75">
      <c r="A132" s="35" t="s">
        <v>55</v>
      </c>
      <c r="E132" s="39" t="s">
        <v>5</v>
      </c>
    </row>
    <row r="133" spans="1:5" ht="12.75">
      <c r="A133" s="35" t="s">
        <v>57</v>
      </c>
      <c r="E133" s="40" t="s">
        <v>2371</v>
      </c>
    </row>
    <row r="134" spans="1:5" ht="12.75">
      <c r="A134" t="s">
        <v>58</v>
      </c>
      <c r="E134" s="39" t="s">
        <v>607</v>
      </c>
    </row>
    <row r="135" spans="1:16" ht="25.5">
      <c r="A135" t="s">
        <v>50</v>
      </c>
      <c s="34" t="s">
        <v>158</v>
      </c>
      <c s="34" t="s">
        <v>147</v>
      </c>
      <c s="35" t="s">
        <v>48</v>
      </c>
      <c s="6" t="s">
        <v>148</v>
      </c>
      <c s="36" t="s">
        <v>109</v>
      </c>
      <c s="37">
        <v>2</v>
      </c>
      <c s="36">
        <v>0</v>
      </c>
      <c s="36">
        <f>ROUND(G135*H135,6)</f>
      </c>
      <c r="L135" s="38">
        <v>0</v>
      </c>
      <c s="32">
        <f>ROUND(ROUND(L135,2)*ROUND(G135,3),2)</f>
      </c>
      <c s="36" t="s">
        <v>74</v>
      </c>
      <c>
        <f>(M135*21)/100</f>
      </c>
      <c t="s">
        <v>28</v>
      </c>
    </row>
    <row r="136" spans="1:5" ht="12.75">
      <c r="A136" s="35" t="s">
        <v>55</v>
      </c>
      <c r="E136" s="39" t="s">
        <v>5</v>
      </c>
    </row>
    <row r="137" spans="1:5" ht="12.75">
      <c r="A137" s="35" t="s">
        <v>57</v>
      </c>
      <c r="E137" s="40" t="s">
        <v>2371</v>
      </c>
    </row>
    <row r="138" spans="1:5" ht="12.75">
      <c r="A138" t="s">
        <v>58</v>
      </c>
      <c r="E138" s="39" t="s">
        <v>607</v>
      </c>
    </row>
    <row r="139" spans="1:16" ht="25.5">
      <c r="A139" t="s">
        <v>50</v>
      </c>
      <c s="34" t="s">
        <v>161</v>
      </c>
      <c s="34" t="s">
        <v>150</v>
      </c>
      <c s="35" t="s">
        <v>48</v>
      </c>
      <c s="6" t="s">
        <v>151</v>
      </c>
      <c s="36" t="s">
        <v>109</v>
      </c>
      <c s="37">
        <v>14</v>
      </c>
      <c s="36">
        <v>0</v>
      </c>
      <c s="36">
        <f>ROUND(G139*H139,6)</f>
      </c>
      <c r="L139" s="38">
        <v>0</v>
      </c>
      <c s="32">
        <f>ROUND(ROUND(L139,2)*ROUND(G139,3),2)</f>
      </c>
      <c s="36" t="s">
        <v>74</v>
      </c>
      <c>
        <f>(M139*21)/100</f>
      </c>
      <c t="s">
        <v>28</v>
      </c>
    </row>
    <row r="140" spans="1:5" ht="12.75">
      <c r="A140" s="35" t="s">
        <v>55</v>
      </c>
      <c r="E140" s="39" t="s">
        <v>5</v>
      </c>
    </row>
    <row r="141" spans="1:5" ht="12.75">
      <c r="A141" s="35" t="s">
        <v>57</v>
      </c>
      <c r="E141" s="40" t="s">
        <v>2371</v>
      </c>
    </row>
    <row r="142" spans="1:5" ht="12.75">
      <c r="A142" t="s">
        <v>58</v>
      </c>
      <c r="E142" s="39" t="s">
        <v>607</v>
      </c>
    </row>
    <row r="143" spans="1:16" ht="12.75">
      <c r="A143" t="s">
        <v>50</v>
      </c>
      <c s="34" t="s">
        <v>165</v>
      </c>
      <c s="34" t="s">
        <v>156</v>
      </c>
      <c s="35" t="s">
        <v>48</v>
      </c>
      <c s="6" t="s">
        <v>157</v>
      </c>
      <c s="36" t="s">
        <v>109</v>
      </c>
      <c s="37">
        <v>68</v>
      </c>
      <c s="36">
        <v>0</v>
      </c>
      <c s="36">
        <f>ROUND(G143*H143,6)</f>
      </c>
      <c r="L143" s="38">
        <v>0</v>
      </c>
      <c s="32">
        <f>ROUND(ROUND(L143,2)*ROUND(G143,3),2)</f>
      </c>
      <c s="36" t="s">
        <v>74</v>
      </c>
      <c>
        <f>(M143*21)/100</f>
      </c>
      <c t="s">
        <v>28</v>
      </c>
    </row>
    <row r="144" spans="1:5" ht="12.75">
      <c r="A144" s="35" t="s">
        <v>55</v>
      </c>
      <c r="E144" s="39" t="s">
        <v>5</v>
      </c>
    </row>
    <row r="145" spans="1:5" ht="12.75">
      <c r="A145" s="35" t="s">
        <v>57</v>
      </c>
      <c r="E145" s="40" t="s">
        <v>2371</v>
      </c>
    </row>
    <row r="146" spans="1:5" ht="12.75">
      <c r="A146" t="s">
        <v>58</v>
      </c>
      <c r="E146" s="39" t="s">
        <v>607</v>
      </c>
    </row>
    <row r="147" spans="1:16" ht="25.5">
      <c r="A147" t="s">
        <v>50</v>
      </c>
      <c s="34" t="s">
        <v>168</v>
      </c>
      <c s="34" t="s">
        <v>2399</v>
      </c>
      <c s="35" t="s">
        <v>48</v>
      </c>
      <c s="6" t="s">
        <v>2400</v>
      </c>
      <c s="36" t="s">
        <v>109</v>
      </c>
      <c s="37">
        <v>1</v>
      </c>
      <c s="36">
        <v>0</v>
      </c>
      <c s="36">
        <f>ROUND(G147*H147,6)</f>
      </c>
      <c r="L147" s="38">
        <v>0</v>
      </c>
      <c s="32">
        <f>ROUND(ROUND(L147,2)*ROUND(G147,3),2)</f>
      </c>
      <c s="36" t="s">
        <v>74</v>
      </c>
      <c>
        <f>(M147*21)/100</f>
      </c>
      <c t="s">
        <v>28</v>
      </c>
    </row>
    <row r="148" spans="1:5" ht="12.75">
      <c r="A148" s="35" t="s">
        <v>55</v>
      </c>
      <c r="E148" s="39" t="s">
        <v>5</v>
      </c>
    </row>
    <row r="149" spans="1:5" ht="12.75">
      <c r="A149" s="35" t="s">
        <v>57</v>
      </c>
      <c r="E149" s="40" t="s">
        <v>2401</v>
      </c>
    </row>
    <row r="150" spans="1:5" ht="12.75">
      <c r="A150" t="s">
        <v>58</v>
      </c>
      <c r="E150" s="39" t="s">
        <v>607</v>
      </c>
    </row>
    <row r="151" spans="1:16" ht="25.5">
      <c r="A151" t="s">
        <v>50</v>
      </c>
      <c s="34" t="s">
        <v>171</v>
      </c>
      <c s="34" t="s">
        <v>2402</v>
      </c>
      <c s="35" t="s">
        <v>48</v>
      </c>
      <c s="6" t="s">
        <v>2403</v>
      </c>
      <c s="36" t="s">
        <v>109</v>
      </c>
      <c s="37">
        <v>1</v>
      </c>
      <c s="36">
        <v>0</v>
      </c>
      <c s="36">
        <f>ROUND(G151*H151,6)</f>
      </c>
      <c r="L151" s="38">
        <v>0</v>
      </c>
      <c s="32">
        <f>ROUND(ROUND(L151,2)*ROUND(G151,3),2)</f>
      </c>
      <c s="36" t="s">
        <v>654</v>
      </c>
      <c>
        <f>(M151*21)/100</f>
      </c>
      <c t="s">
        <v>28</v>
      </c>
    </row>
    <row r="152" spans="1:5" ht="12.75">
      <c r="A152" s="35" t="s">
        <v>55</v>
      </c>
      <c r="E152" s="39" t="s">
        <v>5</v>
      </c>
    </row>
    <row r="153" spans="1:5" ht="12.75">
      <c r="A153" s="35" t="s">
        <v>57</v>
      </c>
      <c r="E153" s="40" t="s">
        <v>2404</v>
      </c>
    </row>
    <row r="154" spans="1:5" ht="140.25">
      <c r="A154" t="s">
        <v>58</v>
      </c>
      <c r="E154" s="39" t="s">
        <v>2405</v>
      </c>
    </row>
    <row r="155" spans="1:16" ht="38.25">
      <c r="A155" t="s">
        <v>50</v>
      </c>
      <c s="34" t="s">
        <v>174</v>
      </c>
      <c s="34" t="s">
        <v>2409</v>
      </c>
      <c s="35" t="s">
        <v>48</v>
      </c>
      <c s="6" t="s">
        <v>2410</v>
      </c>
      <c s="36" t="s">
        <v>109</v>
      </c>
      <c s="37">
        <v>3</v>
      </c>
      <c s="36">
        <v>0</v>
      </c>
      <c s="36">
        <f>ROUND(G155*H155,6)</f>
      </c>
      <c r="L155" s="38">
        <v>0</v>
      </c>
      <c s="32">
        <f>ROUND(ROUND(L155,2)*ROUND(G155,3),2)</f>
      </c>
      <c s="36" t="s">
        <v>74</v>
      </c>
      <c>
        <f>(M155*21)/100</f>
      </c>
      <c t="s">
        <v>28</v>
      </c>
    </row>
    <row r="156" spans="1:5" ht="12.75">
      <c r="A156" s="35" t="s">
        <v>55</v>
      </c>
      <c r="E156" s="39" t="s">
        <v>5</v>
      </c>
    </row>
    <row r="157" spans="1:5" ht="12.75">
      <c r="A157" s="35" t="s">
        <v>57</v>
      </c>
      <c r="E157" s="40" t="s">
        <v>2577</v>
      </c>
    </row>
    <row r="158" spans="1:5" ht="12.75">
      <c r="A158" t="s">
        <v>58</v>
      </c>
      <c r="E158" s="39" t="s">
        <v>607</v>
      </c>
    </row>
    <row r="159" spans="1:16" ht="38.25">
      <c r="A159" t="s">
        <v>50</v>
      </c>
      <c s="34" t="s">
        <v>177</v>
      </c>
      <c s="34" t="s">
        <v>2412</v>
      </c>
      <c s="35" t="s">
        <v>48</v>
      </c>
      <c s="6" t="s">
        <v>2413</v>
      </c>
      <c s="36" t="s">
        <v>109</v>
      </c>
      <c s="37">
        <v>4</v>
      </c>
      <c s="36">
        <v>0</v>
      </c>
      <c s="36">
        <f>ROUND(G159*H159,6)</f>
      </c>
      <c r="L159" s="38">
        <v>0</v>
      </c>
      <c s="32">
        <f>ROUND(ROUND(L159,2)*ROUND(G159,3),2)</f>
      </c>
      <c s="36" t="s">
        <v>74</v>
      </c>
      <c>
        <f>(M159*21)/100</f>
      </c>
      <c t="s">
        <v>28</v>
      </c>
    </row>
    <row r="160" spans="1:5" ht="12.75">
      <c r="A160" s="35" t="s">
        <v>55</v>
      </c>
      <c r="E160" s="39" t="s">
        <v>5</v>
      </c>
    </row>
    <row r="161" spans="1:5" ht="12.75">
      <c r="A161" s="35" t="s">
        <v>57</v>
      </c>
      <c r="E161" s="40" t="s">
        <v>2578</v>
      </c>
    </row>
    <row r="162" spans="1:5" ht="12.75">
      <c r="A162" t="s">
        <v>58</v>
      </c>
      <c r="E162" s="39" t="s">
        <v>607</v>
      </c>
    </row>
    <row r="163" spans="1:16" ht="12.75">
      <c r="A163" t="s">
        <v>50</v>
      </c>
      <c s="34" t="s">
        <v>180</v>
      </c>
      <c s="34" t="s">
        <v>2417</v>
      </c>
      <c s="35" t="s">
        <v>48</v>
      </c>
      <c s="6" t="s">
        <v>2418</v>
      </c>
      <c s="36" t="s">
        <v>109</v>
      </c>
      <c s="37">
        <v>1</v>
      </c>
      <c s="36">
        <v>0</v>
      </c>
      <c s="36">
        <f>ROUND(G163*H163,6)</f>
      </c>
      <c r="L163" s="38">
        <v>0</v>
      </c>
      <c s="32">
        <f>ROUND(ROUND(L163,2)*ROUND(G163,3),2)</f>
      </c>
      <c s="36" t="s">
        <v>74</v>
      </c>
      <c>
        <f>(M163*21)/100</f>
      </c>
      <c t="s">
        <v>28</v>
      </c>
    </row>
    <row r="164" spans="1:5" ht="12.75">
      <c r="A164" s="35" t="s">
        <v>55</v>
      </c>
      <c r="E164" s="39" t="s">
        <v>5</v>
      </c>
    </row>
    <row r="165" spans="1:5" ht="12.75">
      <c r="A165" s="35" t="s">
        <v>57</v>
      </c>
      <c r="E165" s="40" t="s">
        <v>2579</v>
      </c>
    </row>
    <row r="166" spans="1:5" ht="12.75">
      <c r="A166" t="s">
        <v>58</v>
      </c>
      <c r="E166" s="39" t="s">
        <v>607</v>
      </c>
    </row>
    <row r="167" spans="1:16" ht="38.25">
      <c r="A167" t="s">
        <v>50</v>
      </c>
      <c s="34" t="s">
        <v>183</v>
      </c>
      <c s="34" t="s">
        <v>2420</v>
      </c>
      <c s="35" t="s">
        <v>48</v>
      </c>
      <c s="6" t="s">
        <v>2421</v>
      </c>
      <c s="36" t="s">
        <v>109</v>
      </c>
      <c s="37">
        <v>1</v>
      </c>
      <c s="36">
        <v>0</v>
      </c>
      <c s="36">
        <f>ROUND(G167*H167,6)</f>
      </c>
      <c r="L167" s="38">
        <v>0</v>
      </c>
      <c s="32">
        <f>ROUND(ROUND(L167,2)*ROUND(G167,3),2)</f>
      </c>
      <c s="36" t="s">
        <v>74</v>
      </c>
      <c>
        <f>(M167*21)/100</f>
      </c>
      <c t="s">
        <v>28</v>
      </c>
    </row>
    <row r="168" spans="1:5" ht="12.75">
      <c r="A168" s="35" t="s">
        <v>55</v>
      </c>
      <c r="E168" s="39" t="s">
        <v>5</v>
      </c>
    </row>
    <row r="169" spans="1:5" ht="12.75">
      <c r="A169" s="35" t="s">
        <v>57</v>
      </c>
      <c r="E169" s="40" t="s">
        <v>2422</v>
      </c>
    </row>
    <row r="170" spans="1:5" ht="12.75">
      <c r="A170" t="s">
        <v>58</v>
      </c>
      <c r="E170" s="39" t="s">
        <v>607</v>
      </c>
    </row>
    <row r="171" spans="1:16" ht="12.75">
      <c r="A171" t="s">
        <v>50</v>
      </c>
      <c s="34" t="s">
        <v>186</v>
      </c>
      <c s="34" t="s">
        <v>2423</v>
      </c>
      <c s="35" t="s">
        <v>48</v>
      </c>
      <c s="6" t="s">
        <v>2424</v>
      </c>
      <c s="36" t="s">
        <v>109</v>
      </c>
      <c s="37">
        <v>1</v>
      </c>
      <c s="36">
        <v>0</v>
      </c>
      <c s="36">
        <f>ROUND(G171*H171,6)</f>
      </c>
      <c r="L171" s="38">
        <v>0</v>
      </c>
      <c s="32">
        <f>ROUND(ROUND(L171,2)*ROUND(G171,3),2)</f>
      </c>
      <c s="36" t="s">
        <v>74</v>
      </c>
      <c>
        <f>(M171*21)/100</f>
      </c>
      <c t="s">
        <v>28</v>
      </c>
    </row>
    <row r="172" spans="1:5" ht="12.75">
      <c r="A172" s="35" t="s">
        <v>55</v>
      </c>
      <c r="E172" s="39" t="s">
        <v>5</v>
      </c>
    </row>
    <row r="173" spans="1:5" ht="12.75">
      <c r="A173" s="35" t="s">
        <v>57</v>
      </c>
      <c r="E173" s="40" t="s">
        <v>2425</v>
      </c>
    </row>
    <row r="174" spans="1:5" ht="12.75">
      <c r="A174" t="s">
        <v>58</v>
      </c>
      <c r="E174" s="39" t="s">
        <v>607</v>
      </c>
    </row>
    <row r="175" spans="1:16" ht="25.5">
      <c r="A175" t="s">
        <v>50</v>
      </c>
      <c s="34" t="s">
        <v>189</v>
      </c>
      <c s="34" t="s">
        <v>2447</v>
      </c>
      <c s="35" t="s">
        <v>48</v>
      </c>
      <c s="6" t="s">
        <v>2448</v>
      </c>
      <c s="36" t="s">
        <v>109</v>
      </c>
      <c s="37">
        <v>1</v>
      </c>
      <c s="36">
        <v>0</v>
      </c>
      <c s="36">
        <f>ROUND(G175*H175,6)</f>
      </c>
      <c r="L175" s="38">
        <v>0</v>
      </c>
      <c s="32">
        <f>ROUND(ROUND(L175,2)*ROUND(G175,3),2)</f>
      </c>
      <c s="36" t="s">
        <v>74</v>
      </c>
      <c>
        <f>(M175*21)/100</f>
      </c>
      <c t="s">
        <v>28</v>
      </c>
    </row>
    <row r="176" spans="1:5" ht="12.75">
      <c r="A176" s="35" t="s">
        <v>55</v>
      </c>
      <c r="E176" s="39" t="s">
        <v>5</v>
      </c>
    </row>
    <row r="177" spans="1:5" ht="12.75">
      <c r="A177" s="35" t="s">
        <v>57</v>
      </c>
      <c r="E177" s="40" t="s">
        <v>2449</v>
      </c>
    </row>
    <row r="178" spans="1:5" ht="12.75">
      <c r="A178" t="s">
        <v>58</v>
      </c>
      <c r="E178" s="39" t="s">
        <v>607</v>
      </c>
    </row>
    <row r="179" spans="1:16" ht="12.75">
      <c r="A179" t="s">
        <v>50</v>
      </c>
      <c s="34" t="s">
        <v>192</v>
      </c>
      <c s="34" t="s">
        <v>2450</v>
      </c>
      <c s="35" t="s">
        <v>48</v>
      </c>
      <c s="6" t="s">
        <v>2451</v>
      </c>
      <c s="36" t="s">
        <v>109</v>
      </c>
      <c s="37">
        <v>3</v>
      </c>
      <c s="36">
        <v>0</v>
      </c>
      <c s="36">
        <f>ROUND(G179*H179,6)</f>
      </c>
      <c r="L179" s="38">
        <v>0</v>
      </c>
      <c s="32">
        <f>ROUND(ROUND(L179,2)*ROUND(G179,3),2)</f>
      </c>
      <c s="36" t="s">
        <v>74</v>
      </c>
      <c>
        <f>(M179*21)/100</f>
      </c>
      <c t="s">
        <v>28</v>
      </c>
    </row>
    <row r="180" spans="1:5" ht="12.75">
      <c r="A180" s="35" t="s">
        <v>55</v>
      </c>
      <c r="E180" s="39" t="s">
        <v>5</v>
      </c>
    </row>
    <row r="181" spans="1:5" ht="12.75">
      <c r="A181" s="35" t="s">
        <v>57</v>
      </c>
      <c r="E181" s="40" t="s">
        <v>2449</v>
      </c>
    </row>
    <row r="182" spans="1:5" ht="12.75">
      <c r="A182" t="s">
        <v>58</v>
      </c>
      <c r="E182" s="39" t="s">
        <v>607</v>
      </c>
    </row>
    <row r="183" spans="1:16" ht="12.75">
      <c r="A183" t="s">
        <v>50</v>
      </c>
      <c s="34" t="s">
        <v>195</v>
      </c>
      <c s="34" t="s">
        <v>2452</v>
      </c>
      <c s="35" t="s">
        <v>48</v>
      </c>
      <c s="6" t="s">
        <v>2453</v>
      </c>
      <c s="36" t="s">
        <v>109</v>
      </c>
      <c s="37">
        <v>1</v>
      </c>
      <c s="36">
        <v>0</v>
      </c>
      <c s="36">
        <f>ROUND(G183*H183,6)</f>
      </c>
      <c r="L183" s="38">
        <v>0</v>
      </c>
      <c s="32">
        <f>ROUND(ROUND(L183,2)*ROUND(G183,3),2)</f>
      </c>
      <c s="36" t="s">
        <v>74</v>
      </c>
      <c>
        <f>(M183*21)/100</f>
      </c>
      <c t="s">
        <v>28</v>
      </c>
    </row>
    <row r="184" spans="1:5" ht="12.75">
      <c r="A184" s="35" t="s">
        <v>55</v>
      </c>
      <c r="E184" s="39" t="s">
        <v>5</v>
      </c>
    </row>
    <row r="185" spans="1:5" ht="12.75">
      <c r="A185" s="35" t="s">
        <v>57</v>
      </c>
      <c r="E185" s="40" t="s">
        <v>2449</v>
      </c>
    </row>
    <row r="186" spans="1:5" ht="12.75">
      <c r="A186" t="s">
        <v>58</v>
      </c>
      <c r="E186" s="39" t="s">
        <v>607</v>
      </c>
    </row>
    <row r="187" spans="1:16" ht="12.75">
      <c r="A187" t="s">
        <v>50</v>
      </c>
      <c s="34" t="s">
        <v>198</v>
      </c>
      <c s="34" t="s">
        <v>2454</v>
      </c>
      <c s="35" t="s">
        <v>48</v>
      </c>
      <c s="6" t="s">
        <v>2455</v>
      </c>
      <c s="36" t="s">
        <v>109</v>
      </c>
      <c s="37">
        <v>9</v>
      </c>
      <c s="36">
        <v>0</v>
      </c>
      <c s="36">
        <f>ROUND(G187*H187,6)</f>
      </c>
      <c r="L187" s="38">
        <v>0</v>
      </c>
      <c s="32">
        <f>ROUND(ROUND(L187,2)*ROUND(G187,3),2)</f>
      </c>
      <c s="36" t="s">
        <v>74</v>
      </c>
      <c>
        <f>(M187*21)/100</f>
      </c>
      <c t="s">
        <v>28</v>
      </c>
    </row>
    <row r="188" spans="1:5" ht="12.75">
      <c r="A188" s="35" t="s">
        <v>55</v>
      </c>
      <c r="E188" s="39" t="s">
        <v>5</v>
      </c>
    </row>
    <row r="189" spans="1:5" ht="12.75">
      <c r="A189" s="35" t="s">
        <v>57</v>
      </c>
      <c r="E189" s="40" t="s">
        <v>2580</v>
      </c>
    </row>
    <row r="190" spans="1:5" ht="12.75">
      <c r="A190" t="s">
        <v>58</v>
      </c>
      <c r="E190" s="39" t="s">
        <v>607</v>
      </c>
    </row>
    <row r="191" spans="1:16" ht="12.75">
      <c r="A191" t="s">
        <v>50</v>
      </c>
      <c s="34" t="s">
        <v>201</v>
      </c>
      <c s="34" t="s">
        <v>2457</v>
      </c>
      <c s="35" t="s">
        <v>48</v>
      </c>
      <c s="6" t="s">
        <v>2458</v>
      </c>
      <c s="36" t="s">
        <v>109</v>
      </c>
      <c s="37">
        <v>1</v>
      </c>
      <c s="36">
        <v>0</v>
      </c>
      <c s="36">
        <f>ROUND(G191*H191,6)</f>
      </c>
      <c r="L191" s="38">
        <v>0</v>
      </c>
      <c s="32">
        <f>ROUND(ROUND(L191,2)*ROUND(G191,3),2)</f>
      </c>
      <c s="36" t="s">
        <v>74</v>
      </c>
      <c>
        <f>(M191*21)/100</f>
      </c>
      <c t="s">
        <v>28</v>
      </c>
    </row>
    <row r="192" spans="1:5" ht="12.75">
      <c r="A192" s="35" t="s">
        <v>55</v>
      </c>
      <c r="E192" s="39" t="s">
        <v>5</v>
      </c>
    </row>
    <row r="193" spans="1:5" ht="12.75">
      <c r="A193" s="35" t="s">
        <v>57</v>
      </c>
      <c r="E193" s="40" t="s">
        <v>2425</v>
      </c>
    </row>
    <row r="194" spans="1:5" ht="12.75">
      <c r="A194" t="s">
        <v>58</v>
      </c>
      <c r="E194" s="39" t="s">
        <v>607</v>
      </c>
    </row>
    <row r="195" spans="1:16" ht="25.5">
      <c r="A195" t="s">
        <v>50</v>
      </c>
      <c s="34" t="s">
        <v>204</v>
      </c>
      <c s="34" t="s">
        <v>1060</v>
      </c>
      <c s="35" t="s">
        <v>48</v>
      </c>
      <c s="6" t="s">
        <v>1061</v>
      </c>
      <c s="36" t="s">
        <v>109</v>
      </c>
      <c s="37">
        <v>1</v>
      </c>
      <c s="36">
        <v>0</v>
      </c>
      <c s="36">
        <f>ROUND(G195*H195,6)</f>
      </c>
      <c r="L195" s="38">
        <v>0</v>
      </c>
      <c s="32">
        <f>ROUND(ROUND(L195,2)*ROUND(G195,3),2)</f>
      </c>
      <c s="36" t="s">
        <v>74</v>
      </c>
      <c>
        <f>(M195*21)/100</f>
      </c>
      <c t="s">
        <v>28</v>
      </c>
    </row>
    <row r="196" spans="1:5" ht="12.75">
      <c r="A196" s="35" t="s">
        <v>55</v>
      </c>
      <c r="E196" s="39" t="s">
        <v>5</v>
      </c>
    </row>
    <row r="197" spans="1:5" ht="12.75">
      <c r="A197" s="35" t="s">
        <v>57</v>
      </c>
      <c r="E197" s="40" t="s">
        <v>4</v>
      </c>
    </row>
    <row r="198" spans="1:5" ht="12.75">
      <c r="A198" t="s">
        <v>58</v>
      </c>
      <c r="E198" s="39" t="s">
        <v>607</v>
      </c>
    </row>
    <row r="199" spans="1:16" ht="38.25">
      <c r="A199" t="s">
        <v>50</v>
      </c>
      <c s="34" t="s">
        <v>207</v>
      </c>
      <c s="34" t="s">
        <v>1062</v>
      </c>
      <c s="35" t="s">
        <v>48</v>
      </c>
      <c s="6" t="s">
        <v>1063</v>
      </c>
      <c s="36" t="s">
        <v>109</v>
      </c>
      <c s="37">
        <v>5</v>
      </c>
      <c s="36">
        <v>0</v>
      </c>
      <c s="36">
        <f>ROUND(G199*H199,6)</f>
      </c>
      <c r="L199" s="38">
        <v>0</v>
      </c>
      <c s="32">
        <f>ROUND(ROUND(L199,2)*ROUND(G199,3),2)</f>
      </c>
      <c s="36" t="s">
        <v>74</v>
      </c>
      <c>
        <f>(M199*21)/100</f>
      </c>
      <c t="s">
        <v>28</v>
      </c>
    </row>
    <row r="200" spans="1:5" ht="12.75">
      <c r="A200" s="35" t="s">
        <v>55</v>
      </c>
      <c r="E200" s="39" t="s">
        <v>5</v>
      </c>
    </row>
    <row r="201" spans="1:5" ht="12.75">
      <c r="A201" s="35" t="s">
        <v>57</v>
      </c>
      <c r="E201" s="40" t="s">
        <v>67</v>
      </c>
    </row>
    <row r="202" spans="1:5" ht="12.75">
      <c r="A202" t="s">
        <v>58</v>
      </c>
      <c r="E202" s="39" t="s">
        <v>607</v>
      </c>
    </row>
    <row r="203" spans="1:16" ht="25.5">
      <c r="A203" t="s">
        <v>50</v>
      </c>
      <c s="34" t="s">
        <v>210</v>
      </c>
      <c s="34" t="s">
        <v>2129</v>
      </c>
      <c s="35" t="s">
        <v>48</v>
      </c>
      <c s="6" t="s">
        <v>2130</v>
      </c>
      <c s="36" t="s">
        <v>109</v>
      </c>
      <c s="37">
        <v>1</v>
      </c>
      <c s="36">
        <v>0</v>
      </c>
      <c s="36">
        <f>ROUND(G203*H203,6)</f>
      </c>
      <c r="L203" s="38">
        <v>0</v>
      </c>
      <c s="32">
        <f>ROUND(ROUND(L203,2)*ROUND(G203,3),2)</f>
      </c>
      <c s="36" t="s">
        <v>74</v>
      </c>
      <c>
        <f>(M203*21)/100</f>
      </c>
      <c t="s">
        <v>28</v>
      </c>
    </row>
    <row r="204" spans="1:5" ht="12.75">
      <c r="A204" s="35" t="s">
        <v>55</v>
      </c>
      <c r="E204" s="39" t="s">
        <v>5</v>
      </c>
    </row>
    <row r="205" spans="1:5" ht="12.75">
      <c r="A205" s="35" t="s">
        <v>57</v>
      </c>
      <c r="E205" s="40" t="s">
        <v>4</v>
      </c>
    </row>
    <row r="206" spans="1:5" ht="12.75">
      <c r="A206" t="s">
        <v>58</v>
      </c>
      <c r="E206" s="39" t="s">
        <v>607</v>
      </c>
    </row>
    <row r="207" spans="1:16" ht="12.75">
      <c r="A207" t="s">
        <v>50</v>
      </c>
      <c s="34" t="s">
        <v>213</v>
      </c>
      <c s="34" t="s">
        <v>2466</v>
      </c>
      <c s="35" t="s">
        <v>48</v>
      </c>
      <c s="6" t="s">
        <v>2467</v>
      </c>
      <c s="36" t="s">
        <v>109</v>
      </c>
      <c s="37">
        <v>12</v>
      </c>
      <c s="36">
        <v>0</v>
      </c>
      <c s="36">
        <f>ROUND(G207*H207,6)</f>
      </c>
      <c r="L207" s="38">
        <v>0</v>
      </c>
      <c s="32">
        <f>ROUND(ROUND(L207,2)*ROUND(G207,3),2)</f>
      </c>
      <c s="36" t="s">
        <v>74</v>
      </c>
      <c>
        <f>(M207*21)/100</f>
      </c>
      <c t="s">
        <v>28</v>
      </c>
    </row>
    <row r="208" spans="1:5" ht="12.75">
      <c r="A208" s="35" t="s">
        <v>55</v>
      </c>
      <c r="E208" s="39" t="s">
        <v>5</v>
      </c>
    </row>
    <row r="209" spans="1:5" ht="12.75">
      <c r="A209" s="35" t="s">
        <v>57</v>
      </c>
      <c r="E209" s="40" t="s">
        <v>2371</v>
      </c>
    </row>
    <row r="210" spans="1:5" ht="12.75">
      <c r="A210" t="s">
        <v>58</v>
      </c>
      <c r="E210" s="39" t="s">
        <v>607</v>
      </c>
    </row>
    <row r="211" spans="1:16" ht="12.75">
      <c r="A211" t="s">
        <v>50</v>
      </c>
      <c s="34" t="s">
        <v>216</v>
      </c>
      <c s="34" t="s">
        <v>2468</v>
      </c>
      <c s="35" t="s">
        <v>48</v>
      </c>
      <c s="6" t="s">
        <v>2469</v>
      </c>
      <c s="36" t="s">
        <v>109</v>
      </c>
      <c s="37">
        <v>5</v>
      </c>
      <c s="36">
        <v>0</v>
      </c>
      <c s="36">
        <f>ROUND(G211*H211,6)</f>
      </c>
      <c r="L211" s="38">
        <v>0</v>
      </c>
      <c s="32">
        <f>ROUND(ROUND(L211,2)*ROUND(G211,3),2)</f>
      </c>
      <c s="36" t="s">
        <v>74</v>
      </c>
      <c>
        <f>(M211*21)/100</f>
      </c>
      <c t="s">
        <v>28</v>
      </c>
    </row>
    <row r="212" spans="1:5" ht="12.75">
      <c r="A212" s="35" t="s">
        <v>55</v>
      </c>
      <c r="E212" s="39" t="s">
        <v>5</v>
      </c>
    </row>
    <row r="213" spans="1:5" ht="12.75">
      <c r="A213" s="35" t="s">
        <v>57</v>
      </c>
      <c r="E213" s="40" t="s">
        <v>2371</v>
      </c>
    </row>
    <row r="214" spans="1:5" ht="12.75">
      <c r="A214" t="s">
        <v>58</v>
      </c>
      <c r="E214" s="39" t="s">
        <v>607</v>
      </c>
    </row>
    <row r="215" spans="1:16" ht="12.75">
      <c r="A215" t="s">
        <v>50</v>
      </c>
      <c s="34" t="s">
        <v>219</v>
      </c>
      <c s="34" t="s">
        <v>2472</v>
      </c>
      <c s="35" t="s">
        <v>48</v>
      </c>
      <c s="6" t="s">
        <v>2473</v>
      </c>
      <c s="36" t="s">
        <v>109</v>
      </c>
      <c s="37">
        <v>3</v>
      </c>
      <c s="36">
        <v>0</v>
      </c>
      <c s="36">
        <f>ROUND(G215*H215,6)</f>
      </c>
      <c r="L215" s="38">
        <v>0</v>
      </c>
      <c s="32">
        <f>ROUND(ROUND(L215,2)*ROUND(G215,3),2)</f>
      </c>
      <c s="36" t="s">
        <v>74</v>
      </c>
      <c>
        <f>(M215*21)/100</f>
      </c>
      <c t="s">
        <v>28</v>
      </c>
    </row>
    <row r="216" spans="1:5" ht="12.75">
      <c r="A216" s="35" t="s">
        <v>55</v>
      </c>
      <c r="E216" s="39" t="s">
        <v>5</v>
      </c>
    </row>
    <row r="217" spans="1:5" ht="12.75">
      <c r="A217" s="35" t="s">
        <v>57</v>
      </c>
      <c r="E217" s="40" t="s">
        <v>2371</v>
      </c>
    </row>
    <row r="218" spans="1:5" ht="12.75">
      <c r="A218" t="s">
        <v>58</v>
      </c>
      <c r="E218" s="39" t="s">
        <v>607</v>
      </c>
    </row>
    <row r="219" spans="1:16" ht="12.75">
      <c r="A219" t="s">
        <v>50</v>
      </c>
      <c s="34" t="s">
        <v>222</v>
      </c>
      <c s="34" t="s">
        <v>2474</v>
      </c>
      <c s="35" t="s">
        <v>48</v>
      </c>
      <c s="6" t="s">
        <v>2475</v>
      </c>
      <c s="36" t="s">
        <v>109</v>
      </c>
      <c s="37">
        <v>7</v>
      </c>
      <c s="36">
        <v>0</v>
      </c>
      <c s="36">
        <f>ROUND(G219*H219,6)</f>
      </c>
      <c r="L219" s="38">
        <v>0</v>
      </c>
      <c s="32">
        <f>ROUND(ROUND(L219,2)*ROUND(G219,3),2)</f>
      </c>
      <c s="36" t="s">
        <v>74</v>
      </c>
      <c>
        <f>(M219*21)/100</f>
      </c>
      <c t="s">
        <v>28</v>
      </c>
    </row>
    <row r="220" spans="1:5" ht="12.75">
      <c r="A220" s="35" t="s">
        <v>55</v>
      </c>
      <c r="E220" s="39" t="s">
        <v>5</v>
      </c>
    </row>
    <row r="221" spans="1:5" ht="12.75">
      <c r="A221" s="35" t="s">
        <v>57</v>
      </c>
      <c r="E221" s="40" t="s">
        <v>2371</v>
      </c>
    </row>
    <row r="222" spans="1:5" ht="12.75">
      <c r="A222" t="s">
        <v>58</v>
      </c>
      <c r="E222" s="39" t="s">
        <v>607</v>
      </c>
    </row>
    <row r="223" spans="1:16" ht="12.75">
      <c r="A223" t="s">
        <v>50</v>
      </c>
      <c s="34" t="s">
        <v>225</v>
      </c>
      <c s="34" t="s">
        <v>2480</v>
      </c>
      <c s="35" t="s">
        <v>48</v>
      </c>
      <c s="6" t="s">
        <v>2481</v>
      </c>
      <c s="36" t="s">
        <v>109</v>
      </c>
      <c s="37">
        <v>1</v>
      </c>
      <c s="36">
        <v>0</v>
      </c>
      <c s="36">
        <f>ROUND(G223*H223,6)</f>
      </c>
      <c r="L223" s="38">
        <v>0</v>
      </c>
      <c s="32">
        <f>ROUND(ROUND(L223,2)*ROUND(G223,3),2)</f>
      </c>
      <c s="36" t="s">
        <v>74</v>
      </c>
      <c>
        <f>(M223*21)/100</f>
      </c>
      <c t="s">
        <v>28</v>
      </c>
    </row>
    <row r="224" spans="1:5" ht="12.75">
      <c r="A224" s="35" t="s">
        <v>55</v>
      </c>
      <c r="E224" s="39" t="s">
        <v>5</v>
      </c>
    </row>
    <row r="225" spans="1:5" ht="12.75">
      <c r="A225" s="35" t="s">
        <v>57</v>
      </c>
      <c r="E225" s="40" t="s">
        <v>2425</v>
      </c>
    </row>
    <row r="226" spans="1:5" ht="12.75">
      <c r="A226" t="s">
        <v>58</v>
      </c>
      <c r="E226" s="39" t="s">
        <v>607</v>
      </c>
    </row>
    <row r="227" spans="1:16" ht="12.75">
      <c r="A227" t="s">
        <v>50</v>
      </c>
      <c s="34" t="s">
        <v>228</v>
      </c>
      <c s="34" t="s">
        <v>1802</v>
      </c>
      <c s="35" t="s">
        <v>48</v>
      </c>
      <c s="6" t="s">
        <v>1803</v>
      </c>
      <c s="36" t="s">
        <v>448</v>
      </c>
      <c s="37">
        <v>80</v>
      </c>
      <c s="36">
        <v>0</v>
      </c>
      <c s="36">
        <f>ROUND(G227*H227,6)</f>
      </c>
      <c r="L227" s="38">
        <v>0</v>
      </c>
      <c s="32">
        <f>ROUND(ROUND(L227,2)*ROUND(G227,3),2)</f>
      </c>
      <c s="36" t="s">
        <v>74</v>
      </c>
      <c>
        <f>(M227*21)/100</f>
      </c>
      <c t="s">
        <v>28</v>
      </c>
    </row>
    <row r="228" spans="1:5" ht="12.75">
      <c r="A228" s="35" t="s">
        <v>55</v>
      </c>
      <c r="E228" s="39" t="s">
        <v>5</v>
      </c>
    </row>
    <row r="229" spans="1:5" ht="12.75">
      <c r="A229" s="35" t="s">
        <v>57</v>
      </c>
      <c r="E229" s="40" t="s">
        <v>304</v>
      </c>
    </row>
    <row r="230" spans="1:5" ht="12.75">
      <c r="A230" t="s">
        <v>58</v>
      </c>
      <c r="E230" s="39" t="s">
        <v>607</v>
      </c>
    </row>
    <row r="231" spans="1:16" ht="12.75">
      <c r="A231" t="s">
        <v>50</v>
      </c>
      <c s="34" t="s">
        <v>231</v>
      </c>
      <c s="34" t="s">
        <v>1838</v>
      </c>
      <c s="35" t="s">
        <v>48</v>
      </c>
      <c s="6" t="s">
        <v>1839</v>
      </c>
      <c s="36" t="s">
        <v>448</v>
      </c>
      <c s="37">
        <v>80</v>
      </c>
      <c s="36">
        <v>0</v>
      </c>
      <c s="36">
        <f>ROUND(G231*H231,6)</f>
      </c>
      <c r="L231" s="38">
        <v>0</v>
      </c>
      <c s="32">
        <f>ROUND(ROUND(L231,2)*ROUND(G231,3),2)</f>
      </c>
      <c s="36" t="s">
        <v>74</v>
      </c>
      <c>
        <f>(M231*21)/100</f>
      </c>
      <c t="s">
        <v>28</v>
      </c>
    </row>
    <row r="232" spans="1:5" ht="12.75">
      <c r="A232" s="35" t="s">
        <v>55</v>
      </c>
      <c r="E232" s="39" t="s">
        <v>5</v>
      </c>
    </row>
    <row r="233" spans="1:5" ht="12.75">
      <c r="A233" s="35" t="s">
        <v>57</v>
      </c>
      <c r="E233" s="40" t="s">
        <v>304</v>
      </c>
    </row>
    <row r="234" spans="1:5" ht="12.75">
      <c r="A234" t="s">
        <v>58</v>
      </c>
      <c r="E234" s="39" t="s">
        <v>607</v>
      </c>
    </row>
    <row r="235" spans="1:16" ht="12.75">
      <c r="A235" t="s">
        <v>50</v>
      </c>
      <c s="34" t="s">
        <v>234</v>
      </c>
      <c s="34" t="s">
        <v>1804</v>
      </c>
      <c s="35" t="s">
        <v>48</v>
      </c>
      <c s="6" t="s">
        <v>1805</v>
      </c>
      <c s="36" t="s">
        <v>448</v>
      </c>
      <c s="37">
        <v>80</v>
      </c>
      <c s="36">
        <v>0</v>
      </c>
      <c s="36">
        <f>ROUND(G235*H235,6)</f>
      </c>
      <c r="L235" s="38">
        <v>0</v>
      </c>
      <c s="32">
        <f>ROUND(ROUND(L235,2)*ROUND(G235,3),2)</f>
      </c>
      <c s="36" t="s">
        <v>74</v>
      </c>
      <c>
        <f>(M235*21)/100</f>
      </c>
      <c t="s">
        <v>28</v>
      </c>
    </row>
    <row r="236" spans="1:5" ht="12.75">
      <c r="A236" s="35" t="s">
        <v>55</v>
      </c>
      <c r="E236" s="39" t="s">
        <v>5</v>
      </c>
    </row>
    <row r="237" spans="1:5" ht="12.75">
      <c r="A237" s="35" t="s">
        <v>57</v>
      </c>
      <c r="E237" s="40" t="s">
        <v>304</v>
      </c>
    </row>
    <row r="238" spans="1:5" ht="12.75">
      <c r="A238" t="s">
        <v>58</v>
      </c>
      <c r="E238" s="39" t="s">
        <v>607</v>
      </c>
    </row>
    <row r="239" spans="1:16" ht="25.5">
      <c r="A239" t="s">
        <v>50</v>
      </c>
      <c s="34" t="s">
        <v>237</v>
      </c>
      <c s="34" t="s">
        <v>2555</v>
      </c>
      <c s="35" t="s">
        <v>48</v>
      </c>
      <c s="6" t="s">
        <v>2556</v>
      </c>
      <c s="36" t="s">
        <v>109</v>
      </c>
      <c s="37">
        <v>1</v>
      </c>
      <c s="36">
        <v>0</v>
      </c>
      <c s="36">
        <f>ROUND(G239*H239,6)</f>
      </c>
      <c r="L239" s="38">
        <v>0</v>
      </c>
      <c s="32">
        <f>ROUND(ROUND(L239,2)*ROUND(G239,3),2)</f>
      </c>
      <c s="36" t="s">
        <v>74</v>
      </c>
      <c>
        <f>(M239*21)/100</f>
      </c>
      <c t="s">
        <v>28</v>
      </c>
    </row>
    <row r="240" spans="1:5" ht="12.75">
      <c r="A240" s="35" t="s">
        <v>55</v>
      </c>
      <c r="E240" s="39" t="s">
        <v>5</v>
      </c>
    </row>
    <row r="241" spans="1:5" ht="12.75">
      <c r="A241" s="35" t="s">
        <v>57</v>
      </c>
      <c r="E241" s="40" t="s">
        <v>2425</v>
      </c>
    </row>
    <row r="242" spans="1:5" ht="12.75">
      <c r="A242" t="s">
        <v>58</v>
      </c>
      <c r="E242" s="39" t="s">
        <v>607</v>
      </c>
    </row>
    <row r="243" spans="1:16" ht="12.75">
      <c r="A243" t="s">
        <v>50</v>
      </c>
      <c s="34" t="s">
        <v>240</v>
      </c>
      <c s="34" t="s">
        <v>2487</v>
      </c>
      <c s="35" t="s">
        <v>48</v>
      </c>
      <c s="6" t="s">
        <v>2488</v>
      </c>
      <c s="36" t="s">
        <v>109</v>
      </c>
      <c s="37">
        <v>1</v>
      </c>
      <c s="36">
        <v>0</v>
      </c>
      <c s="36">
        <f>ROUND(G243*H243,6)</f>
      </c>
      <c r="L243" s="38">
        <v>0</v>
      </c>
      <c s="32">
        <f>ROUND(ROUND(L243,2)*ROUND(G243,3),2)</f>
      </c>
      <c s="36" t="s">
        <v>74</v>
      </c>
      <c>
        <f>(M243*21)/100</f>
      </c>
      <c t="s">
        <v>28</v>
      </c>
    </row>
    <row r="244" spans="1:5" ht="12.75">
      <c r="A244" s="35" t="s">
        <v>55</v>
      </c>
      <c r="E244" s="39" t="s">
        <v>5</v>
      </c>
    </row>
    <row r="245" spans="1:5" ht="12.75">
      <c r="A245" s="35" t="s">
        <v>57</v>
      </c>
      <c r="E245" s="40" t="s">
        <v>2425</v>
      </c>
    </row>
    <row r="246" spans="1:5" ht="12.75">
      <c r="A246" t="s">
        <v>58</v>
      </c>
      <c r="E246" s="39" t="s">
        <v>607</v>
      </c>
    </row>
    <row r="247" spans="1:16" ht="12.75">
      <c r="A247" t="s">
        <v>50</v>
      </c>
      <c s="34" t="s">
        <v>243</v>
      </c>
      <c s="34" t="s">
        <v>2140</v>
      </c>
      <c s="35" t="s">
        <v>48</v>
      </c>
      <c s="6" t="s">
        <v>2141</v>
      </c>
      <c s="36" t="s">
        <v>109</v>
      </c>
      <c s="37">
        <v>10</v>
      </c>
      <c s="36">
        <v>0</v>
      </c>
      <c s="36">
        <f>ROUND(G247*H247,6)</f>
      </c>
      <c r="L247" s="38">
        <v>0</v>
      </c>
      <c s="32">
        <f>ROUND(ROUND(L247,2)*ROUND(G247,3),2)</f>
      </c>
      <c s="36" t="s">
        <v>74</v>
      </c>
      <c>
        <f>(M247*21)/100</f>
      </c>
      <c t="s">
        <v>28</v>
      </c>
    </row>
    <row r="248" spans="1:5" ht="12.75">
      <c r="A248" s="35" t="s">
        <v>55</v>
      </c>
      <c r="E248" s="39" t="s">
        <v>5</v>
      </c>
    </row>
    <row r="249" spans="1:5" ht="12.75">
      <c r="A249" s="35" t="s">
        <v>57</v>
      </c>
      <c r="E249" s="40" t="s">
        <v>2573</v>
      </c>
    </row>
    <row r="250" spans="1:5" ht="12.75">
      <c r="A250" t="s">
        <v>58</v>
      </c>
      <c r="E250" s="39" t="s">
        <v>607</v>
      </c>
    </row>
    <row r="251" spans="1:16" ht="12.75">
      <c r="A251" t="s">
        <v>50</v>
      </c>
      <c s="34" t="s">
        <v>247</v>
      </c>
      <c s="34" t="s">
        <v>2490</v>
      </c>
      <c s="35" t="s">
        <v>48</v>
      </c>
      <c s="6" t="s">
        <v>2491</v>
      </c>
      <c s="36" t="s">
        <v>109</v>
      </c>
      <c s="37">
        <v>1</v>
      </c>
      <c s="36">
        <v>0</v>
      </c>
      <c s="36">
        <f>ROUND(G251*H251,6)</f>
      </c>
      <c r="L251" s="38">
        <v>0</v>
      </c>
      <c s="32">
        <f>ROUND(ROUND(L251,2)*ROUND(G251,3),2)</f>
      </c>
      <c s="36" t="s">
        <v>74</v>
      </c>
      <c>
        <f>(M251*21)/100</f>
      </c>
      <c t="s">
        <v>28</v>
      </c>
    </row>
    <row r="252" spans="1:5" ht="12.75">
      <c r="A252" s="35" t="s">
        <v>55</v>
      </c>
      <c r="E252" s="39" t="s">
        <v>5</v>
      </c>
    </row>
    <row r="253" spans="1:5" ht="12.75">
      <c r="A253" s="35" t="s">
        <v>57</v>
      </c>
      <c r="E253" s="40" t="s">
        <v>2425</v>
      </c>
    </row>
    <row r="254" spans="1:5" ht="12.75">
      <c r="A254" t="s">
        <v>58</v>
      </c>
      <c r="E254" s="39" t="s">
        <v>607</v>
      </c>
    </row>
    <row r="255" spans="1:16" ht="12.75">
      <c r="A255" t="s">
        <v>50</v>
      </c>
      <c s="34" t="s">
        <v>250</v>
      </c>
      <c s="34" t="s">
        <v>2492</v>
      </c>
      <c s="35" t="s">
        <v>48</v>
      </c>
      <c s="6" t="s">
        <v>2493</v>
      </c>
      <c s="36" t="s">
        <v>109</v>
      </c>
      <c s="37">
        <v>1</v>
      </c>
      <c s="36">
        <v>0</v>
      </c>
      <c s="36">
        <f>ROUND(G255*H255,6)</f>
      </c>
      <c r="L255" s="38">
        <v>0</v>
      </c>
      <c s="32">
        <f>ROUND(ROUND(L255,2)*ROUND(G255,3),2)</f>
      </c>
      <c s="36" t="s">
        <v>74</v>
      </c>
      <c>
        <f>(M255*21)/100</f>
      </c>
      <c t="s">
        <v>28</v>
      </c>
    </row>
    <row r="256" spans="1:5" ht="12.75">
      <c r="A256" s="35" t="s">
        <v>55</v>
      </c>
      <c r="E256" s="39" t="s">
        <v>5</v>
      </c>
    </row>
    <row r="257" spans="1:5" ht="12.75">
      <c r="A257" s="35" t="s">
        <v>57</v>
      </c>
      <c r="E257" s="40" t="s">
        <v>2425</v>
      </c>
    </row>
    <row r="258" spans="1:5" ht="12.75">
      <c r="A258" t="s">
        <v>58</v>
      </c>
      <c r="E258" s="39" t="s">
        <v>607</v>
      </c>
    </row>
    <row r="259" spans="1:16" ht="12.75">
      <c r="A259" t="s">
        <v>50</v>
      </c>
      <c s="34" t="s">
        <v>253</v>
      </c>
      <c s="34" t="s">
        <v>2494</v>
      </c>
      <c s="35" t="s">
        <v>48</v>
      </c>
      <c s="6" t="s">
        <v>2495</v>
      </c>
      <c s="36" t="s">
        <v>109</v>
      </c>
      <c s="37">
        <v>1</v>
      </c>
      <c s="36">
        <v>0</v>
      </c>
      <c s="36">
        <f>ROUND(G259*H259,6)</f>
      </c>
      <c r="L259" s="38">
        <v>0</v>
      </c>
      <c s="32">
        <f>ROUND(ROUND(L259,2)*ROUND(G259,3),2)</f>
      </c>
      <c s="36" t="s">
        <v>74</v>
      </c>
      <c>
        <f>(M259*21)/100</f>
      </c>
      <c t="s">
        <v>28</v>
      </c>
    </row>
    <row r="260" spans="1:5" ht="12.75">
      <c r="A260" s="35" t="s">
        <v>55</v>
      </c>
      <c r="E260" s="39" t="s">
        <v>5</v>
      </c>
    </row>
    <row r="261" spans="1:5" ht="12.75">
      <c r="A261" s="35" t="s">
        <v>57</v>
      </c>
      <c r="E261" s="40" t="s">
        <v>2425</v>
      </c>
    </row>
    <row r="262" spans="1:5" ht="12.75">
      <c r="A262" t="s">
        <v>58</v>
      </c>
      <c r="E262" s="39" t="s">
        <v>607</v>
      </c>
    </row>
    <row r="263" spans="1:16" ht="12.75">
      <c r="A263" t="s">
        <v>50</v>
      </c>
      <c s="34" t="s">
        <v>256</v>
      </c>
      <c s="34" t="s">
        <v>2496</v>
      </c>
      <c s="35" t="s">
        <v>48</v>
      </c>
      <c s="6" t="s">
        <v>2497</v>
      </c>
      <c s="36" t="s">
        <v>109</v>
      </c>
      <c s="37">
        <v>100</v>
      </c>
      <c s="36">
        <v>0</v>
      </c>
      <c s="36">
        <f>ROUND(G263*H263,6)</f>
      </c>
      <c r="L263" s="38">
        <v>0</v>
      </c>
      <c s="32">
        <f>ROUND(ROUND(L263,2)*ROUND(G263,3),2)</f>
      </c>
      <c s="36" t="s">
        <v>74</v>
      </c>
      <c>
        <f>(M263*21)/100</f>
      </c>
      <c t="s">
        <v>28</v>
      </c>
    </row>
    <row r="264" spans="1:5" ht="12.75">
      <c r="A264" s="35" t="s">
        <v>55</v>
      </c>
      <c r="E264" s="39" t="s">
        <v>5</v>
      </c>
    </row>
    <row r="265" spans="1:5" ht="12.75">
      <c r="A265" s="35" t="s">
        <v>57</v>
      </c>
      <c r="E265" s="40" t="s">
        <v>2341</v>
      </c>
    </row>
    <row r="266" spans="1:5" ht="12.75">
      <c r="A266" t="s">
        <v>58</v>
      </c>
      <c r="E266" s="39" t="s">
        <v>607</v>
      </c>
    </row>
    <row r="267" spans="1:16" ht="12.75">
      <c r="A267" t="s">
        <v>50</v>
      </c>
      <c s="34" t="s">
        <v>259</v>
      </c>
      <c s="34" t="s">
        <v>2499</v>
      </c>
      <c s="35" t="s">
        <v>48</v>
      </c>
      <c s="6" t="s">
        <v>2500</v>
      </c>
      <c s="36" t="s">
        <v>109</v>
      </c>
      <c s="37">
        <v>30</v>
      </c>
      <c s="36">
        <v>0</v>
      </c>
      <c s="36">
        <f>ROUND(G267*H267,6)</f>
      </c>
      <c r="L267" s="38">
        <v>0</v>
      </c>
      <c s="32">
        <f>ROUND(ROUND(L267,2)*ROUND(G267,3),2)</f>
      </c>
      <c s="36" t="s">
        <v>74</v>
      </c>
      <c>
        <f>(M267*21)/100</f>
      </c>
      <c t="s">
        <v>28</v>
      </c>
    </row>
    <row r="268" spans="1:5" ht="12.75">
      <c r="A268" s="35" t="s">
        <v>55</v>
      </c>
      <c r="E268" s="39" t="s">
        <v>5</v>
      </c>
    </row>
    <row r="269" spans="1:5" ht="12.75">
      <c r="A269" s="35" t="s">
        <v>57</v>
      </c>
      <c r="E269" s="40" t="s">
        <v>2581</v>
      </c>
    </row>
    <row r="270" spans="1:5" ht="12.75">
      <c r="A270" t="s">
        <v>58</v>
      </c>
      <c r="E270" s="39" t="s">
        <v>607</v>
      </c>
    </row>
    <row r="271" spans="1:16" ht="12.75">
      <c r="A271" t="s">
        <v>50</v>
      </c>
      <c s="34" t="s">
        <v>262</v>
      </c>
      <c s="34" t="s">
        <v>2501</v>
      </c>
      <c s="35" t="s">
        <v>48</v>
      </c>
      <c s="6" t="s">
        <v>2502</v>
      </c>
      <c s="36" t="s">
        <v>109</v>
      </c>
      <c s="37">
        <v>40</v>
      </c>
      <c s="36">
        <v>0</v>
      </c>
      <c s="36">
        <f>ROUND(G271*H271,6)</f>
      </c>
      <c r="L271" s="38">
        <v>0</v>
      </c>
      <c s="32">
        <f>ROUND(ROUND(L271,2)*ROUND(G271,3),2)</f>
      </c>
      <c s="36" t="s">
        <v>74</v>
      </c>
      <c>
        <f>(M271*21)/100</f>
      </c>
      <c t="s">
        <v>28</v>
      </c>
    </row>
    <row r="272" spans="1:5" ht="12.75">
      <c r="A272" s="35" t="s">
        <v>55</v>
      </c>
      <c r="E272" s="39" t="s">
        <v>5</v>
      </c>
    </row>
    <row r="273" spans="1:5" ht="12.75">
      <c r="A273" s="35" t="s">
        <v>57</v>
      </c>
      <c r="E273" s="40" t="s">
        <v>2364</v>
      </c>
    </row>
    <row r="274" spans="1:5" ht="12.75">
      <c r="A274" t="s">
        <v>58</v>
      </c>
      <c r="E274" s="39" t="s">
        <v>607</v>
      </c>
    </row>
    <row r="275" spans="1:16" ht="12.75">
      <c r="A275" t="s">
        <v>50</v>
      </c>
      <c s="34" t="s">
        <v>265</v>
      </c>
      <c s="34" t="s">
        <v>2503</v>
      </c>
      <c s="35" t="s">
        <v>48</v>
      </c>
      <c s="6" t="s">
        <v>2504</v>
      </c>
      <c s="36" t="s">
        <v>448</v>
      </c>
      <c s="37">
        <v>120</v>
      </c>
      <c s="36">
        <v>0</v>
      </c>
      <c s="36">
        <f>ROUND(G275*H275,6)</f>
      </c>
      <c r="L275" s="38">
        <v>0</v>
      </c>
      <c s="32">
        <f>ROUND(ROUND(L275,2)*ROUND(G275,3),2)</f>
      </c>
      <c s="36" t="s">
        <v>654</v>
      </c>
      <c>
        <f>(M275*21)/100</f>
      </c>
      <c t="s">
        <v>28</v>
      </c>
    </row>
    <row r="276" spans="1:5" ht="12.75">
      <c r="A276" s="35" t="s">
        <v>55</v>
      </c>
      <c r="E276" s="39" t="s">
        <v>5</v>
      </c>
    </row>
    <row r="277" spans="1:5" ht="12.75">
      <c r="A277" s="35" t="s">
        <v>57</v>
      </c>
      <c r="E277" s="40" t="s">
        <v>2498</v>
      </c>
    </row>
    <row r="278" spans="1:5" ht="140.25">
      <c r="A278" t="s">
        <v>58</v>
      </c>
      <c r="E278" s="39" t="s">
        <v>2506</v>
      </c>
    </row>
    <row r="279" spans="1:13" ht="12.75">
      <c r="A279" t="s">
        <v>47</v>
      </c>
      <c r="C279" s="31" t="s">
        <v>1999</v>
      </c>
      <c r="E279" s="33" t="s">
        <v>2507</v>
      </c>
      <c r="J279" s="32">
        <f>0</f>
      </c>
      <c s="32">
        <f>0</f>
      </c>
      <c s="32">
        <f>0+L280</f>
      </c>
      <c s="32">
        <f>0+M280</f>
      </c>
    </row>
    <row r="280" spans="1:16" ht="25.5">
      <c r="A280" t="s">
        <v>50</v>
      </c>
      <c s="34" t="s">
        <v>268</v>
      </c>
      <c s="34" t="s">
        <v>65</v>
      </c>
      <c s="35" t="s">
        <v>48</v>
      </c>
      <c s="6" t="s">
        <v>66</v>
      </c>
      <c s="36" t="s">
        <v>53</v>
      </c>
      <c s="37">
        <v>0.15</v>
      </c>
      <c s="36">
        <v>0</v>
      </c>
      <c s="36">
        <f>ROUND(G280*H280,6)</f>
      </c>
      <c r="L280" s="38">
        <v>0</v>
      </c>
      <c s="32">
        <f>ROUND(ROUND(L280,2)*ROUND(G280,3),2)</f>
      </c>
      <c s="36" t="s">
        <v>54</v>
      </c>
      <c>
        <f>(M280*21)/100</f>
      </c>
      <c t="s">
        <v>28</v>
      </c>
    </row>
    <row r="281" spans="1:5" ht="25.5">
      <c r="A281" s="35" t="s">
        <v>55</v>
      </c>
      <c r="E281" s="39" t="s">
        <v>56</v>
      </c>
    </row>
    <row r="282" spans="1:5" ht="12.75">
      <c r="A282" s="35" t="s">
        <v>57</v>
      </c>
      <c r="E282" s="40" t="s">
        <v>2508</v>
      </c>
    </row>
    <row r="283" spans="1:5" ht="165.75">
      <c r="A283" t="s">
        <v>58</v>
      </c>
      <c r="E283"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1.xml><?xml version="1.0" encoding="utf-8"?>
<worksheet xmlns="http://schemas.openxmlformats.org/spreadsheetml/2006/main" xmlns:r="http://schemas.openxmlformats.org/officeDocument/2006/relationships">
  <dimension ref="A1:T21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2232</v>
      </c>
      <c s="41">
        <f>Rekapitulace!C35</f>
      </c>
      <c s="20" t="s">
        <v>0</v>
      </c>
      <c t="s">
        <v>23</v>
      </c>
      <c t="s">
        <v>28</v>
      </c>
    </row>
    <row r="4" spans="1:16" ht="32" customHeight="1">
      <c r="A4" s="24" t="s">
        <v>20</v>
      </c>
      <c s="25" t="s">
        <v>29</v>
      </c>
      <c s="27" t="s">
        <v>2232</v>
      </c>
      <c r="E4" s="26" t="s">
        <v>2233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COUNTIFS(L8:L207,"=0",A8:A207,"P")+COUNTIFS(L8:L207,"",A8:A207,"P")+SUM(Q8:Q207)</f>
      </c>
    </row>
    <row r="8" spans="1:13" ht="12.75">
      <c r="A8" t="s">
        <v>45</v>
      </c>
      <c r="C8" s="28" t="s">
        <v>2584</v>
      </c>
      <c r="E8" s="30" t="s">
        <v>2583</v>
      </c>
      <c r="J8" s="29">
        <f>0+J9+J14+J39+J68+J181+J198</f>
      </c>
      <c s="29">
        <f>0+K9+K14+K39+K68+K181+K198</f>
      </c>
      <c s="29">
        <f>0+L9+L14+L39+L68+L181+L198</f>
      </c>
      <c s="29">
        <f>0+M9+M14+M39+M68+M181+M198</f>
      </c>
    </row>
    <row r="9" spans="1:13" ht="12.75">
      <c r="A9" t="s">
        <v>47</v>
      </c>
      <c r="C9" s="31" t="s">
        <v>2512</v>
      </c>
      <c r="E9" s="33" t="s">
        <v>2513</v>
      </c>
      <c r="J9" s="32">
        <f>0</f>
      </c>
      <c s="32">
        <f>0</f>
      </c>
      <c s="32">
        <f>0+L10</f>
      </c>
      <c s="32">
        <f>0+M10</f>
      </c>
    </row>
    <row r="10" spans="1:16" ht="38.25">
      <c r="A10" t="s">
        <v>50</v>
      </c>
      <c s="34" t="s">
        <v>4</v>
      </c>
      <c s="34" t="s">
        <v>2514</v>
      </c>
      <c s="35" t="s">
        <v>48</v>
      </c>
      <c s="6" t="s">
        <v>2515</v>
      </c>
      <c s="36" t="s">
        <v>109</v>
      </c>
      <c s="37">
        <v>1</v>
      </c>
      <c s="36">
        <v>0</v>
      </c>
      <c s="36">
        <f>ROUND(G10*H10,6)</f>
      </c>
      <c r="L10" s="38">
        <v>0</v>
      </c>
      <c s="32">
        <f>ROUND(ROUND(L10,2)*ROUND(G10,3),2)</f>
      </c>
      <c s="36" t="s">
        <v>654</v>
      </c>
      <c>
        <f>(M10*21)/100</f>
      </c>
      <c t="s">
        <v>28</v>
      </c>
    </row>
    <row r="11" spans="1:5" ht="12.75">
      <c r="A11" s="35" t="s">
        <v>55</v>
      </c>
      <c r="E11" s="39" t="s">
        <v>5</v>
      </c>
    </row>
    <row r="12" spans="1:5" ht="12.75">
      <c r="A12" s="35" t="s">
        <v>57</v>
      </c>
      <c r="E12" s="40" t="s">
        <v>2516</v>
      </c>
    </row>
    <row r="13" spans="1:5" ht="51">
      <c r="A13" t="s">
        <v>58</v>
      </c>
      <c r="E13" s="39" t="s">
        <v>2517</v>
      </c>
    </row>
    <row r="14" spans="1:13" ht="12.75">
      <c r="A14" t="s">
        <v>47</v>
      </c>
      <c r="C14" s="31" t="s">
        <v>2518</v>
      </c>
      <c r="E14" s="33" t="s">
        <v>2519</v>
      </c>
      <c r="J14" s="32">
        <f>0</f>
      </c>
      <c s="32">
        <f>0</f>
      </c>
      <c s="32">
        <f>0+L15+L19+L23+L27+L31+L35</f>
      </c>
      <c s="32">
        <f>0+M15+M19+M23+M27+M31+M35</f>
      </c>
    </row>
    <row r="15" spans="1:16" ht="38.25">
      <c r="A15" t="s">
        <v>50</v>
      </c>
      <c s="34" t="s">
        <v>28</v>
      </c>
      <c s="34" t="s">
        <v>2350</v>
      </c>
      <c s="35" t="s">
        <v>48</v>
      </c>
      <c s="6" t="s">
        <v>2351</v>
      </c>
      <c s="36" t="s">
        <v>1400</v>
      </c>
      <c s="37">
        <v>75</v>
      </c>
      <c s="36">
        <v>0</v>
      </c>
      <c s="36">
        <f>ROUND(G15*H15,6)</f>
      </c>
      <c r="L15" s="38">
        <v>0</v>
      </c>
      <c s="32">
        <f>ROUND(ROUND(L15,2)*ROUND(G15,3),2)</f>
      </c>
      <c s="36" t="s">
        <v>74</v>
      </c>
      <c>
        <f>(M15*21)/100</f>
      </c>
      <c t="s">
        <v>28</v>
      </c>
    </row>
    <row r="16" spans="1:5" ht="12.75">
      <c r="A16" s="35" t="s">
        <v>55</v>
      </c>
      <c r="E16" s="39" t="s">
        <v>5</v>
      </c>
    </row>
    <row r="17" spans="1:5" ht="12.75">
      <c r="A17" s="35" t="s">
        <v>57</v>
      </c>
      <c r="E17" s="40" t="s">
        <v>2585</v>
      </c>
    </row>
    <row r="18" spans="1:5" ht="12.75">
      <c r="A18" t="s">
        <v>58</v>
      </c>
      <c r="E18" s="39" t="s">
        <v>607</v>
      </c>
    </row>
    <row r="19" spans="1:16" ht="25.5">
      <c r="A19" t="s">
        <v>50</v>
      </c>
      <c s="34" t="s">
        <v>26</v>
      </c>
      <c s="34" t="s">
        <v>2213</v>
      </c>
      <c s="35" t="s">
        <v>48</v>
      </c>
      <c s="6" t="s">
        <v>2214</v>
      </c>
      <c s="36" t="s">
        <v>79</v>
      </c>
      <c s="37">
        <v>10</v>
      </c>
      <c s="36">
        <v>0</v>
      </c>
      <c s="36">
        <f>ROUND(G19*H19,6)</f>
      </c>
      <c r="L19" s="38">
        <v>0</v>
      </c>
      <c s="32">
        <f>ROUND(ROUND(L19,2)*ROUND(G19,3),2)</f>
      </c>
      <c s="36" t="s">
        <v>74</v>
      </c>
      <c>
        <f>(M19*21)/100</f>
      </c>
      <c t="s">
        <v>28</v>
      </c>
    </row>
    <row r="20" spans="1:5" ht="12.75">
      <c r="A20" s="35" t="s">
        <v>55</v>
      </c>
      <c r="E20" s="39" t="s">
        <v>5</v>
      </c>
    </row>
    <row r="21" spans="1:5" ht="12.75">
      <c r="A21" s="35" t="s">
        <v>57</v>
      </c>
      <c r="E21" s="40" t="s">
        <v>2586</v>
      </c>
    </row>
    <row r="22" spans="1:5" ht="12.75">
      <c r="A22" t="s">
        <v>58</v>
      </c>
      <c r="E22" s="39" t="s">
        <v>607</v>
      </c>
    </row>
    <row r="23" spans="1:16" ht="25.5">
      <c r="A23" t="s">
        <v>50</v>
      </c>
      <c s="34" t="s">
        <v>64</v>
      </c>
      <c s="34" t="s">
        <v>2522</v>
      </c>
      <c s="35" t="s">
        <v>48</v>
      </c>
      <c s="6" t="s">
        <v>2523</v>
      </c>
      <c s="36" t="s">
        <v>79</v>
      </c>
      <c s="37">
        <v>10</v>
      </c>
      <c s="36">
        <v>0</v>
      </c>
      <c s="36">
        <f>ROUND(G23*H23,6)</f>
      </c>
      <c r="L23" s="38">
        <v>0</v>
      </c>
      <c s="32">
        <f>ROUND(ROUND(L23,2)*ROUND(G23,3),2)</f>
      </c>
      <c s="36" t="s">
        <v>74</v>
      </c>
      <c>
        <f>(M23*21)/100</f>
      </c>
      <c t="s">
        <v>28</v>
      </c>
    </row>
    <row r="24" spans="1:5" ht="12.75">
      <c r="A24" s="35" t="s">
        <v>55</v>
      </c>
      <c r="E24" s="39" t="s">
        <v>5</v>
      </c>
    </row>
    <row r="25" spans="1:5" ht="12.75">
      <c r="A25" s="35" t="s">
        <v>57</v>
      </c>
      <c r="E25" s="40" t="s">
        <v>2586</v>
      </c>
    </row>
    <row r="26" spans="1:5" ht="12.75">
      <c r="A26" t="s">
        <v>58</v>
      </c>
      <c r="E26" s="39" t="s">
        <v>607</v>
      </c>
    </row>
    <row r="27" spans="1:16" ht="25.5">
      <c r="A27" t="s">
        <v>50</v>
      </c>
      <c s="34" t="s">
        <v>67</v>
      </c>
      <c s="34" t="s">
        <v>2155</v>
      </c>
      <c s="35" t="s">
        <v>48</v>
      </c>
      <c s="6" t="s">
        <v>2156</v>
      </c>
      <c s="36" t="s">
        <v>79</v>
      </c>
      <c s="37">
        <v>36</v>
      </c>
      <c s="36">
        <v>0</v>
      </c>
      <c s="36">
        <f>ROUND(G27*H27,6)</f>
      </c>
      <c r="L27" s="38">
        <v>0</v>
      </c>
      <c s="32">
        <f>ROUND(ROUND(L27,2)*ROUND(G27,3),2)</f>
      </c>
      <c s="36" t="s">
        <v>74</v>
      </c>
      <c>
        <f>(M27*21)/100</f>
      </c>
      <c t="s">
        <v>28</v>
      </c>
    </row>
    <row r="28" spans="1:5" ht="12.75">
      <c r="A28" s="35" t="s">
        <v>55</v>
      </c>
      <c r="E28" s="39" t="s">
        <v>5</v>
      </c>
    </row>
    <row r="29" spans="1:5" ht="12.75">
      <c r="A29" s="35" t="s">
        <v>57</v>
      </c>
      <c r="E29" s="40" t="s">
        <v>2524</v>
      </c>
    </row>
    <row r="30" spans="1:5" ht="12.75">
      <c r="A30" t="s">
        <v>58</v>
      </c>
      <c r="E30" s="39" t="s">
        <v>607</v>
      </c>
    </row>
    <row r="31" spans="1:16" ht="25.5">
      <c r="A31" t="s">
        <v>50</v>
      </c>
      <c s="34" t="s">
        <v>27</v>
      </c>
      <c s="34" t="s">
        <v>2525</v>
      </c>
      <c s="35" t="s">
        <v>48</v>
      </c>
      <c s="6" t="s">
        <v>2526</v>
      </c>
      <c s="36" t="s">
        <v>100</v>
      </c>
      <c s="37">
        <v>10.8</v>
      </c>
      <c s="36">
        <v>0</v>
      </c>
      <c s="36">
        <f>ROUND(G31*H31,6)</f>
      </c>
      <c r="L31" s="38">
        <v>0</v>
      </c>
      <c s="32">
        <f>ROUND(ROUND(L31,2)*ROUND(G31,3),2)</f>
      </c>
      <c s="36" t="s">
        <v>74</v>
      </c>
      <c>
        <f>(M31*21)/100</f>
      </c>
      <c t="s">
        <v>28</v>
      </c>
    </row>
    <row r="32" spans="1:5" ht="12.75">
      <c r="A32" s="35" t="s">
        <v>55</v>
      </c>
      <c r="E32" s="39" t="s">
        <v>5</v>
      </c>
    </row>
    <row r="33" spans="1:5" ht="12.75">
      <c r="A33" s="35" t="s">
        <v>57</v>
      </c>
      <c r="E33" s="40" t="s">
        <v>2527</v>
      </c>
    </row>
    <row r="34" spans="1:5" ht="12.75">
      <c r="A34" t="s">
        <v>58</v>
      </c>
      <c r="E34" s="39" t="s">
        <v>607</v>
      </c>
    </row>
    <row r="35" spans="1:16" ht="12.75">
      <c r="A35" t="s">
        <v>50</v>
      </c>
      <c s="34" t="s">
        <v>76</v>
      </c>
      <c s="34" t="s">
        <v>869</v>
      </c>
      <c s="35" t="s">
        <v>48</v>
      </c>
      <c s="6" t="s">
        <v>870</v>
      </c>
      <c s="36" t="s">
        <v>109</v>
      </c>
      <c s="37">
        <v>60</v>
      </c>
      <c s="36">
        <v>0</v>
      </c>
      <c s="36">
        <f>ROUND(G35*H35,6)</f>
      </c>
      <c r="L35" s="38">
        <v>0</v>
      </c>
      <c s="32">
        <f>ROUND(ROUND(L35,2)*ROUND(G35,3),2)</f>
      </c>
      <c s="36" t="s">
        <v>74</v>
      </c>
      <c>
        <f>(M35*21)/100</f>
      </c>
      <c t="s">
        <v>28</v>
      </c>
    </row>
    <row r="36" spans="1:5" ht="12.75">
      <c r="A36" s="35" t="s">
        <v>55</v>
      </c>
      <c r="E36" s="39" t="s">
        <v>5</v>
      </c>
    </row>
    <row r="37" spans="1:5" ht="12.75">
      <c r="A37" s="35" t="s">
        <v>57</v>
      </c>
      <c r="E37" s="40" t="s">
        <v>2587</v>
      </c>
    </row>
    <row r="38" spans="1:5" ht="12.75">
      <c r="A38" t="s">
        <v>58</v>
      </c>
      <c r="E38" s="39" t="s">
        <v>607</v>
      </c>
    </row>
    <row r="39" spans="1:13" ht="12.75">
      <c r="A39" t="s">
        <v>47</v>
      </c>
      <c r="C39" s="31" t="s">
        <v>2529</v>
      </c>
      <c r="E39" s="33" t="s">
        <v>2530</v>
      </c>
      <c r="J39" s="32">
        <f>0</f>
      </c>
      <c s="32">
        <f>0</f>
      </c>
      <c s="32">
        <f>0+L40+L44+L48+L52+L56+L60+L64</f>
      </c>
      <c s="32">
        <f>0+M40+M44+M48+M52+M56+M60+M64</f>
      </c>
    </row>
    <row r="40" spans="1:16" ht="12.75">
      <c r="A40" t="s">
        <v>50</v>
      </c>
      <c s="34" t="s">
        <v>80</v>
      </c>
      <c s="34" t="s">
        <v>2383</v>
      </c>
      <c s="35" t="s">
        <v>48</v>
      </c>
      <c s="6" t="s">
        <v>2384</v>
      </c>
      <c s="36" t="s">
        <v>79</v>
      </c>
      <c s="37">
        <v>30</v>
      </c>
      <c s="36">
        <v>0</v>
      </c>
      <c s="36">
        <f>ROUND(G40*H40,6)</f>
      </c>
      <c r="L40" s="38">
        <v>0</v>
      </c>
      <c s="32">
        <f>ROUND(ROUND(L40,2)*ROUND(G40,3),2)</f>
      </c>
      <c s="36" t="s">
        <v>74</v>
      </c>
      <c>
        <f>(M40*21)/100</f>
      </c>
      <c t="s">
        <v>28</v>
      </c>
    </row>
    <row r="41" spans="1:5" ht="12.75">
      <c r="A41" s="35" t="s">
        <v>55</v>
      </c>
      <c r="E41" s="39" t="s">
        <v>5</v>
      </c>
    </row>
    <row r="42" spans="1:5" ht="12.75">
      <c r="A42" s="35" t="s">
        <v>57</v>
      </c>
      <c r="E42" s="40" t="s">
        <v>152</v>
      </c>
    </row>
    <row r="43" spans="1:5" ht="12.75">
      <c r="A43" t="s">
        <v>58</v>
      </c>
      <c r="E43" s="39" t="s">
        <v>607</v>
      </c>
    </row>
    <row r="44" spans="1:16" ht="25.5">
      <c r="A44" t="s">
        <v>50</v>
      </c>
      <c s="34" t="s">
        <v>84</v>
      </c>
      <c s="34" t="s">
        <v>135</v>
      </c>
      <c s="35" t="s">
        <v>48</v>
      </c>
      <c s="6" t="s">
        <v>136</v>
      </c>
      <c s="36" t="s">
        <v>79</v>
      </c>
      <c s="37">
        <v>40</v>
      </c>
      <c s="36">
        <v>0</v>
      </c>
      <c s="36">
        <f>ROUND(G44*H44,6)</f>
      </c>
      <c r="L44" s="38">
        <v>0</v>
      </c>
      <c s="32">
        <f>ROUND(ROUND(L44,2)*ROUND(G44,3),2)</f>
      </c>
      <c s="36" t="s">
        <v>74</v>
      </c>
      <c>
        <f>(M44*21)/100</f>
      </c>
      <c t="s">
        <v>28</v>
      </c>
    </row>
    <row r="45" spans="1:5" ht="12.75">
      <c r="A45" s="35" t="s">
        <v>55</v>
      </c>
      <c r="E45" s="39" t="s">
        <v>5</v>
      </c>
    </row>
    <row r="46" spans="1:5" ht="12.75">
      <c r="A46" s="35" t="s">
        <v>57</v>
      </c>
      <c r="E46" s="40" t="s">
        <v>183</v>
      </c>
    </row>
    <row r="47" spans="1:5" ht="12.75">
      <c r="A47" t="s">
        <v>58</v>
      </c>
      <c r="E47" s="39" t="s">
        <v>607</v>
      </c>
    </row>
    <row r="48" spans="1:16" ht="12.75">
      <c r="A48" t="s">
        <v>50</v>
      </c>
      <c s="34" t="s">
        <v>87</v>
      </c>
      <c s="34" t="s">
        <v>138</v>
      </c>
      <c s="35" t="s">
        <v>48</v>
      </c>
      <c s="6" t="s">
        <v>139</v>
      </c>
      <c s="36" t="s">
        <v>79</v>
      </c>
      <c s="37">
        <v>90</v>
      </c>
      <c s="36">
        <v>0</v>
      </c>
      <c s="36">
        <f>ROUND(G48*H48,6)</f>
      </c>
      <c r="L48" s="38">
        <v>0</v>
      </c>
      <c s="32">
        <f>ROUND(ROUND(L48,2)*ROUND(G48,3),2)</f>
      </c>
      <c s="36" t="s">
        <v>74</v>
      </c>
      <c>
        <f>(M48*21)/100</f>
      </c>
      <c t="s">
        <v>28</v>
      </c>
    </row>
    <row r="49" spans="1:5" ht="12.75">
      <c r="A49" s="35" t="s">
        <v>55</v>
      </c>
      <c r="E49" s="39" t="s">
        <v>5</v>
      </c>
    </row>
    <row r="50" spans="1:5" ht="12.75">
      <c r="A50" s="35" t="s">
        <v>57</v>
      </c>
      <c r="E50" s="40" t="s">
        <v>2588</v>
      </c>
    </row>
    <row r="51" spans="1:5" ht="12.75">
      <c r="A51" t="s">
        <v>58</v>
      </c>
      <c r="E51" s="39" t="s">
        <v>607</v>
      </c>
    </row>
    <row r="52" spans="1:16" ht="25.5">
      <c r="A52" t="s">
        <v>50</v>
      </c>
      <c s="34" t="s">
        <v>90</v>
      </c>
      <c s="34" t="s">
        <v>144</v>
      </c>
      <c s="35" t="s">
        <v>48</v>
      </c>
      <c s="6" t="s">
        <v>145</v>
      </c>
      <c s="36" t="s">
        <v>109</v>
      </c>
      <c s="37">
        <v>2</v>
      </c>
      <c s="36">
        <v>0</v>
      </c>
      <c s="36">
        <f>ROUND(G52*H52,6)</f>
      </c>
      <c r="L52" s="38">
        <v>0</v>
      </c>
      <c s="32">
        <f>ROUND(ROUND(L52,2)*ROUND(G52,3),2)</f>
      </c>
      <c s="36" t="s">
        <v>74</v>
      </c>
      <c>
        <f>(M52*21)/100</f>
      </c>
      <c t="s">
        <v>28</v>
      </c>
    </row>
    <row r="53" spans="1:5" ht="12.75">
      <c r="A53" s="35" t="s">
        <v>55</v>
      </c>
      <c r="E53" s="39" t="s">
        <v>5</v>
      </c>
    </row>
    <row r="54" spans="1:5" ht="12.75">
      <c r="A54" s="35" t="s">
        <v>57</v>
      </c>
      <c r="E54" s="40" t="s">
        <v>2532</v>
      </c>
    </row>
    <row r="55" spans="1:5" ht="12.75">
      <c r="A55" t="s">
        <v>58</v>
      </c>
      <c r="E55" s="39" t="s">
        <v>607</v>
      </c>
    </row>
    <row r="56" spans="1:16" ht="25.5">
      <c r="A56" t="s">
        <v>50</v>
      </c>
      <c s="34" t="s">
        <v>94</v>
      </c>
      <c s="34" t="s">
        <v>2397</v>
      </c>
      <c s="35" t="s">
        <v>48</v>
      </c>
      <c s="6" t="s">
        <v>2398</v>
      </c>
      <c s="36" t="s">
        <v>109</v>
      </c>
      <c s="37">
        <v>2</v>
      </c>
      <c s="36">
        <v>0</v>
      </c>
      <c s="36">
        <f>ROUND(G56*H56,6)</f>
      </c>
      <c r="L56" s="38">
        <v>0</v>
      </c>
      <c s="32">
        <f>ROUND(ROUND(L56,2)*ROUND(G56,3),2)</f>
      </c>
      <c s="36" t="s">
        <v>74</v>
      </c>
      <c>
        <f>(M56*21)/100</f>
      </c>
      <c t="s">
        <v>28</v>
      </c>
    </row>
    <row r="57" spans="1:5" ht="12.75">
      <c r="A57" s="35" t="s">
        <v>55</v>
      </c>
      <c r="E57" s="39" t="s">
        <v>5</v>
      </c>
    </row>
    <row r="58" spans="1:5" ht="12.75">
      <c r="A58" s="35" t="s">
        <v>57</v>
      </c>
      <c r="E58" s="40" t="s">
        <v>2532</v>
      </c>
    </row>
    <row r="59" spans="1:5" ht="12.75">
      <c r="A59" t="s">
        <v>58</v>
      </c>
      <c r="E59" s="39" t="s">
        <v>607</v>
      </c>
    </row>
    <row r="60" spans="1:16" ht="25.5">
      <c r="A60" t="s">
        <v>50</v>
      </c>
      <c s="34" t="s">
        <v>97</v>
      </c>
      <c s="34" t="s">
        <v>147</v>
      </c>
      <c s="35" t="s">
        <v>48</v>
      </c>
      <c s="6" t="s">
        <v>148</v>
      </c>
      <c s="36" t="s">
        <v>109</v>
      </c>
      <c s="37">
        <v>6</v>
      </c>
      <c s="36">
        <v>0</v>
      </c>
      <c s="36">
        <f>ROUND(G60*H60,6)</f>
      </c>
      <c r="L60" s="38">
        <v>0</v>
      </c>
      <c s="32">
        <f>ROUND(ROUND(L60,2)*ROUND(G60,3),2)</f>
      </c>
      <c s="36" t="s">
        <v>74</v>
      </c>
      <c>
        <f>(M60*21)/100</f>
      </c>
      <c t="s">
        <v>28</v>
      </c>
    </row>
    <row r="61" spans="1:5" ht="12.75">
      <c r="A61" s="35" t="s">
        <v>55</v>
      </c>
      <c r="E61" s="39" t="s">
        <v>5</v>
      </c>
    </row>
    <row r="62" spans="1:5" ht="12.75">
      <c r="A62" s="35" t="s">
        <v>57</v>
      </c>
      <c r="E62" s="40" t="s">
        <v>2533</v>
      </c>
    </row>
    <row r="63" spans="1:5" ht="12.75">
      <c r="A63" t="s">
        <v>58</v>
      </c>
      <c r="E63" s="39" t="s">
        <v>607</v>
      </c>
    </row>
    <row r="64" spans="1:16" ht="12.75">
      <c r="A64" t="s">
        <v>50</v>
      </c>
      <c s="34" t="s">
        <v>102</v>
      </c>
      <c s="34" t="s">
        <v>153</v>
      </c>
      <c s="35" t="s">
        <v>48</v>
      </c>
      <c s="6" t="s">
        <v>154</v>
      </c>
      <c s="36" t="s">
        <v>79</v>
      </c>
      <c s="37">
        <v>5</v>
      </c>
      <c s="36">
        <v>0</v>
      </c>
      <c s="36">
        <f>ROUND(G64*H64,6)</f>
      </c>
      <c r="L64" s="38">
        <v>0</v>
      </c>
      <c s="32">
        <f>ROUND(ROUND(L64,2)*ROUND(G64,3),2)</f>
      </c>
      <c s="36" t="s">
        <v>74</v>
      </c>
      <c>
        <f>(M64*21)/100</f>
      </c>
      <c t="s">
        <v>28</v>
      </c>
    </row>
    <row r="65" spans="1:5" ht="12.75">
      <c r="A65" s="35" t="s">
        <v>55</v>
      </c>
      <c r="E65" s="39" t="s">
        <v>5</v>
      </c>
    </row>
    <row r="66" spans="1:5" ht="12.75">
      <c r="A66" s="35" t="s">
        <v>57</v>
      </c>
      <c r="E66" s="40" t="s">
        <v>67</v>
      </c>
    </row>
    <row r="67" spans="1:5" ht="12.75">
      <c r="A67" t="s">
        <v>58</v>
      </c>
      <c r="E67" s="39" t="s">
        <v>607</v>
      </c>
    </row>
    <row r="68" spans="1:13" ht="12.75">
      <c r="A68" t="s">
        <v>47</v>
      </c>
      <c r="C68" s="31" t="s">
        <v>2535</v>
      </c>
      <c r="E68" s="33" t="s">
        <v>2536</v>
      </c>
      <c r="J68" s="32">
        <f>0</f>
      </c>
      <c s="32">
        <f>0</f>
      </c>
      <c s="32">
        <f>0+L69+L73+L77+L81+L85+L89+L93+L97+L101+L105+L109+L113+L117+L121+L125+L129+L133+L137+L141+L145+L149+L153+L157+L161+L165+L169+L173+L177</f>
      </c>
      <c s="32">
        <f>0+M69+M73+M77+M81+M85+M89+M93+M97+M101+M105+M109+M113+M117+M121+M125+M129+M133+M137+M141+M145+M149+M153+M157+M161+M165+M169+M173+M177</f>
      </c>
    </row>
    <row r="69" spans="1:16" ht="25.5">
      <c r="A69" t="s">
        <v>50</v>
      </c>
      <c s="34" t="s">
        <v>106</v>
      </c>
      <c s="34" t="s">
        <v>1391</v>
      </c>
      <c s="35" t="s">
        <v>48</v>
      </c>
      <c s="6" t="s">
        <v>1392</v>
      </c>
      <c s="36" t="s">
        <v>109</v>
      </c>
      <c s="37">
        <v>3</v>
      </c>
      <c s="36">
        <v>0</v>
      </c>
      <c s="36">
        <f>ROUND(G69*H69,6)</f>
      </c>
      <c r="L69" s="38">
        <v>0</v>
      </c>
      <c s="32">
        <f>ROUND(ROUND(L69,2)*ROUND(G69,3),2)</f>
      </c>
      <c s="36" t="s">
        <v>74</v>
      </c>
      <c>
        <f>(M69*21)/100</f>
      </c>
      <c t="s">
        <v>28</v>
      </c>
    </row>
    <row r="70" spans="1:5" ht="12.75">
      <c r="A70" s="35" t="s">
        <v>55</v>
      </c>
      <c r="E70" s="39" t="s">
        <v>5</v>
      </c>
    </row>
    <row r="71" spans="1:5" ht="12.75">
      <c r="A71" s="35" t="s">
        <v>57</v>
      </c>
      <c r="E71" s="40" t="s">
        <v>26</v>
      </c>
    </row>
    <row r="72" spans="1:5" ht="12.75">
      <c r="A72" t="s">
        <v>58</v>
      </c>
      <c r="E72" s="39" t="s">
        <v>607</v>
      </c>
    </row>
    <row r="73" spans="1:16" ht="25.5">
      <c r="A73" t="s">
        <v>50</v>
      </c>
      <c s="34" t="s">
        <v>110</v>
      </c>
      <c s="34" t="s">
        <v>1840</v>
      </c>
      <c s="35" t="s">
        <v>48</v>
      </c>
      <c s="6" t="s">
        <v>1841</v>
      </c>
      <c s="36" t="s">
        <v>109</v>
      </c>
      <c s="37">
        <v>6</v>
      </c>
      <c s="36">
        <v>0</v>
      </c>
      <c s="36">
        <f>ROUND(G73*H73,6)</f>
      </c>
      <c r="L73" s="38">
        <v>0</v>
      </c>
      <c s="32">
        <f>ROUND(ROUND(L73,2)*ROUND(G73,3),2)</f>
      </c>
      <c s="36" t="s">
        <v>74</v>
      </c>
      <c>
        <f>(M73*21)/100</f>
      </c>
      <c t="s">
        <v>28</v>
      </c>
    </row>
    <row r="74" spans="1:5" ht="12.75">
      <c r="A74" s="35" t="s">
        <v>55</v>
      </c>
      <c r="E74" s="39" t="s">
        <v>5</v>
      </c>
    </row>
    <row r="75" spans="1:5" ht="12.75">
      <c r="A75" s="35" t="s">
        <v>57</v>
      </c>
      <c r="E75" s="40" t="s">
        <v>2589</v>
      </c>
    </row>
    <row r="76" spans="1:5" ht="12.75">
      <c r="A76" t="s">
        <v>58</v>
      </c>
      <c r="E76" s="39" t="s">
        <v>607</v>
      </c>
    </row>
    <row r="77" spans="1:16" ht="12.75">
      <c r="A77" t="s">
        <v>50</v>
      </c>
      <c s="34" t="s">
        <v>113</v>
      </c>
      <c s="34" t="s">
        <v>2538</v>
      </c>
      <c s="35" t="s">
        <v>48</v>
      </c>
      <c s="6" t="s">
        <v>2539</v>
      </c>
      <c s="36" t="s">
        <v>79</v>
      </c>
      <c s="37">
        <v>5</v>
      </c>
      <c s="36">
        <v>0</v>
      </c>
      <c s="36">
        <f>ROUND(G77*H77,6)</f>
      </c>
      <c r="L77" s="38">
        <v>0</v>
      </c>
      <c s="32">
        <f>ROUND(ROUND(L77,2)*ROUND(G77,3),2)</f>
      </c>
      <c s="36" t="s">
        <v>74</v>
      </c>
      <c>
        <f>(M77*21)/100</f>
      </c>
      <c t="s">
        <v>28</v>
      </c>
    </row>
    <row r="78" spans="1:5" ht="12.75">
      <c r="A78" s="35" t="s">
        <v>55</v>
      </c>
      <c r="E78" s="39" t="s">
        <v>5</v>
      </c>
    </row>
    <row r="79" spans="1:5" ht="12.75">
      <c r="A79" s="35" t="s">
        <v>57</v>
      </c>
      <c r="E79" s="40" t="s">
        <v>2540</v>
      </c>
    </row>
    <row r="80" spans="1:5" ht="12.75">
      <c r="A80" t="s">
        <v>58</v>
      </c>
      <c r="E80" s="39" t="s">
        <v>607</v>
      </c>
    </row>
    <row r="81" spans="1:16" ht="12.75">
      <c r="A81" t="s">
        <v>50</v>
      </c>
      <c s="34" t="s">
        <v>116</v>
      </c>
      <c s="34" t="s">
        <v>156</v>
      </c>
      <c s="35" t="s">
        <v>48</v>
      </c>
      <c s="6" t="s">
        <v>157</v>
      </c>
      <c s="36" t="s">
        <v>109</v>
      </c>
      <c s="37">
        <v>10</v>
      </c>
      <c s="36">
        <v>0</v>
      </c>
      <c s="36">
        <f>ROUND(G81*H81,6)</f>
      </c>
      <c r="L81" s="38">
        <v>0</v>
      </c>
      <c s="32">
        <f>ROUND(ROUND(L81,2)*ROUND(G81,3),2)</f>
      </c>
      <c s="36" t="s">
        <v>74</v>
      </c>
      <c>
        <f>(M81*21)/100</f>
      </c>
      <c t="s">
        <v>28</v>
      </c>
    </row>
    <row r="82" spans="1:5" ht="12.75">
      <c r="A82" s="35" t="s">
        <v>55</v>
      </c>
      <c r="E82" s="39" t="s">
        <v>5</v>
      </c>
    </row>
    <row r="83" spans="1:5" ht="12.75">
      <c r="A83" s="35" t="s">
        <v>57</v>
      </c>
      <c r="E83" s="40" t="s">
        <v>2541</v>
      </c>
    </row>
    <row r="84" spans="1:5" ht="12.75">
      <c r="A84" t="s">
        <v>58</v>
      </c>
      <c r="E84" s="39" t="s">
        <v>607</v>
      </c>
    </row>
    <row r="85" spans="1:16" ht="12.75">
      <c r="A85" t="s">
        <v>50</v>
      </c>
      <c s="34" t="s">
        <v>119</v>
      </c>
      <c s="34" t="s">
        <v>1824</v>
      </c>
      <c s="35" t="s">
        <v>48</v>
      </c>
      <c s="6" t="s">
        <v>1825</v>
      </c>
      <c s="36" t="s">
        <v>79</v>
      </c>
      <c s="37">
        <v>60</v>
      </c>
      <c s="36">
        <v>0</v>
      </c>
      <c s="36">
        <f>ROUND(G85*H85,6)</f>
      </c>
      <c r="L85" s="38">
        <v>0</v>
      </c>
      <c s="32">
        <f>ROUND(ROUND(L85,2)*ROUND(G85,3),2)</f>
      </c>
      <c s="36" t="s">
        <v>74</v>
      </c>
      <c>
        <f>(M85*21)/100</f>
      </c>
      <c t="s">
        <v>28</v>
      </c>
    </row>
    <row r="86" spans="1:5" ht="12.75">
      <c r="A86" s="35" t="s">
        <v>55</v>
      </c>
      <c r="E86" s="39" t="s">
        <v>5</v>
      </c>
    </row>
    <row r="87" spans="1:5" ht="12.75">
      <c r="A87" s="35" t="s">
        <v>57</v>
      </c>
      <c r="E87" s="40" t="s">
        <v>2542</v>
      </c>
    </row>
    <row r="88" spans="1:5" ht="12.75">
      <c r="A88" t="s">
        <v>58</v>
      </c>
      <c r="E88" s="39" t="s">
        <v>607</v>
      </c>
    </row>
    <row r="89" spans="1:16" ht="12.75">
      <c r="A89" t="s">
        <v>50</v>
      </c>
      <c s="34" t="s">
        <v>122</v>
      </c>
      <c s="34" t="s">
        <v>1830</v>
      </c>
      <c s="35" t="s">
        <v>48</v>
      </c>
      <c s="6" t="s">
        <v>1831</v>
      </c>
      <c s="36" t="s">
        <v>109</v>
      </c>
      <c s="37">
        <v>4</v>
      </c>
      <c s="36">
        <v>0</v>
      </c>
      <c s="36">
        <f>ROUND(G89*H89,6)</f>
      </c>
      <c r="L89" s="38">
        <v>0</v>
      </c>
      <c s="32">
        <f>ROUND(ROUND(L89,2)*ROUND(G89,3),2)</f>
      </c>
      <c s="36" t="s">
        <v>74</v>
      </c>
      <c>
        <f>(M89*21)/100</f>
      </c>
      <c t="s">
        <v>28</v>
      </c>
    </row>
    <row r="90" spans="1:5" ht="12.75">
      <c r="A90" s="35" t="s">
        <v>55</v>
      </c>
      <c r="E90" s="39" t="s">
        <v>5</v>
      </c>
    </row>
    <row r="91" spans="1:5" ht="12.75">
      <c r="A91" s="35" t="s">
        <v>57</v>
      </c>
      <c r="E91" s="40" t="s">
        <v>64</v>
      </c>
    </row>
    <row r="92" spans="1:5" ht="12.75">
      <c r="A92" t="s">
        <v>58</v>
      </c>
      <c r="E92" s="39" t="s">
        <v>607</v>
      </c>
    </row>
    <row r="93" spans="1:16" ht="12.75">
      <c r="A93" t="s">
        <v>50</v>
      </c>
      <c s="34" t="s">
        <v>125</v>
      </c>
      <c s="34" t="s">
        <v>898</v>
      </c>
      <c s="35" t="s">
        <v>48</v>
      </c>
      <c s="6" t="s">
        <v>899</v>
      </c>
      <c s="36" t="s">
        <v>109</v>
      </c>
      <c s="37">
        <v>68</v>
      </c>
      <c s="36">
        <v>0</v>
      </c>
      <c s="36">
        <f>ROUND(G93*H93,6)</f>
      </c>
      <c r="L93" s="38">
        <v>0</v>
      </c>
      <c s="32">
        <f>ROUND(ROUND(L93,2)*ROUND(G93,3),2)</f>
      </c>
      <c s="36" t="s">
        <v>74</v>
      </c>
      <c>
        <f>(M93*21)/100</f>
      </c>
      <c t="s">
        <v>28</v>
      </c>
    </row>
    <row r="94" spans="1:5" ht="12.75">
      <c r="A94" s="35" t="s">
        <v>55</v>
      </c>
      <c r="E94" s="39" t="s">
        <v>5</v>
      </c>
    </row>
    <row r="95" spans="1:5" ht="12.75">
      <c r="A95" s="35" t="s">
        <v>57</v>
      </c>
      <c r="E95" s="40" t="s">
        <v>2543</v>
      </c>
    </row>
    <row r="96" spans="1:5" ht="12.75">
      <c r="A96" t="s">
        <v>58</v>
      </c>
      <c r="E96" s="39" t="s">
        <v>607</v>
      </c>
    </row>
    <row r="97" spans="1:16" ht="12.75">
      <c r="A97" t="s">
        <v>50</v>
      </c>
      <c s="34" t="s">
        <v>128</v>
      </c>
      <c s="34" t="s">
        <v>1822</v>
      </c>
      <c s="35" t="s">
        <v>48</v>
      </c>
      <c s="6" t="s">
        <v>1823</v>
      </c>
      <c s="36" t="s">
        <v>109</v>
      </c>
      <c s="37">
        <v>2</v>
      </c>
      <c s="36">
        <v>0</v>
      </c>
      <c s="36">
        <f>ROUND(G97*H97,6)</f>
      </c>
      <c r="L97" s="38">
        <v>0</v>
      </c>
      <c s="32">
        <f>ROUND(ROUND(L97,2)*ROUND(G97,3),2)</f>
      </c>
      <c s="36" t="s">
        <v>74</v>
      </c>
      <c>
        <f>(M97*21)/100</f>
      </c>
      <c t="s">
        <v>28</v>
      </c>
    </row>
    <row r="98" spans="1:5" ht="12.75">
      <c r="A98" s="35" t="s">
        <v>55</v>
      </c>
      <c r="E98" s="39" t="s">
        <v>5</v>
      </c>
    </row>
    <row r="99" spans="1:5" ht="12.75">
      <c r="A99" s="35" t="s">
        <v>57</v>
      </c>
      <c r="E99" s="40" t="s">
        <v>2544</v>
      </c>
    </row>
    <row r="100" spans="1:5" ht="12.75">
      <c r="A100" t="s">
        <v>58</v>
      </c>
      <c r="E100" s="39" t="s">
        <v>607</v>
      </c>
    </row>
    <row r="101" spans="1:16" ht="12.75">
      <c r="A101" t="s">
        <v>50</v>
      </c>
      <c s="34" t="s">
        <v>131</v>
      </c>
      <c s="34" t="s">
        <v>774</v>
      </c>
      <c s="35" t="s">
        <v>48</v>
      </c>
      <c s="6" t="s">
        <v>775</v>
      </c>
      <c s="36" t="s">
        <v>109</v>
      </c>
      <c s="37">
        <v>92</v>
      </c>
      <c s="36">
        <v>0</v>
      </c>
      <c s="36">
        <f>ROUND(G101*H101,6)</f>
      </c>
      <c r="L101" s="38">
        <v>0</v>
      </c>
      <c s="32">
        <f>ROUND(ROUND(L101,2)*ROUND(G101,3),2)</f>
      </c>
      <c s="36" t="s">
        <v>74</v>
      </c>
      <c>
        <f>(M101*21)/100</f>
      </c>
      <c t="s">
        <v>28</v>
      </c>
    </row>
    <row r="102" spans="1:5" ht="12.75">
      <c r="A102" s="35" t="s">
        <v>55</v>
      </c>
      <c r="E102" s="39" t="s">
        <v>5</v>
      </c>
    </row>
    <row r="103" spans="1:5" ht="12.75">
      <c r="A103" s="35" t="s">
        <v>57</v>
      </c>
      <c r="E103" s="40" t="s">
        <v>2590</v>
      </c>
    </row>
    <row r="104" spans="1:5" ht="12.75">
      <c r="A104" t="s">
        <v>58</v>
      </c>
      <c r="E104" s="39" t="s">
        <v>607</v>
      </c>
    </row>
    <row r="105" spans="1:16" ht="25.5">
      <c r="A105" t="s">
        <v>50</v>
      </c>
      <c s="34" t="s">
        <v>134</v>
      </c>
      <c s="34" t="s">
        <v>1060</v>
      </c>
      <c s="35" t="s">
        <v>48</v>
      </c>
      <c s="6" t="s">
        <v>1061</v>
      </c>
      <c s="36" t="s">
        <v>109</v>
      </c>
      <c s="37">
        <v>1</v>
      </c>
      <c s="36">
        <v>0</v>
      </c>
      <c s="36">
        <f>ROUND(G105*H105,6)</f>
      </c>
      <c r="L105" s="38">
        <v>0</v>
      </c>
      <c s="32">
        <f>ROUND(ROUND(L105,2)*ROUND(G105,3),2)</f>
      </c>
      <c s="36" t="s">
        <v>74</v>
      </c>
      <c>
        <f>(M105*21)/100</f>
      </c>
      <c t="s">
        <v>28</v>
      </c>
    </row>
    <row r="106" spans="1:5" ht="12.75">
      <c r="A106" s="35" t="s">
        <v>55</v>
      </c>
      <c r="E106" s="39" t="s">
        <v>5</v>
      </c>
    </row>
    <row r="107" spans="1:5" ht="12.75">
      <c r="A107" s="35" t="s">
        <v>57</v>
      </c>
      <c r="E107" s="40" t="s">
        <v>2425</v>
      </c>
    </row>
    <row r="108" spans="1:5" ht="12.75">
      <c r="A108" t="s">
        <v>58</v>
      </c>
      <c r="E108" s="39" t="s">
        <v>607</v>
      </c>
    </row>
    <row r="109" spans="1:16" ht="38.25">
      <c r="A109" t="s">
        <v>50</v>
      </c>
      <c s="34" t="s">
        <v>137</v>
      </c>
      <c s="34" t="s">
        <v>1062</v>
      </c>
      <c s="35" t="s">
        <v>48</v>
      </c>
      <c s="6" t="s">
        <v>1063</v>
      </c>
      <c s="36" t="s">
        <v>109</v>
      </c>
      <c s="37">
        <v>1</v>
      </c>
      <c s="36">
        <v>0</v>
      </c>
      <c s="36">
        <f>ROUND(G109*H109,6)</f>
      </c>
      <c r="L109" s="38">
        <v>0</v>
      </c>
      <c s="32">
        <f>ROUND(ROUND(L109,2)*ROUND(G109,3),2)</f>
      </c>
      <c s="36" t="s">
        <v>74</v>
      </c>
      <c>
        <f>(M109*21)/100</f>
      </c>
      <c t="s">
        <v>28</v>
      </c>
    </row>
    <row r="110" spans="1:5" ht="12.75">
      <c r="A110" s="35" t="s">
        <v>55</v>
      </c>
      <c r="E110" s="39" t="s">
        <v>5</v>
      </c>
    </row>
    <row r="111" spans="1:5" ht="12.75">
      <c r="A111" s="35" t="s">
        <v>57</v>
      </c>
      <c r="E111" s="40" t="s">
        <v>4</v>
      </c>
    </row>
    <row r="112" spans="1:5" ht="12.75">
      <c r="A112" t="s">
        <v>58</v>
      </c>
      <c r="E112" s="39" t="s">
        <v>607</v>
      </c>
    </row>
    <row r="113" spans="1:16" ht="25.5">
      <c r="A113" t="s">
        <v>50</v>
      </c>
      <c s="34" t="s">
        <v>140</v>
      </c>
      <c s="34" t="s">
        <v>2129</v>
      </c>
      <c s="35" t="s">
        <v>48</v>
      </c>
      <c s="6" t="s">
        <v>2130</v>
      </c>
      <c s="36" t="s">
        <v>109</v>
      </c>
      <c s="37">
        <v>1</v>
      </c>
      <c s="36">
        <v>0</v>
      </c>
      <c s="36">
        <f>ROUND(G113*H113,6)</f>
      </c>
      <c r="L113" s="38">
        <v>0</v>
      </c>
      <c s="32">
        <f>ROUND(ROUND(L113,2)*ROUND(G113,3),2)</f>
      </c>
      <c s="36" t="s">
        <v>74</v>
      </c>
      <c>
        <f>(M113*21)/100</f>
      </c>
      <c t="s">
        <v>28</v>
      </c>
    </row>
    <row r="114" spans="1:5" ht="12.75">
      <c r="A114" s="35" t="s">
        <v>55</v>
      </c>
      <c r="E114" s="39" t="s">
        <v>5</v>
      </c>
    </row>
    <row r="115" spans="1:5" ht="12.75">
      <c r="A115" s="35" t="s">
        <v>57</v>
      </c>
      <c r="E115" s="40" t="s">
        <v>2546</v>
      </c>
    </row>
    <row r="116" spans="1:5" ht="12.75">
      <c r="A116" t="s">
        <v>58</v>
      </c>
      <c r="E116" s="39" t="s">
        <v>607</v>
      </c>
    </row>
    <row r="117" spans="1:16" ht="12.75">
      <c r="A117" t="s">
        <v>50</v>
      </c>
      <c s="34" t="s">
        <v>143</v>
      </c>
      <c s="34" t="s">
        <v>2466</v>
      </c>
      <c s="35" t="s">
        <v>48</v>
      </c>
      <c s="6" t="s">
        <v>2467</v>
      </c>
      <c s="36" t="s">
        <v>109</v>
      </c>
      <c s="37">
        <v>1</v>
      </c>
      <c s="36">
        <v>0</v>
      </c>
      <c s="36">
        <f>ROUND(G117*H117,6)</f>
      </c>
      <c r="L117" s="38">
        <v>0</v>
      </c>
      <c s="32">
        <f>ROUND(ROUND(L117,2)*ROUND(G117,3),2)</f>
      </c>
      <c s="36" t="s">
        <v>74</v>
      </c>
      <c>
        <f>(M117*21)/100</f>
      </c>
      <c t="s">
        <v>28</v>
      </c>
    </row>
    <row r="118" spans="1:5" ht="12.75">
      <c r="A118" s="35" t="s">
        <v>55</v>
      </c>
      <c r="E118" s="39" t="s">
        <v>5</v>
      </c>
    </row>
    <row r="119" spans="1:5" ht="12.75">
      <c r="A119" s="35" t="s">
        <v>57</v>
      </c>
      <c r="E119" s="40" t="s">
        <v>4</v>
      </c>
    </row>
    <row r="120" spans="1:5" ht="12.75">
      <c r="A120" t="s">
        <v>58</v>
      </c>
      <c r="E120" s="39" t="s">
        <v>607</v>
      </c>
    </row>
    <row r="121" spans="1:16" ht="12.75">
      <c r="A121" t="s">
        <v>50</v>
      </c>
      <c s="34" t="s">
        <v>146</v>
      </c>
      <c s="34" t="s">
        <v>2468</v>
      </c>
      <c s="35" t="s">
        <v>48</v>
      </c>
      <c s="6" t="s">
        <v>2469</v>
      </c>
      <c s="36" t="s">
        <v>109</v>
      </c>
      <c s="37">
        <v>1</v>
      </c>
      <c s="36">
        <v>0</v>
      </c>
      <c s="36">
        <f>ROUND(G121*H121,6)</f>
      </c>
      <c r="L121" s="38">
        <v>0</v>
      </c>
      <c s="32">
        <f>ROUND(ROUND(L121,2)*ROUND(G121,3),2)</f>
      </c>
      <c s="36" t="s">
        <v>74</v>
      </c>
      <c>
        <f>(M121*21)/100</f>
      </c>
      <c t="s">
        <v>28</v>
      </c>
    </row>
    <row r="122" spans="1:5" ht="12.75">
      <c r="A122" s="35" t="s">
        <v>55</v>
      </c>
      <c r="E122" s="39" t="s">
        <v>5</v>
      </c>
    </row>
    <row r="123" spans="1:5" ht="12.75">
      <c r="A123" s="35" t="s">
        <v>57</v>
      </c>
      <c r="E123" s="40" t="s">
        <v>4</v>
      </c>
    </row>
    <row r="124" spans="1:5" ht="12.75">
      <c r="A124" t="s">
        <v>58</v>
      </c>
      <c r="E124" s="39" t="s">
        <v>607</v>
      </c>
    </row>
    <row r="125" spans="1:16" ht="12.75">
      <c r="A125" t="s">
        <v>50</v>
      </c>
      <c s="34" t="s">
        <v>149</v>
      </c>
      <c s="34" t="s">
        <v>2472</v>
      </c>
      <c s="35" t="s">
        <v>48</v>
      </c>
      <c s="6" t="s">
        <v>2473</v>
      </c>
      <c s="36" t="s">
        <v>109</v>
      </c>
      <c s="37">
        <v>3</v>
      </c>
      <c s="36">
        <v>0</v>
      </c>
      <c s="36">
        <f>ROUND(G125*H125,6)</f>
      </c>
      <c r="L125" s="38">
        <v>0</v>
      </c>
      <c s="32">
        <f>ROUND(ROUND(L125,2)*ROUND(G125,3),2)</f>
      </c>
      <c s="36" t="s">
        <v>74</v>
      </c>
      <c>
        <f>(M125*21)/100</f>
      </c>
      <c t="s">
        <v>28</v>
      </c>
    </row>
    <row r="126" spans="1:5" ht="12.75">
      <c r="A126" s="35" t="s">
        <v>55</v>
      </c>
      <c r="E126" s="39" t="s">
        <v>5</v>
      </c>
    </row>
    <row r="127" spans="1:5" ht="12.75">
      <c r="A127" s="35" t="s">
        <v>57</v>
      </c>
      <c r="E127" s="40" t="s">
        <v>26</v>
      </c>
    </row>
    <row r="128" spans="1:5" ht="12.75">
      <c r="A128" t="s">
        <v>58</v>
      </c>
      <c r="E128" s="39" t="s">
        <v>607</v>
      </c>
    </row>
    <row r="129" spans="1:16" ht="12.75">
      <c r="A129" t="s">
        <v>50</v>
      </c>
      <c s="34" t="s">
        <v>152</v>
      </c>
      <c s="34" t="s">
        <v>2547</v>
      </c>
      <c s="35" t="s">
        <v>48</v>
      </c>
      <c s="6" t="s">
        <v>2548</v>
      </c>
      <c s="36" t="s">
        <v>109</v>
      </c>
      <c s="37">
        <v>1</v>
      </c>
      <c s="36">
        <v>0</v>
      </c>
      <c s="36">
        <f>ROUND(G129*H129,6)</f>
      </c>
      <c r="L129" s="38">
        <v>0</v>
      </c>
      <c s="32">
        <f>ROUND(ROUND(L129,2)*ROUND(G129,3),2)</f>
      </c>
      <c s="36" t="s">
        <v>74</v>
      </c>
      <c>
        <f>(M129*21)/100</f>
      </c>
      <c t="s">
        <v>28</v>
      </c>
    </row>
    <row r="130" spans="1:5" ht="12.75">
      <c r="A130" s="35" t="s">
        <v>55</v>
      </c>
      <c r="E130" s="39" t="s">
        <v>5</v>
      </c>
    </row>
    <row r="131" spans="1:5" ht="12.75">
      <c r="A131" s="35" t="s">
        <v>57</v>
      </c>
      <c r="E131" s="40" t="s">
        <v>2425</v>
      </c>
    </row>
    <row r="132" spans="1:5" ht="12.75">
      <c r="A132" t="s">
        <v>58</v>
      </c>
      <c r="E132" s="39" t="s">
        <v>607</v>
      </c>
    </row>
    <row r="133" spans="1:16" ht="12.75">
      <c r="A133" t="s">
        <v>50</v>
      </c>
      <c s="34" t="s">
        <v>155</v>
      </c>
      <c s="34" t="s">
        <v>1828</v>
      </c>
      <c s="35" t="s">
        <v>48</v>
      </c>
      <c s="6" t="s">
        <v>1829</v>
      </c>
      <c s="36" t="s">
        <v>109</v>
      </c>
      <c s="37">
        <v>1</v>
      </c>
      <c s="36">
        <v>0</v>
      </c>
      <c s="36">
        <f>ROUND(G133*H133,6)</f>
      </c>
      <c r="L133" s="38">
        <v>0</v>
      </c>
      <c s="32">
        <f>ROUND(ROUND(L133,2)*ROUND(G133,3),2)</f>
      </c>
      <c s="36" t="s">
        <v>74</v>
      </c>
      <c>
        <f>(M133*21)/100</f>
      </c>
      <c t="s">
        <v>28</v>
      </c>
    </row>
    <row r="134" spans="1:5" ht="12.75">
      <c r="A134" s="35" t="s">
        <v>55</v>
      </c>
      <c r="E134" s="39" t="s">
        <v>5</v>
      </c>
    </row>
    <row r="135" spans="1:5" ht="12.75">
      <c r="A135" s="35" t="s">
        <v>57</v>
      </c>
      <c r="E135" s="40" t="s">
        <v>4</v>
      </c>
    </row>
    <row r="136" spans="1:5" ht="12.75">
      <c r="A136" t="s">
        <v>58</v>
      </c>
      <c r="E136" s="39" t="s">
        <v>607</v>
      </c>
    </row>
    <row r="137" spans="1:16" ht="25.5">
      <c r="A137" t="s">
        <v>50</v>
      </c>
      <c s="34" t="s">
        <v>158</v>
      </c>
      <c s="34" t="s">
        <v>2549</v>
      </c>
      <c s="35" t="s">
        <v>48</v>
      </c>
      <c s="6" t="s">
        <v>2550</v>
      </c>
      <c s="36" t="s">
        <v>109</v>
      </c>
      <c s="37">
        <v>1</v>
      </c>
      <c s="36">
        <v>0</v>
      </c>
      <c s="36">
        <f>ROUND(G137*H137,6)</f>
      </c>
      <c r="L137" s="38">
        <v>0</v>
      </c>
      <c s="32">
        <f>ROUND(ROUND(L137,2)*ROUND(G137,3),2)</f>
      </c>
      <c s="36" t="s">
        <v>74</v>
      </c>
      <c>
        <f>(M137*21)/100</f>
      </c>
      <c t="s">
        <v>28</v>
      </c>
    </row>
    <row r="138" spans="1:5" ht="12.75">
      <c r="A138" s="35" t="s">
        <v>55</v>
      </c>
      <c r="E138" s="39" t="s">
        <v>5</v>
      </c>
    </row>
    <row r="139" spans="1:5" ht="12.75">
      <c r="A139" s="35" t="s">
        <v>57</v>
      </c>
      <c r="E139" s="40" t="s">
        <v>4</v>
      </c>
    </row>
    <row r="140" spans="1:5" ht="12.75">
      <c r="A140" t="s">
        <v>58</v>
      </c>
      <c r="E140" s="39" t="s">
        <v>607</v>
      </c>
    </row>
    <row r="141" spans="1:16" ht="12.75">
      <c r="A141" t="s">
        <v>50</v>
      </c>
      <c s="34" t="s">
        <v>161</v>
      </c>
      <c s="34" t="s">
        <v>2551</v>
      </c>
      <c s="35" t="s">
        <v>48</v>
      </c>
      <c s="6" t="s">
        <v>2552</v>
      </c>
      <c s="36" t="s">
        <v>109</v>
      </c>
      <c s="37">
        <v>2</v>
      </c>
      <c s="36">
        <v>0</v>
      </c>
      <c s="36">
        <f>ROUND(G141*H141,6)</f>
      </c>
      <c r="L141" s="38">
        <v>0</v>
      </c>
      <c s="32">
        <f>ROUND(ROUND(L141,2)*ROUND(G141,3),2)</f>
      </c>
      <c s="36" t="s">
        <v>74</v>
      </c>
      <c>
        <f>(M141*21)/100</f>
      </c>
      <c t="s">
        <v>28</v>
      </c>
    </row>
    <row r="142" spans="1:5" ht="12.75">
      <c r="A142" s="35" t="s">
        <v>55</v>
      </c>
      <c r="E142" s="39" t="s">
        <v>5</v>
      </c>
    </row>
    <row r="143" spans="1:5" ht="12.75">
      <c r="A143" s="35" t="s">
        <v>57</v>
      </c>
      <c r="E143" s="40" t="s">
        <v>2553</v>
      </c>
    </row>
    <row r="144" spans="1:5" ht="12.75">
      <c r="A144" t="s">
        <v>58</v>
      </c>
      <c r="E144" s="39" t="s">
        <v>607</v>
      </c>
    </row>
    <row r="145" spans="1:16" ht="12.75">
      <c r="A145" t="s">
        <v>50</v>
      </c>
      <c s="34" t="s">
        <v>165</v>
      </c>
      <c s="34" t="s">
        <v>1802</v>
      </c>
      <c s="35" t="s">
        <v>48</v>
      </c>
      <c s="6" t="s">
        <v>1803</v>
      </c>
      <c s="36" t="s">
        <v>448</v>
      </c>
      <c s="37">
        <v>40</v>
      </c>
      <c s="36">
        <v>0</v>
      </c>
      <c s="36">
        <f>ROUND(G145*H145,6)</f>
      </c>
      <c r="L145" s="38">
        <v>0</v>
      </c>
      <c s="32">
        <f>ROUND(ROUND(L145,2)*ROUND(G145,3),2)</f>
      </c>
      <c s="36" t="s">
        <v>74</v>
      </c>
      <c>
        <f>(M145*21)/100</f>
      </c>
      <c t="s">
        <v>28</v>
      </c>
    </row>
    <row r="146" spans="1:5" ht="12.75">
      <c r="A146" s="35" t="s">
        <v>55</v>
      </c>
      <c r="E146" s="39" t="s">
        <v>5</v>
      </c>
    </row>
    <row r="147" spans="1:5" ht="12.75">
      <c r="A147" s="35" t="s">
        <v>57</v>
      </c>
      <c r="E147" s="40" t="s">
        <v>183</v>
      </c>
    </row>
    <row r="148" spans="1:5" ht="12.75">
      <c r="A148" t="s">
        <v>58</v>
      </c>
      <c r="E148" s="39" t="s">
        <v>607</v>
      </c>
    </row>
    <row r="149" spans="1:16" ht="12.75">
      <c r="A149" t="s">
        <v>50</v>
      </c>
      <c s="34" t="s">
        <v>168</v>
      </c>
      <c s="34" t="s">
        <v>1838</v>
      </c>
      <c s="35" t="s">
        <v>48</v>
      </c>
      <c s="6" t="s">
        <v>1839</v>
      </c>
      <c s="36" t="s">
        <v>448</v>
      </c>
      <c s="37">
        <v>80</v>
      </c>
      <c s="36">
        <v>0</v>
      </c>
      <c s="36">
        <f>ROUND(G149*H149,6)</f>
      </c>
      <c r="L149" s="38">
        <v>0</v>
      </c>
      <c s="32">
        <f>ROUND(ROUND(L149,2)*ROUND(G149,3),2)</f>
      </c>
      <c s="36" t="s">
        <v>74</v>
      </c>
      <c>
        <f>(M149*21)/100</f>
      </c>
      <c t="s">
        <v>28</v>
      </c>
    </row>
    <row r="150" spans="1:5" ht="12.75">
      <c r="A150" s="35" t="s">
        <v>55</v>
      </c>
      <c r="E150" s="39" t="s">
        <v>5</v>
      </c>
    </row>
    <row r="151" spans="1:5" ht="12.75">
      <c r="A151" s="35" t="s">
        <v>57</v>
      </c>
      <c r="E151" s="40" t="s">
        <v>304</v>
      </c>
    </row>
    <row r="152" spans="1:5" ht="12.75">
      <c r="A152" t="s">
        <v>58</v>
      </c>
      <c r="E152" s="39" t="s">
        <v>607</v>
      </c>
    </row>
    <row r="153" spans="1:16" ht="12.75">
      <c r="A153" t="s">
        <v>50</v>
      </c>
      <c s="34" t="s">
        <v>171</v>
      </c>
      <c s="34" t="s">
        <v>1804</v>
      </c>
      <c s="35" t="s">
        <v>48</v>
      </c>
      <c s="6" t="s">
        <v>1805</v>
      </c>
      <c s="36" t="s">
        <v>448</v>
      </c>
      <c s="37">
        <v>40</v>
      </c>
      <c s="36">
        <v>0</v>
      </c>
      <c s="36">
        <f>ROUND(G153*H153,6)</f>
      </c>
      <c r="L153" s="38">
        <v>0</v>
      </c>
      <c s="32">
        <f>ROUND(ROUND(L153,2)*ROUND(G153,3),2)</f>
      </c>
      <c s="36" t="s">
        <v>74</v>
      </c>
      <c>
        <f>(M153*21)/100</f>
      </c>
      <c t="s">
        <v>28</v>
      </c>
    </row>
    <row r="154" spans="1:5" ht="12.75">
      <c r="A154" s="35" t="s">
        <v>55</v>
      </c>
      <c r="E154" s="39" t="s">
        <v>5</v>
      </c>
    </row>
    <row r="155" spans="1:5" ht="12.75">
      <c r="A155" s="35" t="s">
        <v>57</v>
      </c>
      <c r="E155" s="40" t="s">
        <v>183</v>
      </c>
    </row>
    <row r="156" spans="1:5" ht="12.75">
      <c r="A156" t="s">
        <v>58</v>
      </c>
      <c r="E156" s="39" t="s">
        <v>607</v>
      </c>
    </row>
    <row r="157" spans="1:16" ht="12.75">
      <c r="A157" t="s">
        <v>50</v>
      </c>
      <c s="34" t="s">
        <v>174</v>
      </c>
      <c s="34" t="s">
        <v>1798</v>
      </c>
      <c s="35" t="s">
        <v>48</v>
      </c>
      <c s="6" t="s">
        <v>1799</v>
      </c>
      <c s="36" t="s">
        <v>448</v>
      </c>
      <c s="37">
        <v>40</v>
      </c>
      <c s="36">
        <v>0</v>
      </c>
      <c s="36">
        <f>ROUND(G157*H157,6)</f>
      </c>
      <c r="L157" s="38">
        <v>0</v>
      </c>
      <c s="32">
        <f>ROUND(ROUND(L157,2)*ROUND(G157,3),2)</f>
      </c>
      <c s="36" t="s">
        <v>74</v>
      </c>
      <c>
        <f>(M157*21)/100</f>
      </c>
      <c t="s">
        <v>28</v>
      </c>
    </row>
    <row r="158" spans="1:5" ht="12.75">
      <c r="A158" s="35" t="s">
        <v>55</v>
      </c>
      <c r="E158" s="39" t="s">
        <v>5</v>
      </c>
    </row>
    <row r="159" spans="1:5" ht="12.75">
      <c r="A159" s="35" t="s">
        <v>57</v>
      </c>
      <c r="E159" s="40" t="s">
        <v>183</v>
      </c>
    </row>
    <row r="160" spans="1:5" ht="12.75">
      <c r="A160" t="s">
        <v>58</v>
      </c>
      <c r="E160" s="39" t="s">
        <v>607</v>
      </c>
    </row>
    <row r="161" spans="1:16" ht="12.75">
      <c r="A161" t="s">
        <v>50</v>
      </c>
      <c s="34" t="s">
        <v>177</v>
      </c>
      <c s="34" t="s">
        <v>2503</v>
      </c>
      <c s="35" t="s">
        <v>48</v>
      </c>
      <c s="6" t="s">
        <v>2504</v>
      </c>
      <c s="36" t="s">
        <v>448</v>
      </c>
      <c s="37">
        <v>80</v>
      </c>
      <c s="36">
        <v>0</v>
      </c>
      <c s="36">
        <f>ROUND(G161*H161,6)</f>
      </c>
      <c r="L161" s="38">
        <v>0</v>
      </c>
      <c s="32">
        <f>ROUND(ROUND(L161,2)*ROUND(G161,3),2)</f>
      </c>
      <c s="36" t="s">
        <v>654</v>
      </c>
      <c>
        <f>(M161*21)/100</f>
      </c>
      <c t="s">
        <v>28</v>
      </c>
    </row>
    <row r="162" spans="1:5" ht="12.75">
      <c r="A162" s="35" t="s">
        <v>55</v>
      </c>
      <c r="E162" s="39" t="s">
        <v>5</v>
      </c>
    </row>
    <row r="163" spans="1:5" ht="12.75">
      <c r="A163" s="35" t="s">
        <v>57</v>
      </c>
      <c r="E163" s="40" t="s">
        <v>2554</v>
      </c>
    </row>
    <row r="164" spans="1:5" ht="140.25">
      <c r="A164" t="s">
        <v>58</v>
      </c>
      <c r="E164" s="39" t="s">
        <v>2506</v>
      </c>
    </row>
    <row r="165" spans="1:16" ht="25.5">
      <c r="A165" t="s">
        <v>50</v>
      </c>
      <c s="34" t="s">
        <v>180</v>
      </c>
      <c s="34" t="s">
        <v>2555</v>
      </c>
      <c s="35" t="s">
        <v>48</v>
      </c>
      <c s="6" t="s">
        <v>2556</v>
      </c>
      <c s="36" t="s">
        <v>109</v>
      </c>
      <c s="37">
        <v>1</v>
      </c>
      <c s="36">
        <v>0</v>
      </c>
      <c s="36">
        <f>ROUND(G165*H165,6)</f>
      </c>
      <c r="L165" s="38">
        <v>0</v>
      </c>
      <c s="32">
        <f>ROUND(ROUND(L165,2)*ROUND(G165,3),2)</f>
      </c>
      <c s="36" t="s">
        <v>74</v>
      </c>
      <c>
        <f>(M165*21)/100</f>
      </c>
      <c t="s">
        <v>28</v>
      </c>
    </row>
    <row r="166" spans="1:5" ht="12.75">
      <c r="A166" s="35" t="s">
        <v>55</v>
      </c>
      <c r="E166" s="39" t="s">
        <v>5</v>
      </c>
    </row>
    <row r="167" spans="1:5" ht="12.75">
      <c r="A167" s="35" t="s">
        <v>57</v>
      </c>
      <c r="E167" s="40" t="s">
        <v>4</v>
      </c>
    </row>
    <row r="168" spans="1:5" ht="12.75">
      <c r="A168" t="s">
        <v>58</v>
      </c>
      <c r="E168" s="39" t="s">
        <v>607</v>
      </c>
    </row>
    <row r="169" spans="1:16" ht="12.75">
      <c r="A169" t="s">
        <v>50</v>
      </c>
      <c s="34" t="s">
        <v>183</v>
      </c>
      <c s="34" t="s">
        <v>2487</v>
      </c>
      <c s="35" t="s">
        <v>48</v>
      </c>
      <c s="6" t="s">
        <v>2488</v>
      </c>
      <c s="36" t="s">
        <v>109</v>
      </c>
      <c s="37">
        <v>1</v>
      </c>
      <c s="36">
        <v>0</v>
      </c>
      <c s="36">
        <f>ROUND(G169*H169,6)</f>
      </c>
      <c r="L169" s="38">
        <v>0</v>
      </c>
      <c s="32">
        <f>ROUND(ROUND(L169,2)*ROUND(G169,3),2)</f>
      </c>
      <c s="36" t="s">
        <v>74</v>
      </c>
      <c>
        <f>(M169*21)/100</f>
      </c>
      <c t="s">
        <v>28</v>
      </c>
    </row>
    <row r="170" spans="1:5" ht="12.75">
      <c r="A170" s="35" t="s">
        <v>55</v>
      </c>
      <c r="E170" s="39" t="s">
        <v>5</v>
      </c>
    </row>
    <row r="171" spans="1:5" ht="12.75">
      <c r="A171" s="35" t="s">
        <v>57</v>
      </c>
      <c r="E171" s="40" t="s">
        <v>4</v>
      </c>
    </row>
    <row r="172" spans="1:5" ht="12.75">
      <c r="A172" t="s">
        <v>58</v>
      </c>
      <c r="E172" s="39" t="s">
        <v>607</v>
      </c>
    </row>
    <row r="173" spans="1:16" ht="12.75">
      <c r="A173" t="s">
        <v>50</v>
      </c>
      <c s="34" t="s">
        <v>186</v>
      </c>
      <c s="34" t="s">
        <v>2140</v>
      </c>
      <c s="35" t="s">
        <v>48</v>
      </c>
      <c s="6" t="s">
        <v>2141</v>
      </c>
      <c s="36" t="s">
        <v>109</v>
      </c>
      <c s="37">
        <v>2</v>
      </c>
      <c s="36">
        <v>0</v>
      </c>
      <c s="36">
        <f>ROUND(G173*H173,6)</f>
      </c>
      <c r="L173" s="38">
        <v>0</v>
      </c>
      <c s="32">
        <f>ROUND(ROUND(L173,2)*ROUND(G173,3),2)</f>
      </c>
      <c s="36" t="s">
        <v>74</v>
      </c>
      <c>
        <f>(M173*21)/100</f>
      </c>
      <c t="s">
        <v>28</v>
      </c>
    </row>
    <row r="174" spans="1:5" ht="12.75">
      <c r="A174" s="35" t="s">
        <v>55</v>
      </c>
      <c r="E174" s="39" t="s">
        <v>5</v>
      </c>
    </row>
    <row r="175" spans="1:5" ht="12.75">
      <c r="A175" s="35" t="s">
        <v>57</v>
      </c>
      <c r="E175" s="40" t="s">
        <v>28</v>
      </c>
    </row>
    <row r="176" spans="1:5" ht="12.75">
      <c r="A176" t="s">
        <v>58</v>
      </c>
      <c r="E176" s="39" t="s">
        <v>607</v>
      </c>
    </row>
    <row r="177" spans="1:16" ht="12.75">
      <c r="A177" t="s">
        <v>50</v>
      </c>
      <c s="34" t="s">
        <v>189</v>
      </c>
      <c s="34" t="s">
        <v>2496</v>
      </c>
      <c s="35" t="s">
        <v>48</v>
      </c>
      <c s="6" t="s">
        <v>2497</v>
      </c>
      <c s="36" t="s">
        <v>109</v>
      </c>
      <c s="37">
        <v>9</v>
      </c>
      <c s="36">
        <v>0</v>
      </c>
      <c s="36">
        <f>ROUND(G177*H177,6)</f>
      </c>
      <c r="L177" s="38">
        <v>0</v>
      </c>
      <c s="32">
        <f>ROUND(ROUND(L177,2)*ROUND(G177,3),2)</f>
      </c>
      <c s="36" t="s">
        <v>74</v>
      </c>
      <c>
        <f>(M177*21)/100</f>
      </c>
      <c t="s">
        <v>28</v>
      </c>
    </row>
    <row r="178" spans="1:5" ht="12.75">
      <c r="A178" s="35" t="s">
        <v>55</v>
      </c>
      <c r="E178" s="39" t="s">
        <v>5</v>
      </c>
    </row>
    <row r="179" spans="1:5" ht="12.75">
      <c r="A179" s="35" t="s">
        <v>57</v>
      </c>
      <c r="E179" s="40" t="s">
        <v>2557</v>
      </c>
    </row>
    <row r="180" spans="1:5" ht="12.75">
      <c r="A180" t="s">
        <v>58</v>
      </c>
      <c r="E180" s="39" t="s">
        <v>607</v>
      </c>
    </row>
    <row r="181" spans="1:13" ht="12.75">
      <c r="A181" t="s">
        <v>47</v>
      </c>
      <c r="C181" s="31" t="s">
        <v>2559</v>
      </c>
      <c r="E181" s="33" t="s">
        <v>2560</v>
      </c>
      <c r="J181" s="32">
        <f>0</f>
      </c>
      <c s="32">
        <f>0</f>
      </c>
      <c s="32">
        <f>0+L182+L186+L190+L194</f>
      </c>
      <c s="32">
        <f>0+M182+M186+M190+M194</f>
      </c>
    </row>
    <row r="182" spans="1:16" ht="12.75">
      <c r="A182" t="s">
        <v>50</v>
      </c>
      <c s="34" t="s">
        <v>192</v>
      </c>
      <c s="34" t="s">
        <v>71</v>
      </c>
      <c s="35" t="s">
        <v>48</v>
      </c>
      <c s="6" t="s">
        <v>72</v>
      </c>
      <c s="36" t="s">
        <v>73</v>
      </c>
      <c s="37">
        <v>13</v>
      </c>
      <c s="36">
        <v>0</v>
      </c>
      <c s="36">
        <f>ROUND(G182*H182,6)</f>
      </c>
      <c r="L182" s="38">
        <v>0</v>
      </c>
      <c s="32">
        <f>ROUND(ROUND(L182,2)*ROUND(G182,3),2)</f>
      </c>
      <c s="36" t="s">
        <v>74</v>
      </c>
      <c>
        <f>(M182*21)/100</f>
      </c>
      <c t="s">
        <v>28</v>
      </c>
    </row>
    <row r="183" spans="1:5" ht="12.75">
      <c r="A183" s="35" t="s">
        <v>55</v>
      </c>
      <c r="E183" s="39" t="s">
        <v>5</v>
      </c>
    </row>
    <row r="184" spans="1:5" ht="12.75">
      <c r="A184" s="35" t="s">
        <v>57</v>
      </c>
      <c r="E184" s="40" t="s">
        <v>2591</v>
      </c>
    </row>
    <row r="185" spans="1:5" ht="12.75">
      <c r="A185" t="s">
        <v>58</v>
      </c>
      <c r="E185" s="39" t="s">
        <v>607</v>
      </c>
    </row>
    <row r="186" spans="1:16" ht="12.75">
      <c r="A186" t="s">
        <v>50</v>
      </c>
      <c s="34" t="s">
        <v>195</v>
      </c>
      <c s="34" t="s">
        <v>2562</v>
      </c>
      <c s="35" t="s">
        <v>48</v>
      </c>
      <c s="6" t="s">
        <v>2563</v>
      </c>
      <c s="36" t="s">
        <v>73</v>
      </c>
      <c s="37">
        <v>13</v>
      </c>
      <c s="36">
        <v>0</v>
      </c>
      <c s="36">
        <f>ROUND(G186*H186,6)</f>
      </c>
      <c r="L186" s="38">
        <v>0</v>
      </c>
      <c s="32">
        <f>ROUND(ROUND(L186,2)*ROUND(G186,3),2)</f>
      </c>
      <c s="36" t="s">
        <v>74</v>
      </c>
      <c>
        <f>(M186*21)/100</f>
      </c>
      <c t="s">
        <v>28</v>
      </c>
    </row>
    <row r="187" spans="1:5" ht="12.75">
      <c r="A187" s="35" t="s">
        <v>55</v>
      </c>
      <c r="E187" s="39" t="s">
        <v>5</v>
      </c>
    </row>
    <row r="188" spans="1:5" ht="12.75">
      <c r="A188" s="35" t="s">
        <v>57</v>
      </c>
      <c r="E188" s="40" t="s">
        <v>97</v>
      </c>
    </row>
    <row r="189" spans="1:5" ht="12.75">
      <c r="A189" t="s">
        <v>58</v>
      </c>
      <c r="E189" s="39" t="s">
        <v>607</v>
      </c>
    </row>
    <row r="190" spans="1:16" ht="12.75">
      <c r="A190" t="s">
        <v>50</v>
      </c>
      <c s="34" t="s">
        <v>198</v>
      </c>
      <c s="34" t="s">
        <v>81</v>
      </c>
      <c s="35" t="s">
        <v>48</v>
      </c>
      <c s="6" t="s">
        <v>82</v>
      </c>
      <c s="36" t="s">
        <v>73</v>
      </c>
      <c s="37">
        <v>11.7</v>
      </c>
      <c s="36">
        <v>0</v>
      </c>
      <c s="36">
        <f>ROUND(G190*H190,6)</f>
      </c>
      <c r="L190" s="38">
        <v>0</v>
      </c>
      <c s="32">
        <f>ROUND(ROUND(L190,2)*ROUND(G190,3),2)</f>
      </c>
      <c s="36" t="s">
        <v>74</v>
      </c>
      <c>
        <f>(M190*21)/100</f>
      </c>
      <c t="s">
        <v>28</v>
      </c>
    </row>
    <row r="191" spans="1:5" ht="12.75">
      <c r="A191" s="35" t="s">
        <v>55</v>
      </c>
      <c r="E191" s="39" t="s">
        <v>5</v>
      </c>
    </row>
    <row r="192" spans="1:5" ht="12.75">
      <c r="A192" s="35" t="s">
        <v>57</v>
      </c>
      <c r="E192" s="40" t="s">
        <v>2592</v>
      </c>
    </row>
    <row r="193" spans="1:5" ht="12.75">
      <c r="A193" t="s">
        <v>58</v>
      </c>
      <c r="E193" s="39" t="s">
        <v>607</v>
      </c>
    </row>
    <row r="194" spans="1:16" ht="12.75">
      <c r="A194" t="s">
        <v>50</v>
      </c>
      <c s="34" t="s">
        <v>201</v>
      </c>
      <c s="34" t="s">
        <v>117</v>
      </c>
      <c s="35" t="s">
        <v>48</v>
      </c>
      <c s="6" t="s">
        <v>118</v>
      </c>
      <c s="36" t="s">
        <v>79</v>
      </c>
      <c s="37">
        <v>3</v>
      </c>
      <c s="36">
        <v>0</v>
      </c>
      <c s="36">
        <f>ROUND(G194*H194,6)</f>
      </c>
      <c r="L194" s="38">
        <v>0</v>
      </c>
      <c s="32">
        <f>ROUND(ROUND(L194,2)*ROUND(G194,3),2)</f>
      </c>
      <c s="36" t="s">
        <v>74</v>
      </c>
      <c>
        <f>(M194*21)/100</f>
      </c>
      <c t="s">
        <v>28</v>
      </c>
    </row>
    <row r="195" spans="1:5" ht="12.75">
      <c r="A195" s="35" t="s">
        <v>55</v>
      </c>
      <c r="E195" s="39" t="s">
        <v>5</v>
      </c>
    </row>
    <row r="196" spans="1:5" ht="12.75">
      <c r="A196" s="35" t="s">
        <v>57</v>
      </c>
      <c r="E196" s="40" t="s">
        <v>2363</v>
      </c>
    </row>
    <row r="197" spans="1:5" ht="12.75">
      <c r="A197" t="s">
        <v>58</v>
      </c>
      <c r="E197" s="39" t="s">
        <v>607</v>
      </c>
    </row>
    <row r="198" spans="1:13" ht="12.75">
      <c r="A198" t="s">
        <v>47</v>
      </c>
      <c r="C198" s="31" t="s">
        <v>1999</v>
      </c>
      <c r="E198" s="33" t="s">
        <v>2507</v>
      </c>
      <c r="J198" s="32">
        <f>0</f>
      </c>
      <c s="32">
        <f>0</f>
      </c>
      <c s="32">
        <f>0+L199+L203+L207</f>
      </c>
      <c s="32">
        <f>0+M199+M203+M207</f>
      </c>
    </row>
    <row r="199" spans="1:16" ht="25.5">
      <c r="A199" t="s">
        <v>50</v>
      </c>
      <c s="34" t="s">
        <v>204</v>
      </c>
      <c s="34" t="s">
        <v>51</v>
      </c>
      <c s="35" t="s">
        <v>48</v>
      </c>
      <c s="6" t="s">
        <v>52</v>
      </c>
      <c s="36" t="s">
        <v>53</v>
      </c>
      <c s="37">
        <v>2.34</v>
      </c>
      <c s="36">
        <v>0</v>
      </c>
      <c s="36">
        <f>ROUND(G199*H199,6)</f>
      </c>
      <c r="L199" s="38">
        <v>0</v>
      </c>
      <c s="32">
        <f>ROUND(ROUND(L199,2)*ROUND(G199,3),2)</f>
      </c>
      <c s="36" t="s">
        <v>54</v>
      </c>
      <c>
        <f>(M199*21)/100</f>
      </c>
      <c t="s">
        <v>28</v>
      </c>
    </row>
    <row r="200" spans="1:5" ht="25.5">
      <c r="A200" s="35" t="s">
        <v>55</v>
      </c>
      <c r="E200" s="39" t="s">
        <v>56</v>
      </c>
    </row>
    <row r="201" spans="1:5" ht="12.75">
      <c r="A201" s="35" t="s">
        <v>57</v>
      </c>
      <c r="E201" s="40" t="s">
        <v>2593</v>
      </c>
    </row>
    <row r="202" spans="1:5" ht="165.75">
      <c r="A202" t="s">
        <v>58</v>
      </c>
      <c r="E202" s="39" t="s">
        <v>59</v>
      </c>
    </row>
    <row r="203" spans="1:16" ht="25.5">
      <c r="A203" t="s">
        <v>50</v>
      </c>
      <c s="34" t="s">
        <v>207</v>
      </c>
      <c s="34" t="s">
        <v>65</v>
      </c>
      <c s="35" t="s">
        <v>48</v>
      </c>
      <c s="6" t="s">
        <v>66</v>
      </c>
      <c s="36" t="s">
        <v>53</v>
      </c>
      <c s="37">
        <v>0.15</v>
      </c>
      <c s="36">
        <v>0</v>
      </c>
      <c s="36">
        <f>ROUND(G203*H203,6)</f>
      </c>
      <c r="L203" s="38">
        <v>0</v>
      </c>
      <c s="32">
        <f>ROUND(ROUND(L203,2)*ROUND(G203,3),2)</f>
      </c>
      <c s="36" t="s">
        <v>54</v>
      </c>
      <c>
        <f>(M203*21)/100</f>
      </c>
      <c t="s">
        <v>28</v>
      </c>
    </row>
    <row r="204" spans="1:5" ht="25.5">
      <c r="A204" s="35" t="s">
        <v>55</v>
      </c>
      <c r="E204" s="39" t="s">
        <v>56</v>
      </c>
    </row>
    <row r="205" spans="1:5" ht="12.75">
      <c r="A205" s="35" t="s">
        <v>57</v>
      </c>
      <c r="E205" s="40" t="s">
        <v>2508</v>
      </c>
    </row>
    <row r="206" spans="1:5" ht="165.75">
      <c r="A206" t="s">
        <v>58</v>
      </c>
      <c r="E206" s="39" t="s">
        <v>59</v>
      </c>
    </row>
    <row r="207" spans="1:16" ht="25.5">
      <c r="A207" t="s">
        <v>50</v>
      </c>
      <c s="34" t="s">
        <v>210</v>
      </c>
      <c s="34" t="s">
        <v>820</v>
      </c>
      <c s="35" t="s">
        <v>48</v>
      </c>
      <c s="6" t="s">
        <v>821</v>
      </c>
      <c s="36" t="s">
        <v>53</v>
      </c>
      <c s="37">
        <v>0.002</v>
      </c>
      <c s="36">
        <v>0</v>
      </c>
      <c s="36">
        <f>ROUND(G207*H207,6)</f>
      </c>
      <c r="L207" s="38">
        <v>0</v>
      </c>
      <c s="32">
        <f>ROUND(ROUND(L207,2)*ROUND(G207,3),2)</f>
      </c>
      <c s="36" t="s">
        <v>54</v>
      </c>
      <c>
        <f>(M207*21)/100</f>
      </c>
      <c t="s">
        <v>28</v>
      </c>
    </row>
    <row r="208" spans="1:5" ht="25.5">
      <c r="A208" s="35" t="s">
        <v>55</v>
      </c>
      <c r="E208" s="39" t="s">
        <v>56</v>
      </c>
    </row>
    <row r="209" spans="1:5" ht="12.75">
      <c r="A209" s="35" t="s">
        <v>57</v>
      </c>
      <c r="E209" s="40" t="s">
        <v>2568</v>
      </c>
    </row>
    <row r="210" spans="1:5" ht="165.75">
      <c r="A210" t="s">
        <v>58</v>
      </c>
      <c r="E210"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2.xml><?xml version="1.0" encoding="utf-8"?>
<worksheet xmlns="http://schemas.openxmlformats.org/spreadsheetml/2006/main" xmlns:r="http://schemas.openxmlformats.org/officeDocument/2006/relationships">
  <dimension ref="A1:T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2594</v>
      </c>
      <c s="41">
        <f>Rekapitulace!C43</f>
      </c>
      <c s="20" t="s">
        <v>0</v>
      </c>
      <c t="s">
        <v>23</v>
      </c>
      <c t="s">
        <v>28</v>
      </c>
    </row>
    <row r="4" spans="1:16" ht="32" customHeight="1">
      <c r="A4" s="24" t="s">
        <v>20</v>
      </c>
      <c s="25" t="s">
        <v>29</v>
      </c>
      <c s="27" t="s">
        <v>2594</v>
      </c>
      <c r="E4" s="26" t="s">
        <v>2595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COUNTIFS(L8:L84,"=0",A8:A84,"P")+COUNTIFS(L8:L84,"",A8:A84,"P")+SUM(Q8:Q84)</f>
      </c>
    </row>
    <row r="8" spans="1:13" ht="12.75">
      <c r="A8" t="s">
        <v>45</v>
      </c>
      <c r="C8" s="28" t="s">
        <v>2598</v>
      </c>
      <c r="E8" s="30" t="s">
        <v>2597</v>
      </c>
      <c r="J8" s="29">
        <f>0+J9+J58+J83</f>
      </c>
      <c s="29">
        <f>0+K9+K58+K83</f>
      </c>
      <c s="29">
        <f>0+L9+L58+L83</f>
      </c>
      <c s="29">
        <f>0+M9+M58+M83</f>
      </c>
    </row>
    <row r="9" spans="1:13" ht="12.75">
      <c r="A9" t="s">
        <v>47</v>
      </c>
      <c r="C9" s="31" t="s">
        <v>213</v>
      </c>
      <c r="E9" s="33" t="s">
        <v>2599</v>
      </c>
      <c r="J9" s="32">
        <f>0</f>
      </c>
      <c s="32">
        <f>0</f>
      </c>
      <c s="32">
        <f>0+L10+L14+L18+L22+L26+L30+L34+L38+L42+L46+L50+L54</f>
      </c>
      <c s="32">
        <f>0+M10+M14+M18+M22+M26+M30+M34+M38+M42+M46+M50+M54</f>
      </c>
    </row>
    <row r="10" spans="1:16" ht="12.75">
      <c r="A10" t="s">
        <v>50</v>
      </c>
      <c s="34" t="s">
        <v>4</v>
      </c>
      <c s="34" t="s">
        <v>2600</v>
      </c>
      <c s="35" t="s">
        <v>48</v>
      </c>
      <c s="6" t="s">
        <v>2601</v>
      </c>
      <c s="36" t="s">
        <v>1057</v>
      </c>
      <c s="37">
        <v>15</v>
      </c>
      <c s="36">
        <v>0</v>
      </c>
      <c s="36">
        <f>ROUND(G10*H10,6)</f>
      </c>
      <c r="L10" s="38">
        <v>0</v>
      </c>
      <c s="32">
        <f>ROUND(ROUND(L10,2)*ROUND(G10,3),2)</f>
      </c>
      <c s="36" t="s">
        <v>2602</v>
      </c>
      <c>
        <f>(M10*21)/100</f>
      </c>
      <c t="s">
        <v>28</v>
      </c>
    </row>
    <row r="11" spans="1:5" ht="12.75">
      <c r="A11" s="35" t="s">
        <v>55</v>
      </c>
      <c r="E11" s="39" t="s">
        <v>2603</v>
      </c>
    </row>
    <row r="12" spans="1:5" ht="38.25">
      <c r="A12" s="35" t="s">
        <v>57</v>
      </c>
      <c r="E12" s="40" t="s">
        <v>2604</v>
      </c>
    </row>
    <row r="13" spans="1:5" ht="89.25">
      <c r="A13" t="s">
        <v>58</v>
      </c>
      <c r="E13" s="39" t="s">
        <v>2605</v>
      </c>
    </row>
    <row r="14" spans="1:16" ht="12.75">
      <c r="A14" t="s">
        <v>50</v>
      </c>
      <c s="34" t="s">
        <v>28</v>
      </c>
      <c s="34" t="s">
        <v>2606</v>
      </c>
      <c s="35" t="s">
        <v>48</v>
      </c>
      <c s="6" t="s">
        <v>2607</v>
      </c>
      <c s="36" t="s">
        <v>1057</v>
      </c>
      <c s="37">
        <v>1300</v>
      </c>
      <c s="36">
        <v>0</v>
      </c>
      <c s="36">
        <f>ROUND(G14*H14,6)</f>
      </c>
      <c r="L14" s="38">
        <v>0</v>
      </c>
      <c s="32">
        <f>ROUND(ROUND(L14,2)*ROUND(G14,3),2)</f>
      </c>
      <c s="36" t="s">
        <v>2602</v>
      </c>
      <c>
        <f>(M14*21)/100</f>
      </c>
      <c t="s">
        <v>28</v>
      </c>
    </row>
    <row r="15" spans="1:5" ht="12.75">
      <c r="A15" s="35" t="s">
        <v>55</v>
      </c>
      <c r="E15" s="39" t="s">
        <v>2603</v>
      </c>
    </row>
    <row r="16" spans="1:5" ht="25.5">
      <c r="A16" s="35" t="s">
        <v>57</v>
      </c>
      <c r="E16" s="40" t="s">
        <v>2608</v>
      </c>
    </row>
    <row r="17" spans="1:5" ht="89.25">
      <c r="A17" t="s">
        <v>58</v>
      </c>
      <c r="E17" s="39" t="s">
        <v>2605</v>
      </c>
    </row>
    <row r="18" spans="1:16" ht="12.75">
      <c r="A18" t="s">
        <v>50</v>
      </c>
      <c s="34" t="s">
        <v>26</v>
      </c>
      <c s="34" t="s">
        <v>2609</v>
      </c>
      <c s="35" t="s">
        <v>48</v>
      </c>
      <c s="6" t="s">
        <v>2610</v>
      </c>
      <c s="36" t="s">
        <v>1057</v>
      </c>
      <c s="37">
        <v>1</v>
      </c>
      <c s="36">
        <v>0</v>
      </c>
      <c s="36">
        <f>ROUND(G18*H18,6)</f>
      </c>
      <c r="L18" s="38">
        <v>0</v>
      </c>
      <c s="32">
        <f>ROUND(ROUND(L18,2)*ROUND(G18,3),2)</f>
      </c>
      <c s="36" t="s">
        <v>2602</v>
      </c>
      <c>
        <f>(M18*21)/100</f>
      </c>
      <c t="s">
        <v>28</v>
      </c>
    </row>
    <row r="19" spans="1:5" ht="12.75">
      <c r="A19" s="35" t="s">
        <v>55</v>
      </c>
      <c r="E19" s="39" t="s">
        <v>2603</v>
      </c>
    </row>
    <row r="20" spans="1:5" ht="25.5">
      <c r="A20" s="35" t="s">
        <v>57</v>
      </c>
      <c r="E20" s="40" t="s">
        <v>2611</v>
      </c>
    </row>
    <row r="21" spans="1:5" ht="127.5">
      <c r="A21" t="s">
        <v>58</v>
      </c>
      <c r="E21" s="39" t="s">
        <v>2612</v>
      </c>
    </row>
    <row r="22" spans="1:16" ht="12.75">
      <c r="A22" t="s">
        <v>50</v>
      </c>
      <c s="34" t="s">
        <v>64</v>
      </c>
      <c s="34" t="s">
        <v>2613</v>
      </c>
      <c s="35" t="s">
        <v>48</v>
      </c>
      <c s="6" t="s">
        <v>2614</v>
      </c>
      <c s="36" t="s">
        <v>1057</v>
      </c>
      <c s="37">
        <v>4</v>
      </c>
      <c s="36">
        <v>0</v>
      </c>
      <c s="36">
        <f>ROUND(G22*H22,6)</f>
      </c>
      <c r="L22" s="38">
        <v>0</v>
      </c>
      <c s="32">
        <f>ROUND(ROUND(L22,2)*ROUND(G22,3),2)</f>
      </c>
      <c s="36" t="s">
        <v>2602</v>
      </c>
      <c>
        <f>(M22*21)/100</f>
      </c>
      <c t="s">
        <v>28</v>
      </c>
    </row>
    <row r="23" spans="1:5" ht="12.75">
      <c r="A23" s="35" t="s">
        <v>55</v>
      </c>
      <c r="E23" s="39" t="s">
        <v>2603</v>
      </c>
    </row>
    <row r="24" spans="1:5" ht="25.5">
      <c r="A24" s="35" t="s">
        <v>57</v>
      </c>
      <c r="E24" s="40" t="s">
        <v>2615</v>
      </c>
    </row>
    <row r="25" spans="1:5" ht="127.5">
      <c r="A25" t="s">
        <v>58</v>
      </c>
      <c r="E25" s="39" t="s">
        <v>2612</v>
      </c>
    </row>
    <row r="26" spans="1:16" ht="12.75">
      <c r="A26" t="s">
        <v>50</v>
      </c>
      <c s="34" t="s">
        <v>67</v>
      </c>
      <c s="34" t="s">
        <v>2616</v>
      </c>
      <c s="35" t="s">
        <v>48</v>
      </c>
      <c s="6" t="s">
        <v>2617</v>
      </c>
      <c s="36" t="s">
        <v>109</v>
      </c>
      <c s="37">
        <v>4</v>
      </c>
      <c s="36">
        <v>0</v>
      </c>
      <c s="36">
        <f>ROUND(G26*H26,6)</f>
      </c>
      <c r="L26" s="38">
        <v>0</v>
      </c>
      <c s="32">
        <f>ROUND(ROUND(L26,2)*ROUND(G26,3),2)</f>
      </c>
      <c s="36" t="s">
        <v>2602</v>
      </c>
      <c>
        <f>(M26*21)/100</f>
      </c>
      <c t="s">
        <v>28</v>
      </c>
    </row>
    <row r="27" spans="1:5" ht="12.75">
      <c r="A27" s="35" t="s">
        <v>55</v>
      </c>
      <c r="E27" s="39" t="s">
        <v>5</v>
      </c>
    </row>
    <row r="28" spans="1:5" ht="25.5">
      <c r="A28" s="35" t="s">
        <v>57</v>
      </c>
      <c r="E28" s="40" t="s">
        <v>2618</v>
      </c>
    </row>
    <row r="29" spans="1:5" ht="127.5">
      <c r="A29" t="s">
        <v>58</v>
      </c>
      <c r="E29" s="39" t="s">
        <v>2612</v>
      </c>
    </row>
    <row r="30" spans="1:16" ht="12.75">
      <c r="A30" t="s">
        <v>50</v>
      </c>
      <c s="34" t="s">
        <v>27</v>
      </c>
      <c s="34" t="s">
        <v>2619</v>
      </c>
      <c s="35" t="s">
        <v>48</v>
      </c>
      <c s="6" t="s">
        <v>2620</v>
      </c>
      <c s="36" t="s">
        <v>109</v>
      </c>
      <c s="37">
        <v>4</v>
      </c>
      <c s="36">
        <v>0</v>
      </c>
      <c s="36">
        <f>ROUND(G30*H30,6)</f>
      </c>
      <c r="L30" s="38">
        <v>0</v>
      </c>
      <c s="32">
        <f>ROUND(ROUND(L30,2)*ROUND(G30,3),2)</f>
      </c>
      <c s="36" t="s">
        <v>2602</v>
      </c>
      <c>
        <f>(M30*21)/100</f>
      </c>
      <c t="s">
        <v>28</v>
      </c>
    </row>
    <row r="31" spans="1:5" ht="12.75">
      <c r="A31" s="35" t="s">
        <v>55</v>
      </c>
      <c r="E31" s="39" t="s">
        <v>5</v>
      </c>
    </row>
    <row r="32" spans="1:5" ht="25.5">
      <c r="A32" s="35" t="s">
        <v>57</v>
      </c>
      <c r="E32" s="40" t="s">
        <v>2618</v>
      </c>
    </row>
    <row r="33" spans="1:5" ht="127.5">
      <c r="A33" t="s">
        <v>58</v>
      </c>
      <c r="E33" s="39" t="s">
        <v>2612</v>
      </c>
    </row>
    <row r="34" spans="1:16" ht="12.75">
      <c r="A34" t="s">
        <v>50</v>
      </c>
      <c s="34" t="s">
        <v>76</v>
      </c>
      <c s="34" t="s">
        <v>2621</v>
      </c>
      <c s="35" t="s">
        <v>48</v>
      </c>
      <c s="6" t="s">
        <v>2622</v>
      </c>
      <c s="36" t="s">
        <v>109</v>
      </c>
      <c s="37">
        <v>9</v>
      </c>
      <c s="36">
        <v>0</v>
      </c>
      <c s="36">
        <f>ROUND(G34*H34,6)</f>
      </c>
      <c r="L34" s="38">
        <v>0</v>
      </c>
      <c s="32">
        <f>ROUND(ROUND(L34,2)*ROUND(G34,3),2)</f>
      </c>
      <c s="36" t="s">
        <v>2602</v>
      </c>
      <c>
        <f>(M34*21)/100</f>
      </c>
      <c t="s">
        <v>28</v>
      </c>
    </row>
    <row r="35" spans="1:5" ht="12.75">
      <c r="A35" s="35" t="s">
        <v>55</v>
      </c>
      <c r="E35" s="39" t="s">
        <v>5</v>
      </c>
    </row>
    <row r="36" spans="1:5" ht="25.5">
      <c r="A36" s="35" t="s">
        <v>57</v>
      </c>
      <c r="E36" s="40" t="s">
        <v>2623</v>
      </c>
    </row>
    <row r="37" spans="1:5" ht="127.5">
      <c r="A37" t="s">
        <v>58</v>
      </c>
      <c r="E37" s="39" t="s">
        <v>2612</v>
      </c>
    </row>
    <row r="38" spans="1:16" ht="12.75">
      <c r="A38" t="s">
        <v>50</v>
      </c>
      <c s="34" t="s">
        <v>80</v>
      </c>
      <c s="34" t="s">
        <v>2624</v>
      </c>
      <c s="35" t="s">
        <v>48</v>
      </c>
      <c s="6" t="s">
        <v>2625</v>
      </c>
      <c s="36" t="s">
        <v>109</v>
      </c>
      <c s="37">
        <v>6</v>
      </c>
      <c s="36">
        <v>0</v>
      </c>
      <c s="36">
        <f>ROUND(G38*H38,6)</f>
      </c>
      <c r="L38" s="38">
        <v>0</v>
      </c>
      <c s="32">
        <f>ROUND(ROUND(L38,2)*ROUND(G38,3),2)</f>
      </c>
      <c s="36" t="s">
        <v>2602</v>
      </c>
      <c>
        <f>(M38*21)/100</f>
      </c>
      <c t="s">
        <v>28</v>
      </c>
    </row>
    <row r="39" spans="1:5" ht="12.75">
      <c r="A39" s="35" t="s">
        <v>55</v>
      </c>
      <c r="E39" s="39" t="s">
        <v>2603</v>
      </c>
    </row>
    <row r="40" spans="1:5" ht="38.25">
      <c r="A40" s="35" t="s">
        <v>57</v>
      </c>
      <c r="E40" s="40" t="s">
        <v>2626</v>
      </c>
    </row>
    <row r="41" spans="1:5" ht="127.5">
      <c r="A41" t="s">
        <v>58</v>
      </c>
      <c r="E41" s="39" t="s">
        <v>2612</v>
      </c>
    </row>
    <row r="42" spans="1:16" ht="12.75">
      <c r="A42" t="s">
        <v>50</v>
      </c>
      <c s="34" t="s">
        <v>84</v>
      </c>
      <c s="34" t="s">
        <v>2627</v>
      </c>
      <c s="35" t="s">
        <v>48</v>
      </c>
      <c s="6" t="s">
        <v>2628</v>
      </c>
      <c s="36" t="s">
        <v>1057</v>
      </c>
      <c s="37">
        <v>32</v>
      </c>
      <c s="36">
        <v>0</v>
      </c>
      <c s="36">
        <f>ROUND(G42*H42,6)</f>
      </c>
      <c r="L42" s="38">
        <v>0</v>
      </c>
      <c s="32">
        <f>ROUND(ROUND(L42,2)*ROUND(G42,3),2)</f>
      </c>
      <c s="36" t="s">
        <v>2602</v>
      </c>
      <c>
        <f>(M42*21)/100</f>
      </c>
      <c t="s">
        <v>28</v>
      </c>
    </row>
    <row r="43" spans="1:5" ht="12.75">
      <c r="A43" s="35" t="s">
        <v>55</v>
      </c>
      <c r="E43" s="39" t="s">
        <v>2603</v>
      </c>
    </row>
    <row r="44" spans="1:5" ht="25.5">
      <c r="A44" s="35" t="s">
        <v>57</v>
      </c>
      <c r="E44" s="40" t="s">
        <v>2629</v>
      </c>
    </row>
    <row r="45" spans="1:5" ht="12.75">
      <c r="A45" t="s">
        <v>58</v>
      </c>
      <c r="E45" s="39" t="s">
        <v>607</v>
      </c>
    </row>
    <row r="46" spans="1:16" ht="12.75">
      <c r="A46" t="s">
        <v>50</v>
      </c>
      <c s="34" t="s">
        <v>87</v>
      </c>
      <c s="34" t="s">
        <v>2630</v>
      </c>
      <c s="35" t="s">
        <v>48</v>
      </c>
      <c s="6" t="s">
        <v>2631</v>
      </c>
      <c s="36" t="s">
        <v>109</v>
      </c>
      <c s="37">
        <v>23</v>
      </c>
      <c s="36">
        <v>0</v>
      </c>
      <c s="36">
        <f>ROUND(G46*H46,6)</f>
      </c>
      <c r="L46" s="38">
        <v>0</v>
      </c>
      <c s="32">
        <f>ROUND(ROUND(L46,2)*ROUND(G46,3),2)</f>
      </c>
      <c s="36" t="s">
        <v>2602</v>
      </c>
      <c>
        <f>(M46*21)/100</f>
      </c>
      <c t="s">
        <v>28</v>
      </c>
    </row>
    <row r="47" spans="1:5" ht="12.75">
      <c r="A47" s="35" t="s">
        <v>55</v>
      </c>
      <c r="E47" s="39" t="s">
        <v>5</v>
      </c>
    </row>
    <row r="48" spans="1:5" ht="38.25">
      <c r="A48" s="35" t="s">
        <v>57</v>
      </c>
      <c r="E48" s="40" t="s">
        <v>2632</v>
      </c>
    </row>
    <row r="49" spans="1:5" ht="114.75">
      <c r="A49" t="s">
        <v>58</v>
      </c>
      <c r="E49" s="39" t="s">
        <v>2633</v>
      </c>
    </row>
    <row r="50" spans="1:16" ht="12.75">
      <c r="A50" t="s">
        <v>50</v>
      </c>
      <c s="34" t="s">
        <v>90</v>
      </c>
      <c s="34" t="s">
        <v>2634</v>
      </c>
      <c s="35" t="s">
        <v>48</v>
      </c>
      <c s="6" t="s">
        <v>2635</v>
      </c>
      <c s="36" t="s">
        <v>109</v>
      </c>
      <c s="37">
        <v>3</v>
      </c>
      <c s="36">
        <v>0</v>
      </c>
      <c s="36">
        <f>ROUND(G50*H50,6)</f>
      </c>
      <c r="L50" s="38">
        <v>0</v>
      </c>
      <c s="32">
        <f>ROUND(ROUND(L50,2)*ROUND(G50,3),2)</f>
      </c>
      <c s="36" t="s">
        <v>2602</v>
      </c>
      <c>
        <f>(M50*21)/100</f>
      </c>
      <c t="s">
        <v>28</v>
      </c>
    </row>
    <row r="51" spans="1:5" ht="12.75">
      <c r="A51" s="35" t="s">
        <v>55</v>
      </c>
      <c r="E51" s="39" t="s">
        <v>5</v>
      </c>
    </row>
    <row r="52" spans="1:5" ht="25.5">
      <c r="A52" s="35" t="s">
        <v>57</v>
      </c>
      <c r="E52" s="40" t="s">
        <v>2636</v>
      </c>
    </row>
    <row r="53" spans="1:5" ht="165.75">
      <c r="A53" t="s">
        <v>58</v>
      </c>
      <c r="E53" s="39" t="s">
        <v>2637</v>
      </c>
    </row>
    <row r="54" spans="1:16" ht="12.75">
      <c r="A54" t="s">
        <v>50</v>
      </c>
      <c s="34" t="s">
        <v>94</v>
      </c>
      <c s="34" t="s">
        <v>2638</v>
      </c>
      <c s="35" t="s">
        <v>48</v>
      </c>
      <c s="6" t="s">
        <v>2639</v>
      </c>
      <c s="36" t="s">
        <v>109</v>
      </c>
      <c s="37">
        <v>137</v>
      </c>
      <c s="36">
        <v>0</v>
      </c>
      <c s="36">
        <f>ROUND(G54*H54,6)</f>
      </c>
      <c r="L54" s="38">
        <v>0</v>
      </c>
      <c s="32">
        <f>ROUND(ROUND(L54,2)*ROUND(G54,3),2)</f>
      </c>
      <c s="36" t="s">
        <v>2602</v>
      </c>
      <c>
        <f>(M54*21)/100</f>
      </c>
      <c t="s">
        <v>28</v>
      </c>
    </row>
    <row r="55" spans="1:5" ht="12.75">
      <c r="A55" s="35" t="s">
        <v>55</v>
      </c>
      <c r="E55" s="39" t="s">
        <v>5</v>
      </c>
    </row>
    <row r="56" spans="1:5" ht="25.5">
      <c r="A56" s="35" t="s">
        <v>57</v>
      </c>
      <c r="E56" s="40" t="s">
        <v>2640</v>
      </c>
    </row>
    <row r="57" spans="1:5" ht="153">
      <c r="A57" t="s">
        <v>58</v>
      </c>
      <c r="E57" s="39" t="s">
        <v>2641</v>
      </c>
    </row>
    <row r="58" spans="1:13" ht="12.75">
      <c r="A58" t="s">
        <v>47</v>
      </c>
      <c r="C58" s="31" t="s">
        <v>352</v>
      </c>
      <c r="E58" s="33" t="s">
        <v>2642</v>
      </c>
      <c r="J58" s="32">
        <f>0</f>
      </c>
      <c s="32">
        <f>0</f>
      </c>
      <c s="32">
        <f>0+L59+L63+L67+L71+L75+L79</f>
      </c>
      <c s="32">
        <f>0+M59+M63+M67+M71+M75+M79</f>
      </c>
    </row>
    <row r="59" spans="1:16" ht="12.75">
      <c r="A59" t="s">
        <v>50</v>
      </c>
      <c s="34" t="s">
        <v>97</v>
      </c>
      <c s="34" t="s">
        <v>2643</v>
      </c>
      <c s="35" t="s">
        <v>48</v>
      </c>
      <c s="6" t="s">
        <v>2644</v>
      </c>
      <c s="36" t="s">
        <v>109</v>
      </c>
      <c s="37">
        <v>31</v>
      </c>
      <c s="36">
        <v>0</v>
      </c>
      <c s="36">
        <f>ROUND(G59*H59,6)</f>
      </c>
      <c r="L59" s="38">
        <v>0</v>
      </c>
      <c s="32">
        <f>ROUND(ROUND(L59,2)*ROUND(G59,3),2)</f>
      </c>
      <c s="36" t="s">
        <v>2602</v>
      </c>
      <c>
        <f>(M59*21)/100</f>
      </c>
      <c t="s">
        <v>28</v>
      </c>
    </row>
    <row r="60" spans="1:5" ht="12.75">
      <c r="A60" s="35" t="s">
        <v>55</v>
      </c>
      <c r="E60" s="39" t="s">
        <v>5</v>
      </c>
    </row>
    <row r="61" spans="1:5" ht="12.75">
      <c r="A61" s="35" t="s">
        <v>57</v>
      </c>
      <c r="E61" s="40" t="s">
        <v>2645</v>
      </c>
    </row>
    <row r="62" spans="1:5" ht="127.5">
      <c r="A62" t="s">
        <v>58</v>
      </c>
      <c r="E62" s="39" t="s">
        <v>2646</v>
      </c>
    </row>
    <row r="63" spans="1:16" ht="12.75">
      <c r="A63" t="s">
        <v>50</v>
      </c>
      <c s="34" t="s">
        <v>102</v>
      </c>
      <c s="34" t="s">
        <v>2647</v>
      </c>
      <c s="35" t="s">
        <v>48</v>
      </c>
      <c s="6" t="s">
        <v>2648</v>
      </c>
      <c s="36" t="s">
        <v>109</v>
      </c>
      <c s="37">
        <v>17</v>
      </c>
      <c s="36">
        <v>0</v>
      </c>
      <c s="36">
        <f>ROUND(G63*H63,6)</f>
      </c>
      <c r="L63" s="38">
        <v>0</v>
      </c>
      <c s="32">
        <f>ROUND(ROUND(L63,2)*ROUND(G63,3),2)</f>
      </c>
      <c s="36" t="s">
        <v>2602</v>
      </c>
      <c>
        <f>(M63*21)/100</f>
      </c>
      <c t="s">
        <v>28</v>
      </c>
    </row>
    <row r="64" spans="1:5" ht="12.75">
      <c r="A64" s="35" t="s">
        <v>55</v>
      </c>
      <c r="E64" s="39" t="s">
        <v>5</v>
      </c>
    </row>
    <row r="65" spans="1:5" ht="25.5">
      <c r="A65" s="35" t="s">
        <v>57</v>
      </c>
      <c r="E65" s="40" t="s">
        <v>2649</v>
      </c>
    </row>
    <row r="66" spans="1:5" ht="127.5">
      <c r="A66" t="s">
        <v>58</v>
      </c>
      <c r="E66" s="39" t="s">
        <v>2646</v>
      </c>
    </row>
    <row r="67" spans="1:16" ht="25.5">
      <c r="A67" t="s">
        <v>50</v>
      </c>
      <c s="34" t="s">
        <v>106</v>
      </c>
      <c s="34" t="s">
        <v>2650</v>
      </c>
      <c s="35" t="s">
        <v>48</v>
      </c>
      <c s="6" t="s">
        <v>2651</v>
      </c>
      <c s="36" t="s">
        <v>1869</v>
      </c>
      <c s="37">
        <v>90</v>
      </c>
      <c s="36">
        <v>0</v>
      </c>
      <c s="36">
        <f>ROUND(G67*H67,6)</f>
      </c>
      <c r="L67" s="38">
        <v>0</v>
      </c>
      <c s="32">
        <f>ROUND(ROUND(L67,2)*ROUND(G67,3),2)</f>
      </c>
      <c s="36" t="s">
        <v>2602</v>
      </c>
      <c>
        <f>(M67*21)/100</f>
      </c>
      <c t="s">
        <v>28</v>
      </c>
    </row>
    <row r="68" spans="1:5" ht="12.75">
      <c r="A68" s="35" t="s">
        <v>55</v>
      </c>
      <c r="E68" s="39" t="s">
        <v>5</v>
      </c>
    </row>
    <row r="69" spans="1:5" ht="25.5">
      <c r="A69" s="35" t="s">
        <v>57</v>
      </c>
      <c r="E69" s="40" t="s">
        <v>2652</v>
      </c>
    </row>
    <row r="70" spans="1:5" ht="127.5">
      <c r="A70" t="s">
        <v>58</v>
      </c>
      <c r="E70" s="39" t="s">
        <v>2653</v>
      </c>
    </row>
    <row r="71" spans="1:16" ht="12.75">
      <c r="A71" t="s">
        <v>50</v>
      </c>
      <c s="34" t="s">
        <v>110</v>
      </c>
      <c s="34" t="s">
        <v>2654</v>
      </c>
      <c s="35" t="s">
        <v>48</v>
      </c>
      <c s="6" t="s">
        <v>2655</v>
      </c>
      <c s="36" t="s">
        <v>109</v>
      </c>
      <c s="37">
        <v>96</v>
      </c>
      <c s="36">
        <v>0</v>
      </c>
      <c s="36">
        <f>ROUND(G71*H71,6)</f>
      </c>
      <c r="L71" s="38">
        <v>0</v>
      </c>
      <c s="32">
        <f>ROUND(ROUND(L71,2)*ROUND(G71,3),2)</f>
      </c>
      <c s="36" t="s">
        <v>2602</v>
      </c>
      <c>
        <f>(M71*21)/100</f>
      </c>
      <c t="s">
        <v>28</v>
      </c>
    </row>
    <row r="72" spans="1:5" ht="12.75">
      <c r="A72" s="35" t="s">
        <v>55</v>
      </c>
      <c r="E72" s="39" t="s">
        <v>5</v>
      </c>
    </row>
    <row r="73" spans="1:5" ht="25.5">
      <c r="A73" s="35" t="s">
        <v>57</v>
      </c>
      <c r="E73" s="40" t="s">
        <v>2656</v>
      </c>
    </row>
    <row r="74" spans="1:5" ht="127.5">
      <c r="A74" t="s">
        <v>58</v>
      </c>
      <c r="E74" s="39" t="s">
        <v>2657</v>
      </c>
    </row>
    <row r="75" spans="1:16" ht="25.5">
      <c r="A75" t="s">
        <v>50</v>
      </c>
      <c s="34" t="s">
        <v>113</v>
      </c>
      <c s="34" t="s">
        <v>2658</v>
      </c>
      <c s="35" t="s">
        <v>48</v>
      </c>
      <c s="6" t="s">
        <v>2659</v>
      </c>
      <c s="36" t="s">
        <v>1869</v>
      </c>
      <c s="37">
        <v>38.4</v>
      </c>
      <c s="36">
        <v>0</v>
      </c>
      <c s="36">
        <f>ROUND(G75*H75,6)</f>
      </c>
      <c r="L75" s="38">
        <v>0</v>
      </c>
      <c s="32">
        <f>ROUND(ROUND(L75,2)*ROUND(G75,3),2)</f>
      </c>
      <c s="36" t="s">
        <v>2602</v>
      </c>
      <c>
        <f>(M75*21)/100</f>
      </c>
      <c t="s">
        <v>28</v>
      </c>
    </row>
    <row r="76" spans="1:5" ht="12.75">
      <c r="A76" s="35" t="s">
        <v>55</v>
      </c>
      <c r="E76" s="39" t="s">
        <v>5</v>
      </c>
    </row>
    <row r="77" spans="1:5" ht="25.5">
      <c r="A77" s="35" t="s">
        <v>57</v>
      </c>
      <c r="E77" s="40" t="s">
        <v>2660</v>
      </c>
    </row>
    <row r="78" spans="1:5" ht="127.5">
      <c r="A78" t="s">
        <v>58</v>
      </c>
      <c r="E78" s="39" t="s">
        <v>2653</v>
      </c>
    </row>
    <row r="79" spans="1:16" ht="12.75">
      <c r="A79" t="s">
        <v>50</v>
      </c>
      <c s="34" t="s">
        <v>116</v>
      </c>
      <c s="34" t="s">
        <v>2661</v>
      </c>
      <c s="35" t="s">
        <v>48</v>
      </c>
      <c s="6" t="s">
        <v>2662</v>
      </c>
      <c s="36" t="s">
        <v>1057</v>
      </c>
      <c s="37">
        <v>16</v>
      </c>
      <c s="36">
        <v>0</v>
      </c>
      <c s="36">
        <f>ROUND(G79*H79,6)</f>
      </c>
      <c r="L79" s="38">
        <v>0</v>
      </c>
      <c s="32">
        <f>ROUND(ROUND(L79,2)*ROUND(G79,3),2)</f>
      </c>
      <c s="36" t="s">
        <v>654</v>
      </c>
      <c>
        <f>(M79*21)/100</f>
      </c>
      <c t="s">
        <v>28</v>
      </c>
    </row>
    <row r="80" spans="1:5" ht="12.75">
      <c r="A80" s="35" t="s">
        <v>55</v>
      </c>
      <c r="E80" s="39" t="s">
        <v>2603</v>
      </c>
    </row>
    <row r="81" spans="1:5" ht="25.5">
      <c r="A81" s="35" t="s">
        <v>57</v>
      </c>
      <c r="E81" s="40" t="s">
        <v>2663</v>
      </c>
    </row>
    <row r="82" spans="1:5" ht="12.75">
      <c r="A82" t="s">
        <v>58</v>
      </c>
      <c r="E82" s="39" t="s">
        <v>607</v>
      </c>
    </row>
    <row r="83" spans="1:13" ht="12.75">
      <c r="A83" t="s">
        <v>47</v>
      </c>
      <c r="C83" s="31" t="s">
        <v>951</v>
      </c>
      <c r="E83" s="33" t="s">
        <v>952</v>
      </c>
      <c r="J83" s="32">
        <f>0</f>
      </c>
      <c s="32">
        <f>0</f>
      </c>
      <c s="32">
        <f>0+L84</f>
      </c>
      <c s="32">
        <f>0+M84</f>
      </c>
    </row>
    <row r="84" spans="1:16" ht="25.5">
      <c r="A84" t="s">
        <v>50</v>
      </c>
      <c s="34" t="s">
        <v>119</v>
      </c>
      <c s="34" t="s">
        <v>2664</v>
      </c>
      <c s="35" t="s">
        <v>48</v>
      </c>
      <c s="6" t="s">
        <v>2665</v>
      </c>
      <c s="36" t="s">
        <v>53</v>
      </c>
      <c s="37">
        <v>54.05</v>
      </c>
      <c s="36">
        <v>0</v>
      </c>
      <c s="36">
        <f>ROUND(G84*H84,6)</f>
      </c>
      <c r="L84" s="38">
        <v>0</v>
      </c>
      <c s="32">
        <f>ROUND(ROUND(L84,2)*ROUND(G84,3),2)</f>
      </c>
      <c s="36" t="s">
        <v>54</v>
      </c>
      <c>
        <f>(M84*21)/100</f>
      </c>
      <c t="s">
        <v>28</v>
      </c>
    </row>
    <row r="85" spans="1:5" ht="25.5">
      <c r="A85" s="35" t="s">
        <v>55</v>
      </c>
      <c r="E85" s="39" t="s">
        <v>56</v>
      </c>
    </row>
    <row r="86" spans="1:5" ht="25.5">
      <c r="A86" s="35" t="s">
        <v>57</v>
      </c>
      <c r="E86" s="40" t="s">
        <v>2666</v>
      </c>
    </row>
    <row r="87" spans="1:5" ht="165.75">
      <c r="A87" t="s">
        <v>58</v>
      </c>
      <c r="E87"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3.xml><?xml version="1.0" encoding="utf-8"?>
<worksheet xmlns="http://schemas.openxmlformats.org/spreadsheetml/2006/main" xmlns:r="http://schemas.openxmlformats.org/officeDocument/2006/relationships">
  <dimension ref="A1:T20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2594</v>
      </c>
      <c s="41">
        <f>Rekapitulace!C43</f>
      </c>
      <c s="20" t="s">
        <v>0</v>
      </c>
      <c t="s">
        <v>23</v>
      </c>
      <c t="s">
        <v>28</v>
      </c>
    </row>
    <row r="4" spans="1:16" ht="32" customHeight="1">
      <c r="A4" s="24" t="s">
        <v>20</v>
      </c>
      <c s="25" t="s">
        <v>29</v>
      </c>
      <c s="27" t="s">
        <v>2594</v>
      </c>
      <c r="E4" s="26" t="s">
        <v>2595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COUNTIFS(L8:L203,"=0",A8:A203,"P")+COUNTIFS(L8:L203,"",A8:A203,"P")+SUM(Q8:Q203)</f>
      </c>
    </row>
    <row r="8" spans="1:13" ht="12.75">
      <c r="A8" t="s">
        <v>45</v>
      </c>
      <c r="C8" s="28" t="s">
        <v>2669</v>
      </c>
      <c r="E8" s="30" t="s">
        <v>2668</v>
      </c>
      <c r="J8" s="29">
        <f>0+J9+J22+J75+J104+J145+J182</f>
      </c>
      <c s="29">
        <f>0+K9+K22+K75+K104+K145+K182</f>
      </c>
      <c s="29">
        <f>0+L9+L22+L75+L104+L145+L182</f>
      </c>
      <c s="29">
        <f>0+M9+M22+M75+M104+M145+M182</f>
      </c>
    </row>
    <row r="9" spans="1:13" ht="12.75">
      <c r="A9" t="s">
        <v>47</v>
      </c>
      <c r="C9" s="31" t="s">
        <v>213</v>
      </c>
      <c r="E9" s="33" t="s">
        <v>543</v>
      </c>
      <c r="J9" s="32">
        <f>0</f>
      </c>
      <c s="32">
        <f>0</f>
      </c>
      <c s="32">
        <f>0+L10+L14+L18</f>
      </c>
      <c s="32">
        <f>0+M10+M14+M18</f>
      </c>
    </row>
    <row r="10" spans="1:16" ht="12.75">
      <c r="A10" t="s">
        <v>50</v>
      </c>
      <c s="34" t="s">
        <v>4</v>
      </c>
      <c s="34" t="s">
        <v>2670</v>
      </c>
      <c s="35" t="s">
        <v>48</v>
      </c>
      <c s="6" t="s">
        <v>2671</v>
      </c>
      <c s="36" t="s">
        <v>73</v>
      </c>
      <c s="37">
        <v>22659</v>
      </c>
      <c s="36">
        <v>0</v>
      </c>
      <c s="36">
        <f>ROUND(G10*H10,6)</f>
      </c>
      <c r="L10" s="38">
        <v>0</v>
      </c>
      <c s="32">
        <f>ROUND(ROUND(L10,2)*ROUND(G10,3),2)</f>
      </c>
      <c s="36" t="s">
        <v>2602</v>
      </c>
      <c>
        <f>(M10*21)/100</f>
      </c>
      <c t="s">
        <v>28</v>
      </c>
    </row>
    <row r="11" spans="1:5" ht="12.75">
      <c r="A11" s="35" t="s">
        <v>55</v>
      </c>
      <c r="E11" s="39" t="s">
        <v>5</v>
      </c>
    </row>
    <row r="12" spans="1:5" ht="25.5">
      <c r="A12" s="35" t="s">
        <v>57</v>
      </c>
      <c r="E12" s="40" t="s">
        <v>2672</v>
      </c>
    </row>
    <row r="13" spans="1:5" ht="89.25">
      <c r="A13" t="s">
        <v>58</v>
      </c>
      <c r="E13" s="39" t="s">
        <v>2673</v>
      </c>
    </row>
    <row r="14" spans="1:16" ht="12.75">
      <c r="A14" t="s">
        <v>50</v>
      </c>
      <c s="34" t="s">
        <v>28</v>
      </c>
      <c s="34" t="s">
        <v>2674</v>
      </c>
      <c s="35" t="s">
        <v>48</v>
      </c>
      <c s="6" t="s">
        <v>2675</v>
      </c>
      <c s="36" t="s">
        <v>73</v>
      </c>
      <c s="37">
        <v>7168.8</v>
      </c>
      <c s="36">
        <v>0</v>
      </c>
      <c s="36">
        <f>ROUND(G14*H14,6)</f>
      </c>
      <c r="L14" s="38">
        <v>0</v>
      </c>
      <c s="32">
        <f>ROUND(ROUND(L14,2)*ROUND(G14,3),2)</f>
      </c>
      <c s="36" t="s">
        <v>2602</v>
      </c>
      <c>
        <f>(M14*21)/100</f>
      </c>
      <c t="s">
        <v>28</v>
      </c>
    </row>
    <row r="15" spans="1:5" ht="12.75">
      <c r="A15" s="35" t="s">
        <v>55</v>
      </c>
      <c r="E15" s="39" t="s">
        <v>5</v>
      </c>
    </row>
    <row r="16" spans="1:5" ht="51">
      <c r="A16" s="35" t="s">
        <v>57</v>
      </c>
      <c r="E16" s="40" t="s">
        <v>2676</v>
      </c>
    </row>
    <row r="17" spans="1:5" ht="89.25">
      <c r="A17" t="s">
        <v>58</v>
      </c>
      <c r="E17" s="39" t="s">
        <v>2673</v>
      </c>
    </row>
    <row r="18" spans="1:16" ht="12.75">
      <c r="A18" t="s">
        <v>50</v>
      </c>
      <c s="34" t="s">
        <v>26</v>
      </c>
      <c s="34" t="s">
        <v>2677</v>
      </c>
      <c s="35" t="s">
        <v>48</v>
      </c>
      <c s="6" t="s">
        <v>2678</v>
      </c>
      <c s="36" t="s">
        <v>100</v>
      </c>
      <c s="37">
        <v>15539</v>
      </c>
      <c s="36">
        <v>0</v>
      </c>
      <c s="36">
        <f>ROUND(G18*H18,6)</f>
      </c>
      <c r="L18" s="38">
        <v>0</v>
      </c>
      <c s="32">
        <f>ROUND(ROUND(L18,2)*ROUND(G18,3),2)</f>
      </c>
      <c s="36" t="s">
        <v>2602</v>
      </c>
      <c>
        <f>(M18*21)/100</f>
      </c>
      <c t="s">
        <v>28</v>
      </c>
    </row>
    <row r="19" spans="1:5" ht="12.75">
      <c r="A19" s="35" t="s">
        <v>55</v>
      </c>
      <c r="E19" s="39" t="s">
        <v>5</v>
      </c>
    </row>
    <row r="20" spans="1:5" ht="25.5">
      <c r="A20" s="35" t="s">
        <v>57</v>
      </c>
      <c r="E20" s="40" t="s">
        <v>2679</v>
      </c>
    </row>
    <row r="21" spans="1:5" ht="153">
      <c r="A21" t="s">
        <v>58</v>
      </c>
      <c r="E21" s="39" t="s">
        <v>2680</v>
      </c>
    </row>
    <row r="22" spans="1:13" ht="12.75">
      <c r="A22" t="s">
        <v>47</v>
      </c>
      <c r="C22" s="31" t="s">
        <v>219</v>
      </c>
      <c r="E22" s="33" t="s">
        <v>2681</v>
      </c>
      <c r="J22" s="32">
        <f>0</f>
      </c>
      <c s="32">
        <f>0</f>
      </c>
      <c s="32">
        <f>0+L23+L27+L31+L35+L39+L43+L47+L51+L55+L59+L63+L67+L71</f>
      </c>
      <c s="32">
        <f>0+M23+M27+M31+M35+M39+M43+M47+M51+M55+M59+M63+M67+M71</f>
      </c>
    </row>
    <row r="23" spans="1:16" ht="25.5">
      <c r="A23" t="s">
        <v>50</v>
      </c>
      <c s="34" t="s">
        <v>64</v>
      </c>
      <c s="34" t="s">
        <v>2682</v>
      </c>
      <c s="35" t="s">
        <v>48</v>
      </c>
      <c s="6" t="s">
        <v>2683</v>
      </c>
      <c s="36" t="s">
        <v>79</v>
      </c>
      <c s="37">
        <v>4138.856</v>
      </c>
      <c s="36">
        <v>0</v>
      </c>
      <c s="36">
        <f>ROUND(G23*H23,6)</f>
      </c>
      <c r="L23" s="38">
        <v>0</v>
      </c>
      <c s="32">
        <f>ROUND(ROUND(L23,2)*ROUND(G23,3),2)</f>
      </c>
      <c s="36" t="s">
        <v>2602</v>
      </c>
      <c>
        <f>(M23*21)/100</f>
      </c>
      <c t="s">
        <v>28</v>
      </c>
    </row>
    <row r="24" spans="1:5" ht="12.75">
      <c r="A24" s="35" t="s">
        <v>55</v>
      </c>
      <c r="E24" s="39" t="s">
        <v>5</v>
      </c>
    </row>
    <row r="25" spans="1:5" ht="114.75">
      <c r="A25" s="35" t="s">
        <v>57</v>
      </c>
      <c r="E25" s="40" t="s">
        <v>2684</v>
      </c>
    </row>
    <row r="26" spans="1:5" ht="306">
      <c r="A26" t="s">
        <v>58</v>
      </c>
      <c r="E26" s="39" t="s">
        <v>2685</v>
      </c>
    </row>
    <row r="27" spans="1:16" ht="25.5">
      <c r="A27" t="s">
        <v>50</v>
      </c>
      <c s="34" t="s">
        <v>67</v>
      </c>
      <c s="34" t="s">
        <v>2686</v>
      </c>
      <c s="35" t="s">
        <v>48</v>
      </c>
      <c s="6" t="s">
        <v>2687</v>
      </c>
      <c s="36" t="s">
        <v>79</v>
      </c>
      <c s="37">
        <v>4552.239</v>
      </c>
      <c s="36">
        <v>0</v>
      </c>
      <c s="36">
        <f>ROUND(G27*H27,6)</f>
      </c>
      <c r="L27" s="38">
        <v>0</v>
      </c>
      <c s="32">
        <f>ROUND(ROUND(L27,2)*ROUND(G27,3),2)</f>
      </c>
      <c s="36" t="s">
        <v>2602</v>
      </c>
      <c>
        <f>(M27*21)/100</f>
      </c>
      <c t="s">
        <v>28</v>
      </c>
    </row>
    <row r="28" spans="1:5" ht="12.75">
      <c r="A28" s="35" t="s">
        <v>55</v>
      </c>
      <c r="E28" s="39" t="s">
        <v>5</v>
      </c>
    </row>
    <row r="29" spans="1:5" ht="63.75">
      <c r="A29" s="35" t="s">
        <v>57</v>
      </c>
      <c r="E29" s="40" t="s">
        <v>2688</v>
      </c>
    </row>
    <row r="30" spans="1:5" ht="306">
      <c r="A30" t="s">
        <v>58</v>
      </c>
      <c r="E30" s="39" t="s">
        <v>2685</v>
      </c>
    </row>
    <row r="31" spans="1:16" ht="25.5">
      <c r="A31" t="s">
        <v>50</v>
      </c>
      <c s="34" t="s">
        <v>27</v>
      </c>
      <c s="34" t="s">
        <v>2689</v>
      </c>
      <c s="35" t="s">
        <v>48</v>
      </c>
      <c s="6" t="s">
        <v>2690</v>
      </c>
      <c s="36" t="s">
        <v>79</v>
      </c>
      <c s="37">
        <v>235.765</v>
      </c>
      <c s="36">
        <v>0</v>
      </c>
      <c s="36">
        <f>ROUND(G31*H31,6)</f>
      </c>
      <c r="L31" s="38">
        <v>0</v>
      </c>
      <c s="32">
        <f>ROUND(ROUND(L31,2)*ROUND(G31,3),2)</f>
      </c>
      <c s="36" t="s">
        <v>2602</v>
      </c>
      <c>
        <f>(M31*21)/100</f>
      </c>
      <c t="s">
        <v>28</v>
      </c>
    </row>
    <row r="32" spans="1:5" ht="12.75">
      <c r="A32" s="35" t="s">
        <v>55</v>
      </c>
      <c r="E32" s="39" t="s">
        <v>5</v>
      </c>
    </row>
    <row r="33" spans="1:5" ht="178.5">
      <c r="A33" s="35" t="s">
        <v>57</v>
      </c>
      <c r="E33" s="40" t="s">
        <v>2691</v>
      </c>
    </row>
    <row r="34" spans="1:5" ht="306">
      <c r="A34" t="s">
        <v>58</v>
      </c>
      <c r="E34" s="39" t="s">
        <v>2692</v>
      </c>
    </row>
    <row r="35" spans="1:16" ht="25.5">
      <c r="A35" t="s">
        <v>50</v>
      </c>
      <c s="34" t="s">
        <v>76</v>
      </c>
      <c s="34" t="s">
        <v>2693</v>
      </c>
      <c s="35" t="s">
        <v>48</v>
      </c>
      <c s="6" t="s">
        <v>2694</v>
      </c>
      <c s="36" t="s">
        <v>79</v>
      </c>
      <c s="37">
        <v>72</v>
      </c>
      <c s="36">
        <v>0</v>
      </c>
      <c s="36">
        <f>ROUND(G35*H35,6)</f>
      </c>
      <c r="L35" s="38">
        <v>0</v>
      </c>
      <c s="32">
        <f>ROUND(ROUND(L35,2)*ROUND(G35,3),2)</f>
      </c>
      <c s="36" t="s">
        <v>2602</v>
      </c>
      <c>
        <f>(M35*21)/100</f>
      </c>
      <c t="s">
        <v>28</v>
      </c>
    </row>
    <row r="36" spans="1:5" ht="12.75">
      <c r="A36" s="35" t="s">
        <v>55</v>
      </c>
      <c r="E36" s="39" t="s">
        <v>5</v>
      </c>
    </row>
    <row r="37" spans="1:5" ht="25.5">
      <c r="A37" s="35" t="s">
        <v>57</v>
      </c>
      <c r="E37" s="40" t="s">
        <v>2695</v>
      </c>
    </row>
    <row r="38" spans="1:5" ht="114.75">
      <c r="A38" t="s">
        <v>58</v>
      </c>
      <c r="E38" s="39" t="s">
        <v>2696</v>
      </c>
    </row>
    <row r="39" spans="1:16" ht="12.75">
      <c r="A39" t="s">
        <v>50</v>
      </c>
      <c s="34" t="s">
        <v>80</v>
      </c>
      <c s="34" t="s">
        <v>2697</v>
      </c>
      <c s="35" t="s">
        <v>48</v>
      </c>
      <c s="6" t="s">
        <v>2698</v>
      </c>
      <c s="36" t="s">
        <v>2699</v>
      </c>
      <c s="37">
        <v>107</v>
      </c>
      <c s="36">
        <v>0</v>
      </c>
      <c s="36">
        <f>ROUND(G39*H39,6)</f>
      </c>
      <c r="L39" s="38">
        <v>0</v>
      </c>
      <c s="32">
        <f>ROUND(ROUND(L39,2)*ROUND(G39,3),2)</f>
      </c>
      <c s="36" t="s">
        <v>2602</v>
      </c>
      <c>
        <f>(M39*21)/100</f>
      </c>
      <c t="s">
        <v>28</v>
      </c>
    </row>
    <row r="40" spans="1:5" ht="12.75">
      <c r="A40" s="35" t="s">
        <v>55</v>
      </c>
      <c r="E40" s="39" t="s">
        <v>2700</v>
      </c>
    </row>
    <row r="41" spans="1:5" ht="25.5">
      <c r="A41" s="35" t="s">
        <v>57</v>
      </c>
      <c r="E41" s="40" t="s">
        <v>2701</v>
      </c>
    </row>
    <row r="42" spans="1:5" ht="140.25">
      <c r="A42" t="s">
        <v>58</v>
      </c>
      <c r="E42" s="39" t="s">
        <v>2702</v>
      </c>
    </row>
    <row r="43" spans="1:16" ht="12.75">
      <c r="A43" t="s">
        <v>50</v>
      </c>
      <c s="34" t="s">
        <v>84</v>
      </c>
      <c s="34" t="s">
        <v>2703</v>
      </c>
      <c s="35" t="s">
        <v>48</v>
      </c>
      <c s="6" t="s">
        <v>2704</v>
      </c>
      <c s="36" t="s">
        <v>79</v>
      </c>
      <c s="37">
        <v>25</v>
      </c>
      <c s="36">
        <v>0</v>
      </c>
      <c s="36">
        <f>ROUND(G43*H43,6)</f>
      </c>
      <c r="L43" s="38">
        <v>0</v>
      </c>
      <c s="32">
        <f>ROUND(ROUND(L43,2)*ROUND(G43,3),2)</f>
      </c>
      <c s="36" t="s">
        <v>654</v>
      </c>
      <c>
        <f>(M43*21)/100</f>
      </c>
      <c t="s">
        <v>28</v>
      </c>
    </row>
    <row r="44" spans="1:5" ht="12.75">
      <c r="A44" s="35" t="s">
        <v>55</v>
      </c>
      <c r="E44" s="39" t="s">
        <v>2603</v>
      </c>
    </row>
    <row r="45" spans="1:5" ht="25.5">
      <c r="A45" s="35" t="s">
        <v>57</v>
      </c>
      <c r="E45" s="40" t="s">
        <v>2705</v>
      </c>
    </row>
    <row r="46" spans="1:5" ht="12.75">
      <c r="A46" t="s">
        <v>58</v>
      </c>
      <c r="E46" s="39" t="s">
        <v>607</v>
      </c>
    </row>
    <row r="47" spans="1:16" ht="25.5">
      <c r="A47" t="s">
        <v>50</v>
      </c>
      <c s="34" t="s">
        <v>87</v>
      </c>
      <c s="34" t="s">
        <v>2706</v>
      </c>
      <c s="35" t="s">
        <v>48</v>
      </c>
      <c s="6" t="s">
        <v>2707</v>
      </c>
      <c s="36" t="s">
        <v>79</v>
      </c>
      <c s="37">
        <v>50</v>
      </c>
      <c s="36">
        <v>0</v>
      </c>
      <c s="36">
        <f>ROUND(G47*H47,6)</f>
      </c>
      <c r="L47" s="38">
        <v>0</v>
      </c>
      <c s="32">
        <f>ROUND(ROUND(L47,2)*ROUND(G47,3),2)</f>
      </c>
      <c s="36" t="s">
        <v>2602</v>
      </c>
      <c>
        <f>(M47*21)/100</f>
      </c>
      <c t="s">
        <v>28</v>
      </c>
    </row>
    <row r="48" spans="1:5" ht="12.75">
      <c r="A48" s="35" t="s">
        <v>55</v>
      </c>
      <c r="E48" s="39" t="s">
        <v>5</v>
      </c>
    </row>
    <row r="49" spans="1:5" ht="25.5">
      <c r="A49" s="35" t="s">
        <v>57</v>
      </c>
      <c r="E49" s="40" t="s">
        <v>2708</v>
      </c>
    </row>
    <row r="50" spans="1:5" ht="178.5">
      <c r="A50" t="s">
        <v>58</v>
      </c>
      <c r="E50" s="39" t="s">
        <v>2709</v>
      </c>
    </row>
    <row r="51" spans="1:16" ht="12.75">
      <c r="A51" t="s">
        <v>50</v>
      </c>
      <c s="34" t="s">
        <v>90</v>
      </c>
      <c s="34" t="s">
        <v>2710</v>
      </c>
      <c s="35" t="s">
        <v>48</v>
      </c>
      <c s="6" t="s">
        <v>2711</v>
      </c>
      <c s="36" t="s">
        <v>79</v>
      </c>
      <c s="37">
        <v>9430.044</v>
      </c>
      <c s="36">
        <v>0</v>
      </c>
      <c s="36">
        <f>ROUND(G51*H51,6)</f>
      </c>
      <c r="L51" s="38">
        <v>0</v>
      </c>
      <c s="32">
        <f>ROUND(ROUND(L51,2)*ROUND(G51,3),2)</f>
      </c>
      <c s="36" t="s">
        <v>2602</v>
      </c>
      <c>
        <f>(M51*21)/100</f>
      </c>
      <c t="s">
        <v>28</v>
      </c>
    </row>
    <row r="52" spans="1:5" ht="12.75">
      <c r="A52" s="35" t="s">
        <v>55</v>
      </c>
      <c r="E52" s="39" t="s">
        <v>2603</v>
      </c>
    </row>
    <row r="53" spans="1:5" ht="25.5">
      <c r="A53" s="35" t="s">
        <v>57</v>
      </c>
      <c r="E53" s="40" t="s">
        <v>2712</v>
      </c>
    </row>
    <row r="54" spans="1:5" ht="191.25">
      <c r="A54" t="s">
        <v>58</v>
      </c>
      <c r="E54" s="39" t="s">
        <v>2713</v>
      </c>
    </row>
    <row r="55" spans="1:16" ht="12.75">
      <c r="A55" t="s">
        <v>50</v>
      </c>
      <c s="34" t="s">
        <v>94</v>
      </c>
      <c s="34" t="s">
        <v>2714</v>
      </c>
      <c s="35" t="s">
        <v>48</v>
      </c>
      <c s="6" t="s">
        <v>2715</v>
      </c>
      <c s="36" t="s">
        <v>79</v>
      </c>
      <c s="37">
        <v>40</v>
      </c>
      <c s="36">
        <v>0</v>
      </c>
      <c s="36">
        <f>ROUND(G55*H55,6)</f>
      </c>
      <c r="L55" s="38">
        <v>0</v>
      </c>
      <c s="32">
        <f>ROUND(ROUND(L55,2)*ROUND(G55,3),2)</f>
      </c>
      <c s="36" t="s">
        <v>2602</v>
      </c>
      <c>
        <f>(M55*21)/100</f>
      </c>
      <c t="s">
        <v>28</v>
      </c>
    </row>
    <row r="56" spans="1:5" ht="12.75">
      <c r="A56" s="35" t="s">
        <v>55</v>
      </c>
      <c r="E56" s="39" t="s">
        <v>5</v>
      </c>
    </row>
    <row r="57" spans="1:5" ht="25.5">
      <c r="A57" s="35" t="s">
        <v>57</v>
      </c>
      <c r="E57" s="40" t="s">
        <v>2716</v>
      </c>
    </row>
    <row r="58" spans="1:5" ht="140.25">
      <c r="A58" t="s">
        <v>58</v>
      </c>
      <c r="E58" s="39" t="s">
        <v>2717</v>
      </c>
    </row>
    <row r="59" spans="1:16" ht="12.75">
      <c r="A59" t="s">
        <v>50</v>
      </c>
      <c s="34" t="s">
        <v>97</v>
      </c>
      <c s="34" t="s">
        <v>2718</v>
      </c>
      <c s="35" t="s">
        <v>48</v>
      </c>
      <c s="6" t="s">
        <v>2719</v>
      </c>
      <c s="36" t="s">
        <v>1057</v>
      </c>
      <c s="37">
        <v>2</v>
      </c>
      <c s="36">
        <v>0</v>
      </c>
      <c s="36">
        <f>ROUND(G59*H59,6)</f>
      </c>
      <c r="L59" s="38">
        <v>0</v>
      </c>
      <c s="32">
        <f>ROUND(ROUND(L59,2)*ROUND(G59,3),2)</f>
      </c>
      <c s="36" t="s">
        <v>2602</v>
      </c>
      <c>
        <f>(M59*21)/100</f>
      </c>
      <c t="s">
        <v>28</v>
      </c>
    </row>
    <row r="60" spans="1:5" ht="12.75">
      <c r="A60" s="35" t="s">
        <v>55</v>
      </c>
      <c r="E60" s="39" t="s">
        <v>2603</v>
      </c>
    </row>
    <row r="61" spans="1:5" ht="25.5">
      <c r="A61" s="35" t="s">
        <v>57</v>
      </c>
      <c r="E61" s="40" t="s">
        <v>2720</v>
      </c>
    </row>
    <row r="62" spans="1:5" ht="127.5">
      <c r="A62" t="s">
        <v>58</v>
      </c>
      <c r="E62" s="39" t="s">
        <v>2721</v>
      </c>
    </row>
    <row r="63" spans="1:16" ht="12.75">
      <c r="A63" t="s">
        <v>50</v>
      </c>
      <c s="34" t="s">
        <v>102</v>
      </c>
      <c s="34" t="s">
        <v>2722</v>
      </c>
      <c s="35" t="s">
        <v>48</v>
      </c>
      <c s="6" t="s">
        <v>2723</v>
      </c>
      <c s="36" t="s">
        <v>109</v>
      </c>
      <c s="37">
        <v>6</v>
      </c>
      <c s="36">
        <v>0</v>
      </c>
      <c s="36">
        <f>ROUND(G63*H63,6)</f>
      </c>
      <c r="L63" s="38">
        <v>0</v>
      </c>
      <c s="32">
        <f>ROUND(ROUND(L63,2)*ROUND(G63,3),2)</f>
      </c>
      <c s="36" t="s">
        <v>2602</v>
      </c>
      <c>
        <f>(M63*21)/100</f>
      </c>
      <c t="s">
        <v>28</v>
      </c>
    </row>
    <row r="64" spans="1:5" ht="12.75">
      <c r="A64" s="35" t="s">
        <v>55</v>
      </c>
      <c r="E64" s="39" t="s">
        <v>5</v>
      </c>
    </row>
    <row r="65" spans="1:5" ht="25.5">
      <c r="A65" s="35" t="s">
        <v>57</v>
      </c>
      <c r="E65" s="40" t="s">
        <v>2724</v>
      </c>
    </row>
    <row r="66" spans="1:5" ht="165.75">
      <c r="A66" t="s">
        <v>58</v>
      </c>
      <c r="E66" s="39" t="s">
        <v>2725</v>
      </c>
    </row>
    <row r="67" spans="1:16" ht="25.5">
      <c r="A67" t="s">
        <v>50</v>
      </c>
      <c s="34" t="s">
        <v>106</v>
      </c>
      <c s="34" t="s">
        <v>2726</v>
      </c>
      <c s="35" t="s">
        <v>48</v>
      </c>
      <c s="6" t="s">
        <v>2727</v>
      </c>
      <c s="36" t="s">
        <v>79</v>
      </c>
      <c s="37">
        <v>2.75</v>
      </c>
      <c s="36">
        <v>0</v>
      </c>
      <c s="36">
        <f>ROUND(G67*H67,6)</f>
      </c>
      <c r="L67" s="38">
        <v>0</v>
      </c>
      <c s="32">
        <f>ROUND(ROUND(L67,2)*ROUND(G67,3),2)</f>
      </c>
      <c s="36" t="s">
        <v>654</v>
      </c>
      <c>
        <f>(M67*21)/100</f>
      </c>
      <c t="s">
        <v>28</v>
      </c>
    </row>
    <row r="68" spans="1:5" ht="12.75">
      <c r="A68" s="35" t="s">
        <v>55</v>
      </c>
      <c r="E68" s="39" t="s">
        <v>5</v>
      </c>
    </row>
    <row r="69" spans="1:5" ht="25.5">
      <c r="A69" s="35" t="s">
        <v>57</v>
      </c>
      <c r="E69" s="40" t="s">
        <v>2728</v>
      </c>
    </row>
    <row r="70" spans="1:5" ht="331.5">
      <c r="A70" t="s">
        <v>58</v>
      </c>
      <c r="E70" s="39" t="s">
        <v>2729</v>
      </c>
    </row>
    <row r="71" spans="1:16" ht="25.5">
      <c r="A71" t="s">
        <v>50</v>
      </c>
      <c s="34" t="s">
        <v>110</v>
      </c>
      <c s="34" t="s">
        <v>2730</v>
      </c>
      <c s="35" t="s">
        <v>48</v>
      </c>
      <c s="6" t="s">
        <v>2731</v>
      </c>
      <c s="36" t="s">
        <v>79</v>
      </c>
      <c s="37">
        <v>500.434</v>
      </c>
      <c s="36">
        <v>0</v>
      </c>
      <c s="36">
        <f>ROUND(G71*H71,6)</f>
      </c>
      <c r="L71" s="38">
        <v>0</v>
      </c>
      <c s="32">
        <f>ROUND(ROUND(L71,2)*ROUND(G71,3),2)</f>
      </c>
      <c s="36" t="s">
        <v>654</v>
      </c>
      <c>
        <f>(M71*21)/100</f>
      </c>
      <c t="s">
        <v>28</v>
      </c>
    </row>
    <row r="72" spans="1:5" ht="12.75">
      <c r="A72" s="35" t="s">
        <v>55</v>
      </c>
      <c r="E72" s="39" t="s">
        <v>5</v>
      </c>
    </row>
    <row r="73" spans="1:5" ht="25.5">
      <c r="A73" s="35" t="s">
        <v>57</v>
      </c>
      <c r="E73" s="40" t="s">
        <v>2732</v>
      </c>
    </row>
    <row r="74" spans="1:5" ht="306">
      <c r="A74" t="s">
        <v>58</v>
      </c>
      <c r="E74" s="39" t="s">
        <v>2692</v>
      </c>
    </row>
    <row r="75" spans="1:13" ht="12.75">
      <c r="A75" t="s">
        <v>47</v>
      </c>
      <c r="C75" s="31" t="s">
        <v>225</v>
      </c>
      <c r="E75" s="33" t="s">
        <v>2733</v>
      </c>
      <c r="J75" s="32">
        <f>0</f>
      </c>
      <c s="32">
        <f>0</f>
      </c>
      <c s="32">
        <f>0+L76+L80+L84+L88+L92+L96+L100</f>
      </c>
      <c s="32">
        <f>0+M76+M80+M84+M88+M92+M96+M100</f>
      </c>
    </row>
    <row r="76" spans="1:16" ht="12.75">
      <c r="A76" t="s">
        <v>50</v>
      </c>
      <c s="34" t="s">
        <v>113</v>
      </c>
      <c s="34" t="s">
        <v>2734</v>
      </c>
      <c s="35" t="s">
        <v>48</v>
      </c>
      <c s="6" t="s">
        <v>2735</v>
      </c>
      <c s="36" t="s">
        <v>109</v>
      </c>
      <c s="37">
        <v>4</v>
      </c>
      <c s="36">
        <v>0</v>
      </c>
      <c s="36">
        <f>ROUND(G76*H76,6)</f>
      </c>
      <c r="L76" s="38">
        <v>0</v>
      </c>
      <c s="32">
        <f>ROUND(ROUND(L76,2)*ROUND(G76,3),2)</f>
      </c>
      <c s="36" t="s">
        <v>2602</v>
      </c>
      <c>
        <f>(M76*21)/100</f>
      </c>
      <c t="s">
        <v>28</v>
      </c>
    </row>
    <row r="77" spans="1:5" ht="12.75">
      <c r="A77" s="35" t="s">
        <v>55</v>
      </c>
      <c r="E77" s="39" t="s">
        <v>2736</v>
      </c>
    </row>
    <row r="78" spans="1:5" ht="25.5">
      <c r="A78" s="35" t="s">
        <v>57</v>
      </c>
      <c r="E78" s="40" t="s">
        <v>2737</v>
      </c>
    </row>
    <row r="79" spans="1:5" ht="255">
      <c r="A79" t="s">
        <v>58</v>
      </c>
      <c r="E79" s="39" t="s">
        <v>2738</v>
      </c>
    </row>
    <row r="80" spans="1:16" ht="12.75">
      <c r="A80" t="s">
        <v>50</v>
      </c>
      <c s="34" t="s">
        <v>116</v>
      </c>
      <c s="34" t="s">
        <v>2739</v>
      </c>
      <c s="35" t="s">
        <v>48</v>
      </c>
      <c s="6" t="s">
        <v>2740</v>
      </c>
      <c s="36" t="s">
        <v>109</v>
      </c>
      <c s="37">
        <v>448</v>
      </c>
      <c s="36">
        <v>0</v>
      </c>
      <c s="36">
        <f>ROUND(G80*H80,6)</f>
      </c>
      <c r="L80" s="38">
        <v>0</v>
      </c>
      <c s="32">
        <f>ROUND(ROUND(L80,2)*ROUND(G80,3),2)</f>
      </c>
      <c s="36" t="s">
        <v>2602</v>
      </c>
      <c>
        <f>(M80*21)/100</f>
      </c>
      <c t="s">
        <v>28</v>
      </c>
    </row>
    <row r="81" spans="1:5" ht="12.75">
      <c r="A81" s="35" t="s">
        <v>55</v>
      </c>
      <c r="E81" s="39" t="s">
        <v>5</v>
      </c>
    </row>
    <row r="82" spans="1:5" ht="63.75">
      <c r="A82" s="35" t="s">
        <v>57</v>
      </c>
      <c r="E82" s="40" t="s">
        <v>2741</v>
      </c>
    </row>
    <row r="83" spans="1:5" ht="255">
      <c r="A83" t="s">
        <v>58</v>
      </c>
      <c r="E83" s="39" t="s">
        <v>2738</v>
      </c>
    </row>
    <row r="84" spans="1:16" ht="12.75">
      <c r="A84" t="s">
        <v>50</v>
      </c>
      <c s="34" t="s">
        <v>119</v>
      </c>
      <c s="34" t="s">
        <v>2742</v>
      </c>
      <c s="35" t="s">
        <v>48</v>
      </c>
      <c s="6" t="s">
        <v>2743</v>
      </c>
      <c s="36" t="s">
        <v>109</v>
      </c>
      <c s="37">
        <v>4</v>
      </c>
      <c s="36">
        <v>0</v>
      </c>
      <c s="36">
        <f>ROUND(G84*H84,6)</f>
      </c>
      <c r="L84" s="38">
        <v>0</v>
      </c>
      <c s="32">
        <f>ROUND(ROUND(L84,2)*ROUND(G84,3),2)</f>
      </c>
      <c s="36" t="s">
        <v>2602</v>
      </c>
      <c>
        <f>(M84*21)/100</f>
      </c>
      <c t="s">
        <v>28</v>
      </c>
    </row>
    <row r="85" spans="1:5" ht="12.75">
      <c r="A85" s="35" t="s">
        <v>55</v>
      </c>
      <c r="E85" s="39" t="s">
        <v>5</v>
      </c>
    </row>
    <row r="86" spans="1:5" ht="25.5">
      <c r="A86" s="35" t="s">
        <v>57</v>
      </c>
      <c r="E86" s="40" t="s">
        <v>2744</v>
      </c>
    </row>
    <row r="87" spans="1:5" ht="165.75">
      <c r="A87" t="s">
        <v>58</v>
      </c>
      <c r="E87" s="39" t="s">
        <v>2745</v>
      </c>
    </row>
    <row r="88" spans="1:16" ht="12.75">
      <c r="A88" t="s">
        <v>50</v>
      </c>
      <c s="34" t="s">
        <v>122</v>
      </c>
      <c s="34" t="s">
        <v>2746</v>
      </c>
      <c s="35" t="s">
        <v>48</v>
      </c>
      <c s="6" t="s">
        <v>2747</v>
      </c>
      <c s="36" t="s">
        <v>79</v>
      </c>
      <c s="37">
        <v>3396.224</v>
      </c>
      <c s="36">
        <v>0</v>
      </c>
      <c s="36">
        <f>ROUND(G88*H88,6)</f>
      </c>
      <c r="L88" s="38">
        <v>0</v>
      </c>
      <c s="32">
        <f>ROUND(ROUND(L88,2)*ROUND(G88,3),2)</f>
      </c>
      <c s="36" t="s">
        <v>2602</v>
      </c>
      <c>
        <f>(M88*21)/100</f>
      </c>
      <c t="s">
        <v>28</v>
      </c>
    </row>
    <row r="89" spans="1:5" ht="12.75">
      <c r="A89" s="35" t="s">
        <v>55</v>
      </c>
      <c r="E89" s="39" t="s">
        <v>5</v>
      </c>
    </row>
    <row r="90" spans="1:5" ht="38.25">
      <c r="A90" s="35" t="s">
        <v>57</v>
      </c>
      <c r="E90" s="40" t="s">
        <v>2748</v>
      </c>
    </row>
    <row r="91" spans="1:5" ht="165.75">
      <c r="A91" t="s">
        <v>58</v>
      </c>
      <c r="E91" s="39" t="s">
        <v>2749</v>
      </c>
    </row>
    <row r="92" spans="1:16" ht="12.75">
      <c r="A92" t="s">
        <v>50</v>
      </c>
      <c s="34" t="s">
        <v>125</v>
      </c>
      <c s="34" t="s">
        <v>2750</v>
      </c>
      <c s="35" t="s">
        <v>48</v>
      </c>
      <c s="6" t="s">
        <v>2751</v>
      </c>
      <c s="36" t="s">
        <v>109</v>
      </c>
      <c s="37">
        <v>220</v>
      </c>
      <c s="36">
        <v>0</v>
      </c>
      <c s="36">
        <f>ROUND(G92*H92,6)</f>
      </c>
      <c r="L92" s="38">
        <v>0</v>
      </c>
      <c s="32">
        <f>ROUND(ROUND(L92,2)*ROUND(G92,3),2)</f>
      </c>
      <c s="36" t="s">
        <v>2602</v>
      </c>
      <c>
        <f>(M92*21)/100</f>
      </c>
      <c t="s">
        <v>28</v>
      </c>
    </row>
    <row r="93" spans="1:5" ht="12.75">
      <c r="A93" s="35" t="s">
        <v>55</v>
      </c>
      <c r="E93" s="39" t="s">
        <v>2603</v>
      </c>
    </row>
    <row r="94" spans="1:5" ht="38.25">
      <c r="A94" s="35" t="s">
        <v>57</v>
      </c>
      <c r="E94" s="40" t="s">
        <v>2752</v>
      </c>
    </row>
    <row r="95" spans="1:5" ht="102">
      <c r="A95" t="s">
        <v>58</v>
      </c>
      <c r="E95" s="39" t="s">
        <v>2753</v>
      </c>
    </row>
    <row r="96" spans="1:16" ht="12.75">
      <c r="A96" t="s">
        <v>50</v>
      </c>
      <c s="34" t="s">
        <v>128</v>
      </c>
      <c s="34" t="s">
        <v>2754</v>
      </c>
      <c s="35" t="s">
        <v>48</v>
      </c>
      <c s="6" t="s">
        <v>2755</v>
      </c>
      <c s="36" t="s">
        <v>109</v>
      </c>
      <c s="37">
        <v>60</v>
      </c>
      <c s="36">
        <v>0</v>
      </c>
      <c s="36">
        <f>ROUND(G96*H96,6)</f>
      </c>
      <c r="L96" s="38">
        <v>0</v>
      </c>
      <c s="32">
        <f>ROUND(ROUND(L96,2)*ROUND(G96,3),2)</f>
      </c>
      <c s="36" t="s">
        <v>2602</v>
      </c>
      <c>
        <f>(M96*21)/100</f>
      </c>
      <c t="s">
        <v>28</v>
      </c>
    </row>
    <row r="97" spans="1:5" ht="12.75">
      <c r="A97" s="35" t="s">
        <v>55</v>
      </c>
      <c r="E97" s="39" t="s">
        <v>5</v>
      </c>
    </row>
    <row r="98" spans="1:5" ht="25.5">
      <c r="A98" s="35" t="s">
        <v>57</v>
      </c>
      <c r="E98" s="40" t="s">
        <v>2756</v>
      </c>
    </row>
    <row r="99" spans="1:5" ht="114.75">
      <c r="A99" t="s">
        <v>58</v>
      </c>
      <c r="E99" s="39" t="s">
        <v>2757</v>
      </c>
    </row>
    <row r="100" spans="1:16" ht="12.75">
      <c r="A100" t="s">
        <v>50</v>
      </c>
      <c s="34" t="s">
        <v>131</v>
      </c>
      <c s="34" t="s">
        <v>2758</v>
      </c>
      <c s="35" t="s">
        <v>48</v>
      </c>
      <c s="6" t="s">
        <v>2759</v>
      </c>
      <c s="36" t="s">
        <v>109</v>
      </c>
      <c s="37">
        <v>60</v>
      </c>
      <c s="36">
        <v>0</v>
      </c>
      <c s="36">
        <f>ROUND(G100*H100,6)</f>
      </c>
      <c r="L100" s="38">
        <v>0</v>
      </c>
      <c s="32">
        <f>ROUND(ROUND(L100,2)*ROUND(G100,3),2)</f>
      </c>
      <c s="36" t="s">
        <v>2602</v>
      </c>
      <c>
        <f>(M100*21)/100</f>
      </c>
      <c t="s">
        <v>28</v>
      </c>
    </row>
    <row r="101" spans="1:5" ht="12.75">
      <c r="A101" s="35" t="s">
        <v>55</v>
      </c>
      <c r="E101" s="39" t="s">
        <v>5</v>
      </c>
    </row>
    <row r="102" spans="1:5" ht="25.5">
      <c r="A102" s="35" t="s">
        <v>57</v>
      </c>
      <c r="E102" s="40" t="s">
        <v>2756</v>
      </c>
    </row>
    <row r="103" spans="1:5" ht="127.5">
      <c r="A103" t="s">
        <v>58</v>
      </c>
      <c r="E103" s="39" t="s">
        <v>2760</v>
      </c>
    </row>
    <row r="104" spans="1:13" ht="12.75">
      <c r="A104" t="s">
        <v>47</v>
      </c>
      <c r="C104" s="31" t="s">
        <v>231</v>
      </c>
      <c r="E104" s="33" t="s">
        <v>2761</v>
      </c>
      <c r="J104" s="32">
        <f>0</f>
      </c>
      <c s="32">
        <f>0</f>
      </c>
      <c s="32">
        <f>0+L105+L109+L113+L117+L121+L125+L129+L133+L137+L141</f>
      </c>
      <c s="32">
        <f>0+M105+M109+M113+M117+M121+M125+M129+M133+M137+M141</f>
      </c>
    </row>
    <row r="105" spans="1:16" ht="12.75">
      <c r="A105" t="s">
        <v>50</v>
      </c>
      <c s="34" t="s">
        <v>134</v>
      </c>
      <c s="34" t="s">
        <v>2762</v>
      </c>
      <c s="35" t="s">
        <v>48</v>
      </c>
      <c s="6" t="s">
        <v>2763</v>
      </c>
      <c s="36" t="s">
        <v>109</v>
      </c>
      <c s="37">
        <v>3</v>
      </c>
      <c s="36">
        <v>0</v>
      </c>
      <c s="36">
        <f>ROUND(G105*H105,6)</f>
      </c>
      <c r="L105" s="38">
        <v>0</v>
      </c>
      <c s="32">
        <f>ROUND(ROUND(L105,2)*ROUND(G105,3),2)</f>
      </c>
      <c s="36" t="s">
        <v>2602</v>
      </c>
      <c>
        <f>(M105*21)/100</f>
      </c>
      <c t="s">
        <v>28</v>
      </c>
    </row>
    <row r="106" spans="1:5" ht="12.75">
      <c r="A106" s="35" t="s">
        <v>55</v>
      </c>
      <c r="E106" s="39" t="s">
        <v>5</v>
      </c>
    </row>
    <row r="107" spans="1:5" ht="25.5">
      <c r="A107" s="35" t="s">
        <v>57</v>
      </c>
      <c r="E107" s="40" t="s">
        <v>2764</v>
      </c>
    </row>
    <row r="108" spans="1:5" ht="409.5">
      <c r="A108" t="s">
        <v>58</v>
      </c>
      <c r="E108" s="39" t="s">
        <v>2765</v>
      </c>
    </row>
    <row r="109" spans="1:16" ht="12.75">
      <c r="A109" t="s">
        <v>50</v>
      </c>
      <c s="34" t="s">
        <v>137</v>
      </c>
      <c s="34" t="s">
        <v>2766</v>
      </c>
      <c s="35" t="s">
        <v>48</v>
      </c>
      <c s="6" t="s">
        <v>2767</v>
      </c>
      <c s="36" t="s">
        <v>109</v>
      </c>
      <c s="37">
        <v>8</v>
      </c>
      <c s="36">
        <v>0</v>
      </c>
      <c s="36">
        <f>ROUND(G109*H109,6)</f>
      </c>
      <c r="L109" s="38">
        <v>0</v>
      </c>
      <c s="32">
        <f>ROUND(ROUND(L109,2)*ROUND(G109,3),2)</f>
      </c>
      <c s="36" t="s">
        <v>2602</v>
      </c>
      <c>
        <f>(M109*21)/100</f>
      </c>
      <c t="s">
        <v>28</v>
      </c>
    </row>
    <row r="110" spans="1:5" ht="12.75">
      <c r="A110" s="35" t="s">
        <v>55</v>
      </c>
      <c r="E110" s="39" t="s">
        <v>5</v>
      </c>
    </row>
    <row r="111" spans="1:5" ht="25.5">
      <c r="A111" s="35" t="s">
        <v>57</v>
      </c>
      <c r="E111" s="40" t="s">
        <v>2768</v>
      </c>
    </row>
    <row r="112" spans="1:5" ht="409.5">
      <c r="A112" t="s">
        <v>58</v>
      </c>
      <c r="E112" s="39" t="s">
        <v>2769</v>
      </c>
    </row>
    <row r="113" spans="1:16" ht="12.75">
      <c r="A113" t="s">
        <v>50</v>
      </c>
      <c s="34" t="s">
        <v>140</v>
      </c>
      <c s="34" t="s">
        <v>2770</v>
      </c>
      <c s="35" t="s">
        <v>48</v>
      </c>
      <c s="6" t="s">
        <v>2771</v>
      </c>
      <c s="36" t="s">
        <v>109</v>
      </c>
      <c s="37">
        <v>4</v>
      </c>
      <c s="36">
        <v>0</v>
      </c>
      <c s="36">
        <f>ROUND(G113*H113,6)</f>
      </c>
      <c r="L113" s="38">
        <v>0</v>
      </c>
      <c s="32">
        <f>ROUND(ROUND(L113,2)*ROUND(G113,3),2)</f>
      </c>
      <c s="36" t="s">
        <v>2602</v>
      </c>
      <c>
        <f>(M113*21)/100</f>
      </c>
      <c t="s">
        <v>28</v>
      </c>
    </row>
    <row r="114" spans="1:5" ht="12.75">
      <c r="A114" s="35" t="s">
        <v>55</v>
      </c>
      <c r="E114" s="39" t="s">
        <v>5</v>
      </c>
    </row>
    <row r="115" spans="1:5" ht="25.5">
      <c r="A115" s="35" t="s">
        <v>57</v>
      </c>
      <c r="E115" s="40" t="s">
        <v>2772</v>
      </c>
    </row>
    <row r="116" spans="1:5" ht="409.5">
      <c r="A116" t="s">
        <v>58</v>
      </c>
      <c r="E116" s="39" t="s">
        <v>2769</v>
      </c>
    </row>
    <row r="117" spans="1:16" ht="12.75">
      <c r="A117" t="s">
        <v>50</v>
      </c>
      <c s="34" t="s">
        <v>143</v>
      </c>
      <c s="34" t="s">
        <v>2773</v>
      </c>
      <c s="35" t="s">
        <v>48</v>
      </c>
      <c s="6" t="s">
        <v>2774</v>
      </c>
      <c s="36" t="s">
        <v>1633</v>
      </c>
      <c s="37">
        <v>4</v>
      </c>
      <c s="36">
        <v>0</v>
      </c>
      <c s="36">
        <f>ROUND(G117*H117,6)</f>
      </c>
      <c r="L117" s="38">
        <v>0</v>
      </c>
      <c s="32">
        <f>ROUND(ROUND(L117,2)*ROUND(G117,3),2)</f>
      </c>
      <c s="36" t="s">
        <v>2602</v>
      </c>
      <c>
        <f>(M117*21)/100</f>
      </c>
      <c t="s">
        <v>28</v>
      </c>
    </row>
    <row r="118" spans="1:5" ht="12.75">
      <c r="A118" s="35" t="s">
        <v>55</v>
      </c>
      <c r="E118" s="39" t="s">
        <v>5</v>
      </c>
    </row>
    <row r="119" spans="1:5" ht="25.5">
      <c r="A119" s="35" t="s">
        <v>57</v>
      </c>
      <c r="E119" s="40" t="s">
        <v>2775</v>
      </c>
    </row>
    <row r="120" spans="1:5" ht="114.75">
      <c r="A120" t="s">
        <v>58</v>
      </c>
      <c r="E120" s="39" t="s">
        <v>2776</v>
      </c>
    </row>
    <row r="121" spans="1:16" ht="25.5">
      <c r="A121" t="s">
        <v>50</v>
      </c>
      <c s="34" t="s">
        <v>146</v>
      </c>
      <c s="34" t="s">
        <v>2777</v>
      </c>
      <c s="35" t="s">
        <v>48</v>
      </c>
      <c s="6" t="s">
        <v>2778</v>
      </c>
      <c s="36" t="s">
        <v>1633</v>
      </c>
      <c s="37">
        <v>4</v>
      </c>
      <c s="36">
        <v>0</v>
      </c>
      <c s="36">
        <f>ROUND(G121*H121,6)</f>
      </c>
      <c r="L121" s="38">
        <v>0</v>
      </c>
      <c s="32">
        <f>ROUND(ROUND(L121,2)*ROUND(G121,3),2)</f>
      </c>
      <c s="36" t="s">
        <v>2602</v>
      </c>
      <c>
        <f>(M121*21)/100</f>
      </c>
      <c t="s">
        <v>28</v>
      </c>
    </row>
    <row r="122" spans="1:5" ht="12.75">
      <c r="A122" s="35" t="s">
        <v>55</v>
      </c>
      <c r="E122" s="39" t="s">
        <v>2603</v>
      </c>
    </row>
    <row r="123" spans="1:5" ht="12.75">
      <c r="A123" s="35" t="s">
        <v>57</v>
      </c>
      <c r="E123" s="40" t="s">
        <v>2779</v>
      </c>
    </row>
    <row r="124" spans="1:5" ht="102">
      <c r="A124" t="s">
        <v>58</v>
      </c>
      <c r="E124" s="39" t="s">
        <v>2780</v>
      </c>
    </row>
    <row r="125" spans="1:16" ht="12.75">
      <c r="A125" t="s">
        <v>50</v>
      </c>
      <c s="34" t="s">
        <v>149</v>
      </c>
      <c s="34" t="s">
        <v>2781</v>
      </c>
      <c s="35" t="s">
        <v>48</v>
      </c>
      <c s="6" t="s">
        <v>2782</v>
      </c>
      <c s="36" t="s">
        <v>109</v>
      </c>
      <c s="37">
        <v>15</v>
      </c>
      <c s="36">
        <v>0</v>
      </c>
      <c s="36">
        <f>ROUND(G125*H125,6)</f>
      </c>
      <c r="L125" s="38">
        <v>0</v>
      </c>
      <c s="32">
        <f>ROUND(ROUND(L125,2)*ROUND(G125,3),2)</f>
      </c>
      <c s="36" t="s">
        <v>2602</v>
      </c>
      <c>
        <f>(M125*21)/100</f>
      </c>
      <c t="s">
        <v>28</v>
      </c>
    </row>
    <row r="126" spans="1:5" ht="12.75">
      <c r="A126" s="35" t="s">
        <v>55</v>
      </c>
      <c r="E126" s="39" t="s">
        <v>5</v>
      </c>
    </row>
    <row r="127" spans="1:5" ht="25.5">
      <c r="A127" s="35" t="s">
        <v>57</v>
      </c>
      <c r="E127" s="40" t="s">
        <v>2783</v>
      </c>
    </row>
    <row r="128" spans="1:5" ht="76.5">
      <c r="A128" t="s">
        <v>58</v>
      </c>
      <c r="E128" s="39" t="s">
        <v>2784</v>
      </c>
    </row>
    <row r="129" spans="1:16" ht="25.5">
      <c r="A129" t="s">
        <v>50</v>
      </c>
      <c s="34" t="s">
        <v>152</v>
      </c>
      <c s="34" t="s">
        <v>2785</v>
      </c>
      <c s="35" t="s">
        <v>48</v>
      </c>
      <c s="6" t="s">
        <v>2786</v>
      </c>
      <c s="36" t="s">
        <v>109</v>
      </c>
      <c s="37">
        <v>2</v>
      </c>
      <c s="36">
        <v>0</v>
      </c>
      <c s="36">
        <f>ROUND(G129*H129,6)</f>
      </c>
      <c r="L129" s="38">
        <v>0</v>
      </c>
      <c s="32">
        <f>ROUND(ROUND(L129,2)*ROUND(G129,3),2)</f>
      </c>
      <c s="36" t="s">
        <v>2602</v>
      </c>
      <c>
        <f>(M129*21)/100</f>
      </c>
      <c t="s">
        <v>28</v>
      </c>
    </row>
    <row r="130" spans="1:5" ht="12.75">
      <c r="A130" s="35" t="s">
        <v>55</v>
      </c>
      <c r="E130" s="39" t="s">
        <v>5</v>
      </c>
    </row>
    <row r="131" spans="1:5" ht="25.5">
      <c r="A131" s="35" t="s">
        <v>57</v>
      </c>
      <c r="E131" s="40" t="s">
        <v>2787</v>
      </c>
    </row>
    <row r="132" spans="1:5" ht="204">
      <c r="A132" t="s">
        <v>58</v>
      </c>
      <c r="E132" s="39" t="s">
        <v>2788</v>
      </c>
    </row>
    <row r="133" spans="1:16" ht="12.75">
      <c r="A133" t="s">
        <v>50</v>
      </c>
      <c s="34" t="s">
        <v>155</v>
      </c>
      <c s="34" t="s">
        <v>2789</v>
      </c>
      <c s="35" t="s">
        <v>48</v>
      </c>
      <c s="6" t="s">
        <v>2790</v>
      </c>
      <c s="36" t="s">
        <v>109</v>
      </c>
      <c s="37">
        <v>18</v>
      </c>
      <c s="36">
        <v>0</v>
      </c>
      <c s="36">
        <f>ROUND(G133*H133,6)</f>
      </c>
      <c r="L133" s="38">
        <v>0</v>
      </c>
      <c s="32">
        <f>ROUND(ROUND(L133,2)*ROUND(G133,3),2)</f>
      </c>
      <c s="36" t="s">
        <v>2602</v>
      </c>
      <c>
        <f>(M133*21)/100</f>
      </c>
      <c t="s">
        <v>28</v>
      </c>
    </row>
    <row r="134" spans="1:5" ht="25.5">
      <c r="A134" s="35" t="s">
        <v>55</v>
      </c>
      <c r="E134" s="39" t="s">
        <v>2791</v>
      </c>
    </row>
    <row r="135" spans="1:5" ht="25.5">
      <c r="A135" s="35" t="s">
        <v>57</v>
      </c>
      <c r="E135" s="40" t="s">
        <v>2792</v>
      </c>
    </row>
    <row r="136" spans="1:5" ht="153">
      <c r="A136" t="s">
        <v>58</v>
      </c>
      <c r="E136" s="39" t="s">
        <v>2793</v>
      </c>
    </row>
    <row r="137" spans="1:16" ht="12.75">
      <c r="A137" t="s">
        <v>50</v>
      </c>
      <c s="34" t="s">
        <v>158</v>
      </c>
      <c s="34" t="s">
        <v>2794</v>
      </c>
      <c s="35" t="s">
        <v>48</v>
      </c>
      <c s="6" t="s">
        <v>2795</v>
      </c>
      <c s="36" t="s">
        <v>109</v>
      </c>
      <c s="37">
        <v>9</v>
      </c>
      <c s="36">
        <v>0</v>
      </c>
      <c s="36">
        <f>ROUND(G137*H137,6)</f>
      </c>
      <c r="L137" s="38">
        <v>0</v>
      </c>
      <c s="32">
        <f>ROUND(ROUND(L137,2)*ROUND(G137,3),2)</f>
      </c>
      <c s="36" t="s">
        <v>2602</v>
      </c>
      <c>
        <f>(M137*21)/100</f>
      </c>
      <c t="s">
        <v>28</v>
      </c>
    </row>
    <row r="138" spans="1:5" ht="12.75">
      <c r="A138" s="35" t="s">
        <v>55</v>
      </c>
      <c r="E138" s="39" t="s">
        <v>5</v>
      </c>
    </row>
    <row r="139" spans="1:5" ht="25.5">
      <c r="A139" s="35" t="s">
        <v>57</v>
      </c>
      <c r="E139" s="40" t="s">
        <v>2796</v>
      </c>
    </row>
    <row r="140" spans="1:5" ht="140.25">
      <c r="A140" t="s">
        <v>58</v>
      </c>
      <c r="E140" s="39" t="s">
        <v>2797</v>
      </c>
    </row>
    <row r="141" spans="1:16" ht="12.75">
      <c r="A141" t="s">
        <v>50</v>
      </c>
      <c s="34" t="s">
        <v>161</v>
      </c>
      <c s="34" t="s">
        <v>2798</v>
      </c>
      <c s="35" t="s">
        <v>48</v>
      </c>
      <c s="6" t="s">
        <v>2799</v>
      </c>
      <c s="36" t="s">
        <v>1057</v>
      </c>
      <c s="37">
        <v>9</v>
      </c>
      <c s="36">
        <v>0</v>
      </c>
      <c s="36">
        <f>ROUND(G141*H141,6)</f>
      </c>
      <c r="L141" s="38">
        <v>0</v>
      </c>
      <c s="32">
        <f>ROUND(ROUND(L141,2)*ROUND(G141,3),2)</f>
      </c>
      <c s="36" t="s">
        <v>2602</v>
      </c>
      <c>
        <f>(M141*21)/100</f>
      </c>
      <c t="s">
        <v>28</v>
      </c>
    </row>
    <row r="142" spans="1:5" ht="12.75">
      <c r="A142" s="35" t="s">
        <v>55</v>
      </c>
      <c r="E142" s="39" t="s">
        <v>2603</v>
      </c>
    </row>
    <row r="143" spans="1:5" ht="25.5">
      <c r="A143" s="35" t="s">
        <v>57</v>
      </c>
      <c r="E143" s="40" t="s">
        <v>2796</v>
      </c>
    </row>
    <row r="144" spans="1:5" ht="127.5">
      <c r="A144" t="s">
        <v>58</v>
      </c>
      <c r="E144" s="39" t="s">
        <v>2800</v>
      </c>
    </row>
    <row r="145" spans="1:13" ht="12.75">
      <c r="A145" t="s">
        <v>47</v>
      </c>
      <c r="C145" s="31" t="s">
        <v>352</v>
      </c>
      <c r="E145" s="33" t="s">
        <v>2642</v>
      </c>
      <c r="J145" s="32">
        <f>0</f>
      </c>
      <c s="32">
        <f>0</f>
      </c>
      <c s="32">
        <f>0+L146+L150+L154+L158+L162+L166+L170+L174+L178</f>
      </c>
      <c s="32">
        <f>0+M146+M150+M154+M158+M162+M166+M170+M174+M178</f>
      </c>
    </row>
    <row r="146" spans="1:16" ht="12.75">
      <c r="A146" t="s">
        <v>50</v>
      </c>
      <c s="34" t="s">
        <v>165</v>
      </c>
      <c s="34" t="s">
        <v>2801</v>
      </c>
      <c s="35" t="s">
        <v>48</v>
      </c>
      <c s="6" t="s">
        <v>2802</v>
      </c>
      <c s="36" t="s">
        <v>109</v>
      </c>
      <c s="37">
        <v>15</v>
      </c>
      <c s="36">
        <v>0</v>
      </c>
      <c s="36">
        <f>ROUND(G146*H146,6)</f>
      </c>
      <c r="L146" s="38">
        <v>0</v>
      </c>
      <c s="32">
        <f>ROUND(ROUND(L146,2)*ROUND(G146,3),2)</f>
      </c>
      <c s="36" t="s">
        <v>2602</v>
      </c>
      <c>
        <f>(M146*21)/100</f>
      </c>
      <c t="s">
        <v>28</v>
      </c>
    </row>
    <row r="147" spans="1:5" ht="12.75">
      <c r="A147" s="35" t="s">
        <v>55</v>
      </c>
      <c r="E147" s="39" t="s">
        <v>5</v>
      </c>
    </row>
    <row r="148" spans="1:5" ht="25.5">
      <c r="A148" s="35" t="s">
        <v>57</v>
      </c>
      <c r="E148" s="40" t="s">
        <v>2783</v>
      </c>
    </row>
    <row r="149" spans="1:5" ht="89.25">
      <c r="A149" t="s">
        <v>58</v>
      </c>
      <c r="E149" s="39" t="s">
        <v>2605</v>
      </c>
    </row>
    <row r="150" spans="1:16" ht="25.5">
      <c r="A150" t="s">
        <v>50</v>
      </c>
      <c s="34" t="s">
        <v>168</v>
      </c>
      <c s="34" t="s">
        <v>2803</v>
      </c>
      <c s="35" t="s">
        <v>48</v>
      </c>
      <c s="6" t="s">
        <v>2804</v>
      </c>
      <c s="36" t="s">
        <v>79</v>
      </c>
      <c s="37">
        <v>2640</v>
      </c>
      <c s="36">
        <v>0</v>
      </c>
      <c s="36">
        <f>ROUND(G150*H150,6)</f>
      </c>
      <c r="L150" s="38">
        <v>0</v>
      </c>
      <c s="32">
        <f>ROUND(ROUND(L150,2)*ROUND(G150,3),2)</f>
      </c>
      <c s="36" t="s">
        <v>2602</v>
      </c>
      <c>
        <f>(M150*21)/100</f>
      </c>
      <c t="s">
        <v>28</v>
      </c>
    </row>
    <row r="151" spans="1:5" ht="12.75">
      <c r="A151" s="35" t="s">
        <v>55</v>
      </c>
      <c r="E151" s="39" t="s">
        <v>5</v>
      </c>
    </row>
    <row r="152" spans="1:5" ht="25.5">
      <c r="A152" s="35" t="s">
        <v>57</v>
      </c>
      <c r="E152" s="40" t="s">
        <v>2805</v>
      </c>
    </row>
    <row r="153" spans="1:5" ht="204">
      <c r="A153" t="s">
        <v>58</v>
      </c>
      <c r="E153" s="39" t="s">
        <v>2806</v>
      </c>
    </row>
    <row r="154" spans="1:16" ht="25.5">
      <c r="A154" t="s">
        <v>50</v>
      </c>
      <c s="34" t="s">
        <v>171</v>
      </c>
      <c s="34" t="s">
        <v>2807</v>
      </c>
      <c s="35" t="s">
        <v>48</v>
      </c>
      <c s="6" t="s">
        <v>2808</v>
      </c>
      <c s="36" t="s">
        <v>1869</v>
      </c>
      <c s="37">
        <v>9931.68</v>
      </c>
      <c s="36">
        <v>0</v>
      </c>
      <c s="36">
        <f>ROUND(G154*H154,6)</f>
      </c>
      <c r="L154" s="38">
        <v>0</v>
      </c>
      <c s="32">
        <f>ROUND(ROUND(L154,2)*ROUND(G154,3),2)</f>
      </c>
      <c s="36" t="s">
        <v>2602</v>
      </c>
      <c>
        <f>(M154*21)/100</f>
      </c>
      <c t="s">
        <v>28</v>
      </c>
    </row>
    <row r="155" spans="1:5" ht="12.75">
      <c r="A155" s="35" t="s">
        <v>55</v>
      </c>
      <c r="E155" s="39" t="s">
        <v>5</v>
      </c>
    </row>
    <row r="156" spans="1:5" ht="25.5">
      <c r="A156" s="35" t="s">
        <v>57</v>
      </c>
      <c r="E156" s="40" t="s">
        <v>2809</v>
      </c>
    </row>
    <row r="157" spans="1:5" ht="102">
      <c r="A157" t="s">
        <v>58</v>
      </c>
      <c r="E157" s="39" t="s">
        <v>2810</v>
      </c>
    </row>
    <row r="158" spans="1:16" ht="25.5">
      <c r="A158" t="s">
        <v>50</v>
      </c>
      <c s="34" t="s">
        <v>174</v>
      </c>
      <c s="34" t="s">
        <v>2811</v>
      </c>
      <c s="35" t="s">
        <v>48</v>
      </c>
      <c s="6" t="s">
        <v>2812</v>
      </c>
      <c s="36" t="s">
        <v>79</v>
      </c>
      <c s="37">
        <v>15</v>
      </c>
      <c s="36">
        <v>0</v>
      </c>
      <c s="36">
        <f>ROUND(G158*H158,6)</f>
      </c>
      <c r="L158" s="38">
        <v>0</v>
      </c>
      <c s="32">
        <f>ROUND(ROUND(L158,2)*ROUND(G158,3),2)</f>
      </c>
      <c s="36" t="s">
        <v>2602</v>
      </c>
      <c>
        <f>(M158*21)/100</f>
      </c>
      <c t="s">
        <v>28</v>
      </c>
    </row>
    <row r="159" spans="1:5" ht="12.75">
      <c r="A159" s="35" t="s">
        <v>55</v>
      </c>
      <c r="E159" s="39" t="s">
        <v>5</v>
      </c>
    </row>
    <row r="160" spans="1:5" ht="25.5">
      <c r="A160" s="35" t="s">
        <v>57</v>
      </c>
      <c r="E160" s="40" t="s">
        <v>2783</v>
      </c>
    </row>
    <row r="161" spans="1:5" ht="204">
      <c r="A161" t="s">
        <v>58</v>
      </c>
      <c r="E161" s="39" t="s">
        <v>2813</v>
      </c>
    </row>
    <row r="162" spans="1:16" ht="25.5">
      <c r="A162" t="s">
        <v>50</v>
      </c>
      <c s="34" t="s">
        <v>177</v>
      </c>
      <c s="34" t="s">
        <v>2814</v>
      </c>
      <c s="35" t="s">
        <v>48</v>
      </c>
      <c s="6" t="s">
        <v>2815</v>
      </c>
      <c s="36" t="s">
        <v>1869</v>
      </c>
      <c s="37">
        <v>54.27</v>
      </c>
      <c s="36">
        <v>0</v>
      </c>
      <c s="36">
        <f>ROUND(G162*H162,6)</f>
      </c>
      <c r="L162" s="38">
        <v>0</v>
      </c>
      <c s="32">
        <f>ROUND(ROUND(L162,2)*ROUND(G162,3),2)</f>
      </c>
      <c s="36" t="s">
        <v>2602</v>
      </c>
      <c>
        <f>(M162*21)/100</f>
      </c>
      <c t="s">
        <v>28</v>
      </c>
    </row>
    <row r="163" spans="1:5" ht="12.75">
      <c r="A163" s="35" t="s">
        <v>55</v>
      </c>
      <c r="E163" s="39" t="s">
        <v>5</v>
      </c>
    </row>
    <row r="164" spans="1:5" ht="25.5">
      <c r="A164" s="35" t="s">
        <v>57</v>
      </c>
      <c r="E164" s="40" t="s">
        <v>2816</v>
      </c>
    </row>
    <row r="165" spans="1:5" ht="102">
      <c r="A165" t="s">
        <v>58</v>
      </c>
      <c r="E165" s="39" t="s">
        <v>2810</v>
      </c>
    </row>
    <row r="166" spans="1:16" ht="38.25">
      <c r="A166" t="s">
        <v>50</v>
      </c>
      <c s="34" t="s">
        <v>180</v>
      </c>
      <c s="34" t="s">
        <v>2817</v>
      </c>
      <c s="35" t="s">
        <v>48</v>
      </c>
      <c s="6" t="s">
        <v>2818</v>
      </c>
      <c s="36" t="s">
        <v>79</v>
      </c>
      <c s="37">
        <v>37.833</v>
      </c>
      <c s="36">
        <v>0</v>
      </c>
      <c s="36">
        <f>ROUND(G166*H166,6)</f>
      </c>
      <c r="L166" s="38">
        <v>0</v>
      </c>
      <c s="32">
        <f>ROUND(ROUND(L166,2)*ROUND(G166,3),2)</f>
      </c>
      <c s="36" t="s">
        <v>2602</v>
      </c>
      <c>
        <f>(M166*21)/100</f>
      </c>
      <c t="s">
        <v>28</v>
      </c>
    </row>
    <row r="167" spans="1:5" ht="12.75">
      <c r="A167" s="35" t="s">
        <v>55</v>
      </c>
      <c r="E167" s="39" t="s">
        <v>5</v>
      </c>
    </row>
    <row r="168" spans="1:5" ht="25.5">
      <c r="A168" s="35" t="s">
        <v>57</v>
      </c>
      <c r="E168" s="40" t="s">
        <v>2819</v>
      </c>
    </row>
    <row r="169" spans="1:5" ht="216.75">
      <c r="A169" t="s">
        <v>58</v>
      </c>
      <c r="E169" s="39" t="s">
        <v>2820</v>
      </c>
    </row>
    <row r="170" spans="1:16" ht="12.75">
      <c r="A170" t="s">
        <v>50</v>
      </c>
      <c s="34" t="s">
        <v>183</v>
      </c>
      <c s="34" t="s">
        <v>2643</v>
      </c>
      <c s="35" t="s">
        <v>48</v>
      </c>
      <c s="6" t="s">
        <v>2644</v>
      </c>
      <c s="36" t="s">
        <v>109</v>
      </c>
      <c s="37">
        <v>1</v>
      </c>
      <c s="36">
        <v>0</v>
      </c>
      <c s="36">
        <f>ROUND(G170*H170,6)</f>
      </c>
      <c r="L170" s="38">
        <v>0</v>
      </c>
      <c s="32">
        <f>ROUND(ROUND(L170,2)*ROUND(G170,3),2)</f>
      </c>
      <c s="36" t="s">
        <v>2602</v>
      </c>
      <c>
        <f>(M170*21)/100</f>
      </c>
      <c t="s">
        <v>28</v>
      </c>
    </row>
    <row r="171" spans="1:5" ht="12.75">
      <c r="A171" s="35" t="s">
        <v>55</v>
      </c>
      <c r="E171" s="39" t="s">
        <v>5</v>
      </c>
    </row>
    <row r="172" spans="1:5" ht="25.5">
      <c r="A172" s="35" t="s">
        <v>57</v>
      </c>
      <c r="E172" s="40" t="s">
        <v>2821</v>
      </c>
    </row>
    <row r="173" spans="1:5" ht="127.5">
      <c r="A173" t="s">
        <v>58</v>
      </c>
      <c r="E173" s="39" t="s">
        <v>2646</v>
      </c>
    </row>
    <row r="174" spans="1:16" ht="25.5">
      <c r="A174" t="s">
        <v>50</v>
      </c>
      <c s="34" t="s">
        <v>186</v>
      </c>
      <c s="34" t="s">
        <v>2822</v>
      </c>
      <c s="35" t="s">
        <v>48</v>
      </c>
      <c s="6" t="s">
        <v>2823</v>
      </c>
      <c s="36" t="s">
        <v>73</v>
      </c>
      <c s="37">
        <v>4277.6</v>
      </c>
      <c s="36">
        <v>0</v>
      </c>
      <c s="36">
        <f>ROUND(G174*H174,6)</f>
      </c>
      <c r="L174" s="38">
        <v>0</v>
      </c>
      <c s="32">
        <f>ROUND(ROUND(L174,2)*ROUND(G174,3),2)</f>
      </c>
      <c s="36" t="s">
        <v>654</v>
      </c>
      <c>
        <f>(M174*21)/100</f>
      </c>
      <c t="s">
        <v>28</v>
      </c>
    </row>
    <row r="175" spans="1:5" ht="12.75">
      <c r="A175" s="35" t="s">
        <v>55</v>
      </c>
      <c r="E175" s="39" t="s">
        <v>2824</v>
      </c>
    </row>
    <row r="176" spans="1:5" ht="25.5">
      <c r="A176" s="35" t="s">
        <v>57</v>
      </c>
      <c r="E176" s="40" t="s">
        <v>2825</v>
      </c>
    </row>
    <row r="177" spans="1:5" ht="191.25">
      <c r="A177" t="s">
        <v>58</v>
      </c>
      <c r="E177" s="39" t="s">
        <v>2826</v>
      </c>
    </row>
    <row r="178" spans="1:16" ht="12.75">
      <c r="A178" t="s">
        <v>50</v>
      </c>
      <c s="34" t="s">
        <v>189</v>
      </c>
      <c s="34" t="s">
        <v>2827</v>
      </c>
      <c s="35" t="s">
        <v>48</v>
      </c>
      <c s="6" t="s">
        <v>2828</v>
      </c>
      <c s="36" t="s">
        <v>73</v>
      </c>
      <c s="37">
        <v>50</v>
      </c>
      <c s="36">
        <v>0</v>
      </c>
      <c s="36">
        <f>ROUND(G178*H178,6)</f>
      </c>
      <c r="L178" s="38">
        <v>0</v>
      </c>
      <c s="32">
        <f>ROUND(ROUND(L178,2)*ROUND(G178,3),2)</f>
      </c>
      <c s="36" t="s">
        <v>654</v>
      </c>
      <c>
        <f>(M178*21)/100</f>
      </c>
      <c t="s">
        <v>28</v>
      </c>
    </row>
    <row r="179" spans="1:5" ht="12.75">
      <c r="A179" s="35" t="s">
        <v>55</v>
      </c>
      <c r="E179" s="39" t="s">
        <v>5</v>
      </c>
    </row>
    <row r="180" spans="1:5" ht="25.5">
      <c r="A180" s="35" t="s">
        <v>57</v>
      </c>
      <c r="E180" s="40" t="s">
        <v>2829</v>
      </c>
    </row>
    <row r="181" spans="1:5" ht="191.25">
      <c r="A181" t="s">
        <v>58</v>
      </c>
      <c r="E181" s="39" t="s">
        <v>2826</v>
      </c>
    </row>
    <row r="182" spans="1:13" ht="12.75">
      <c r="A182" t="s">
        <v>47</v>
      </c>
      <c r="C182" s="31" t="s">
        <v>951</v>
      </c>
      <c r="E182" s="33" t="s">
        <v>952</v>
      </c>
      <c r="J182" s="32">
        <f>0</f>
      </c>
      <c s="32">
        <f>0</f>
      </c>
      <c s="32">
        <f>0+L183+L187+L191+L195+L199+L203</f>
      </c>
      <c s="32">
        <f>0+M183+M187+M191+M195+M199+M203</f>
      </c>
    </row>
    <row r="183" spans="1:16" ht="25.5">
      <c r="A183" t="s">
        <v>50</v>
      </c>
      <c s="34" t="s">
        <v>192</v>
      </c>
      <c s="34" t="s">
        <v>2664</v>
      </c>
      <c s="35" t="s">
        <v>48</v>
      </c>
      <c s="6" t="s">
        <v>2665</v>
      </c>
      <c s="36" t="s">
        <v>53</v>
      </c>
      <c s="37">
        <v>0.1</v>
      </c>
      <c s="36">
        <v>0</v>
      </c>
      <c s="36">
        <f>ROUND(G183*H183,6)</f>
      </c>
      <c r="L183" s="38">
        <v>0</v>
      </c>
      <c s="32">
        <f>ROUND(ROUND(L183,2)*ROUND(G183,3),2)</f>
      </c>
      <c s="36" t="s">
        <v>54</v>
      </c>
      <c>
        <f>(M183*21)/100</f>
      </c>
      <c t="s">
        <v>28</v>
      </c>
    </row>
    <row r="184" spans="1:5" ht="25.5">
      <c r="A184" s="35" t="s">
        <v>55</v>
      </c>
      <c r="E184" s="39" t="s">
        <v>56</v>
      </c>
    </row>
    <row r="185" spans="1:5" ht="25.5">
      <c r="A185" s="35" t="s">
        <v>57</v>
      </c>
      <c r="E185" s="40" t="s">
        <v>2830</v>
      </c>
    </row>
    <row r="186" spans="1:5" ht="165.75">
      <c r="A186" t="s">
        <v>58</v>
      </c>
      <c r="E186" s="39" t="s">
        <v>59</v>
      </c>
    </row>
    <row r="187" spans="1:16" ht="25.5">
      <c r="A187" t="s">
        <v>50</v>
      </c>
      <c s="34" t="s">
        <v>195</v>
      </c>
      <c s="34" t="s">
        <v>2831</v>
      </c>
      <c s="35" t="s">
        <v>48</v>
      </c>
      <c s="6" t="s">
        <v>2832</v>
      </c>
      <c s="36" t="s">
        <v>53</v>
      </c>
      <c s="37">
        <v>251.9</v>
      </c>
      <c s="36">
        <v>0</v>
      </c>
      <c s="36">
        <f>ROUND(G187*H187,6)</f>
      </c>
      <c r="L187" s="38">
        <v>0</v>
      </c>
      <c s="32">
        <f>ROUND(ROUND(L187,2)*ROUND(G187,3),2)</f>
      </c>
      <c s="36" t="s">
        <v>54</v>
      </c>
      <c>
        <f>(M187*21)/100</f>
      </c>
      <c t="s">
        <v>28</v>
      </c>
    </row>
    <row r="188" spans="1:5" ht="25.5">
      <c r="A188" s="35" t="s">
        <v>55</v>
      </c>
      <c r="E188" s="39" t="s">
        <v>56</v>
      </c>
    </row>
    <row r="189" spans="1:5" ht="25.5">
      <c r="A189" s="35" t="s">
        <v>57</v>
      </c>
      <c r="E189" s="40" t="s">
        <v>2833</v>
      </c>
    </row>
    <row r="190" spans="1:5" ht="165.75">
      <c r="A190" t="s">
        <v>58</v>
      </c>
      <c r="E190" s="39" t="s">
        <v>59</v>
      </c>
    </row>
    <row r="191" spans="1:16" ht="25.5">
      <c r="A191" t="s">
        <v>50</v>
      </c>
      <c s="34" t="s">
        <v>198</v>
      </c>
      <c s="34" t="s">
        <v>2834</v>
      </c>
      <c s="35" t="s">
        <v>48</v>
      </c>
      <c s="6" t="s">
        <v>2835</v>
      </c>
      <c s="36" t="s">
        <v>53</v>
      </c>
      <c s="37">
        <v>0.74</v>
      </c>
      <c s="36">
        <v>0</v>
      </c>
      <c s="36">
        <f>ROUND(G191*H191,6)</f>
      </c>
      <c r="L191" s="38">
        <v>0</v>
      </c>
      <c s="32">
        <f>ROUND(ROUND(L191,2)*ROUND(G191,3),2)</f>
      </c>
      <c s="36" t="s">
        <v>54</v>
      </c>
      <c>
        <f>(M191*21)/100</f>
      </c>
      <c t="s">
        <v>28</v>
      </c>
    </row>
    <row r="192" spans="1:5" ht="25.5">
      <c r="A192" s="35" t="s">
        <v>55</v>
      </c>
      <c r="E192" s="39" t="s">
        <v>56</v>
      </c>
    </row>
    <row r="193" spans="1:5" ht="25.5">
      <c r="A193" s="35" t="s">
        <v>57</v>
      </c>
      <c r="E193" s="40" t="s">
        <v>2836</v>
      </c>
    </row>
    <row r="194" spans="1:5" ht="165.75">
      <c r="A194" t="s">
        <v>58</v>
      </c>
      <c r="E194" s="39" t="s">
        <v>59</v>
      </c>
    </row>
    <row r="195" spans="1:16" ht="25.5">
      <c r="A195" t="s">
        <v>50</v>
      </c>
      <c s="34" t="s">
        <v>201</v>
      </c>
      <c s="34" t="s">
        <v>2837</v>
      </c>
      <c s="35" t="s">
        <v>48</v>
      </c>
      <c s="6" t="s">
        <v>2838</v>
      </c>
      <c s="36" t="s">
        <v>53</v>
      </c>
      <c s="37">
        <v>1.53</v>
      </c>
      <c s="36">
        <v>0</v>
      </c>
      <c s="36">
        <f>ROUND(G195*H195,6)</f>
      </c>
      <c r="L195" s="38">
        <v>0</v>
      </c>
      <c s="32">
        <f>ROUND(ROUND(L195,2)*ROUND(G195,3),2)</f>
      </c>
      <c s="36" t="s">
        <v>54</v>
      </c>
      <c>
        <f>(M195*21)/100</f>
      </c>
      <c t="s">
        <v>28</v>
      </c>
    </row>
    <row r="196" spans="1:5" ht="25.5">
      <c r="A196" s="35" t="s">
        <v>55</v>
      </c>
      <c r="E196" s="39" t="s">
        <v>56</v>
      </c>
    </row>
    <row r="197" spans="1:5" ht="25.5">
      <c r="A197" s="35" t="s">
        <v>57</v>
      </c>
      <c r="E197" s="40" t="s">
        <v>2839</v>
      </c>
    </row>
    <row r="198" spans="1:5" ht="165.75">
      <c r="A198" t="s">
        <v>58</v>
      </c>
      <c r="E198" s="39" t="s">
        <v>59</v>
      </c>
    </row>
    <row r="199" spans="1:16" ht="25.5">
      <c r="A199" t="s">
        <v>50</v>
      </c>
      <c s="34" t="s">
        <v>204</v>
      </c>
      <c s="34" t="s">
        <v>2840</v>
      </c>
      <c s="35" t="s">
        <v>48</v>
      </c>
      <c s="6" t="s">
        <v>2841</v>
      </c>
      <c s="36" t="s">
        <v>53</v>
      </c>
      <c s="37">
        <v>101.75</v>
      </c>
      <c s="36">
        <v>0</v>
      </c>
      <c s="36">
        <f>ROUND(G199*H199,6)</f>
      </c>
      <c r="L199" s="38">
        <v>0</v>
      </c>
      <c s="32">
        <f>ROUND(ROUND(L199,2)*ROUND(G199,3),2)</f>
      </c>
      <c s="36" t="s">
        <v>54</v>
      </c>
      <c>
        <f>(M199*21)/100</f>
      </c>
      <c t="s">
        <v>28</v>
      </c>
    </row>
    <row r="200" spans="1:5" ht="25.5">
      <c r="A200" s="35" t="s">
        <v>55</v>
      </c>
      <c r="E200" s="39" t="s">
        <v>56</v>
      </c>
    </row>
    <row r="201" spans="1:5" ht="25.5">
      <c r="A201" s="35" t="s">
        <v>57</v>
      </c>
      <c r="E201" s="40" t="s">
        <v>2842</v>
      </c>
    </row>
    <row r="202" spans="1:5" ht="165.75">
      <c r="A202" t="s">
        <v>58</v>
      </c>
      <c r="E202" s="39" t="s">
        <v>59</v>
      </c>
    </row>
    <row r="203" spans="1:16" ht="25.5">
      <c r="A203" t="s">
        <v>50</v>
      </c>
      <c s="34" t="s">
        <v>207</v>
      </c>
      <c s="34" t="s">
        <v>2843</v>
      </c>
      <c s="35" t="s">
        <v>48</v>
      </c>
      <c s="6" t="s">
        <v>2844</v>
      </c>
      <c s="36" t="s">
        <v>53</v>
      </c>
      <c s="37">
        <v>0.9</v>
      </c>
      <c s="36">
        <v>0</v>
      </c>
      <c s="36">
        <f>ROUND(G203*H203,6)</f>
      </c>
      <c r="L203" s="38">
        <v>0</v>
      </c>
      <c s="32">
        <f>ROUND(ROUND(L203,2)*ROUND(G203,3),2)</f>
      </c>
      <c s="36" t="s">
        <v>54</v>
      </c>
      <c>
        <f>(M203*21)/100</f>
      </c>
      <c t="s">
        <v>28</v>
      </c>
    </row>
    <row r="204" spans="1:5" ht="25.5">
      <c r="A204" s="35" t="s">
        <v>55</v>
      </c>
      <c r="E204" s="39" t="s">
        <v>56</v>
      </c>
    </row>
    <row r="205" spans="1:5" ht="25.5">
      <c r="A205" s="35" t="s">
        <v>57</v>
      </c>
      <c r="E205" s="40" t="s">
        <v>2845</v>
      </c>
    </row>
    <row r="206" spans="1:5" ht="165.75">
      <c r="A206" t="s">
        <v>58</v>
      </c>
      <c r="E206"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4.xml><?xml version="1.0" encoding="utf-8"?>
<worksheet xmlns="http://schemas.openxmlformats.org/spreadsheetml/2006/main" xmlns:r="http://schemas.openxmlformats.org/officeDocument/2006/relationships">
  <dimension ref="A1:T1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2594</v>
      </c>
      <c s="41">
        <f>Rekapitulace!C43</f>
      </c>
      <c s="20" t="s">
        <v>0</v>
      </c>
      <c t="s">
        <v>23</v>
      </c>
      <c t="s">
        <v>28</v>
      </c>
    </row>
    <row r="4" spans="1:16" ht="32" customHeight="1">
      <c r="A4" s="24" t="s">
        <v>20</v>
      </c>
      <c s="25" t="s">
        <v>29</v>
      </c>
      <c s="27" t="s">
        <v>2594</v>
      </c>
      <c r="E4" s="26" t="s">
        <v>2595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COUNTIFS(L8:L14,"=0",A8:A14,"P")+COUNTIFS(L8:L14,"",A8:A14,"P")+SUM(Q8:Q14)</f>
      </c>
    </row>
    <row r="8" spans="1:13" ht="12.75">
      <c r="A8" t="s">
        <v>45</v>
      </c>
      <c r="C8" s="28" t="s">
        <v>2848</v>
      </c>
      <c r="E8" s="30" t="s">
        <v>2847</v>
      </c>
      <c r="J8" s="29">
        <f>0+J9</f>
      </c>
      <c s="29">
        <f>0+K9</f>
      </c>
      <c s="29">
        <f>0+L9</f>
      </c>
      <c s="29">
        <f>0+M9</f>
      </c>
    </row>
    <row r="9" spans="1:13" ht="12.75">
      <c r="A9" t="s">
        <v>47</v>
      </c>
      <c r="C9" s="31" t="s">
        <v>219</v>
      </c>
      <c r="E9" s="33" t="s">
        <v>2681</v>
      </c>
      <c r="J9" s="32">
        <f>0</f>
      </c>
      <c s="32">
        <f>0</f>
      </c>
      <c s="32">
        <f>0+L10+L14</f>
      </c>
      <c s="32">
        <f>0+M10+M14</f>
      </c>
    </row>
    <row r="10" spans="1:16" ht="25.5">
      <c r="A10" t="s">
        <v>50</v>
      </c>
      <c s="34" t="s">
        <v>4</v>
      </c>
      <c s="34" t="s">
        <v>2849</v>
      </c>
      <c s="35" t="s">
        <v>48</v>
      </c>
      <c s="6" t="s">
        <v>2850</v>
      </c>
      <c s="36" t="s">
        <v>79</v>
      </c>
      <c s="37">
        <v>9502.044</v>
      </c>
      <c s="36">
        <v>0</v>
      </c>
      <c s="36">
        <f>ROUND(G10*H10,6)</f>
      </c>
      <c r="L10" s="38">
        <v>0</v>
      </c>
      <c s="32">
        <f>ROUND(ROUND(L10,2)*ROUND(G10,3),2)</f>
      </c>
      <c s="36" t="s">
        <v>2602</v>
      </c>
      <c>
        <f>(M10*21)/100</f>
      </c>
      <c t="s">
        <v>28</v>
      </c>
    </row>
    <row r="11" spans="1:5" ht="12.75">
      <c r="A11" s="35" t="s">
        <v>55</v>
      </c>
      <c r="E11" s="39" t="s">
        <v>2851</v>
      </c>
    </row>
    <row r="12" spans="1:5" ht="25.5">
      <c r="A12" s="35" t="s">
        <v>57</v>
      </c>
      <c r="E12" s="40" t="s">
        <v>2852</v>
      </c>
    </row>
    <row r="13" spans="1:5" ht="255">
      <c r="A13" t="s">
        <v>58</v>
      </c>
      <c r="E13" s="39" t="s">
        <v>2853</v>
      </c>
    </row>
    <row r="14" spans="1:16" ht="25.5">
      <c r="A14" t="s">
        <v>50</v>
      </c>
      <c s="34" t="s">
        <v>28</v>
      </c>
      <c s="34" t="s">
        <v>2854</v>
      </c>
      <c s="35" t="s">
        <v>48</v>
      </c>
      <c s="6" t="s">
        <v>2855</v>
      </c>
      <c s="36" t="s">
        <v>79</v>
      </c>
      <c s="37">
        <v>747.095</v>
      </c>
      <c s="36">
        <v>0</v>
      </c>
      <c s="36">
        <f>ROUND(G14*H14,6)</f>
      </c>
      <c r="L14" s="38">
        <v>0</v>
      </c>
      <c s="32">
        <f>ROUND(ROUND(L14,2)*ROUND(G14,3),2)</f>
      </c>
      <c s="36" t="s">
        <v>2602</v>
      </c>
      <c>
        <f>(M14*21)/100</f>
      </c>
      <c t="s">
        <v>28</v>
      </c>
    </row>
    <row r="15" spans="1:5" ht="25.5">
      <c r="A15" s="35" t="s">
        <v>55</v>
      </c>
      <c r="E15" s="39" t="s">
        <v>2856</v>
      </c>
    </row>
    <row r="16" spans="1:5" ht="38.25">
      <c r="A16" s="35" t="s">
        <v>57</v>
      </c>
      <c r="E16" s="40" t="s">
        <v>2857</v>
      </c>
    </row>
    <row r="17" spans="1:5" ht="255">
      <c r="A17" t="s">
        <v>58</v>
      </c>
      <c r="E17" s="39" t="s">
        <v>2853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5.xml><?xml version="1.0" encoding="utf-8"?>
<worksheet xmlns="http://schemas.openxmlformats.org/spreadsheetml/2006/main" xmlns:r="http://schemas.openxmlformats.org/officeDocument/2006/relationships">
  <dimension ref="A1:T7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2594</v>
      </c>
      <c s="41">
        <f>Rekapitulace!C43</f>
      </c>
      <c s="20" t="s">
        <v>0</v>
      </c>
      <c t="s">
        <v>23</v>
      </c>
      <c t="s">
        <v>28</v>
      </c>
    </row>
    <row r="4" spans="1:16" ht="32" customHeight="1">
      <c r="A4" s="24" t="s">
        <v>20</v>
      </c>
      <c s="25" t="s">
        <v>29</v>
      </c>
      <c s="27" t="s">
        <v>2594</v>
      </c>
      <c r="E4" s="26" t="s">
        <v>2595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COUNTIFS(L8:L74,"=0",A8:A74,"P")+COUNTIFS(L8:L74,"",A8:A74,"P")+SUM(Q8:Q74)</f>
      </c>
    </row>
    <row r="8" spans="1:13" ht="12.75">
      <c r="A8" t="s">
        <v>45</v>
      </c>
      <c r="C8" s="28" t="s">
        <v>2860</v>
      </c>
      <c r="E8" s="30" t="s">
        <v>2859</v>
      </c>
      <c r="J8" s="29">
        <f>0+J9+J22+J39+J52+J65</f>
      </c>
      <c s="29">
        <f>0+K9+K22+K39+K52+K65</f>
      </c>
      <c s="29">
        <f>0+L9+L22+L39+L52+L65</f>
      </c>
      <c s="29">
        <f>0+M9+M22+M39+M52+M65</f>
      </c>
    </row>
    <row r="9" spans="1:13" ht="12.75">
      <c r="A9" t="s">
        <v>47</v>
      </c>
      <c r="C9" s="31" t="s">
        <v>213</v>
      </c>
      <c r="E9" s="33" t="s">
        <v>543</v>
      </c>
      <c r="J9" s="32">
        <f>0</f>
      </c>
      <c s="32">
        <f>0</f>
      </c>
      <c s="32">
        <f>0+L10+L14+L18</f>
      </c>
      <c s="32">
        <f>0+M10+M14+M18</f>
      </c>
    </row>
    <row r="10" spans="1:16" ht="12.75">
      <c r="A10" t="s">
        <v>50</v>
      </c>
      <c s="34" t="s">
        <v>4</v>
      </c>
      <c s="34" t="s">
        <v>2670</v>
      </c>
      <c s="35" t="s">
        <v>48</v>
      </c>
      <c s="6" t="s">
        <v>2671</v>
      </c>
      <c s="36" t="s">
        <v>73</v>
      </c>
      <c s="37">
        <v>90.9</v>
      </c>
      <c s="36">
        <v>0</v>
      </c>
      <c s="36">
        <f>ROUND(G10*H10,6)</f>
      </c>
      <c r="L10" s="38">
        <v>0</v>
      </c>
      <c s="32">
        <f>ROUND(ROUND(L10,2)*ROUND(G10,3),2)</f>
      </c>
      <c s="36" t="s">
        <v>2602</v>
      </c>
      <c>
        <f>(M10*21)/100</f>
      </c>
      <c t="s">
        <v>28</v>
      </c>
    </row>
    <row r="11" spans="1:5" ht="12.75">
      <c r="A11" s="35" t="s">
        <v>55</v>
      </c>
      <c r="E11" s="39" t="s">
        <v>5</v>
      </c>
    </row>
    <row r="12" spans="1:5" ht="25.5">
      <c r="A12" s="35" t="s">
        <v>57</v>
      </c>
      <c r="E12" s="40" t="s">
        <v>2861</v>
      </c>
    </row>
    <row r="13" spans="1:5" ht="89.25">
      <c r="A13" t="s">
        <v>58</v>
      </c>
      <c r="E13" s="39" t="s">
        <v>2673</v>
      </c>
    </row>
    <row r="14" spans="1:16" ht="12.75">
      <c r="A14" t="s">
        <v>50</v>
      </c>
      <c s="34" t="s">
        <v>28</v>
      </c>
      <c s="34" t="s">
        <v>2674</v>
      </c>
      <c s="35" t="s">
        <v>48</v>
      </c>
      <c s="6" t="s">
        <v>2675</v>
      </c>
      <c s="36" t="s">
        <v>73</v>
      </c>
      <c s="37">
        <v>66.9</v>
      </c>
      <c s="36">
        <v>0</v>
      </c>
      <c s="36">
        <f>ROUND(G14*H14,6)</f>
      </c>
      <c r="L14" s="38">
        <v>0</v>
      </c>
      <c s="32">
        <f>ROUND(ROUND(L14,2)*ROUND(G14,3),2)</f>
      </c>
      <c s="36" t="s">
        <v>2602</v>
      </c>
      <c>
        <f>(M14*21)/100</f>
      </c>
      <c t="s">
        <v>28</v>
      </c>
    </row>
    <row r="15" spans="1:5" ht="12.75">
      <c r="A15" s="35" t="s">
        <v>55</v>
      </c>
      <c r="E15" s="39" t="s">
        <v>5</v>
      </c>
    </row>
    <row r="16" spans="1:5" ht="38.25">
      <c r="A16" s="35" t="s">
        <v>57</v>
      </c>
      <c r="E16" s="40" t="s">
        <v>2862</v>
      </c>
    </row>
    <row r="17" spans="1:5" ht="89.25">
      <c r="A17" t="s">
        <v>58</v>
      </c>
      <c r="E17" s="39" t="s">
        <v>2673</v>
      </c>
    </row>
    <row r="18" spans="1:16" ht="12.75">
      <c r="A18" t="s">
        <v>50</v>
      </c>
      <c s="34" t="s">
        <v>26</v>
      </c>
      <c s="34" t="s">
        <v>2677</v>
      </c>
      <c s="35" t="s">
        <v>48</v>
      </c>
      <c s="6" t="s">
        <v>2678</v>
      </c>
      <c s="36" t="s">
        <v>100</v>
      </c>
      <c s="37">
        <v>101.4</v>
      </c>
      <c s="36">
        <v>0</v>
      </c>
      <c s="36">
        <f>ROUND(G18*H18,6)</f>
      </c>
      <c r="L18" s="38">
        <v>0</v>
      </c>
      <c s="32">
        <f>ROUND(ROUND(L18,2)*ROUND(G18,3),2)</f>
      </c>
      <c s="36" t="s">
        <v>2602</v>
      </c>
      <c>
        <f>(M18*21)/100</f>
      </c>
      <c t="s">
        <v>28</v>
      </c>
    </row>
    <row r="19" spans="1:5" ht="12.75">
      <c r="A19" s="35" t="s">
        <v>55</v>
      </c>
      <c r="E19" s="39" t="s">
        <v>5</v>
      </c>
    </row>
    <row r="20" spans="1:5" ht="25.5">
      <c r="A20" s="35" t="s">
        <v>57</v>
      </c>
      <c r="E20" s="40" t="s">
        <v>2863</v>
      </c>
    </row>
    <row r="21" spans="1:5" ht="153">
      <c r="A21" t="s">
        <v>58</v>
      </c>
      <c r="E21" s="39" t="s">
        <v>2680</v>
      </c>
    </row>
    <row r="22" spans="1:13" ht="12.75">
      <c r="A22" t="s">
        <v>47</v>
      </c>
      <c r="C22" s="31" t="s">
        <v>219</v>
      </c>
      <c r="E22" s="33" t="s">
        <v>2681</v>
      </c>
      <c r="J22" s="32">
        <f>0</f>
      </c>
      <c s="32">
        <f>0</f>
      </c>
      <c s="32">
        <f>0+L23+L27+L31+L35</f>
      </c>
      <c s="32">
        <f>0+M23+M27+M31+M35</f>
      </c>
    </row>
    <row r="23" spans="1:16" ht="25.5">
      <c r="A23" t="s">
        <v>50</v>
      </c>
      <c s="34" t="s">
        <v>64</v>
      </c>
      <c s="34" t="s">
        <v>2682</v>
      </c>
      <c s="35" t="s">
        <v>48</v>
      </c>
      <c s="6" t="s">
        <v>2683</v>
      </c>
      <c s="36" t="s">
        <v>79</v>
      </c>
      <c s="37">
        <v>38.799</v>
      </c>
      <c s="36">
        <v>0</v>
      </c>
      <c s="36">
        <f>ROUND(G23*H23,6)</f>
      </c>
      <c r="L23" s="38">
        <v>0</v>
      </c>
      <c s="32">
        <f>ROUND(ROUND(L23,2)*ROUND(G23,3),2)</f>
      </c>
      <c s="36" t="s">
        <v>2602</v>
      </c>
      <c>
        <f>(M23*21)/100</f>
      </c>
      <c t="s">
        <v>28</v>
      </c>
    </row>
    <row r="24" spans="1:5" ht="12.75">
      <c r="A24" s="35" t="s">
        <v>55</v>
      </c>
      <c r="E24" s="39" t="s">
        <v>5</v>
      </c>
    </row>
    <row r="25" spans="1:5" ht="25.5">
      <c r="A25" s="35" t="s">
        <v>57</v>
      </c>
      <c r="E25" s="40" t="s">
        <v>2864</v>
      </c>
    </row>
    <row r="26" spans="1:5" ht="306">
      <c r="A26" t="s">
        <v>58</v>
      </c>
      <c r="E26" s="39" t="s">
        <v>2685</v>
      </c>
    </row>
    <row r="27" spans="1:16" ht="25.5">
      <c r="A27" t="s">
        <v>50</v>
      </c>
      <c s="34" t="s">
        <v>67</v>
      </c>
      <c s="34" t="s">
        <v>2689</v>
      </c>
      <c s="35" t="s">
        <v>48</v>
      </c>
      <c s="6" t="s">
        <v>2690</v>
      </c>
      <c s="36" t="s">
        <v>79</v>
      </c>
      <c s="37">
        <v>7.84</v>
      </c>
      <c s="36">
        <v>0</v>
      </c>
      <c s="36">
        <f>ROUND(G27*H27,6)</f>
      </c>
      <c r="L27" s="38">
        <v>0</v>
      </c>
      <c s="32">
        <f>ROUND(ROUND(L27,2)*ROUND(G27,3),2)</f>
      </c>
      <c s="36" t="s">
        <v>2602</v>
      </c>
      <c>
        <f>(M27*21)/100</f>
      </c>
      <c t="s">
        <v>28</v>
      </c>
    </row>
    <row r="28" spans="1:5" ht="12.75">
      <c r="A28" s="35" t="s">
        <v>55</v>
      </c>
      <c r="E28" s="39" t="s">
        <v>5</v>
      </c>
    </row>
    <row r="29" spans="1:5" ht="25.5">
      <c r="A29" s="35" t="s">
        <v>57</v>
      </c>
      <c r="E29" s="40" t="s">
        <v>2865</v>
      </c>
    </row>
    <row r="30" spans="1:5" ht="306">
      <c r="A30" t="s">
        <v>58</v>
      </c>
      <c r="E30" s="39" t="s">
        <v>2692</v>
      </c>
    </row>
    <row r="31" spans="1:16" ht="25.5">
      <c r="A31" t="s">
        <v>50</v>
      </c>
      <c s="34" t="s">
        <v>27</v>
      </c>
      <c s="34" t="s">
        <v>2693</v>
      </c>
      <c s="35" t="s">
        <v>48</v>
      </c>
      <c s="6" t="s">
        <v>2694</v>
      </c>
      <c s="36" t="s">
        <v>79</v>
      </c>
      <c s="37">
        <v>15</v>
      </c>
      <c s="36">
        <v>0</v>
      </c>
      <c s="36">
        <f>ROUND(G31*H31,6)</f>
      </c>
      <c r="L31" s="38">
        <v>0</v>
      </c>
      <c s="32">
        <f>ROUND(ROUND(L31,2)*ROUND(G31,3),2)</f>
      </c>
      <c s="36" t="s">
        <v>2602</v>
      </c>
      <c>
        <f>(M31*21)/100</f>
      </c>
      <c t="s">
        <v>28</v>
      </c>
    </row>
    <row r="32" spans="1:5" ht="12.75">
      <c r="A32" s="35" t="s">
        <v>55</v>
      </c>
      <c r="E32" s="39" t="s">
        <v>5</v>
      </c>
    </row>
    <row r="33" spans="1:5" ht="25.5">
      <c r="A33" s="35" t="s">
        <v>57</v>
      </c>
      <c r="E33" s="40" t="s">
        <v>2866</v>
      </c>
    </row>
    <row r="34" spans="1:5" ht="114.75">
      <c r="A34" t="s">
        <v>58</v>
      </c>
      <c r="E34" s="39" t="s">
        <v>2696</v>
      </c>
    </row>
    <row r="35" spans="1:16" ht="12.75">
      <c r="A35" t="s">
        <v>50</v>
      </c>
      <c s="34" t="s">
        <v>76</v>
      </c>
      <c s="34" t="s">
        <v>2710</v>
      </c>
      <c s="35" t="s">
        <v>48</v>
      </c>
      <c s="6" t="s">
        <v>2711</v>
      </c>
      <c s="36" t="s">
        <v>79</v>
      </c>
      <c s="37">
        <v>46.639</v>
      </c>
      <c s="36">
        <v>0</v>
      </c>
      <c s="36">
        <f>ROUND(G35*H35,6)</f>
      </c>
      <c r="L35" s="38">
        <v>0</v>
      </c>
      <c s="32">
        <f>ROUND(ROUND(L35,2)*ROUND(G35,3),2)</f>
      </c>
      <c s="36" t="s">
        <v>2602</v>
      </c>
      <c>
        <f>(M35*21)/100</f>
      </c>
      <c t="s">
        <v>28</v>
      </c>
    </row>
    <row r="36" spans="1:5" ht="12.75">
      <c r="A36" s="35" t="s">
        <v>55</v>
      </c>
      <c r="E36" s="39" t="s">
        <v>2603</v>
      </c>
    </row>
    <row r="37" spans="1:5" ht="25.5">
      <c r="A37" s="35" t="s">
        <v>57</v>
      </c>
      <c r="E37" s="40" t="s">
        <v>2867</v>
      </c>
    </row>
    <row r="38" spans="1:5" ht="191.25">
      <c r="A38" t="s">
        <v>58</v>
      </c>
      <c r="E38" s="39" t="s">
        <v>2713</v>
      </c>
    </row>
    <row r="39" spans="1:13" ht="12.75">
      <c r="A39" t="s">
        <v>47</v>
      </c>
      <c r="C39" s="31" t="s">
        <v>225</v>
      </c>
      <c r="E39" s="33" t="s">
        <v>2733</v>
      </c>
      <c r="J39" s="32">
        <f>0</f>
      </c>
      <c s="32">
        <f>0</f>
      </c>
      <c s="32">
        <f>0+L40+L44+L48</f>
      </c>
      <c s="32">
        <f>0+M40+M44+M48</f>
      </c>
    </row>
    <row r="40" spans="1:16" ht="25.5">
      <c r="A40" t="s">
        <v>50</v>
      </c>
      <c s="34" t="s">
        <v>80</v>
      </c>
      <c s="34" t="s">
        <v>2785</v>
      </c>
      <c s="35" t="s">
        <v>48</v>
      </c>
      <c s="6" t="s">
        <v>2786</v>
      </c>
      <c s="36" t="s">
        <v>109</v>
      </c>
      <c s="37">
        <v>2</v>
      </c>
      <c s="36">
        <v>0</v>
      </c>
      <c s="36">
        <f>ROUND(G40*H40,6)</f>
      </c>
      <c r="L40" s="38">
        <v>0</v>
      </c>
      <c s="32">
        <f>ROUND(ROUND(L40,2)*ROUND(G40,3),2)</f>
      </c>
      <c s="36" t="s">
        <v>2602</v>
      </c>
      <c>
        <f>(M40*21)/100</f>
      </c>
      <c t="s">
        <v>28</v>
      </c>
    </row>
    <row r="41" spans="1:5" ht="12.75">
      <c r="A41" s="35" t="s">
        <v>55</v>
      </c>
      <c r="E41" s="39" t="s">
        <v>5</v>
      </c>
    </row>
    <row r="42" spans="1:5" ht="25.5">
      <c r="A42" s="35" t="s">
        <v>57</v>
      </c>
      <c r="E42" s="40" t="s">
        <v>2868</v>
      </c>
    </row>
    <row r="43" spans="1:5" ht="204">
      <c r="A43" t="s">
        <v>58</v>
      </c>
      <c r="E43" s="39" t="s">
        <v>2788</v>
      </c>
    </row>
    <row r="44" spans="1:16" ht="12.75">
      <c r="A44" t="s">
        <v>50</v>
      </c>
      <c s="34" t="s">
        <v>84</v>
      </c>
      <c s="34" t="s">
        <v>2739</v>
      </c>
      <c s="35" t="s">
        <v>48</v>
      </c>
      <c s="6" t="s">
        <v>2740</v>
      </c>
      <c s="36" t="s">
        <v>109</v>
      </c>
      <c s="37">
        <v>10</v>
      </c>
      <c s="36">
        <v>0</v>
      </c>
      <c s="36">
        <f>ROUND(G44*H44,6)</f>
      </c>
      <c r="L44" s="38">
        <v>0</v>
      </c>
      <c s="32">
        <f>ROUND(ROUND(L44,2)*ROUND(G44,3),2)</f>
      </c>
      <c s="36" t="s">
        <v>2602</v>
      </c>
      <c>
        <f>(M44*21)/100</f>
      </c>
      <c t="s">
        <v>28</v>
      </c>
    </row>
    <row r="45" spans="1:5" ht="12.75">
      <c r="A45" s="35" t="s">
        <v>55</v>
      </c>
      <c r="E45" s="39" t="s">
        <v>5</v>
      </c>
    </row>
    <row r="46" spans="1:5" ht="38.25">
      <c r="A46" s="35" t="s">
        <v>57</v>
      </c>
      <c r="E46" s="40" t="s">
        <v>2869</v>
      </c>
    </row>
    <row r="47" spans="1:5" ht="255">
      <c r="A47" t="s">
        <v>58</v>
      </c>
      <c r="E47" s="39" t="s">
        <v>2738</v>
      </c>
    </row>
    <row r="48" spans="1:16" ht="12.75">
      <c r="A48" t="s">
        <v>50</v>
      </c>
      <c s="34" t="s">
        <v>87</v>
      </c>
      <c s="34" t="s">
        <v>2750</v>
      </c>
      <c s="35" t="s">
        <v>48</v>
      </c>
      <c s="6" t="s">
        <v>2870</v>
      </c>
      <c s="36" t="s">
        <v>109</v>
      </c>
      <c s="37">
        <v>10</v>
      </c>
      <c s="36">
        <v>0</v>
      </c>
      <c s="36">
        <f>ROUND(G48*H48,6)</f>
      </c>
      <c r="L48" s="38">
        <v>0</v>
      </c>
      <c s="32">
        <f>ROUND(ROUND(L48,2)*ROUND(G48,3),2)</f>
      </c>
      <c s="36" t="s">
        <v>2602</v>
      </c>
      <c>
        <f>(M48*21)/100</f>
      </c>
      <c t="s">
        <v>28</v>
      </c>
    </row>
    <row r="49" spans="1:5" ht="12.75">
      <c r="A49" s="35" t="s">
        <v>55</v>
      </c>
      <c r="E49" s="39" t="s">
        <v>5</v>
      </c>
    </row>
    <row r="50" spans="1:5" ht="38.25">
      <c r="A50" s="35" t="s">
        <v>57</v>
      </c>
      <c r="E50" s="40" t="s">
        <v>2871</v>
      </c>
    </row>
    <row r="51" spans="1:5" ht="102">
      <c r="A51" t="s">
        <v>58</v>
      </c>
      <c r="E51" s="39" t="s">
        <v>2753</v>
      </c>
    </row>
    <row r="52" spans="1:13" ht="12.75">
      <c r="A52" t="s">
        <v>47</v>
      </c>
      <c r="C52" s="31" t="s">
        <v>352</v>
      </c>
      <c r="E52" s="33" t="s">
        <v>2642</v>
      </c>
      <c r="J52" s="32">
        <f>0</f>
      </c>
      <c s="32">
        <f>0</f>
      </c>
      <c s="32">
        <f>0+L53+L57+L61</f>
      </c>
      <c s="32">
        <f>0+M53+M57+M61</f>
      </c>
    </row>
    <row r="53" spans="1:16" ht="25.5">
      <c r="A53" t="s">
        <v>50</v>
      </c>
      <c s="34" t="s">
        <v>90</v>
      </c>
      <c s="34" t="s">
        <v>2803</v>
      </c>
      <c s="35" t="s">
        <v>48</v>
      </c>
      <c s="6" t="s">
        <v>2804</v>
      </c>
      <c s="36" t="s">
        <v>79</v>
      </c>
      <c s="37">
        <v>43</v>
      </c>
      <c s="36">
        <v>0</v>
      </c>
      <c s="36">
        <f>ROUND(G53*H53,6)</f>
      </c>
      <c r="L53" s="38">
        <v>0</v>
      </c>
      <c s="32">
        <f>ROUND(ROUND(L53,2)*ROUND(G53,3),2)</f>
      </c>
      <c s="36" t="s">
        <v>2602</v>
      </c>
      <c>
        <f>(M53*21)/100</f>
      </c>
      <c t="s">
        <v>28</v>
      </c>
    </row>
    <row r="54" spans="1:5" ht="12.75">
      <c r="A54" s="35" t="s">
        <v>55</v>
      </c>
      <c r="E54" s="39" t="s">
        <v>5</v>
      </c>
    </row>
    <row r="55" spans="1:5" ht="25.5">
      <c r="A55" s="35" t="s">
        <v>57</v>
      </c>
      <c r="E55" s="40" t="s">
        <v>2872</v>
      </c>
    </row>
    <row r="56" spans="1:5" ht="204">
      <c r="A56" t="s">
        <v>58</v>
      </c>
      <c r="E56" s="39" t="s">
        <v>2806</v>
      </c>
    </row>
    <row r="57" spans="1:16" ht="25.5">
      <c r="A57" t="s">
        <v>50</v>
      </c>
      <c s="34" t="s">
        <v>94</v>
      </c>
      <c s="34" t="s">
        <v>2807</v>
      </c>
      <c s="35" t="s">
        <v>48</v>
      </c>
      <c s="6" t="s">
        <v>2808</v>
      </c>
      <c s="36" t="s">
        <v>1869</v>
      </c>
      <c s="37">
        <v>161.766</v>
      </c>
      <c s="36">
        <v>0</v>
      </c>
      <c s="36">
        <f>ROUND(G57*H57,6)</f>
      </c>
      <c r="L57" s="38">
        <v>0</v>
      </c>
      <c s="32">
        <f>ROUND(ROUND(L57,2)*ROUND(G57,3),2)</f>
      </c>
      <c s="36" t="s">
        <v>2602</v>
      </c>
      <c>
        <f>(M57*21)/100</f>
      </c>
      <c t="s">
        <v>28</v>
      </c>
    </row>
    <row r="58" spans="1:5" ht="12.75">
      <c r="A58" s="35" t="s">
        <v>55</v>
      </c>
      <c r="E58" s="39" t="s">
        <v>5</v>
      </c>
    </row>
    <row r="59" spans="1:5" ht="25.5">
      <c r="A59" s="35" t="s">
        <v>57</v>
      </c>
      <c r="E59" s="40" t="s">
        <v>2873</v>
      </c>
    </row>
    <row r="60" spans="1:5" ht="102">
      <c r="A60" t="s">
        <v>58</v>
      </c>
      <c r="E60" s="39" t="s">
        <v>2810</v>
      </c>
    </row>
    <row r="61" spans="1:16" ht="25.5">
      <c r="A61" t="s">
        <v>50</v>
      </c>
      <c s="34" t="s">
        <v>97</v>
      </c>
      <c s="34" t="s">
        <v>2822</v>
      </c>
      <c s="35" t="s">
        <v>48</v>
      </c>
      <c s="6" t="s">
        <v>2823</v>
      </c>
      <c s="36" t="s">
        <v>73</v>
      </c>
      <c s="37">
        <v>70.3</v>
      </c>
      <c s="36">
        <v>0</v>
      </c>
      <c s="36">
        <f>ROUND(G61*H61,6)</f>
      </c>
      <c r="L61" s="38">
        <v>0</v>
      </c>
      <c s="32">
        <f>ROUND(ROUND(L61,2)*ROUND(G61,3),2)</f>
      </c>
      <c s="36" t="s">
        <v>654</v>
      </c>
      <c>
        <f>(M61*21)/100</f>
      </c>
      <c t="s">
        <v>28</v>
      </c>
    </row>
    <row r="62" spans="1:5" ht="12.75">
      <c r="A62" s="35" t="s">
        <v>55</v>
      </c>
      <c r="E62" s="39" t="s">
        <v>2824</v>
      </c>
    </row>
    <row r="63" spans="1:5" ht="25.5">
      <c r="A63" s="35" t="s">
        <v>57</v>
      </c>
      <c r="E63" s="40" t="s">
        <v>2874</v>
      </c>
    </row>
    <row r="64" spans="1:5" ht="191.25">
      <c r="A64" t="s">
        <v>58</v>
      </c>
      <c r="E64" s="39" t="s">
        <v>2826</v>
      </c>
    </row>
    <row r="65" spans="1:13" ht="12.75">
      <c r="A65" t="s">
        <v>47</v>
      </c>
      <c r="C65" s="31" t="s">
        <v>951</v>
      </c>
      <c r="E65" s="33" t="s">
        <v>952</v>
      </c>
      <c r="J65" s="32">
        <f>0</f>
      </c>
      <c s="32">
        <f>0</f>
      </c>
      <c s="32">
        <f>0+L66+L70+L74</f>
      </c>
      <c s="32">
        <f>0+M66+M70+M74</f>
      </c>
    </row>
    <row r="66" spans="1:16" ht="25.5">
      <c r="A66" t="s">
        <v>50</v>
      </c>
      <c s="34" t="s">
        <v>102</v>
      </c>
      <c s="34" t="s">
        <v>2831</v>
      </c>
      <c s="35" t="s">
        <v>48</v>
      </c>
      <c s="6" t="s">
        <v>2832</v>
      </c>
      <c s="36" t="s">
        <v>53</v>
      </c>
      <c s="37">
        <v>19.2</v>
      </c>
      <c s="36">
        <v>0</v>
      </c>
      <c s="36">
        <f>ROUND(G66*H66,6)</f>
      </c>
      <c r="L66" s="38">
        <v>0</v>
      </c>
      <c s="32">
        <f>ROUND(ROUND(L66,2)*ROUND(G66,3),2)</f>
      </c>
      <c s="36" t="s">
        <v>54</v>
      </c>
      <c>
        <f>(M66*21)/100</f>
      </c>
      <c t="s">
        <v>28</v>
      </c>
    </row>
    <row r="67" spans="1:5" ht="25.5">
      <c r="A67" s="35" t="s">
        <v>55</v>
      </c>
      <c r="E67" s="39" t="s">
        <v>56</v>
      </c>
    </row>
    <row r="68" spans="1:5" ht="25.5">
      <c r="A68" s="35" t="s">
        <v>57</v>
      </c>
      <c r="E68" s="40" t="s">
        <v>2875</v>
      </c>
    </row>
    <row r="69" spans="1:5" ht="165.75">
      <c r="A69" t="s">
        <v>58</v>
      </c>
      <c r="E69" s="39" t="s">
        <v>59</v>
      </c>
    </row>
    <row r="70" spans="1:16" ht="25.5">
      <c r="A70" t="s">
        <v>50</v>
      </c>
      <c s="34" t="s">
        <v>106</v>
      </c>
      <c s="34" t="s">
        <v>2834</v>
      </c>
      <c s="35" t="s">
        <v>48</v>
      </c>
      <c s="6" t="s">
        <v>2835</v>
      </c>
      <c s="36" t="s">
        <v>53</v>
      </c>
      <c s="37">
        <v>0.01</v>
      </c>
      <c s="36">
        <v>0</v>
      </c>
      <c s="36">
        <f>ROUND(G70*H70,6)</f>
      </c>
      <c r="L70" s="38">
        <v>0</v>
      </c>
      <c s="32">
        <f>ROUND(ROUND(L70,2)*ROUND(G70,3),2)</f>
      </c>
      <c s="36" t="s">
        <v>54</v>
      </c>
      <c>
        <f>(M70*21)/100</f>
      </c>
      <c t="s">
        <v>28</v>
      </c>
    </row>
    <row r="71" spans="1:5" ht="25.5">
      <c r="A71" s="35" t="s">
        <v>55</v>
      </c>
      <c r="E71" s="39" t="s">
        <v>56</v>
      </c>
    </row>
    <row r="72" spans="1:5" ht="25.5">
      <c r="A72" s="35" t="s">
        <v>57</v>
      </c>
      <c r="E72" s="40" t="s">
        <v>2876</v>
      </c>
    </row>
    <row r="73" spans="1:5" ht="165.75">
      <c r="A73" t="s">
        <v>58</v>
      </c>
      <c r="E73" s="39" t="s">
        <v>59</v>
      </c>
    </row>
    <row r="74" spans="1:16" ht="25.5">
      <c r="A74" t="s">
        <v>50</v>
      </c>
      <c s="34" t="s">
        <v>110</v>
      </c>
      <c s="34" t="s">
        <v>2837</v>
      </c>
      <c s="35" t="s">
        <v>48</v>
      </c>
      <c s="6" t="s">
        <v>2838</v>
      </c>
      <c s="36" t="s">
        <v>53</v>
      </c>
      <c s="37">
        <v>0.03</v>
      </c>
      <c s="36">
        <v>0</v>
      </c>
      <c s="36">
        <f>ROUND(G74*H74,6)</f>
      </c>
      <c r="L74" s="38">
        <v>0</v>
      </c>
      <c s="32">
        <f>ROUND(ROUND(L74,2)*ROUND(G74,3),2)</f>
      </c>
      <c s="36" t="s">
        <v>54</v>
      </c>
      <c>
        <f>(M74*21)/100</f>
      </c>
      <c t="s">
        <v>28</v>
      </c>
    </row>
    <row r="75" spans="1:5" ht="25.5">
      <c r="A75" s="35" t="s">
        <v>55</v>
      </c>
      <c r="E75" s="39" t="s">
        <v>56</v>
      </c>
    </row>
    <row r="76" spans="1:5" ht="25.5">
      <c r="A76" s="35" t="s">
        <v>57</v>
      </c>
      <c r="E76" s="40" t="s">
        <v>2877</v>
      </c>
    </row>
    <row r="77" spans="1:5" ht="165.75">
      <c r="A77" t="s">
        <v>58</v>
      </c>
      <c r="E77"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6.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2594</v>
      </c>
      <c s="41">
        <f>Rekapitulace!C43</f>
      </c>
      <c s="20" t="s">
        <v>0</v>
      </c>
      <c t="s">
        <v>23</v>
      </c>
      <c t="s">
        <v>28</v>
      </c>
    </row>
    <row r="4" spans="1:16" ht="32" customHeight="1">
      <c r="A4" s="24" t="s">
        <v>20</v>
      </c>
      <c s="25" t="s">
        <v>29</v>
      </c>
      <c s="27" t="s">
        <v>2594</v>
      </c>
      <c r="E4" s="26" t="s">
        <v>2595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COUNTIFS(L8:L10,"=0",A8:A10,"P")+COUNTIFS(L8:L10,"",A8:A10,"P")+SUM(Q8:Q10)</f>
      </c>
    </row>
    <row r="8" spans="1:13" ht="12.75">
      <c r="A8" t="s">
        <v>45</v>
      </c>
      <c r="C8" s="28" t="s">
        <v>2880</v>
      </c>
      <c r="E8" s="30" t="s">
        <v>2879</v>
      </c>
      <c r="J8" s="29">
        <f>0+J9</f>
      </c>
      <c s="29">
        <f>0+K9</f>
      </c>
      <c s="29">
        <f>0+L9</f>
      </c>
      <c s="29">
        <f>0+M9</f>
      </c>
    </row>
    <row r="9" spans="1:13" ht="12.75">
      <c r="A9" t="s">
        <v>47</v>
      </c>
      <c r="C9" s="31" t="s">
        <v>219</v>
      </c>
      <c r="E9" s="33" t="s">
        <v>2681</v>
      </c>
      <c r="J9" s="32">
        <f>0</f>
      </c>
      <c s="32">
        <f>0</f>
      </c>
      <c s="32">
        <f>0+L10</f>
      </c>
      <c s="32">
        <f>0+M10</f>
      </c>
    </row>
    <row r="10" spans="1:16" ht="25.5">
      <c r="A10" t="s">
        <v>50</v>
      </c>
      <c s="34" t="s">
        <v>4</v>
      </c>
      <c s="34" t="s">
        <v>2849</v>
      </c>
      <c s="35" t="s">
        <v>48</v>
      </c>
      <c s="6" t="s">
        <v>2850</v>
      </c>
      <c s="36" t="s">
        <v>79</v>
      </c>
      <c s="37">
        <v>61.639</v>
      </c>
      <c s="36">
        <v>0</v>
      </c>
      <c s="36">
        <f>ROUND(G10*H10,6)</f>
      </c>
      <c r="L10" s="38">
        <v>0</v>
      </c>
      <c s="32">
        <f>ROUND(ROUND(L10,2)*ROUND(G10,3),2)</f>
      </c>
      <c s="36" t="s">
        <v>2602</v>
      </c>
      <c>
        <f>(M10*21)/100</f>
      </c>
      <c t="s">
        <v>28</v>
      </c>
    </row>
    <row r="11" spans="1:5" ht="12.75">
      <c r="A11" s="35" t="s">
        <v>55</v>
      </c>
      <c r="E11" s="39" t="s">
        <v>5</v>
      </c>
    </row>
    <row r="12" spans="1:5" ht="25.5">
      <c r="A12" s="35" t="s">
        <v>57</v>
      </c>
      <c r="E12" s="40" t="s">
        <v>2881</v>
      </c>
    </row>
    <row r="13" spans="1:5" ht="255">
      <c r="A13" t="s">
        <v>58</v>
      </c>
      <c r="E13" s="39" t="s">
        <v>2853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7.xml><?xml version="1.0" encoding="utf-8"?>
<worksheet xmlns="http://schemas.openxmlformats.org/spreadsheetml/2006/main" xmlns:r="http://schemas.openxmlformats.org/officeDocument/2006/relationships">
  <dimension ref="A1:T19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2594</v>
      </c>
      <c s="41">
        <f>Rekapitulace!C43</f>
      </c>
      <c s="20" t="s">
        <v>0</v>
      </c>
      <c t="s">
        <v>23</v>
      </c>
      <c t="s">
        <v>28</v>
      </c>
    </row>
    <row r="4" spans="1:16" ht="32" customHeight="1">
      <c r="A4" s="24" t="s">
        <v>20</v>
      </c>
      <c s="25" t="s">
        <v>29</v>
      </c>
      <c s="27" t="s">
        <v>2594</v>
      </c>
      <c r="E4" s="26" t="s">
        <v>2595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COUNTIFS(L8:L191,"=0",A8:A191,"P")+COUNTIFS(L8:L191,"",A8:A191,"P")+SUM(Q8:Q191)</f>
      </c>
    </row>
    <row r="8" spans="1:13" ht="12.75">
      <c r="A8" t="s">
        <v>45</v>
      </c>
      <c r="C8" s="28" t="s">
        <v>2884</v>
      </c>
      <c r="E8" s="30" t="s">
        <v>2883</v>
      </c>
      <c r="J8" s="29">
        <f>0+J9+J22+J75+J100+J129+J170</f>
      </c>
      <c s="29">
        <f>0+K9+K22+K75+K100+K129+K170</f>
      </c>
      <c s="29">
        <f>0+L9+L22+L75+L100+L129+L170</f>
      </c>
      <c s="29">
        <f>0+M9+M22+M75+M100+M129+M170</f>
      </c>
    </row>
    <row r="9" spans="1:13" ht="12.75">
      <c r="A9" t="s">
        <v>47</v>
      </c>
      <c r="C9" s="31" t="s">
        <v>213</v>
      </c>
      <c r="E9" s="33" t="s">
        <v>543</v>
      </c>
      <c r="J9" s="32">
        <f>0</f>
      </c>
      <c s="32">
        <f>0</f>
      </c>
      <c s="32">
        <f>0+L10+L14+L18</f>
      </c>
      <c s="32">
        <f>0+M10+M14+M18</f>
      </c>
    </row>
    <row r="10" spans="1:16" ht="12.75">
      <c r="A10" t="s">
        <v>50</v>
      </c>
      <c s="34" t="s">
        <v>4</v>
      </c>
      <c s="34" t="s">
        <v>2670</v>
      </c>
      <c s="35" t="s">
        <v>48</v>
      </c>
      <c s="6" t="s">
        <v>2671</v>
      </c>
      <c s="36" t="s">
        <v>73</v>
      </c>
      <c s="37">
        <v>777.1</v>
      </c>
      <c s="36">
        <v>0</v>
      </c>
      <c s="36">
        <f>ROUND(G10*H10,6)</f>
      </c>
      <c r="L10" s="38">
        <v>0</v>
      </c>
      <c s="32">
        <f>ROUND(ROUND(L10,2)*ROUND(G10,3),2)</f>
      </c>
      <c s="36" t="s">
        <v>2602</v>
      </c>
      <c>
        <f>(M10*21)/100</f>
      </c>
      <c t="s">
        <v>28</v>
      </c>
    </row>
    <row r="11" spans="1:5" ht="12.75">
      <c r="A11" s="35" t="s">
        <v>55</v>
      </c>
      <c r="E11" s="39" t="s">
        <v>5</v>
      </c>
    </row>
    <row r="12" spans="1:5" ht="25.5">
      <c r="A12" s="35" t="s">
        <v>57</v>
      </c>
      <c r="E12" s="40" t="s">
        <v>2885</v>
      </c>
    </row>
    <row r="13" spans="1:5" ht="89.25">
      <c r="A13" t="s">
        <v>58</v>
      </c>
      <c r="E13" s="39" t="s">
        <v>2673</v>
      </c>
    </row>
    <row r="14" spans="1:16" ht="12.75">
      <c r="A14" t="s">
        <v>50</v>
      </c>
      <c s="34" t="s">
        <v>28</v>
      </c>
      <c s="34" t="s">
        <v>2674</v>
      </c>
      <c s="35" t="s">
        <v>48</v>
      </c>
      <c s="6" t="s">
        <v>2675</v>
      </c>
      <c s="36" t="s">
        <v>73</v>
      </c>
      <c s="37">
        <v>479.4</v>
      </c>
      <c s="36">
        <v>0</v>
      </c>
      <c s="36">
        <f>ROUND(G14*H14,6)</f>
      </c>
      <c r="L14" s="38">
        <v>0</v>
      </c>
      <c s="32">
        <f>ROUND(ROUND(L14,2)*ROUND(G14,3),2)</f>
      </c>
      <c s="36" t="s">
        <v>2602</v>
      </c>
      <c>
        <f>(M14*21)/100</f>
      </c>
      <c t="s">
        <v>28</v>
      </c>
    </row>
    <row r="15" spans="1:5" ht="12.75">
      <c r="A15" s="35" t="s">
        <v>55</v>
      </c>
      <c r="E15" s="39" t="s">
        <v>5</v>
      </c>
    </row>
    <row r="16" spans="1:5" ht="51">
      <c r="A16" s="35" t="s">
        <v>57</v>
      </c>
      <c r="E16" s="40" t="s">
        <v>2886</v>
      </c>
    </row>
    <row r="17" spans="1:5" ht="89.25">
      <c r="A17" t="s">
        <v>58</v>
      </c>
      <c r="E17" s="39" t="s">
        <v>2673</v>
      </c>
    </row>
    <row r="18" spans="1:16" ht="12.75">
      <c r="A18" t="s">
        <v>50</v>
      </c>
      <c s="34" t="s">
        <v>26</v>
      </c>
      <c s="34" t="s">
        <v>2677</v>
      </c>
      <c s="35" t="s">
        <v>48</v>
      </c>
      <c s="6" t="s">
        <v>2678</v>
      </c>
      <c s="36" t="s">
        <v>100</v>
      </c>
      <c s="37">
        <v>1427</v>
      </c>
      <c s="36">
        <v>0</v>
      </c>
      <c s="36">
        <f>ROUND(G18*H18,6)</f>
      </c>
      <c r="L18" s="38">
        <v>0</v>
      </c>
      <c s="32">
        <f>ROUND(ROUND(L18,2)*ROUND(G18,3),2)</f>
      </c>
      <c s="36" t="s">
        <v>2602</v>
      </c>
      <c>
        <f>(M18*21)/100</f>
      </c>
      <c t="s">
        <v>28</v>
      </c>
    </row>
    <row r="19" spans="1:5" ht="12.75">
      <c r="A19" s="35" t="s">
        <v>55</v>
      </c>
      <c r="E19" s="39" t="s">
        <v>5</v>
      </c>
    </row>
    <row r="20" spans="1:5" ht="25.5">
      <c r="A20" s="35" t="s">
        <v>57</v>
      </c>
      <c r="E20" s="40" t="s">
        <v>2887</v>
      </c>
    </row>
    <row r="21" spans="1:5" ht="153">
      <c r="A21" t="s">
        <v>58</v>
      </c>
      <c r="E21" s="39" t="s">
        <v>2680</v>
      </c>
    </row>
    <row r="22" spans="1:13" ht="12.75">
      <c r="A22" t="s">
        <v>47</v>
      </c>
      <c r="C22" s="31" t="s">
        <v>219</v>
      </c>
      <c r="E22" s="33" t="s">
        <v>2681</v>
      </c>
      <c r="J22" s="32">
        <f>0</f>
      </c>
      <c s="32">
        <f>0</f>
      </c>
      <c s="32">
        <f>0+L23+L27+L31+L35+L39+L43+L47+L51+L55+L59+L63+L67+L71</f>
      </c>
      <c s="32">
        <f>0+M23+M27+M31+M35+M39+M43+M47+M51+M55+M59+M63+M67+M71</f>
      </c>
    </row>
    <row r="23" spans="1:16" ht="25.5">
      <c r="A23" t="s">
        <v>50</v>
      </c>
      <c s="34" t="s">
        <v>64</v>
      </c>
      <c s="34" t="s">
        <v>2682</v>
      </c>
      <c s="35" t="s">
        <v>48</v>
      </c>
      <c s="6" t="s">
        <v>2683</v>
      </c>
      <c s="36" t="s">
        <v>79</v>
      </c>
      <c s="37">
        <v>115.206</v>
      </c>
      <c s="36">
        <v>0</v>
      </c>
      <c s="36">
        <f>ROUND(G23*H23,6)</f>
      </c>
      <c r="L23" s="38">
        <v>0</v>
      </c>
      <c s="32">
        <f>ROUND(ROUND(L23,2)*ROUND(G23,3),2)</f>
      </c>
      <c s="36" t="s">
        <v>2602</v>
      </c>
      <c>
        <f>(M23*21)/100</f>
      </c>
      <c t="s">
        <v>28</v>
      </c>
    </row>
    <row r="24" spans="1:5" ht="12.75">
      <c r="A24" s="35" t="s">
        <v>55</v>
      </c>
      <c r="E24" s="39" t="s">
        <v>5</v>
      </c>
    </row>
    <row r="25" spans="1:5" ht="25.5">
      <c r="A25" s="35" t="s">
        <v>57</v>
      </c>
      <c r="E25" s="40" t="s">
        <v>2888</v>
      </c>
    </row>
    <row r="26" spans="1:5" ht="306">
      <c r="A26" t="s">
        <v>58</v>
      </c>
      <c r="E26" s="39" t="s">
        <v>2685</v>
      </c>
    </row>
    <row r="27" spans="1:16" ht="12.75">
      <c r="A27" t="s">
        <v>50</v>
      </c>
      <c s="34" t="s">
        <v>67</v>
      </c>
      <c s="34" t="s">
        <v>2889</v>
      </c>
      <c s="35" t="s">
        <v>48</v>
      </c>
      <c s="6" t="s">
        <v>2890</v>
      </c>
      <c s="36" t="s">
        <v>79</v>
      </c>
      <c s="37">
        <v>8.9</v>
      </c>
      <c s="36">
        <v>0</v>
      </c>
      <c s="36">
        <f>ROUND(G27*H27,6)</f>
      </c>
      <c r="L27" s="38">
        <v>0</v>
      </c>
      <c s="32">
        <f>ROUND(ROUND(L27,2)*ROUND(G27,3),2)</f>
      </c>
      <c s="36" t="s">
        <v>2602</v>
      </c>
      <c>
        <f>(M27*21)/100</f>
      </c>
      <c t="s">
        <v>28</v>
      </c>
    </row>
    <row r="28" spans="1:5" ht="12.75">
      <c r="A28" s="35" t="s">
        <v>55</v>
      </c>
      <c r="E28" s="39" t="s">
        <v>5</v>
      </c>
    </row>
    <row r="29" spans="1:5" ht="25.5">
      <c r="A29" s="35" t="s">
        <v>57</v>
      </c>
      <c r="E29" s="40" t="s">
        <v>2891</v>
      </c>
    </row>
    <row r="30" spans="1:5" ht="306">
      <c r="A30" t="s">
        <v>58</v>
      </c>
      <c r="E30" s="39" t="s">
        <v>2692</v>
      </c>
    </row>
    <row r="31" spans="1:16" ht="25.5">
      <c r="A31" t="s">
        <v>50</v>
      </c>
      <c s="34" t="s">
        <v>27</v>
      </c>
      <c s="34" t="s">
        <v>2892</v>
      </c>
      <c s="35" t="s">
        <v>48</v>
      </c>
      <c s="6" t="s">
        <v>2893</v>
      </c>
      <c s="36" t="s">
        <v>79</v>
      </c>
      <c s="37">
        <v>44.024</v>
      </c>
      <c s="36">
        <v>0</v>
      </c>
      <c s="36">
        <f>ROUND(G31*H31,6)</f>
      </c>
      <c r="L31" s="38">
        <v>0</v>
      </c>
      <c s="32">
        <f>ROUND(ROUND(L31,2)*ROUND(G31,3),2)</f>
      </c>
      <c s="36" t="s">
        <v>2602</v>
      </c>
      <c>
        <f>(M31*21)/100</f>
      </c>
      <c t="s">
        <v>28</v>
      </c>
    </row>
    <row r="32" spans="1:5" ht="12.75">
      <c r="A32" s="35" t="s">
        <v>55</v>
      </c>
      <c r="E32" s="39" t="s">
        <v>2894</v>
      </c>
    </row>
    <row r="33" spans="1:5" ht="38.25">
      <c r="A33" s="35" t="s">
        <v>57</v>
      </c>
      <c r="E33" s="40" t="s">
        <v>2895</v>
      </c>
    </row>
    <row r="34" spans="1:5" ht="306">
      <c r="A34" t="s">
        <v>58</v>
      </c>
      <c r="E34" s="39" t="s">
        <v>2685</v>
      </c>
    </row>
    <row r="35" spans="1:16" ht="25.5">
      <c r="A35" t="s">
        <v>50</v>
      </c>
      <c s="34" t="s">
        <v>76</v>
      </c>
      <c s="34" t="s">
        <v>2686</v>
      </c>
      <c s="35" t="s">
        <v>48</v>
      </c>
      <c s="6" t="s">
        <v>2687</v>
      </c>
      <c s="36" t="s">
        <v>79</v>
      </c>
      <c s="37">
        <v>95.46</v>
      </c>
      <c s="36">
        <v>0</v>
      </c>
      <c s="36">
        <f>ROUND(G35*H35,6)</f>
      </c>
      <c r="L35" s="38">
        <v>0</v>
      </c>
      <c s="32">
        <f>ROUND(ROUND(L35,2)*ROUND(G35,3),2)</f>
      </c>
      <c s="36" t="s">
        <v>2602</v>
      </c>
      <c>
        <f>(M35*21)/100</f>
      </c>
      <c t="s">
        <v>28</v>
      </c>
    </row>
    <row r="36" spans="1:5" ht="12.75">
      <c r="A36" s="35" t="s">
        <v>55</v>
      </c>
      <c r="E36" s="39" t="s">
        <v>5</v>
      </c>
    </row>
    <row r="37" spans="1:5" ht="25.5">
      <c r="A37" s="35" t="s">
        <v>57</v>
      </c>
      <c r="E37" s="40" t="s">
        <v>2896</v>
      </c>
    </row>
    <row r="38" spans="1:5" ht="306">
      <c r="A38" t="s">
        <v>58</v>
      </c>
      <c r="E38" s="39" t="s">
        <v>2685</v>
      </c>
    </row>
    <row r="39" spans="1:16" ht="12.75">
      <c r="A39" t="s">
        <v>50</v>
      </c>
      <c s="34" t="s">
        <v>80</v>
      </c>
      <c s="34" t="s">
        <v>2897</v>
      </c>
      <c s="35" t="s">
        <v>48</v>
      </c>
      <c s="6" t="s">
        <v>2898</v>
      </c>
      <c s="36" t="s">
        <v>79</v>
      </c>
      <c s="37">
        <v>68.882</v>
      </c>
      <c s="36">
        <v>0</v>
      </c>
      <c s="36">
        <f>ROUND(G39*H39,6)</f>
      </c>
      <c r="L39" s="38">
        <v>0</v>
      </c>
      <c s="32">
        <f>ROUND(ROUND(L39,2)*ROUND(G39,3),2)</f>
      </c>
      <c s="36" t="s">
        <v>2602</v>
      </c>
      <c>
        <f>(M39*21)/100</f>
      </c>
      <c t="s">
        <v>28</v>
      </c>
    </row>
    <row r="40" spans="1:5" ht="12.75">
      <c r="A40" s="35" t="s">
        <v>55</v>
      </c>
      <c r="E40" s="39" t="s">
        <v>2603</v>
      </c>
    </row>
    <row r="41" spans="1:5" ht="25.5">
      <c r="A41" s="35" t="s">
        <v>57</v>
      </c>
      <c r="E41" s="40" t="s">
        <v>2899</v>
      </c>
    </row>
    <row r="42" spans="1:5" ht="114.75">
      <c r="A42" t="s">
        <v>58</v>
      </c>
      <c r="E42" s="39" t="s">
        <v>2696</v>
      </c>
    </row>
    <row r="43" spans="1:16" ht="25.5">
      <c r="A43" t="s">
        <v>50</v>
      </c>
      <c s="34" t="s">
        <v>84</v>
      </c>
      <c s="34" t="s">
        <v>2693</v>
      </c>
      <c s="35" t="s">
        <v>48</v>
      </c>
      <c s="6" t="s">
        <v>2694</v>
      </c>
      <c s="36" t="s">
        <v>79</v>
      </c>
      <c s="37">
        <v>357.76</v>
      </c>
      <c s="36">
        <v>0</v>
      </c>
      <c s="36">
        <f>ROUND(G43*H43,6)</f>
      </c>
      <c r="L43" s="38">
        <v>0</v>
      </c>
      <c s="32">
        <f>ROUND(ROUND(L43,2)*ROUND(G43,3),2)</f>
      </c>
      <c s="36" t="s">
        <v>2602</v>
      </c>
      <c>
        <f>(M43*21)/100</f>
      </c>
      <c t="s">
        <v>28</v>
      </c>
    </row>
    <row r="44" spans="1:5" ht="12.75">
      <c r="A44" s="35" t="s">
        <v>55</v>
      </c>
      <c r="E44" s="39" t="s">
        <v>5</v>
      </c>
    </row>
    <row r="45" spans="1:5" ht="25.5">
      <c r="A45" s="35" t="s">
        <v>57</v>
      </c>
      <c r="E45" s="40" t="s">
        <v>2900</v>
      </c>
    </row>
    <row r="46" spans="1:5" ht="114.75">
      <c r="A46" t="s">
        <v>58</v>
      </c>
      <c r="E46" s="39" t="s">
        <v>2696</v>
      </c>
    </row>
    <row r="47" spans="1:16" ht="25.5">
      <c r="A47" t="s">
        <v>50</v>
      </c>
      <c s="34" t="s">
        <v>87</v>
      </c>
      <c s="34" t="s">
        <v>2901</v>
      </c>
      <c s="35" t="s">
        <v>48</v>
      </c>
      <c s="6" t="s">
        <v>2902</v>
      </c>
      <c s="36" t="s">
        <v>79</v>
      </c>
      <c s="37">
        <v>81.587</v>
      </c>
      <c s="36">
        <v>0</v>
      </c>
      <c s="36">
        <f>ROUND(G47*H47,6)</f>
      </c>
      <c r="L47" s="38">
        <v>0</v>
      </c>
      <c s="32">
        <f>ROUND(ROUND(L47,2)*ROUND(G47,3),2)</f>
      </c>
      <c s="36" t="s">
        <v>2602</v>
      </c>
      <c>
        <f>(M47*21)/100</f>
      </c>
      <c t="s">
        <v>28</v>
      </c>
    </row>
    <row r="48" spans="1:5" ht="12.75">
      <c r="A48" s="35" t="s">
        <v>55</v>
      </c>
      <c r="E48" s="39" t="s">
        <v>5</v>
      </c>
    </row>
    <row r="49" spans="1:5" ht="38.25">
      <c r="A49" s="35" t="s">
        <v>57</v>
      </c>
      <c r="E49" s="40" t="s">
        <v>2903</v>
      </c>
    </row>
    <row r="50" spans="1:5" ht="114.75">
      <c r="A50" t="s">
        <v>58</v>
      </c>
      <c r="E50" s="39" t="s">
        <v>2696</v>
      </c>
    </row>
    <row r="51" spans="1:16" ht="12.75">
      <c r="A51" t="s">
        <v>50</v>
      </c>
      <c s="34" t="s">
        <v>90</v>
      </c>
      <c s="34" t="s">
        <v>2697</v>
      </c>
      <c s="35" t="s">
        <v>48</v>
      </c>
      <c s="6" t="s">
        <v>2904</v>
      </c>
      <c s="36" t="s">
        <v>2699</v>
      </c>
      <c s="37">
        <v>1422</v>
      </c>
      <c s="36">
        <v>0</v>
      </c>
      <c s="36">
        <f>ROUND(G51*H51,6)</f>
      </c>
      <c r="L51" s="38">
        <v>0</v>
      </c>
      <c s="32">
        <f>ROUND(ROUND(L51,2)*ROUND(G51,3),2)</f>
      </c>
      <c s="36" t="s">
        <v>2602</v>
      </c>
      <c>
        <f>(M51*21)/100</f>
      </c>
      <c t="s">
        <v>28</v>
      </c>
    </row>
    <row r="52" spans="1:5" ht="12.75">
      <c r="A52" s="35" t="s">
        <v>55</v>
      </c>
      <c r="E52" s="39" t="s">
        <v>2905</v>
      </c>
    </row>
    <row r="53" spans="1:5" ht="38.25">
      <c r="A53" s="35" t="s">
        <v>57</v>
      </c>
      <c r="E53" s="40" t="s">
        <v>2906</v>
      </c>
    </row>
    <row r="54" spans="1:5" ht="140.25">
      <c r="A54" t="s">
        <v>58</v>
      </c>
      <c r="E54" s="39" t="s">
        <v>2702</v>
      </c>
    </row>
    <row r="55" spans="1:16" ht="25.5">
      <c r="A55" t="s">
        <v>50</v>
      </c>
      <c s="34" t="s">
        <v>94</v>
      </c>
      <c s="34" t="s">
        <v>2706</v>
      </c>
      <c s="35" t="s">
        <v>48</v>
      </c>
      <c s="6" t="s">
        <v>2707</v>
      </c>
      <c s="36" t="s">
        <v>79</v>
      </c>
      <c s="37">
        <v>426.642</v>
      </c>
      <c s="36">
        <v>0</v>
      </c>
      <c s="36">
        <f>ROUND(G55*H55,6)</f>
      </c>
      <c r="L55" s="38">
        <v>0</v>
      </c>
      <c s="32">
        <f>ROUND(ROUND(L55,2)*ROUND(G55,3),2)</f>
      </c>
      <c s="36" t="s">
        <v>2602</v>
      </c>
      <c>
        <f>(M55*21)/100</f>
      </c>
      <c t="s">
        <v>28</v>
      </c>
    </row>
    <row r="56" spans="1:5" ht="12.75">
      <c r="A56" s="35" t="s">
        <v>55</v>
      </c>
      <c r="E56" s="39" t="s">
        <v>5</v>
      </c>
    </row>
    <row r="57" spans="1:5" ht="25.5">
      <c r="A57" s="35" t="s">
        <v>57</v>
      </c>
      <c r="E57" s="40" t="s">
        <v>2907</v>
      </c>
    </row>
    <row r="58" spans="1:5" ht="178.5">
      <c r="A58" t="s">
        <v>58</v>
      </c>
      <c r="E58" s="39" t="s">
        <v>2709</v>
      </c>
    </row>
    <row r="59" spans="1:16" ht="25.5">
      <c r="A59" t="s">
        <v>50</v>
      </c>
      <c s="34" t="s">
        <v>97</v>
      </c>
      <c s="34" t="s">
        <v>2908</v>
      </c>
      <c s="35" t="s">
        <v>48</v>
      </c>
      <c s="6" t="s">
        <v>2909</v>
      </c>
      <c s="36" t="s">
        <v>79</v>
      </c>
      <c s="37">
        <v>81.587</v>
      </c>
      <c s="36">
        <v>0</v>
      </c>
      <c s="36">
        <f>ROUND(G59*H59,6)</f>
      </c>
      <c r="L59" s="38">
        <v>0</v>
      </c>
      <c s="32">
        <f>ROUND(ROUND(L59,2)*ROUND(G59,3),2)</f>
      </c>
      <c s="36" t="s">
        <v>2602</v>
      </c>
      <c>
        <f>(M59*21)/100</f>
      </c>
      <c t="s">
        <v>28</v>
      </c>
    </row>
    <row r="60" spans="1:5" ht="12.75">
      <c r="A60" s="35" t="s">
        <v>55</v>
      </c>
      <c r="E60" s="39" t="s">
        <v>5</v>
      </c>
    </row>
    <row r="61" spans="1:5" ht="25.5">
      <c r="A61" s="35" t="s">
        <v>57</v>
      </c>
      <c r="E61" s="40" t="s">
        <v>2910</v>
      </c>
    </row>
    <row r="62" spans="1:5" ht="178.5">
      <c r="A62" t="s">
        <v>58</v>
      </c>
      <c r="E62" s="39" t="s">
        <v>2709</v>
      </c>
    </row>
    <row r="63" spans="1:16" ht="12.75">
      <c r="A63" t="s">
        <v>50</v>
      </c>
      <c s="34" t="s">
        <v>102</v>
      </c>
      <c s="34" t="s">
        <v>2710</v>
      </c>
      <c s="35" t="s">
        <v>48</v>
      </c>
      <c s="6" t="s">
        <v>2711</v>
      </c>
      <c s="36" t="s">
        <v>79</v>
      </c>
      <c s="37">
        <v>296.154</v>
      </c>
      <c s="36">
        <v>0</v>
      </c>
      <c s="36">
        <f>ROUND(G63*H63,6)</f>
      </c>
      <c r="L63" s="38">
        <v>0</v>
      </c>
      <c s="32">
        <f>ROUND(ROUND(L63,2)*ROUND(G63,3),2)</f>
      </c>
      <c s="36" t="s">
        <v>2602</v>
      </c>
      <c>
        <f>(M63*21)/100</f>
      </c>
      <c t="s">
        <v>28</v>
      </c>
    </row>
    <row r="64" spans="1:5" ht="12.75">
      <c r="A64" s="35" t="s">
        <v>55</v>
      </c>
      <c r="E64" s="39" t="s">
        <v>2603</v>
      </c>
    </row>
    <row r="65" spans="1:5" ht="25.5">
      <c r="A65" s="35" t="s">
        <v>57</v>
      </c>
      <c r="E65" s="40" t="s">
        <v>2911</v>
      </c>
    </row>
    <row r="66" spans="1:5" ht="191.25">
      <c r="A66" t="s">
        <v>58</v>
      </c>
      <c r="E66" s="39" t="s">
        <v>2713</v>
      </c>
    </row>
    <row r="67" spans="1:16" ht="12.75">
      <c r="A67" t="s">
        <v>50</v>
      </c>
      <c s="34" t="s">
        <v>106</v>
      </c>
      <c s="34" t="s">
        <v>2718</v>
      </c>
      <c s="35" t="s">
        <v>48</v>
      </c>
      <c s="6" t="s">
        <v>2912</v>
      </c>
      <c s="36" t="s">
        <v>109</v>
      </c>
      <c s="37">
        <v>1</v>
      </c>
      <c s="36">
        <v>0</v>
      </c>
      <c s="36">
        <f>ROUND(G67*H67,6)</f>
      </c>
      <c r="L67" s="38">
        <v>0</v>
      </c>
      <c s="32">
        <f>ROUND(ROUND(L67,2)*ROUND(G67,3),2)</f>
      </c>
      <c s="36" t="s">
        <v>2602</v>
      </c>
      <c>
        <f>(M67*21)/100</f>
      </c>
      <c t="s">
        <v>28</v>
      </c>
    </row>
    <row r="68" spans="1:5" ht="12.75">
      <c r="A68" s="35" t="s">
        <v>55</v>
      </c>
      <c r="E68" s="39" t="s">
        <v>5</v>
      </c>
    </row>
    <row r="69" spans="1:5" ht="25.5">
      <c r="A69" s="35" t="s">
        <v>57</v>
      </c>
      <c r="E69" s="40" t="s">
        <v>2913</v>
      </c>
    </row>
    <row r="70" spans="1:5" ht="127.5">
      <c r="A70" t="s">
        <v>58</v>
      </c>
      <c r="E70" s="39" t="s">
        <v>2721</v>
      </c>
    </row>
    <row r="71" spans="1:16" ht="25.5">
      <c r="A71" t="s">
        <v>50</v>
      </c>
      <c s="34" t="s">
        <v>110</v>
      </c>
      <c s="34" t="s">
        <v>2914</v>
      </c>
      <c s="35" t="s">
        <v>48</v>
      </c>
      <c s="6" t="s">
        <v>2915</v>
      </c>
      <c s="36" t="s">
        <v>79</v>
      </c>
      <c s="37">
        <v>32.564</v>
      </c>
      <c s="36">
        <v>0</v>
      </c>
      <c s="36">
        <f>ROUND(G71*H71,6)</f>
      </c>
      <c r="L71" s="38">
        <v>0</v>
      </c>
      <c s="32">
        <f>ROUND(ROUND(L71,2)*ROUND(G71,3),2)</f>
      </c>
      <c s="36" t="s">
        <v>654</v>
      </c>
      <c>
        <f>(M71*21)/100</f>
      </c>
      <c t="s">
        <v>28</v>
      </c>
    </row>
    <row r="72" spans="1:5" ht="12.75">
      <c r="A72" s="35" t="s">
        <v>55</v>
      </c>
      <c r="E72" s="39" t="s">
        <v>2603</v>
      </c>
    </row>
    <row r="73" spans="1:5" ht="51">
      <c r="A73" s="35" t="s">
        <v>57</v>
      </c>
      <c r="E73" s="40" t="s">
        <v>2916</v>
      </c>
    </row>
    <row r="74" spans="1:5" ht="306">
      <c r="A74" t="s">
        <v>58</v>
      </c>
      <c r="E74" s="39" t="s">
        <v>2692</v>
      </c>
    </row>
    <row r="75" spans="1:13" ht="12.75">
      <c r="A75" t="s">
        <v>47</v>
      </c>
      <c r="C75" s="31" t="s">
        <v>225</v>
      </c>
      <c r="E75" s="33" t="s">
        <v>2733</v>
      </c>
      <c r="J75" s="32">
        <f>0</f>
      </c>
      <c s="32">
        <f>0</f>
      </c>
      <c s="32">
        <f>0+L76+L80+L84+L88+L92+L96</f>
      </c>
      <c s="32">
        <f>0+M76+M80+M84+M88+M92+M96</f>
      </c>
    </row>
    <row r="76" spans="1:16" ht="25.5">
      <c r="A76" t="s">
        <v>50</v>
      </c>
      <c s="34" t="s">
        <v>113</v>
      </c>
      <c s="34" t="s">
        <v>2785</v>
      </c>
      <c s="35" t="s">
        <v>48</v>
      </c>
      <c s="6" t="s">
        <v>2786</v>
      </c>
      <c s="36" t="s">
        <v>109</v>
      </c>
      <c s="37">
        <v>4</v>
      </c>
      <c s="36">
        <v>0</v>
      </c>
      <c s="36">
        <f>ROUND(G76*H76,6)</f>
      </c>
      <c r="L76" s="38">
        <v>0</v>
      </c>
      <c s="32">
        <f>ROUND(ROUND(L76,2)*ROUND(G76,3),2)</f>
      </c>
      <c s="36" t="s">
        <v>2602</v>
      </c>
      <c>
        <f>(M76*21)/100</f>
      </c>
      <c t="s">
        <v>28</v>
      </c>
    </row>
    <row r="77" spans="1:5" ht="12.75">
      <c r="A77" s="35" t="s">
        <v>55</v>
      </c>
      <c r="E77" s="39" t="s">
        <v>5</v>
      </c>
    </row>
    <row r="78" spans="1:5" ht="25.5">
      <c r="A78" s="35" t="s">
        <v>57</v>
      </c>
      <c r="E78" s="40" t="s">
        <v>2917</v>
      </c>
    </row>
    <row r="79" spans="1:5" ht="204">
      <c r="A79" t="s">
        <v>58</v>
      </c>
      <c r="E79" s="39" t="s">
        <v>2788</v>
      </c>
    </row>
    <row r="80" spans="1:16" ht="12.75">
      <c r="A80" t="s">
        <v>50</v>
      </c>
      <c s="34" t="s">
        <v>116</v>
      </c>
      <c s="34" t="s">
        <v>2739</v>
      </c>
      <c s="35" t="s">
        <v>48</v>
      </c>
      <c s="6" t="s">
        <v>2740</v>
      </c>
      <c s="36" t="s">
        <v>109</v>
      </c>
      <c s="37">
        <v>56</v>
      </c>
      <c s="36">
        <v>0</v>
      </c>
      <c s="36">
        <f>ROUND(G80*H80,6)</f>
      </c>
      <c r="L80" s="38">
        <v>0</v>
      </c>
      <c s="32">
        <f>ROUND(ROUND(L80,2)*ROUND(G80,3),2)</f>
      </c>
      <c s="36" t="s">
        <v>2602</v>
      </c>
      <c>
        <f>(M80*21)/100</f>
      </c>
      <c t="s">
        <v>28</v>
      </c>
    </row>
    <row r="81" spans="1:5" ht="12.75">
      <c r="A81" s="35" t="s">
        <v>55</v>
      </c>
      <c r="E81" s="39" t="s">
        <v>5</v>
      </c>
    </row>
    <row r="82" spans="1:5" ht="63.75">
      <c r="A82" s="35" t="s">
        <v>57</v>
      </c>
      <c r="E82" s="40" t="s">
        <v>2918</v>
      </c>
    </row>
    <row r="83" spans="1:5" ht="255">
      <c r="A83" t="s">
        <v>58</v>
      </c>
      <c r="E83" s="39" t="s">
        <v>2738</v>
      </c>
    </row>
    <row r="84" spans="1:16" ht="12.75">
      <c r="A84" t="s">
        <v>50</v>
      </c>
      <c s="34" t="s">
        <v>119</v>
      </c>
      <c s="34" t="s">
        <v>2746</v>
      </c>
      <c s="35" t="s">
        <v>48</v>
      </c>
      <c s="6" t="s">
        <v>2747</v>
      </c>
      <c s="36" t="s">
        <v>79</v>
      </c>
      <c s="37">
        <v>428.28</v>
      </c>
      <c s="36">
        <v>0</v>
      </c>
      <c s="36">
        <f>ROUND(G84*H84,6)</f>
      </c>
      <c r="L84" s="38">
        <v>0</v>
      </c>
      <c s="32">
        <f>ROUND(ROUND(L84,2)*ROUND(G84,3),2)</f>
      </c>
      <c s="36" t="s">
        <v>2602</v>
      </c>
      <c>
        <f>(M84*21)/100</f>
      </c>
      <c t="s">
        <v>28</v>
      </c>
    </row>
    <row r="85" spans="1:5" ht="12.75">
      <c r="A85" s="35" t="s">
        <v>55</v>
      </c>
      <c r="E85" s="39" t="s">
        <v>5</v>
      </c>
    </row>
    <row r="86" spans="1:5" ht="38.25">
      <c r="A86" s="35" t="s">
        <v>57</v>
      </c>
      <c r="E86" s="40" t="s">
        <v>2919</v>
      </c>
    </row>
    <row r="87" spans="1:5" ht="165.75">
      <c r="A87" t="s">
        <v>58</v>
      </c>
      <c r="E87" s="39" t="s">
        <v>2749</v>
      </c>
    </row>
    <row r="88" spans="1:16" ht="12.75">
      <c r="A88" t="s">
        <v>50</v>
      </c>
      <c s="34" t="s">
        <v>122</v>
      </c>
      <c s="34" t="s">
        <v>2750</v>
      </c>
      <c s="35" t="s">
        <v>48</v>
      </c>
      <c s="6" t="s">
        <v>2870</v>
      </c>
      <c s="36" t="s">
        <v>109</v>
      </c>
      <c s="37">
        <v>58</v>
      </c>
      <c s="36">
        <v>0</v>
      </c>
      <c s="36">
        <f>ROUND(G88*H88,6)</f>
      </c>
      <c r="L88" s="38">
        <v>0</v>
      </c>
      <c s="32">
        <f>ROUND(ROUND(L88,2)*ROUND(G88,3),2)</f>
      </c>
      <c s="36" t="s">
        <v>2602</v>
      </c>
      <c>
        <f>(M88*21)/100</f>
      </c>
      <c t="s">
        <v>28</v>
      </c>
    </row>
    <row r="89" spans="1:5" ht="12.75">
      <c r="A89" s="35" t="s">
        <v>55</v>
      </c>
      <c r="E89" s="39" t="s">
        <v>5</v>
      </c>
    </row>
    <row r="90" spans="1:5" ht="38.25">
      <c r="A90" s="35" t="s">
        <v>57</v>
      </c>
      <c r="E90" s="40" t="s">
        <v>2920</v>
      </c>
    </row>
    <row r="91" spans="1:5" ht="102">
      <c r="A91" t="s">
        <v>58</v>
      </c>
      <c r="E91" s="39" t="s">
        <v>2753</v>
      </c>
    </row>
    <row r="92" spans="1:16" ht="12.75">
      <c r="A92" t="s">
        <v>50</v>
      </c>
      <c s="34" t="s">
        <v>125</v>
      </c>
      <c s="34" t="s">
        <v>2754</v>
      </c>
      <c s="35" t="s">
        <v>48</v>
      </c>
      <c s="6" t="s">
        <v>2755</v>
      </c>
      <c s="36" t="s">
        <v>109</v>
      </c>
      <c s="37">
        <v>8</v>
      </c>
      <c s="36">
        <v>0</v>
      </c>
      <c s="36">
        <f>ROUND(G92*H92,6)</f>
      </c>
      <c r="L92" s="38">
        <v>0</v>
      </c>
      <c s="32">
        <f>ROUND(ROUND(L92,2)*ROUND(G92,3),2)</f>
      </c>
      <c s="36" t="s">
        <v>2602</v>
      </c>
      <c>
        <f>(M92*21)/100</f>
      </c>
      <c t="s">
        <v>28</v>
      </c>
    </row>
    <row r="93" spans="1:5" ht="12.75">
      <c r="A93" s="35" t="s">
        <v>55</v>
      </c>
      <c r="E93" s="39" t="s">
        <v>5</v>
      </c>
    </row>
    <row r="94" spans="1:5" ht="38.25">
      <c r="A94" s="35" t="s">
        <v>57</v>
      </c>
      <c r="E94" s="40" t="s">
        <v>2921</v>
      </c>
    </row>
    <row r="95" spans="1:5" ht="114.75">
      <c r="A95" t="s">
        <v>58</v>
      </c>
      <c r="E95" s="39" t="s">
        <v>2757</v>
      </c>
    </row>
    <row r="96" spans="1:16" ht="12.75">
      <c r="A96" t="s">
        <v>50</v>
      </c>
      <c s="34" t="s">
        <v>128</v>
      </c>
      <c s="34" t="s">
        <v>2758</v>
      </c>
      <c s="35" t="s">
        <v>48</v>
      </c>
      <c s="6" t="s">
        <v>2759</v>
      </c>
      <c s="36" t="s">
        <v>109</v>
      </c>
      <c s="37">
        <v>8</v>
      </c>
      <c s="36">
        <v>0</v>
      </c>
      <c s="36">
        <f>ROUND(G96*H96,6)</f>
      </c>
      <c r="L96" s="38">
        <v>0</v>
      </c>
      <c s="32">
        <f>ROUND(ROUND(L96,2)*ROUND(G96,3),2)</f>
      </c>
      <c s="36" t="s">
        <v>2602</v>
      </c>
      <c>
        <f>(M96*21)/100</f>
      </c>
      <c t="s">
        <v>28</v>
      </c>
    </row>
    <row r="97" spans="1:5" ht="12.75">
      <c r="A97" s="35" t="s">
        <v>55</v>
      </c>
      <c r="E97" s="39" t="s">
        <v>5</v>
      </c>
    </row>
    <row r="98" spans="1:5" ht="38.25">
      <c r="A98" s="35" t="s">
        <v>57</v>
      </c>
      <c r="E98" s="40" t="s">
        <v>2921</v>
      </c>
    </row>
    <row r="99" spans="1:5" ht="127.5">
      <c r="A99" t="s">
        <v>58</v>
      </c>
      <c r="E99" s="39" t="s">
        <v>2760</v>
      </c>
    </row>
    <row r="100" spans="1:13" ht="12.75">
      <c r="A100" t="s">
        <v>47</v>
      </c>
      <c r="C100" s="31" t="s">
        <v>231</v>
      </c>
      <c r="E100" s="33" t="s">
        <v>2761</v>
      </c>
      <c r="J100" s="32">
        <f>0</f>
      </c>
      <c s="32">
        <f>0</f>
      </c>
      <c s="32">
        <f>0+L101+L105+L109+L113+L117+L121+L125</f>
      </c>
      <c s="32">
        <f>0+M101+M105+M109+M113+M117+M121+M125</f>
      </c>
    </row>
    <row r="101" spans="1:16" ht="12.75">
      <c r="A101" t="s">
        <v>50</v>
      </c>
      <c s="34" t="s">
        <v>131</v>
      </c>
      <c s="34" t="s">
        <v>2922</v>
      </c>
      <c s="35" t="s">
        <v>48</v>
      </c>
      <c s="6" t="s">
        <v>2923</v>
      </c>
      <c s="36" t="s">
        <v>109</v>
      </c>
      <c s="37">
        <v>1</v>
      </c>
      <c s="36">
        <v>0</v>
      </c>
      <c s="36">
        <f>ROUND(G101*H101,6)</f>
      </c>
      <c r="L101" s="38">
        <v>0</v>
      </c>
      <c s="32">
        <f>ROUND(ROUND(L101,2)*ROUND(G101,3),2)</f>
      </c>
      <c s="36" t="s">
        <v>2602</v>
      </c>
      <c>
        <f>(M101*21)/100</f>
      </c>
      <c t="s">
        <v>28</v>
      </c>
    </row>
    <row r="102" spans="1:5" ht="12.75">
      <c r="A102" s="35" t="s">
        <v>55</v>
      </c>
      <c r="E102" s="39" t="s">
        <v>5</v>
      </c>
    </row>
    <row r="103" spans="1:5" ht="25.5">
      <c r="A103" s="35" t="s">
        <v>57</v>
      </c>
      <c r="E103" s="40" t="s">
        <v>2924</v>
      </c>
    </row>
    <row r="104" spans="1:5" ht="409.5">
      <c r="A104" t="s">
        <v>58</v>
      </c>
      <c r="E104" s="39" t="s">
        <v>2925</v>
      </c>
    </row>
    <row r="105" spans="1:16" ht="12.75">
      <c r="A105" t="s">
        <v>50</v>
      </c>
      <c s="34" t="s">
        <v>134</v>
      </c>
      <c s="34" t="s">
        <v>2773</v>
      </c>
      <c s="35" t="s">
        <v>48</v>
      </c>
      <c s="6" t="s">
        <v>2774</v>
      </c>
      <c s="36" t="s">
        <v>1633</v>
      </c>
      <c s="37">
        <v>1</v>
      </c>
      <c s="36">
        <v>0</v>
      </c>
      <c s="36">
        <f>ROUND(G105*H105,6)</f>
      </c>
      <c r="L105" s="38">
        <v>0</v>
      </c>
      <c s="32">
        <f>ROUND(ROUND(L105,2)*ROUND(G105,3),2)</f>
      </c>
      <c s="36" t="s">
        <v>2602</v>
      </c>
      <c>
        <f>(M105*21)/100</f>
      </c>
      <c t="s">
        <v>28</v>
      </c>
    </row>
    <row r="106" spans="1:5" ht="12.75">
      <c r="A106" s="35" t="s">
        <v>55</v>
      </c>
      <c r="E106" s="39" t="s">
        <v>5</v>
      </c>
    </row>
    <row r="107" spans="1:5" ht="25.5">
      <c r="A107" s="35" t="s">
        <v>57</v>
      </c>
      <c r="E107" s="40" t="s">
        <v>2926</v>
      </c>
    </row>
    <row r="108" spans="1:5" ht="114.75">
      <c r="A108" t="s">
        <v>58</v>
      </c>
      <c r="E108" s="39" t="s">
        <v>2776</v>
      </c>
    </row>
    <row r="109" spans="1:16" ht="25.5">
      <c r="A109" t="s">
        <v>50</v>
      </c>
      <c s="34" t="s">
        <v>137</v>
      </c>
      <c s="34" t="s">
        <v>2777</v>
      </c>
      <c s="35" t="s">
        <v>48</v>
      </c>
      <c s="6" t="s">
        <v>2927</v>
      </c>
      <c s="36" t="s">
        <v>1633</v>
      </c>
      <c s="37">
        <v>1</v>
      </c>
      <c s="36">
        <v>0</v>
      </c>
      <c s="36">
        <f>ROUND(G109*H109,6)</f>
      </c>
      <c r="L109" s="38">
        <v>0</v>
      </c>
      <c s="32">
        <f>ROUND(ROUND(L109,2)*ROUND(G109,3),2)</f>
      </c>
      <c s="36" t="s">
        <v>2602</v>
      </c>
      <c>
        <f>(M109*21)/100</f>
      </c>
      <c t="s">
        <v>28</v>
      </c>
    </row>
    <row r="110" spans="1:5" ht="12.75">
      <c r="A110" s="35" t="s">
        <v>55</v>
      </c>
      <c r="E110" s="39" t="s">
        <v>2603</v>
      </c>
    </row>
    <row r="111" spans="1:5" ht="25.5">
      <c r="A111" s="35" t="s">
        <v>57</v>
      </c>
      <c r="E111" s="40" t="s">
        <v>2928</v>
      </c>
    </row>
    <row r="112" spans="1:5" ht="102">
      <c r="A112" t="s">
        <v>58</v>
      </c>
      <c r="E112" s="39" t="s">
        <v>2780</v>
      </c>
    </row>
    <row r="113" spans="1:16" ht="12.75">
      <c r="A113" t="s">
        <v>50</v>
      </c>
      <c s="34" t="s">
        <v>140</v>
      </c>
      <c s="34" t="s">
        <v>2781</v>
      </c>
      <c s="35" t="s">
        <v>48</v>
      </c>
      <c s="6" t="s">
        <v>2782</v>
      </c>
      <c s="36" t="s">
        <v>109</v>
      </c>
      <c s="37">
        <v>1</v>
      </c>
      <c s="36">
        <v>0</v>
      </c>
      <c s="36">
        <f>ROUND(G113*H113,6)</f>
      </c>
      <c r="L113" s="38">
        <v>0</v>
      </c>
      <c s="32">
        <f>ROUND(ROUND(L113,2)*ROUND(G113,3),2)</f>
      </c>
      <c s="36" t="s">
        <v>2602</v>
      </c>
      <c>
        <f>(M113*21)/100</f>
      </c>
      <c t="s">
        <v>28</v>
      </c>
    </row>
    <row r="114" spans="1:5" ht="12.75">
      <c r="A114" s="35" t="s">
        <v>55</v>
      </c>
      <c r="E114" s="39" t="s">
        <v>5</v>
      </c>
    </row>
    <row r="115" spans="1:5" ht="25.5">
      <c r="A115" s="35" t="s">
        <v>57</v>
      </c>
      <c r="E115" s="40" t="s">
        <v>2926</v>
      </c>
    </row>
    <row r="116" spans="1:5" ht="76.5">
      <c r="A116" t="s">
        <v>58</v>
      </c>
      <c r="E116" s="39" t="s">
        <v>2784</v>
      </c>
    </row>
    <row r="117" spans="1:16" ht="12.75">
      <c r="A117" t="s">
        <v>50</v>
      </c>
      <c s="34" t="s">
        <v>143</v>
      </c>
      <c s="34" t="s">
        <v>2794</v>
      </c>
      <c s="35" t="s">
        <v>48</v>
      </c>
      <c s="6" t="s">
        <v>2795</v>
      </c>
      <c s="36" t="s">
        <v>109</v>
      </c>
      <c s="37">
        <v>1</v>
      </c>
      <c s="36">
        <v>0</v>
      </c>
      <c s="36">
        <f>ROUND(G117*H117,6)</f>
      </c>
      <c r="L117" s="38">
        <v>0</v>
      </c>
      <c s="32">
        <f>ROUND(ROUND(L117,2)*ROUND(G117,3),2)</f>
      </c>
      <c s="36" t="s">
        <v>2602</v>
      </c>
      <c>
        <f>(M117*21)/100</f>
      </c>
      <c t="s">
        <v>28</v>
      </c>
    </row>
    <row r="118" spans="1:5" ht="12.75">
      <c r="A118" s="35" t="s">
        <v>55</v>
      </c>
      <c r="E118" s="39" t="s">
        <v>5</v>
      </c>
    </row>
    <row r="119" spans="1:5" ht="25.5">
      <c r="A119" s="35" t="s">
        <v>57</v>
      </c>
      <c r="E119" s="40" t="s">
        <v>2928</v>
      </c>
    </row>
    <row r="120" spans="1:5" ht="140.25">
      <c r="A120" t="s">
        <v>58</v>
      </c>
      <c r="E120" s="39" t="s">
        <v>2797</v>
      </c>
    </row>
    <row r="121" spans="1:16" ht="12.75">
      <c r="A121" t="s">
        <v>50</v>
      </c>
      <c s="34" t="s">
        <v>146</v>
      </c>
      <c s="34" t="s">
        <v>2798</v>
      </c>
      <c s="35" t="s">
        <v>48</v>
      </c>
      <c s="6" t="s">
        <v>2929</v>
      </c>
      <c s="36" t="s">
        <v>109</v>
      </c>
      <c s="37">
        <v>1</v>
      </c>
      <c s="36">
        <v>0</v>
      </c>
      <c s="36">
        <f>ROUND(G121*H121,6)</f>
      </c>
      <c r="L121" s="38">
        <v>0</v>
      </c>
      <c s="32">
        <f>ROUND(ROUND(L121,2)*ROUND(G121,3),2)</f>
      </c>
      <c s="36" t="s">
        <v>2602</v>
      </c>
      <c>
        <f>(M121*21)/100</f>
      </c>
      <c t="s">
        <v>28</v>
      </c>
    </row>
    <row r="122" spans="1:5" ht="12.75">
      <c r="A122" s="35" t="s">
        <v>55</v>
      </c>
      <c r="E122" s="39" t="s">
        <v>5</v>
      </c>
    </row>
    <row r="123" spans="1:5" ht="25.5">
      <c r="A123" s="35" t="s">
        <v>57</v>
      </c>
      <c r="E123" s="40" t="s">
        <v>2928</v>
      </c>
    </row>
    <row r="124" spans="1:5" ht="127.5">
      <c r="A124" t="s">
        <v>58</v>
      </c>
      <c r="E124" s="39" t="s">
        <v>2800</v>
      </c>
    </row>
    <row r="125" spans="1:16" ht="12.75">
      <c r="A125" t="s">
        <v>50</v>
      </c>
      <c s="34" t="s">
        <v>149</v>
      </c>
      <c s="34" t="s">
        <v>2930</v>
      </c>
      <c s="35" t="s">
        <v>48</v>
      </c>
      <c s="6" t="s">
        <v>2767</v>
      </c>
      <c s="36" t="s">
        <v>109</v>
      </c>
      <c s="37">
        <v>1</v>
      </c>
      <c s="36">
        <v>0</v>
      </c>
      <c s="36">
        <f>ROUND(G125*H125,6)</f>
      </c>
      <c r="L125" s="38">
        <v>0</v>
      </c>
      <c s="32">
        <f>ROUND(ROUND(L125,2)*ROUND(G125,3),2)</f>
      </c>
      <c s="36" t="s">
        <v>654</v>
      </c>
      <c>
        <f>(M125*21)/100</f>
      </c>
      <c t="s">
        <v>28</v>
      </c>
    </row>
    <row r="126" spans="1:5" ht="12.75">
      <c r="A126" s="35" t="s">
        <v>55</v>
      </c>
      <c r="E126" s="39" t="s">
        <v>2931</v>
      </c>
    </row>
    <row r="127" spans="1:5" ht="25.5">
      <c r="A127" s="35" t="s">
        <v>57</v>
      </c>
      <c r="E127" s="40" t="s">
        <v>2932</v>
      </c>
    </row>
    <row r="128" spans="1:5" ht="409.5">
      <c r="A128" t="s">
        <v>58</v>
      </c>
      <c r="E128" s="39" t="s">
        <v>2769</v>
      </c>
    </row>
    <row r="129" spans="1:13" ht="12.75">
      <c r="A129" t="s">
        <v>47</v>
      </c>
      <c r="C129" s="31" t="s">
        <v>352</v>
      </c>
      <c r="E129" s="33" t="s">
        <v>2642</v>
      </c>
      <c r="J129" s="32">
        <f>0</f>
      </c>
      <c s="32">
        <f>0</f>
      </c>
      <c s="32">
        <f>0+L130+L134+L138+L142+L146+L150+L154+L158+L162+L166</f>
      </c>
      <c s="32">
        <f>0+M130+M134+M138+M142+M146+M150+M154+M158+M162+M166</f>
      </c>
    </row>
    <row r="130" spans="1:16" ht="12.75">
      <c r="A130" t="s">
        <v>50</v>
      </c>
      <c s="34" t="s">
        <v>152</v>
      </c>
      <c s="34" t="s">
        <v>2801</v>
      </c>
      <c s="35" t="s">
        <v>48</v>
      </c>
      <c s="6" t="s">
        <v>2802</v>
      </c>
      <c s="36" t="s">
        <v>109</v>
      </c>
      <c s="37">
        <v>4</v>
      </c>
      <c s="36">
        <v>0</v>
      </c>
      <c s="36">
        <f>ROUND(G130*H130,6)</f>
      </c>
      <c r="L130" s="38">
        <v>0</v>
      </c>
      <c s="32">
        <f>ROUND(ROUND(L130,2)*ROUND(G130,3),2)</f>
      </c>
      <c s="36" t="s">
        <v>2602</v>
      </c>
      <c>
        <f>(M130*21)/100</f>
      </c>
      <c t="s">
        <v>28</v>
      </c>
    </row>
    <row r="131" spans="1:5" ht="12.75">
      <c r="A131" s="35" t="s">
        <v>55</v>
      </c>
      <c r="E131" s="39" t="s">
        <v>5</v>
      </c>
    </row>
    <row r="132" spans="1:5" ht="25.5">
      <c r="A132" s="35" t="s">
        <v>57</v>
      </c>
      <c r="E132" s="40" t="s">
        <v>2933</v>
      </c>
    </row>
    <row r="133" spans="1:5" ht="89.25">
      <c r="A133" t="s">
        <v>58</v>
      </c>
      <c r="E133" s="39" t="s">
        <v>2605</v>
      </c>
    </row>
    <row r="134" spans="1:16" ht="25.5">
      <c r="A134" t="s">
        <v>50</v>
      </c>
      <c s="34" t="s">
        <v>155</v>
      </c>
      <c s="34" t="s">
        <v>2803</v>
      </c>
      <c s="35" t="s">
        <v>48</v>
      </c>
      <c s="6" t="s">
        <v>2804</v>
      </c>
      <c s="36" t="s">
        <v>79</v>
      </c>
      <c s="37">
        <v>97.5</v>
      </c>
      <c s="36">
        <v>0</v>
      </c>
      <c s="36">
        <f>ROUND(G134*H134,6)</f>
      </c>
      <c r="L134" s="38">
        <v>0</v>
      </c>
      <c s="32">
        <f>ROUND(ROUND(L134,2)*ROUND(G134,3),2)</f>
      </c>
      <c s="36" t="s">
        <v>2602</v>
      </c>
      <c>
        <f>(M134*21)/100</f>
      </c>
      <c t="s">
        <v>28</v>
      </c>
    </row>
    <row r="135" spans="1:5" ht="12.75">
      <c r="A135" s="35" t="s">
        <v>55</v>
      </c>
      <c r="E135" s="39" t="s">
        <v>5</v>
      </c>
    </row>
    <row r="136" spans="1:5" ht="25.5">
      <c r="A136" s="35" t="s">
        <v>57</v>
      </c>
      <c r="E136" s="40" t="s">
        <v>2934</v>
      </c>
    </row>
    <row r="137" spans="1:5" ht="204">
      <c r="A137" t="s">
        <v>58</v>
      </c>
      <c r="E137" s="39" t="s">
        <v>2806</v>
      </c>
    </row>
    <row r="138" spans="1:16" ht="25.5">
      <c r="A138" t="s">
        <v>50</v>
      </c>
      <c s="34" t="s">
        <v>158</v>
      </c>
      <c s="34" t="s">
        <v>2807</v>
      </c>
      <c s="35" t="s">
        <v>48</v>
      </c>
      <c s="6" t="s">
        <v>2808</v>
      </c>
      <c s="36" t="s">
        <v>1869</v>
      </c>
      <c s="37">
        <v>366.795</v>
      </c>
      <c s="36">
        <v>0</v>
      </c>
      <c s="36">
        <f>ROUND(G138*H138,6)</f>
      </c>
      <c r="L138" s="38">
        <v>0</v>
      </c>
      <c s="32">
        <f>ROUND(ROUND(L138,2)*ROUND(G138,3),2)</f>
      </c>
      <c s="36" t="s">
        <v>2602</v>
      </c>
      <c>
        <f>(M138*21)/100</f>
      </c>
      <c t="s">
        <v>28</v>
      </c>
    </row>
    <row r="139" spans="1:5" ht="12.75">
      <c r="A139" s="35" t="s">
        <v>55</v>
      </c>
      <c r="E139" s="39" t="s">
        <v>5</v>
      </c>
    </row>
    <row r="140" spans="1:5" ht="25.5">
      <c r="A140" s="35" t="s">
        <v>57</v>
      </c>
      <c r="E140" s="40" t="s">
        <v>2935</v>
      </c>
    </row>
    <row r="141" spans="1:5" ht="102">
      <c r="A141" t="s">
        <v>58</v>
      </c>
      <c r="E141" s="39" t="s">
        <v>2810</v>
      </c>
    </row>
    <row r="142" spans="1:16" ht="25.5">
      <c r="A142" t="s">
        <v>50</v>
      </c>
      <c s="34" t="s">
        <v>161</v>
      </c>
      <c s="34" t="s">
        <v>2811</v>
      </c>
      <c s="35" t="s">
        <v>48</v>
      </c>
      <c s="6" t="s">
        <v>2812</v>
      </c>
      <c s="36" t="s">
        <v>79</v>
      </c>
      <c s="37">
        <v>497</v>
      </c>
      <c s="36">
        <v>0</v>
      </c>
      <c s="36">
        <f>ROUND(G142*H142,6)</f>
      </c>
      <c r="L142" s="38">
        <v>0</v>
      </c>
      <c s="32">
        <f>ROUND(ROUND(L142,2)*ROUND(G142,3),2)</f>
      </c>
      <c s="36" t="s">
        <v>2602</v>
      </c>
      <c>
        <f>(M142*21)/100</f>
      </c>
      <c t="s">
        <v>28</v>
      </c>
    </row>
    <row r="143" spans="1:5" ht="12.75">
      <c r="A143" s="35" t="s">
        <v>55</v>
      </c>
      <c r="E143" s="39" t="s">
        <v>5</v>
      </c>
    </row>
    <row r="144" spans="1:5" ht="25.5">
      <c r="A144" s="35" t="s">
        <v>57</v>
      </c>
      <c r="E144" s="40" t="s">
        <v>2936</v>
      </c>
    </row>
    <row r="145" spans="1:5" ht="204">
      <c r="A145" t="s">
        <v>58</v>
      </c>
      <c r="E145" s="39" t="s">
        <v>2813</v>
      </c>
    </row>
    <row r="146" spans="1:16" ht="25.5">
      <c r="A146" t="s">
        <v>50</v>
      </c>
      <c s="34" t="s">
        <v>165</v>
      </c>
      <c s="34" t="s">
        <v>2814</v>
      </c>
      <c s="35" t="s">
        <v>48</v>
      </c>
      <c s="6" t="s">
        <v>2815</v>
      </c>
      <c s="36" t="s">
        <v>1869</v>
      </c>
      <c s="37">
        <v>1795.164</v>
      </c>
      <c s="36">
        <v>0</v>
      </c>
      <c s="36">
        <f>ROUND(G146*H146,6)</f>
      </c>
      <c r="L146" s="38">
        <v>0</v>
      </c>
      <c s="32">
        <f>ROUND(ROUND(L146,2)*ROUND(G146,3),2)</f>
      </c>
      <c s="36" t="s">
        <v>2602</v>
      </c>
      <c>
        <f>(M146*21)/100</f>
      </c>
      <c t="s">
        <v>28</v>
      </c>
    </row>
    <row r="147" spans="1:5" ht="12.75">
      <c r="A147" s="35" t="s">
        <v>55</v>
      </c>
      <c r="E147" s="39" t="s">
        <v>5</v>
      </c>
    </row>
    <row r="148" spans="1:5" ht="25.5">
      <c r="A148" s="35" t="s">
        <v>57</v>
      </c>
      <c r="E148" s="40" t="s">
        <v>2937</v>
      </c>
    </row>
    <row r="149" spans="1:5" ht="102">
      <c r="A149" t="s">
        <v>58</v>
      </c>
      <c r="E149" s="39" t="s">
        <v>2810</v>
      </c>
    </row>
    <row r="150" spans="1:16" ht="38.25">
      <c r="A150" t="s">
        <v>50</v>
      </c>
      <c s="34" t="s">
        <v>168</v>
      </c>
      <c s="34" t="s">
        <v>2817</v>
      </c>
      <c s="35" t="s">
        <v>48</v>
      </c>
      <c s="6" t="s">
        <v>2818</v>
      </c>
      <c s="36" t="s">
        <v>79</v>
      </c>
      <c s="37">
        <v>175.188</v>
      </c>
      <c s="36">
        <v>0</v>
      </c>
      <c s="36">
        <f>ROUND(G150*H150,6)</f>
      </c>
      <c r="L150" s="38">
        <v>0</v>
      </c>
      <c s="32">
        <f>ROUND(ROUND(L150,2)*ROUND(G150,3),2)</f>
      </c>
      <c s="36" t="s">
        <v>2602</v>
      </c>
      <c>
        <f>(M150*21)/100</f>
      </c>
      <c t="s">
        <v>28</v>
      </c>
    </row>
    <row r="151" spans="1:5" ht="12.75">
      <c r="A151" s="35" t="s">
        <v>55</v>
      </c>
      <c r="E151" s="39" t="s">
        <v>5</v>
      </c>
    </row>
    <row r="152" spans="1:5" ht="25.5">
      <c r="A152" s="35" t="s">
        <v>57</v>
      </c>
      <c r="E152" s="40" t="s">
        <v>2938</v>
      </c>
    </row>
    <row r="153" spans="1:5" ht="216.75">
      <c r="A153" t="s">
        <v>58</v>
      </c>
      <c r="E153" s="39" t="s">
        <v>2820</v>
      </c>
    </row>
    <row r="154" spans="1:16" ht="38.25">
      <c r="A154" t="s">
        <v>50</v>
      </c>
      <c s="34" t="s">
        <v>171</v>
      </c>
      <c s="34" t="s">
        <v>2939</v>
      </c>
      <c s="35" t="s">
        <v>48</v>
      </c>
      <c s="6" t="s">
        <v>2940</v>
      </c>
      <c s="36" t="s">
        <v>79</v>
      </c>
      <c s="37">
        <v>77.245</v>
      </c>
      <c s="36">
        <v>0</v>
      </c>
      <c s="36">
        <f>ROUND(G154*H154,6)</f>
      </c>
      <c r="L154" s="38">
        <v>0</v>
      </c>
      <c s="32">
        <f>ROUND(ROUND(L154,2)*ROUND(G154,3),2)</f>
      </c>
      <c s="36" t="s">
        <v>2602</v>
      </c>
      <c>
        <f>(M154*21)/100</f>
      </c>
      <c t="s">
        <v>28</v>
      </c>
    </row>
    <row r="155" spans="1:5" ht="12.75">
      <c r="A155" s="35" t="s">
        <v>55</v>
      </c>
      <c r="E155" s="39" t="s">
        <v>5</v>
      </c>
    </row>
    <row r="156" spans="1:5" ht="25.5">
      <c r="A156" s="35" t="s">
        <v>57</v>
      </c>
      <c r="E156" s="40" t="s">
        <v>2941</v>
      </c>
    </row>
    <row r="157" spans="1:5" ht="216.75">
      <c r="A157" t="s">
        <v>58</v>
      </c>
      <c r="E157" s="39" t="s">
        <v>2820</v>
      </c>
    </row>
    <row r="158" spans="1:16" ht="12.75">
      <c r="A158" t="s">
        <v>50</v>
      </c>
      <c s="34" t="s">
        <v>174</v>
      </c>
      <c s="34" t="s">
        <v>2643</v>
      </c>
      <c s="35" t="s">
        <v>48</v>
      </c>
      <c s="6" t="s">
        <v>2644</v>
      </c>
      <c s="36" t="s">
        <v>109</v>
      </c>
      <c s="37">
        <v>8</v>
      </c>
      <c s="36">
        <v>0</v>
      </c>
      <c s="36">
        <f>ROUND(G158*H158,6)</f>
      </c>
      <c r="L158" s="38">
        <v>0</v>
      </c>
      <c s="32">
        <f>ROUND(ROUND(L158,2)*ROUND(G158,3),2)</f>
      </c>
      <c s="36" t="s">
        <v>2602</v>
      </c>
      <c>
        <f>(M158*21)/100</f>
      </c>
      <c t="s">
        <v>28</v>
      </c>
    </row>
    <row r="159" spans="1:5" ht="12.75">
      <c r="A159" s="35" t="s">
        <v>55</v>
      </c>
      <c r="E159" s="39" t="s">
        <v>5</v>
      </c>
    </row>
    <row r="160" spans="1:5" ht="25.5">
      <c r="A160" s="35" t="s">
        <v>57</v>
      </c>
      <c r="E160" s="40" t="s">
        <v>2942</v>
      </c>
    </row>
    <row r="161" spans="1:5" ht="127.5">
      <c r="A161" t="s">
        <v>58</v>
      </c>
      <c r="E161" s="39" t="s">
        <v>2646</v>
      </c>
    </row>
    <row r="162" spans="1:16" ht="25.5">
      <c r="A162" t="s">
        <v>50</v>
      </c>
      <c s="34" t="s">
        <v>177</v>
      </c>
      <c s="34" t="s">
        <v>2822</v>
      </c>
      <c s="35" t="s">
        <v>48</v>
      </c>
      <c s="6" t="s">
        <v>2823</v>
      </c>
      <c s="36" t="s">
        <v>73</v>
      </c>
      <c s="37">
        <v>683.8</v>
      </c>
      <c s="36">
        <v>0</v>
      </c>
      <c s="36">
        <f>ROUND(G162*H162,6)</f>
      </c>
      <c r="L162" s="38">
        <v>0</v>
      </c>
      <c s="32">
        <f>ROUND(ROUND(L162,2)*ROUND(G162,3),2)</f>
      </c>
      <c s="36" t="s">
        <v>654</v>
      </c>
      <c>
        <f>(M162*21)/100</f>
      </c>
      <c t="s">
        <v>28</v>
      </c>
    </row>
    <row r="163" spans="1:5" ht="12.75">
      <c r="A163" s="35" t="s">
        <v>55</v>
      </c>
      <c r="E163" s="39" t="s">
        <v>2824</v>
      </c>
    </row>
    <row r="164" spans="1:5" ht="25.5">
      <c r="A164" s="35" t="s">
        <v>57</v>
      </c>
      <c r="E164" s="40" t="s">
        <v>2943</v>
      </c>
    </row>
    <row r="165" spans="1:5" ht="191.25">
      <c r="A165" t="s">
        <v>58</v>
      </c>
      <c r="E165" s="39" t="s">
        <v>2826</v>
      </c>
    </row>
    <row r="166" spans="1:16" ht="12.75">
      <c r="A166" t="s">
        <v>50</v>
      </c>
      <c s="34" t="s">
        <v>180</v>
      </c>
      <c s="34" t="s">
        <v>2827</v>
      </c>
      <c s="35" t="s">
        <v>48</v>
      </c>
      <c s="6" t="s">
        <v>2828</v>
      </c>
      <c s="36" t="s">
        <v>73</v>
      </c>
      <c s="37">
        <v>353</v>
      </c>
      <c s="36">
        <v>0</v>
      </c>
      <c s="36">
        <f>ROUND(G166*H166,6)</f>
      </c>
      <c r="L166" s="38">
        <v>0</v>
      </c>
      <c s="32">
        <f>ROUND(ROUND(L166,2)*ROUND(G166,3),2)</f>
      </c>
      <c s="36" t="s">
        <v>654</v>
      </c>
      <c>
        <f>(M166*21)/100</f>
      </c>
      <c t="s">
        <v>28</v>
      </c>
    </row>
    <row r="167" spans="1:5" ht="12.75">
      <c r="A167" s="35" t="s">
        <v>55</v>
      </c>
      <c r="E167" s="39" t="s">
        <v>5</v>
      </c>
    </row>
    <row r="168" spans="1:5" ht="25.5">
      <c r="A168" s="35" t="s">
        <v>57</v>
      </c>
      <c r="E168" s="40" t="s">
        <v>2944</v>
      </c>
    </row>
    <row r="169" spans="1:5" ht="191.25">
      <c r="A169" t="s">
        <v>58</v>
      </c>
      <c r="E169" s="39" t="s">
        <v>2826</v>
      </c>
    </row>
    <row r="170" spans="1:13" ht="12.75">
      <c r="A170" t="s">
        <v>47</v>
      </c>
      <c r="C170" s="31" t="s">
        <v>951</v>
      </c>
      <c r="E170" s="33" t="s">
        <v>952</v>
      </c>
      <c r="J170" s="32">
        <f>0</f>
      </c>
      <c s="32">
        <f>0</f>
      </c>
      <c s="32">
        <f>0+L171+L175+L179+L183+L187+L191</f>
      </c>
      <c s="32">
        <f>0+M171+M175+M179+M183+M187+M191</f>
      </c>
    </row>
    <row r="171" spans="1:16" ht="25.5">
      <c r="A171" t="s">
        <v>50</v>
      </c>
      <c s="34" t="s">
        <v>183</v>
      </c>
      <c s="34" t="s">
        <v>2664</v>
      </c>
      <c s="35" t="s">
        <v>48</v>
      </c>
      <c s="6" t="s">
        <v>2665</v>
      </c>
      <c s="36" t="s">
        <v>53</v>
      </c>
      <c s="37">
        <v>0.6</v>
      </c>
      <c s="36">
        <v>0</v>
      </c>
      <c s="36">
        <f>ROUND(G171*H171,6)</f>
      </c>
      <c r="L171" s="38">
        <v>0</v>
      </c>
      <c s="32">
        <f>ROUND(ROUND(L171,2)*ROUND(G171,3),2)</f>
      </c>
      <c s="36" t="s">
        <v>54</v>
      </c>
      <c>
        <f>(M171*21)/100</f>
      </c>
      <c t="s">
        <v>28</v>
      </c>
    </row>
    <row r="172" spans="1:5" ht="25.5">
      <c r="A172" s="35" t="s">
        <v>55</v>
      </c>
      <c r="E172" s="39" t="s">
        <v>56</v>
      </c>
    </row>
    <row r="173" spans="1:5" ht="25.5">
      <c r="A173" s="35" t="s">
        <v>57</v>
      </c>
      <c r="E173" s="40" t="s">
        <v>2945</v>
      </c>
    </row>
    <row r="174" spans="1:5" ht="165.75">
      <c r="A174" t="s">
        <v>58</v>
      </c>
      <c r="E174" s="39" t="s">
        <v>59</v>
      </c>
    </row>
    <row r="175" spans="1:16" ht="25.5">
      <c r="A175" t="s">
        <v>50</v>
      </c>
      <c s="34" t="s">
        <v>186</v>
      </c>
      <c s="34" t="s">
        <v>2831</v>
      </c>
      <c s="35" t="s">
        <v>48</v>
      </c>
      <c s="6" t="s">
        <v>2832</v>
      </c>
      <c s="36" t="s">
        <v>53</v>
      </c>
      <c s="37">
        <v>7.9</v>
      </c>
      <c s="36">
        <v>0</v>
      </c>
      <c s="36">
        <f>ROUND(G175*H175,6)</f>
      </c>
      <c r="L175" s="38">
        <v>0</v>
      </c>
      <c s="32">
        <f>ROUND(ROUND(L175,2)*ROUND(G175,3),2)</f>
      </c>
      <c s="36" t="s">
        <v>54</v>
      </c>
      <c>
        <f>(M175*21)/100</f>
      </c>
      <c t="s">
        <v>28</v>
      </c>
    </row>
    <row r="176" spans="1:5" ht="25.5">
      <c r="A176" s="35" t="s">
        <v>55</v>
      </c>
      <c r="E176" s="39" t="s">
        <v>56</v>
      </c>
    </row>
    <row r="177" spans="1:5" ht="25.5">
      <c r="A177" s="35" t="s">
        <v>57</v>
      </c>
      <c r="E177" s="40" t="s">
        <v>2946</v>
      </c>
    </row>
    <row r="178" spans="1:5" ht="165.75">
      <c r="A178" t="s">
        <v>58</v>
      </c>
      <c r="E178" s="39" t="s">
        <v>59</v>
      </c>
    </row>
    <row r="179" spans="1:16" ht="25.5">
      <c r="A179" t="s">
        <v>50</v>
      </c>
      <c s="34" t="s">
        <v>189</v>
      </c>
      <c s="34" t="s">
        <v>2834</v>
      </c>
      <c s="35" t="s">
        <v>48</v>
      </c>
      <c s="6" t="s">
        <v>2835</v>
      </c>
      <c s="36" t="s">
        <v>53</v>
      </c>
      <c s="37">
        <v>0.17</v>
      </c>
      <c s="36">
        <v>0</v>
      </c>
      <c s="36">
        <f>ROUND(G179*H179,6)</f>
      </c>
      <c r="L179" s="38">
        <v>0</v>
      </c>
      <c s="32">
        <f>ROUND(ROUND(L179,2)*ROUND(G179,3),2)</f>
      </c>
      <c s="36" t="s">
        <v>54</v>
      </c>
      <c>
        <f>(M179*21)/100</f>
      </c>
      <c t="s">
        <v>28</v>
      </c>
    </row>
    <row r="180" spans="1:5" ht="25.5">
      <c r="A180" s="35" t="s">
        <v>55</v>
      </c>
      <c r="E180" s="39" t="s">
        <v>56</v>
      </c>
    </row>
    <row r="181" spans="1:5" ht="25.5">
      <c r="A181" s="35" t="s">
        <v>57</v>
      </c>
      <c r="E181" s="40" t="s">
        <v>2947</v>
      </c>
    </row>
    <row r="182" spans="1:5" ht="165.75">
      <c r="A182" t="s">
        <v>58</v>
      </c>
      <c r="E182" s="39" t="s">
        <v>59</v>
      </c>
    </row>
    <row r="183" spans="1:16" ht="25.5">
      <c r="A183" t="s">
        <v>50</v>
      </c>
      <c s="34" t="s">
        <v>192</v>
      </c>
      <c s="34" t="s">
        <v>2837</v>
      </c>
      <c s="35" t="s">
        <v>48</v>
      </c>
      <c s="6" t="s">
        <v>2838</v>
      </c>
      <c s="36" t="s">
        <v>53</v>
      </c>
      <c s="37">
        <v>0.34</v>
      </c>
      <c s="36">
        <v>0</v>
      </c>
      <c s="36">
        <f>ROUND(G183*H183,6)</f>
      </c>
      <c r="L183" s="38">
        <v>0</v>
      </c>
      <c s="32">
        <f>ROUND(ROUND(L183,2)*ROUND(G183,3),2)</f>
      </c>
      <c s="36" t="s">
        <v>54</v>
      </c>
      <c>
        <f>(M183*21)/100</f>
      </c>
      <c t="s">
        <v>28</v>
      </c>
    </row>
    <row r="184" spans="1:5" ht="25.5">
      <c r="A184" s="35" t="s">
        <v>55</v>
      </c>
      <c r="E184" s="39" t="s">
        <v>56</v>
      </c>
    </row>
    <row r="185" spans="1:5" ht="25.5">
      <c r="A185" s="35" t="s">
        <v>57</v>
      </c>
      <c r="E185" s="40" t="s">
        <v>2948</v>
      </c>
    </row>
    <row r="186" spans="1:5" ht="165.75">
      <c r="A186" t="s">
        <v>58</v>
      </c>
      <c r="E186" s="39" t="s">
        <v>59</v>
      </c>
    </row>
    <row r="187" spans="1:16" ht="25.5">
      <c r="A187" t="s">
        <v>50</v>
      </c>
      <c s="34" t="s">
        <v>195</v>
      </c>
      <c s="34" t="s">
        <v>2840</v>
      </c>
      <c s="35" t="s">
        <v>48</v>
      </c>
      <c s="6" t="s">
        <v>2841</v>
      </c>
      <c s="36" t="s">
        <v>53</v>
      </c>
      <c s="37">
        <v>718.355</v>
      </c>
      <c s="36">
        <v>0</v>
      </c>
      <c s="36">
        <f>ROUND(G187*H187,6)</f>
      </c>
      <c r="L187" s="38">
        <v>0</v>
      </c>
      <c s="32">
        <f>ROUND(ROUND(L187,2)*ROUND(G187,3),2)</f>
      </c>
      <c s="36" t="s">
        <v>54</v>
      </c>
      <c>
        <f>(M187*21)/100</f>
      </c>
      <c t="s">
        <v>28</v>
      </c>
    </row>
    <row r="188" spans="1:5" ht="25.5">
      <c r="A188" s="35" t="s">
        <v>55</v>
      </c>
      <c r="E188" s="39" t="s">
        <v>56</v>
      </c>
    </row>
    <row r="189" spans="1:5" ht="25.5">
      <c r="A189" s="35" t="s">
        <v>57</v>
      </c>
      <c r="E189" s="40" t="s">
        <v>2949</v>
      </c>
    </row>
    <row r="190" spans="1:5" ht="165.75">
      <c r="A190" t="s">
        <v>58</v>
      </c>
      <c r="E190" s="39" t="s">
        <v>59</v>
      </c>
    </row>
    <row r="191" spans="1:16" ht="25.5">
      <c r="A191" t="s">
        <v>50</v>
      </c>
      <c s="34" t="s">
        <v>198</v>
      </c>
      <c s="34" t="s">
        <v>2843</v>
      </c>
      <c s="35" t="s">
        <v>48</v>
      </c>
      <c s="6" t="s">
        <v>2844</v>
      </c>
      <c s="36" t="s">
        <v>53</v>
      </c>
      <c s="37">
        <v>66.57</v>
      </c>
      <c s="36">
        <v>0</v>
      </c>
      <c s="36">
        <f>ROUND(G191*H191,6)</f>
      </c>
      <c r="L191" s="38">
        <v>0</v>
      </c>
      <c s="32">
        <f>ROUND(ROUND(L191,2)*ROUND(G191,3),2)</f>
      </c>
      <c s="36" t="s">
        <v>54</v>
      </c>
      <c>
        <f>(M191*21)/100</f>
      </c>
      <c t="s">
        <v>28</v>
      </c>
    </row>
    <row r="192" spans="1:5" ht="25.5">
      <c r="A192" s="35" t="s">
        <v>55</v>
      </c>
      <c r="E192" s="39" t="s">
        <v>56</v>
      </c>
    </row>
    <row r="193" spans="1:5" ht="25.5">
      <c r="A193" s="35" t="s">
        <v>57</v>
      </c>
      <c r="E193" s="40" t="s">
        <v>2950</v>
      </c>
    </row>
    <row r="194" spans="1:5" ht="165.75">
      <c r="A194" t="s">
        <v>58</v>
      </c>
      <c r="E19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8.xml><?xml version="1.0" encoding="utf-8"?>
<worksheet xmlns="http://schemas.openxmlformats.org/spreadsheetml/2006/main" xmlns:r="http://schemas.openxmlformats.org/officeDocument/2006/relationships">
  <dimension ref="A1:T2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2594</v>
      </c>
      <c s="41">
        <f>Rekapitulace!C43</f>
      </c>
      <c s="20" t="s">
        <v>0</v>
      </c>
      <c t="s">
        <v>23</v>
      </c>
      <c t="s">
        <v>28</v>
      </c>
    </row>
    <row r="4" spans="1:16" ht="32" customHeight="1">
      <c r="A4" s="24" t="s">
        <v>20</v>
      </c>
      <c s="25" t="s">
        <v>29</v>
      </c>
      <c s="27" t="s">
        <v>2594</v>
      </c>
      <c r="E4" s="26" t="s">
        <v>2595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COUNTIFS(L8:L18,"=0",A8:A18,"P")+COUNTIFS(L8:L18,"",A8:A18,"P")+SUM(Q8:Q18)</f>
      </c>
    </row>
    <row r="8" spans="1:13" ht="12.75">
      <c r="A8" t="s">
        <v>45</v>
      </c>
      <c r="C8" s="28" t="s">
        <v>2953</v>
      </c>
      <c r="E8" s="30" t="s">
        <v>2952</v>
      </c>
      <c r="J8" s="29">
        <f>0+J9</f>
      </c>
      <c s="29">
        <f>0+K9</f>
      </c>
      <c s="29">
        <f>0+L9</f>
      </c>
      <c s="29">
        <f>0+M9</f>
      </c>
    </row>
    <row r="9" spans="1:13" ht="12.75">
      <c r="A9" t="s">
        <v>47</v>
      </c>
      <c r="C9" s="31" t="s">
        <v>219</v>
      </c>
      <c r="E9" s="33" t="s">
        <v>2681</v>
      </c>
      <c r="J9" s="32">
        <f>0</f>
      </c>
      <c s="32">
        <f>0</f>
      </c>
      <c s="32">
        <f>0+L10+L14+L18</f>
      </c>
      <c s="32">
        <f>0+M10+M14+M18</f>
      </c>
    </row>
    <row r="10" spans="1:16" ht="25.5">
      <c r="A10" t="s">
        <v>50</v>
      </c>
      <c s="34" t="s">
        <v>4</v>
      </c>
      <c s="34" t="s">
        <v>2849</v>
      </c>
      <c s="35" t="s">
        <v>48</v>
      </c>
      <c s="6" t="s">
        <v>2850</v>
      </c>
      <c s="36" t="s">
        <v>79</v>
      </c>
      <c s="37">
        <v>722.796</v>
      </c>
      <c s="36">
        <v>0</v>
      </c>
      <c s="36">
        <f>ROUND(G10*H10,6)</f>
      </c>
      <c r="L10" s="38">
        <v>0</v>
      </c>
      <c s="32">
        <f>ROUND(ROUND(L10,2)*ROUND(G10,3),2)</f>
      </c>
      <c s="36" t="s">
        <v>2602</v>
      </c>
      <c>
        <f>(M10*21)/100</f>
      </c>
      <c t="s">
        <v>28</v>
      </c>
    </row>
    <row r="11" spans="1:5" ht="12.75">
      <c r="A11" s="35" t="s">
        <v>55</v>
      </c>
      <c r="E11" s="39" t="s">
        <v>5</v>
      </c>
    </row>
    <row r="12" spans="1:5" ht="25.5">
      <c r="A12" s="35" t="s">
        <v>57</v>
      </c>
      <c r="E12" s="40" t="s">
        <v>2954</v>
      </c>
    </row>
    <row r="13" spans="1:5" ht="255">
      <c r="A13" t="s">
        <v>58</v>
      </c>
      <c r="E13" s="39" t="s">
        <v>2853</v>
      </c>
    </row>
    <row r="14" spans="1:16" ht="25.5">
      <c r="A14" t="s">
        <v>50</v>
      </c>
      <c s="34" t="s">
        <v>28</v>
      </c>
      <c s="34" t="s">
        <v>2955</v>
      </c>
      <c s="35" t="s">
        <v>48</v>
      </c>
      <c s="6" t="s">
        <v>2956</v>
      </c>
      <c s="36" t="s">
        <v>79</v>
      </c>
      <c s="37">
        <v>125.341</v>
      </c>
      <c s="36">
        <v>0</v>
      </c>
      <c s="36">
        <f>ROUND(G14*H14,6)</f>
      </c>
      <c r="L14" s="38">
        <v>0</v>
      </c>
      <c s="32">
        <f>ROUND(ROUND(L14,2)*ROUND(G14,3),2)</f>
      </c>
      <c s="36" t="s">
        <v>2602</v>
      </c>
      <c>
        <f>(M14*21)/100</f>
      </c>
      <c t="s">
        <v>28</v>
      </c>
    </row>
    <row r="15" spans="1:5" ht="12.75">
      <c r="A15" s="35" t="s">
        <v>55</v>
      </c>
      <c r="E15" s="39" t="s">
        <v>2603</v>
      </c>
    </row>
    <row r="16" spans="1:5" ht="38.25">
      <c r="A16" s="35" t="s">
        <v>57</v>
      </c>
      <c r="E16" s="40" t="s">
        <v>2957</v>
      </c>
    </row>
    <row r="17" spans="1:5" ht="255">
      <c r="A17" t="s">
        <v>58</v>
      </c>
      <c r="E17" s="39" t="s">
        <v>2853</v>
      </c>
    </row>
    <row r="18" spans="1:16" ht="25.5">
      <c r="A18" t="s">
        <v>50</v>
      </c>
      <c s="34" t="s">
        <v>26</v>
      </c>
      <c s="34" t="s">
        <v>2854</v>
      </c>
      <c s="35" t="s">
        <v>48</v>
      </c>
      <c s="6" t="s">
        <v>2958</v>
      </c>
      <c s="36" t="s">
        <v>79</v>
      </c>
      <c s="37">
        <v>49.847</v>
      </c>
      <c s="36">
        <v>0</v>
      </c>
      <c s="36">
        <f>ROUND(G18*H18,6)</f>
      </c>
      <c r="L18" s="38">
        <v>0</v>
      </c>
      <c s="32">
        <f>ROUND(ROUND(L18,2)*ROUND(G18,3),2)</f>
      </c>
      <c s="36" t="s">
        <v>2602</v>
      </c>
      <c>
        <f>(M18*21)/100</f>
      </c>
      <c t="s">
        <v>28</v>
      </c>
    </row>
    <row r="19" spans="1:5" ht="12.75">
      <c r="A19" s="35" t="s">
        <v>55</v>
      </c>
      <c r="E19" s="39" t="s">
        <v>2603</v>
      </c>
    </row>
    <row r="20" spans="1:5" ht="38.25">
      <c r="A20" s="35" t="s">
        <v>57</v>
      </c>
      <c r="E20" s="40" t="s">
        <v>2959</v>
      </c>
    </row>
    <row r="21" spans="1:5" ht="255">
      <c r="A21" t="s">
        <v>58</v>
      </c>
      <c r="E21" s="39" t="s">
        <v>2853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9.xml><?xml version="1.0" encoding="utf-8"?>
<worksheet xmlns="http://schemas.openxmlformats.org/spreadsheetml/2006/main" xmlns:r="http://schemas.openxmlformats.org/officeDocument/2006/relationships">
  <dimension ref="A1:T23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2594</v>
      </c>
      <c s="41">
        <f>Rekapitulace!C43</f>
      </c>
      <c s="20" t="s">
        <v>0</v>
      </c>
      <c t="s">
        <v>23</v>
      </c>
      <c t="s">
        <v>28</v>
      </c>
    </row>
    <row r="4" spans="1:16" ht="32" customHeight="1">
      <c r="A4" s="24" t="s">
        <v>20</v>
      </c>
      <c s="25" t="s">
        <v>29</v>
      </c>
      <c s="27" t="s">
        <v>2594</v>
      </c>
      <c r="E4" s="26" t="s">
        <v>2595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COUNTIFS(L8:L233,"=0",A8:A233,"P")+COUNTIFS(L8:L233,"",A8:A233,"P")+SUM(Q8:Q233)</f>
      </c>
    </row>
    <row r="8" spans="1:13" ht="12.75">
      <c r="A8" t="s">
        <v>45</v>
      </c>
      <c r="C8" s="28" t="s">
        <v>2962</v>
      </c>
      <c r="E8" s="30" t="s">
        <v>2961</v>
      </c>
      <c r="J8" s="29">
        <f>0+J9+J138+J155+J208</f>
      </c>
      <c s="29">
        <f>0+K9+K138+K155+K208</f>
      </c>
      <c s="29">
        <f>0+L9+L138+L155+L208</f>
      </c>
      <c s="29">
        <f>0+M9+M138+M155+M208</f>
      </c>
    </row>
    <row r="9" spans="1:13" ht="12.75">
      <c r="A9" t="s">
        <v>47</v>
      </c>
      <c r="C9" s="31" t="s">
        <v>67</v>
      </c>
      <c r="E9" s="33" t="s">
        <v>543</v>
      </c>
      <c r="J9" s="32">
        <f>0</f>
      </c>
      <c s="32">
        <f>0</f>
      </c>
      <c s="32">
        <f>0+L10+L14+L18+L22+L26+L30+L34+L38+L42+L46+L50+L54+L58+L62+L66+L70+L74+L78+L82+L86+L90+L94+L98+L102+L106+L110+L114+L118+L122+L126+L130+L134</f>
      </c>
      <c s="32">
        <f>0+M10+M14+M18+M22+M26+M30+M34+M38+M42+M46+M50+M54+M58+M62+M66+M70+M74+M78+M82+M86+M90+M94+M98+M102+M106+M110+M114+M118+M122+M126+M130+M134</f>
      </c>
    </row>
    <row r="10" spans="1:16" ht="12.75">
      <c r="A10" t="s">
        <v>50</v>
      </c>
      <c s="34" t="s">
        <v>4</v>
      </c>
      <c s="34" t="s">
        <v>2670</v>
      </c>
      <c s="35" t="s">
        <v>48</v>
      </c>
      <c s="6" t="s">
        <v>2963</v>
      </c>
      <c s="36" t="s">
        <v>73</v>
      </c>
      <c s="37">
        <v>1452.439</v>
      </c>
      <c s="36">
        <v>0</v>
      </c>
      <c s="36">
        <f>ROUND(G10*H10,6)</f>
      </c>
      <c r="L10" s="38">
        <v>0</v>
      </c>
      <c s="32">
        <f>ROUND(ROUND(L10,2)*ROUND(G10,3),2)</f>
      </c>
      <c s="36" t="s">
        <v>2602</v>
      </c>
      <c>
        <f>(M10*21)/100</f>
      </c>
      <c t="s">
        <v>28</v>
      </c>
    </row>
    <row r="11" spans="1:5" ht="12.75">
      <c r="A11" s="35" t="s">
        <v>55</v>
      </c>
      <c r="E11" s="39" t="s">
        <v>5</v>
      </c>
    </row>
    <row r="12" spans="1:5" ht="25.5">
      <c r="A12" s="35" t="s">
        <v>57</v>
      </c>
      <c r="E12" s="40" t="s">
        <v>2964</v>
      </c>
    </row>
    <row r="13" spans="1:5" ht="89.25">
      <c r="A13" t="s">
        <v>58</v>
      </c>
      <c r="E13" s="39" t="s">
        <v>2965</v>
      </c>
    </row>
    <row r="14" spans="1:16" ht="12.75">
      <c r="A14" t="s">
        <v>50</v>
      </c>
      <c s="34" t="s">
        <v>28</v>
      </c>
      <c s="34" t="s">
        <v>2674</v>
      </c>
      <c s="35" t="s">
        <v>48</v>
      </c>
      <c s="6" t="s">
        <v>2966</v>
      </c>
      <c s="36" t="s">
        <v>73</v>
      </c>
      <c s="37">
        <v>634.2</v>
      </c>
      <c s="36">
        <v>0</v>
      </c>
      <c s="36">
        <f>ROUND(G14*H14,6)</f>
      </c>
      <c r="L14" s="38">
        <v>0</v>
      </c>
      <c s="32">
        <f>ROUND(ROUND(L14,2)*ROUND(G14,3),2)</f>
      </c>
      <c s="36" t="s">
        <v>2602</v>
      </c>
      <c>
        <f>(M14*21)/100</f>
      </c>
      <c t="s">
        <v>28</v>
      </c>
    </row>
    <row r="15" spans="1:5" ht="12.75">
      <c r="A15" s="35" t="s">
        <v>55</v>
      </c>
      <c r="E15" s="39" t="s">
        <v>5</v>
      </c>
    </row>
    <row r="16" spans="1:5" ht="63.75">
      <c r="A16" s="35" t="s">
        <v>57</v>
      </c>
      <c r="E16" s="40" t="s">
        <v>2967</v>
      </c>
    </row>
    <row r="17" spans="1:5" ht="89.25">
      <c r="A17" t="s">
        <v>58</v>
      </c>
      <c r="E17" s="39" t="s">
        <v>2965</v>
      </c>
    </row>
    <row r="18" spans="1:16" ht="25.5">
      <c r="A18" t="s">
        <v>50</v>
      </c>
      <c s="34" t="s">
        <v>26</v>
      </c>
      <c s="34" t="s">
        <v>2968</v>
      </c>
      <c s="35" t="s">
        <v>48</v>
      </c>
      <c s="6" t="s">
        <v>2969</v>
      </c>
      <c s="36" t="s">
        <v>79</v>
      </c>
      <c s="37">
        <v>26.467</v>
      </c>
      <c s="36">
        <v>0</v>
      </c>
      <c s="36">
        <f>ROUND(G18*H18,6)</f>
      </c>
      <c r="L18" s="38">
        <v>0</v>
      </c>
      <c s="32">
        <f>ROUND(ROUND(L18,2)*ROUND(G18,3),2)</f>
      </c>
      <c s="36" t="s">
        <v>2602</v>
      </c>
      <c>
        <f>(M18*21)/100</f>
      </c>
      <c t="s">
        <v>28</v>
      </c>
    </row>
    <row r="19" spans="1:5" ht="38.25">
      <c r="A19" s="35" t="s">
        <v>55</v>
      </c>
      <c r="E19" s="39" t="s">
        <v>2970</v>
      </c>
    </row>
    <row r="20" spans="1:5" ht="12.75">
      <c r="A20" s="35" t="s">
        <v>57</v>
      </c>
      <c r="E20" s="40" t="s">
        <v>2971</v>
      </c>
    </row>
    <row r="21" spans="1:5" ht="331.5">
      <c r="A21" t="s">
        <v>58</v>
      </c>
      <c r="E21" s="39" t="s">
        <v>2972</v>
      </c>
    </row>
    <row r="22" spans="1:16" ht="12.75">
      <c r="A22" t="s">
        <v>50</v>
      </c>
      <c s="34" t="s">
        <v>64</v>
      </c>
      <c s="34" t="s">
        <v>2973</v>
      </c>
      <c s="35" t="s">
        <v>48</v>
      </c>
      <c s="6" t="s">
        <v>2974</v>
      </c>
      <c s="36" t="s">
        <v>109</v>
      </c>
      <c s="37">
        <v>1</v>
      </c>
      <c s="36">
        <v>0</v>
      </c>
      <c s="36">
        <f>ROUND(G22*H22,6)</f>
      </c>
      <c r="L22" s="38">
        <v>0</v>
      </c>
      <c s="32">
        <f>ROUND(ROUND(L22,2)*ROUND(G22,3),2)</f>
      </c>
      <c s="36" t="s">
        <v>2602</v>
      </c>
      <c>
        <f>(M22*21)/100</f>
      </c>
      <c t="s">
        <v>28</v>
      </c>
    </row>
    <row r="23" spans="1:5" ht="12.75">
      <c r="A23" s="35" t="s">
        <v>55</v>
      </c>
      <c r="E23" s="39" t="s">
        <v>5</v>
      </c>
    </row>
    <row r="24" spans="1:5" ht="12.75">
      <c r="A24" s="35" t="s">
        <v>57</v>
      </c>
      <c r="E24" s="40" t="s">
        <v>2975</v>
      </c>
    </row>
    <row r="25" spans="1:5" ht="409.5">
      <c r="A25" t="s">
        <v>58</v>
      </c>
      <c r="E25" s="39" t="s">
        <v>2976</v>
      </c>
    </row>
    <row r="26" spans="1:16" ht="12.75">
      <c r="A26" t="s">
        <v>50</v>
      </c>
      <c s="34" t="s">
        <v>67</v>
      </c>
      <c s="34" t="s">
        <v>2977</v>
      </c>
      <c s="35" t="s">
        <v>48</v>
      </c>
      <c s="6" t="s">
        <v>2978</v>
      </c>
      <c s="36" t="s">
        <v>109</v>
      </c>
      <c s="37">
        <v>1</v>
      </c>
      <c s="36">
        <v>0</v>
      </c>
      <c s="36">
        <f>ROUND(G26*H26,6)</f>
      </c>
      <c r="L26" s="38">
        <v>0</v>
      </c>
      <c s="32">
        <f>ROUND(ROUND(L26,2)*ROUND(G26,3),2)</f>
      </c>
      <c s="36" t="s">
        <v>2602</v>
      </c>
      <c>
        <f>(M26*21)/100</f>
      </c>
      <c t="s">
        <v>28</v>
      </c>
    </row>
    <row r="27" spans="1:5" ht="12.75">
      <c r="A27" s="35" t="s">
        <v>55</v>
      </c>
      <c r="E27" s="39" t="s">
        <v>5</v>
      </c>
    </row>
    <row r="28" spans="1:5" ht="12.75">
      <c r="A28" s="35" t="s">
        <v>57</v>
      </c>
      <c r="E28" s="40" t="s">
        <v>2979</v>
      </c>
    </row>
    <row r="29" spans="1:5" ht="409.5">
      <c r="A29" t="s">
        <v>58</v>
      </c>
      <c r="E29" s="39" t="s">
        <v>2765</v>
      </c>
    </row>
    <row r="30" spans="1:16" ht="12.75">
      <c r="A30" t="s">
        <v>50</v>
      </c>
      <c s="34" t="s">
        <v>27</v>
      </c>
      <c s="34" t="s">
        <v>2980</v>
      </c>
      <c s="35" t="s">
        <v>48</v>
      </c>
      <c s="6" t="s">
        <v>2981</v>
      </c>
      <c s="36" t="s">
        <v>1633</v>
      </c>
      <c s="37">
        <v>1</v>
      </c>
      <c s="36">
        <v>0</v>
      </c>
      <c s="36">
        <f>ROUND(G30*H30,6)</f>
      </c>
      <c r="L30" s="38">
        <v>0</v>
      </c>
      <c s="32">
        <f>ROUND(ROUND(L30,2)*ROUND(G30,3),2)</f>
      </c>
      <c s="36" t="s">
        <v>2602</v>
      </c>
      <c>
        <f>(M30*21)/100</f>
      </c>
      <c t="s">
        <v>28</v>
      </c>
    </row>
    <row r="31" spans="1:5" ht="12.75">
      <c r="A31" s="35" t="s">
        <v>55</v>
      </c>
      <c r="E31" s="39" t="s">
        <v>5</v>
      </c>
    </row>
    <row r="32" spans="1:5" ht="12.75">
      <c r="A32" s="35" t="s">
        <v>57</v>
      </c>
      <c r="E32" s="40" t="s">
        <v>2982</v>
      </c>
    </row>
    <row r="33" spans="1:5" ht="114.75">
      <c r="A33" t="s">
        <v>58</v>
      </c>
      <c r="E33" s="39" t="s">
        <v>2983</v>
      </c>
    </row>
    <row r="34" spans="1:16" ht="12.75">
      <c r="A34" t="s">
        <v>50</v>
      </c>
      <c s="34" t="s">
        <v>76</v>
      </c>
      <c s="34" t="s">
        <v>2781</v>
      </c>
      <c s="35" t="s">
        <v>48</v>
      </c>
      <c s="6" t="s">
        <v>2984</v>
      </c>
      <c s="36" t="s">
        <v>109</v>
      </c>
      <c s="37">
        <v>2</v>
      </c>
      <c s="36">
        <v>0</v>
      </c>
      <c s="36">
        <f>ROUND(G34*H34,6)</f>
      </c>
      <c r="L34" s="38">
        <v>0</v>
      </c>
      <c s="32">
        <f>ROUND(ROUND(L34,2)*ROUND(G34,3),2)</f>
      </c>
      <c s="36" t="s">
        <v>2602</v>
      </c>
      <c>
        <f>(M34*21)/100</f>
      </c>
      <c t="s">
        <v>28</v>
      </c>
    </row>
    <row r="35" spans="1:5" ht="12.75">
      <c r="A35" s="35" t="s">
        <v>55</v>
      </c>
      <c r="E35" s="39" t="s">
        <v>5</v>
      </c>
    </row>
    <row r="36" spans="1:5" ht="12.75">
      <c r="A36" s="35" t="s">
        <v>57</v>
      </c>
      <c r="E36" s="40" t="s">
        <v>2985</v>
      </c>
    </row>
    <row r="37" spans="1:5" ht="76.5">
      <c r="A37" t="s">
        <v>58</v>
      </c>
      <c r="E37" s="39" t="s">
        <v>2986</v>
      </c>
    </row>
    <row r="38" spans="1:16" ht="25.5">
      <c r="A38" t="s">
        <v>50</v>
      </c>
      <c s="34" t="s">
        <v>80</v>
      </c>
      <c s="34" t="s">
        <v>2897</v>
      </c>
      <c s="35" t="s">
        <v>48</v>
      </c>
      <c s="6" t="s">
        <v>2987</v>
      </c>
      <c s="36" t="s">
        <v>79</v>
      </c>
      <c s="37">
        <v>71.364</v>
      </c>
      <c s="36">
        <v>0</v>
      </c>
      <c s="36">
        <f>ROUND(G38*H38,6)</f>
      </c>
      <c r="L38" s="38">
        <v>0</v>
      </c>
      <c s="32">
        <f>ROUND(ROUND(L38,2)*ROUND(G38,3),2)</f>
      </c>
      <c s="36" t="s">
        <v>2602</v>
      </c>
      <c>
        <f>(M38*21)/100</f>
      </c>
      <c t="s">
        <v>28</v>
      </c>
    </row>
    <row r="39" spans="1:5" ht="12.75">
      <c r="A39" s="35" t="s">
        <v>55</v>
      </c>
      <c r="E39" s="39" t="s">
        <v>5</v>
      </c>
    </row>
    <row r="40" spans="1:5" ht="12.75">
      <c r="A40" s="35" t="s">
        <v>57</v>
      </c>
      <c r="E40" s="40" t="s">
        <v>2988</v>
      </c>
    </row>
    <row r="41" spans="1:5" ht="114.75">
      <c r="A41" t="s">
        <v>58</v>
      </c>
      <c r="E41" s="39" t="s">
        <v>2989</v>
      </c>
    </row>
    <row r="42" spans="1:16" ht="25.5">
      <c r="A42" t="s">
        <v>50</v>
      </c>
      <c s="34" t="s">
        <v>84</v>
      </c>
      <c s="34" t="s">
        <v>2693</v>
      </c>
      <c s="35" t="s">
        <v>48</v>
      </c>
      <c s="6" t="s">
        <v>2990</v>
      </c>
      <c s="36" t="s">
        <v>79</v>
      </c>
      <c s="37">
        <v>188.301</v>
      </c>
      <c s="36">
        <v>0</v>
      </c>
      <c s="36">
        <f>ROUND(G42*H42,6)</f>
      </c>
      <c r="L42" s="38">
        <v>0</v>
      </c>
      <c s="32">
        <f>ROUND(ROUND(L42,2)*ROUND(G42,3),2)</f>
      </c>
      <c s="36" t="s">
        <v>2602</v>
      </c>
      <c>
        <f>(M42*21)/100</f>
      </c>
      <c t="s">
        <v>28</v>
      </c>
    </row>
    <row r="43" spans="1:5" ht="12.75">
      <c r="A43" s="35" t="s">
        <v>55</v>
      </c>
      <c r="E43" s="39" t="s">
        <v>5</v>
      </c>
    </row>
    <row r="44" spans="1:5" ht="12.75">
      <c r="A44" s="35" t="s">
        <v>57</v>
      </c>
      <c r="E44" s="40" t="s">
        <v>2991</v>
      </c>
    </row>
    <row r="45" spans="1:5" ht="114.75">
      <c r="A45" t="s">
        <v>58</v>
      </c>
      <c r="E45" s="39" t="s">
        <v>2989</v>
      </c>
    </row>
    <row r="46" spans="1:16" ht="25.5">
      <c r="A46" t="s">
        <v>50</v>
      </c>
      <c s="34" t="s">
        <v>87</v>
      </c>
      <c s="34" t="s">
        <v>2992</v>
      </c>
      <c s="35" t="s">
        <v>48</v>
      </c>
      <c s="6" t="s">
        <v>2993</v>
      </c>
      <c s="36" t="s">
        <v>79</v>
      </c>
      <c s="37">
        <v>70</v>
      </c>
      <c s="36">
        <v>0</v>
      </c>
      <c s="36">
        <f>ROUND(G46*H46,6)</f>
      </c>
      <c r="L46" s="38">
        <v>0</v>
      </c>
      <c s="32">
        <f>ROUND(ROUND(L46,2)*ROUND(G46,3),2)</f>
      </c>
      <c s="36" t="s">
        <v>2602</v>
      </c>
      <c>
        <f>(M46*21)/100</f>
      </c>
      <c t="s">
        <v>28</v>
      </c>
    </row>
    <row r="47" spans="1:5" ht="12.75">
      <c r="A47" s="35" t="s">
        <v>55</v>
      </c>
      <c r="E47" s="39" t="s">
        <v>5</v>
      </c>
    </row>
    <row r="48" spans="1:5" ht="12.75">
      <c r="A48" s="35" t="s">
        <v>57</v>
      </c>
      <c r="E48" s="40" t="s">
        <v>2994</v>
      </c>
    </row>
    <row r="49" spans="1:5" ht="114.75">
      <c r="A49" t="s">
        <v>58</v>
      </c>
      <c r="E49" s="39" t="s">
        <v>2989</v>
      </c>
    </row>
    <row r="50" spans="1:16" ht="25.5">
      <c r="A50" t="s">
        <v>50</v>
      </c>
      <c s="34" t="s">
        <v>90</v>
      </c>
      <c s="34" t="s">
        <v>2995</v>
      </c>
      <c s="35" t="s">
        <v>48</v>
      </c>
      <c s="6" t="s">
        <v>2996</v>
      </c>
      <c s="36" t="s">
        <v>109</v>
      </c>
      <c s="37">
        <v>62</v>
      </c>
      <c s="36">
        <v>0</v>
      </c>
      <c s="36">
        <f>ROUND(G50*H50,6)</f>
      </c>
      <c r="L50" s="38">
        <v>0</v>
      </c>
      <c s="32">
        <f>ROUND(ROUND(L50,2)*ROUND(G50,3),2)</f>
      </c>
      <c s="36" t="s">
        <v>2602</v>
      </c>
      <c>
        <f>(M50*21)/100</f>
      </c>
      <c t="s">
        <v>28</v>
      </c>
    </row>
    <row r="51" spans="1:5" ht="12.75">
      <c r="A51" s="35" t="s">
        <v>55</v>
      </c>
      <c r="E51" s="39" t="s">
        <v>5</v>
      </c>
    </row>
    <row r="52" spans="1:5" ht="25.5">
      <c r="A52" s="35" t="s">
        <v>57</v>
      </c>
      <c r="E52" s="40" t="s">
        <v>2997</v>
      </c>
    </row>
    <row r="53" spans="1:5" ht="153">
      <c r="A53" t="s">
        <v>58</v>
      </c>
      <c r="E53" s="39" t="s">
        <v>2998</v>
      </c>
    </row>
    <row r="54" spans="1:16" ht="12.75">
      <c r="A54" t="s">
        <v>50</v>
      </c>
      <c s="34" t="s">
        <v>94</v>
      </c>
      <c s="34" t="s">
        <v>2697</v>
      </c>
      <c s="35" t="s">
        <v>48</v>
      </c>
      <c s="6" t="s">
        <v>2999</v>
      </c>
      <c s="36" t="s">
        <v>3000</v>
      </c>
      <c s="37">
        <v>300</v>
      </c>
      <c s="36">
        <v>0</v>
      </c>
      <c s="36">
        <f>ROUND(G54*H54,6)</f>
      </c>
      <c r="L54" s="38">
        <v>0</v>
      </c>
      <c s="32">
        <f>ROUND(ROUND(L54,2)*ROUND(G54,3),2)</f>
      </c>
      <c s="36" t="s">
        <v>2602</v>
      </c>
      <c>
        <f>(M54*21)/100</f>
      </c>
      <c t="s">
        <v>28</v>
      </c>
    </row>
    <row r="55" spans="1:5" ht="12.75">
      <c r="A55" s="35" t="s">
        <v>55</v>
      </c>
      <c r="E55" s="39" t="s">
        <v>5</v>
      </c>
    </row>
    <row r="56" spans="1:5" ht="25.5">
      <c r="A56" s="35" t="s">
        <v>57</v>
      </c>
      <c r="E56" s="40" t="s">
        <v>3001</v>
      </c>
    </row>
    <row r="57" spans="1:5" ht="140.25">
      <c r="A57" t="s">
        <v>58</v>
      </c>
      <c r="E57" s="39" t="s">
        <v>3002</v>
      </c>
    </row>
    <row r="58" spans="1:16" ht="25.5">
      <c r="A58" t="s">
        <v>50</v>
      </c>
      <c s="34" t="s">
        <v>97</v>
      </c>
      <c s="34" t="s">
        <v>3003</v>
      </c>
      <c s="35" t="s">
        <v>48</v>
      </c>
      <c s="6" t="s">
        <v>3004</v>
      </c>
      <c s="36" t="s">
        <v>109</v>
      </c>
      <c s="37">
        <v>2</v>
      </c>
      <c s="36">
        <v>0</v>
      </c>
      <c s="36">
        <f>ROUND(G58*H58,6)</f>
      </c>
      <c r="L58" s="38">
        <v>0</v>
      </c>
      <c s="32">
        <f>ROUND(ROUND(L58,2)*ROUND(G58,3),2)</f>
      </c>
      <c s="36" t="s">
        <v>2602</v>
      </c>
      <c>
        <f>(M58*21)/100</f>
      </c>
      <c t="s">
        <v>28</v>
      </c>
    </row>
    <row r="59" spans="1:5" ht="12.75">
      <c r="A59" s="35" t="s">
        <v>55</v>
      </c>
      <c r="E59" s="39" t="s">
        <v>5</v>
      </c>
    </row>
    <row r="60" spans="1:5" ht="12.75">
      <c r="A60" s="35" t="s">
        <v>57</v>
      </c>
      <c r="E60" s="40" t="s">
        <v>3005</v>
      </c>
    </row>
    <row r="61" spans="1:5" ht="191.25">
      <c r="A61" t="s">
        <v>58</v>
      </c>
      <c r="E61" s="39" t="s">
        <v>3006</v>
      </c>
    </row>
    <row r="62" spans="1:16" ht="12.75">
      <c r="A62" t="s">
        <v>50</v>
      </c>
      <c s="34" t="s">
        <v>102</v>
      </c>
      <c s="34" t="s">
        <v>2739</v>
      </c>
      <c s="35" t="s">
        <v>48</v>
      </c>
      <c s="6" t="s">
        <v>3007</v>
      </c>
      <c s="36" t="s">
        <v>109</v>
      </c>
      <c s="37">
        <v>54</v>
      </c>
      <c s="36">
        <v>0</v>
      </c>
      <c s="36">
        <f>ROUND(G62*H62,6)</f>
      </c>
      <c r="L62" s="38">
        <v>0</v>
      </c>
      <c s="32">
        <f>ROUND(ROUND(L62,2)*ROUND(G62,3),2)</f>
      </c>
      <c s="36" t="s">
        <v>2602</v>
      </c>
      <c>
        <f>(M62*21)/100</f>
      </c>
      <c t="s">
        <v>28</v>
      </c>
    </row>
    <row r="63" spans="1:5" ht="12.75">
      <c r="A63" s="35" t="s">
        <v>55</v>
      </c>
      <c r="E63" s="39" t="s">
        <v>5</v>
      </c>
    </row>
    <row r="64" spans="1:5" ht="63.75">
      <c r="A64" s="35" t="s">
        <v>57</v>
      </c>
      <c r="E64" s="40" t="s">
        <v>3008</v>
      </c>
    </row>
    <row r="65" spans="1:5" ht="255">
      <c r="A65" t="s">
        <v>58</v>
      </c>
      <c r="E65" s="39" t="s">
        <v>3009</v>
      </c>
    </row>
    <row r="66" spans="1:16" ht="12.75">
      <c r="A66" t="s">
        <v>50</v>
      </c>
      <c s="34" t="s">
        <v>106</v>
      </c>
      <c s="34" t="s">
        <v>3010</v>
      </c>
      <c s="35" t="s">
        <v>48</v>
      </c>
      <c s="6" t="s">
        <v>3011</v>
      </c>
      <c s="36" t="s">
        <v>109</v>
      </c>
      <c s="37">
        <v>38</v>
      </c>
      <c s="36">
        <v>0</v>
      </c>
      <c s="36">
        <f>ROUND(G66*H66,6)</f>
      </c>
      <c r="L66" s="38">
        <v>0</v>
      </c>
      <c s="32">
        <f>ROUND(ROUND(L66,2)*ROUND(G66,3),2)</f>
      </c>
      <c s="36" t="s">
        <v>2602</v>
      </c>
      <c>
        <f>(M66*21)/100</f>
      </c>
      <c t="s">
        <v>28</v>
      </c>
    </row>
    <row r="67" spans="1:5" ht="12.75">
      <c r="A67" s="35" t="s">
        <v>55</v>
      </c>
      <c r="E67" s="39" t="s">
        <v>5</v>
      </c>
    </row>
    <row r="68" spans="1:5" ht="12.75">
      <c r="A68" s="35" t="s">
        <v>57</v>
      </c>
      <c r="E68" s="40" t="s">
        <v>3012</v>
      </c>
    </row>
    <row r="69" spans="1:5" ht="255">
      <c r="A69" t="s">
        <v>58</v>
      </c>
      <c r="E69" s="39" t="s">
        <v>3009</v>
      </c>
    </row>
    <row r="70" spans="1:16" ht="12.75">
      <c r="A70" t="s">
        <v>50</v>
      </c>
      <c s="34" t="s">
        <v>110</v>
      </c>
      <c s="34" t="s">
        <v>2746</v>
      </c>
      <c s="35" t="s">
        <v>48</v>
      </c>
      <c s="6" t="s">
        <v>2747</v>
      </c>
      <c s="36" t="s">
        <v>79</v>
      </c>
      <c s="37">
        <v>641.763</v>
      </c>
      <c s="36">
        <v>0</v>
      </c>
      <c s="36">
        <f>ROUND(G70*H70,6)</f>
      </c>
      <c r="L70" s="38">
        <v>0</v>
      </c>
      <c s="32">
        <f>ROUND(ROUND(L70,2)*ROUND(G70,3),2)</f>
      </c>
      <c s="36" t="s">
        <v>2602</v>
      </c>
      <c>
        <f>(M70*21)/100</f>
      </c>
      <c t="s">
        <v>28</v>
      </c>
    </row>
    <row r="71" spans="1:5" ht="12.75">
      <c r="A71" s="35" t="s">
        <v>55</v>
      </c>
      <c r="E71" s="39" t="s">
        <v>5</v>
      </c>
    </row>
    <row r="72" spans="1:5" ht="38.25">
      <c r="A72" s="35" t="s">
        <v>57</v>
      </c>
      <c r="E72" s="40" t="s">
        <v>3013</v>
      </c>
    </row>
    <row r="73" spans="1:5" ht="165.75">
      <c r="A73" t="s">
        <v>58</v>
      </c>
      <c r="E73" s="39" t="s">
        <v>3014</v>
      </c>
    </row>
    <row r="74" spans="1:16" ht="12.75">
      <c r="A74" t="s">
        <v>50</v>
      </c>
      <c s="34" t="s">
        <v>113</v>
      </c>
      <c s="34" t="s">
        <v>2789</v>
      </c>
      <c s="35" t="s">
        <v>48</v>
      </c>
      <c s="6" t="s">
        <v>3015</v>
      </c>
      <c s="36" t="s">
        <v>109</v>
      </c>
      <c s="37">
        <v>50</v>
      </c>
      <c s="36">
        <v>0</v>
      </c>
      <c s="36">
        <f>ROUND(G74*H74,6)</f>
      </c>
      <c r="L74" s="38">
        <v>0</v>
      </c>
      <c s="32">
        <f>ROUND(ROUND(L74,2)*ROUND(G74,3),2)</f>
      </c>
      <c s="36" t="s">
        <v>2602</v>
      </c>
      <c>
        <f>(M74*21)/100</f>
      </c>
      <c t="s">
        <v>28</v>
      </c>
    </row>
    <row r="75" spans="1:5" ht="12.75">
      <c r="A75" s="35" t="s">
        <v>55</v>
      </c>
      <c r="E75" s="39" t="s">
        <v>5</v>
      </c>
    </row>
    <row r="76" spans="1:5" ht="25.5">
      <c r="A76" s="35" t="s">
        <v>57</v>
      </c>
      <c r="E76" s="40" t="s">
        <v>3016</v>
      </c>
    </row>
    <row r="77" spans="1:5" ht="153">
      <c r="A77" t="s">
        <v>58</v>
      </c>
      <c r="E77" s="39" t="s">
        <v>3017</v>
      </c>
    </row>
    <row r="78" spans="1:16" ht="25.5">
      <c r="A78" t="s">
        <v>50</v>
      </c>
      <c s="34" t="s">
        <v>116</v>
      </c>
      <c s="34" t="s">
        <v>2706</v>
      </c>
      <c s="35" t="s">
        <v>48</v>
      </c>
      <c s="6" t="s">
        <v>3018</v>
      </c>
      <c s="36" t="s">
        <v>79</v>
      </c>
      <c s="37">
        <v>150</v>
      </c>
      <c s="36">
        <v>0</v>
      </c>
      <c s="36">
        <f>ROUND(G78*H78,6)</f>
      </c>
      <c r="L78" s="38">
        <v>0</v>
      </c>
      <c s="32">
        <f>ROUND(ROUND(L78,2)*ROUND(G78,3),2)</f>
      </c>
      <c s="36" t="s">
        <v>2602</v>
      </c>
      <c>
        <f>(M78*21)/100</f>
      </c>
      <c t="s">
        <v>28</v>
      </c>
    </row>
    <row r="79" spans="1:5" ht="12.75">
      <c r="A79" s="35" t="s">
        <v>55</v>
      </c>
      <c r="E79" s="39" t="s">
        <v>5</v>
      </c>
    </row>
    <row r="80" spans="1:5" ht="25.5">
      <c r="A80" s="35" t="s">
        <v>57</v>
      </c>
      <c r="E80" s="40" t="s">
        <v>3019</v>
      </c>
    </row>
    <row r="81" spans="1:5" ht="178.5">
      <c r="A81" t="s">
        <v>58</v>
      </c>
      <c r="E81" s="39" t="s">
        <v>3020</v>
      </c>
    </row>
    <row r="82" spans="1:16" ht="12.75">
      <c r="A82" t="s">
        <v>50</v>
      </c>
      <c s="34" t="s">
        <v>119</v>
      </c>
      <c s="34" t="s">
        <v>2750</v>
      </c>
      <c s="35" t="s">
        <v>48</v>
      </c>
      <c s="6" t="s">
        <v>3021</v>
      </c>
      <c s="36" t="s">
        <v>109</v>
      </c>
      <c s="37">
        <v>12</v>
      </c>
      <c s="36">
        <v>0</v>
      </c>
      <c s="36">
        <f>ROUND(G82*H82,6)</f>
      </c>
      <c r="L82" s="38">
        <v>0</v>
      </c>
      <c s="32">
        <f>ROUND(ROUND(L82,2)*ROUND(G82,3),2)</f>
      </c>
      <c s="36" t="s">
        <v>2602</v>
      </c>
      <c>
        <f>(M82*21)/100</f>
      </c>
      <c t="s">
        <v>28</v>
      </c>
    </row>
    <row r="83" spans="1:5" ht="12.75">
      <c r="A83" s="35" t="s">
        <v>55</v>
      </c>
      <c r="E83" s="39" t="s">
        <v>5</v>
      </c>
    </row>
    <row r="84" spans="1:5" ht="12.75">
      <c r="A84" s="35" t="s">
        <v>57</v>
      </c>
      <c r="E84" s="40" t="s">
        <v>3022</v>
      </c>
    </row>
    <row r="85" spans="1:5" ht="102">
      <c r="A85" t="s">
        <v>58</v>
      </c>
      <c r="E85" s="39" t="s">
        <v>3023</v>
      </c>
    </row>
    <row r="86" spans="1:16" ht="12.75">
      <c r="A86" t="s">
        <v>50</v>
      </c>
      <c s="34" t="s">
        <v>122</v>
      </c>
      <c s="34" t="s">
        <v>3024</v>
      </c>
      <c s="35" t="s">
        <v>48</v>
      </c>
      <c s="6" t="s">
        <v>3025</v>
      </c>
      <c s="36" t="s">
        <v>100</v>
      </c>
      <c s="37">
        <v>1711</v>
      </c>
      <c s="36">
        <v>0</v>
      </c>
      <c s="36">
        <f>ROUND(G86*H86,6)</f>
      </c>
      <c r="L86" s="38">
        <v>0</v>
      </c>
      <c s="32">
        <f>ROUND(ROUND(L86,2)*ROUND(G86,3),2)</f>
      </c>
      <c s="36" t="s">
        <v>2602</v>
      </c>
      <c>
        <f>(M86*21)/100</f>
      </c>
      <c t="s">
        <v>28</v>
      </c>
    </row>
    <row r="87" spans="1:5" ht="12.75">
      <c r="A87" s="35" t="s">
        <v>55</v>
      </c>
      <c r="E87" s="39" t="s">
        <v>3026</v>
      </c>
    </row>
    <row r="88" spans="1:5" ht="12.75">
      <c r="A88" s="35" t="s">
        <v>57</v>
      </c>
      <c r="E88" s="40" t="s">
        <v>3027</v>
      </c>
    </row>
    <row r="89" spans="1:5" ht="51">
      <c r="A89" t="s">
        <v>58</v>
      </c>
      <c r="E89" s="39" t="s">
        <v>3028</v>
      </c>
    </row>
    <row r="90" spans="1:16" ht="25.5">
      <c r="A90" t="s">
        <v>50</v>
      </c>
      <c s="34" t="s">
        <v>125</v>
      </c>
      <c s="34" t="s">
        <v>3029</v>
      </c>
      <c s="35" t="s">
        <v>48</v>
      </c>
      <c s="6" t="s">
        <v>3030</v>
      </c>
      <c s="36" t="s">
        <v>79</v>
      </c>
      <c s="37">
        <v>466.823</v>
      </c>
      <c s="36">
        <v>0</v>
      </c>
      <c s="36">
        <f>ROUND(G90*H90,6)</f>
      </c>
      <c r="L90" s="38">
        <v>0</v>
      </c>
      <c s="32">
        <f>ROUND(ROUND(L90,2)*ROUND(G90,3),2)</f>
      </c>
      <c s="36" t="s">
        <v>654</v>
      </c>
      <c>
        <f>(M90*21)/100</f>
      </c>
      <c t="s">
        <v>28</v>
      </c>
    </row>
    <row r="91" spans="1:5" ht="12.75">
      <c r="A91" s="35" t="s">
        <v>55</v>
      </c>
      <c r="E91" s="39" t="s">
        <v>5</v>
      </c>
    </row>
    <row r="92" spans="1:5" ht="12.75">
      <c r="A92" s="35" t="s">
        <v>57</v>
      </c>
      <c r="E92" s="40" t="s">
        <v>3031</v>
      </c>
    </row>
    <row r="93" spans="1:5" ht="344.25">
      <c r="A93" t="s">
        <v>58</v>
      </c>
      <c r="E93" s="39" t="s">
        <v>3032</v>
      </c>
    </row>
    <row r="94" spans="1:16" ht="25.5">
      <c r="A94" t="s">
        <v>50</v>
      </c>
      <c s="34" t="s">
        <v>128</v>
      </c>
      <c s="34" t="s">
        <v>3033</v>
      </c>
      <c s="35" t="s">
        <v>48</v>
      </c>
      <c s="6" t="s">
        <v>3034</v>
      </c>
      <c s="36" t="s">
        <v>79</v>
      </c>
      <c s="37">
        <v>9.6</v>
      </c>
      <c s="36">
        <v>0</v>
      </c>
      <c s="36">
        <f>ROUND(G94*H94,6)</f>
      </c>
      <c r="L94" s="38">
        <v>0</v>
      </c>
      <c s="32">
        <f>ROUND(ROUND(L94,2)*ROUND(G94,3),2)</f>
      </c>
      <c s="36" t="s">
        <v>654</v>
      </c>
      <c>
        <f>(M94*21)/100</f>
      </c>
      <c t="s">
        <v>28</v>
      </c>
    </row>
    <row r="95" spans="1:5" ht="12.75">
      <c r="A95" s="35" t="s">
        <v>55</v>
      </c>
      <c r="E95" s="39" t="s">
        <v>5</v>
      </c>
    </row>
    <row r="96" spans="1:5" ht="38.25">
      <c r="A96" s="35" t="s">
        <v>57</v>
      </c>
      <c r="E96" s="40" t="s">
        <v>3035</v>
      </c>
    </row>
    <row r="97" spans="1:5" ht="331.5">
      <c r="A97" t="s">
        <v>58</v>
      </c>
      <c r="E97" s="39" t="s">
        <v>2972</v>
      </c>
    </row>
    <row r="98" spans="1:16" ht="25.5">
      <c r="A98" t="s">
        <v>50</v>
      </c>
      <c s="34" t="s">
        <v>131</v>
      </c>
      <c s="34" t="s">
        <v>3036</v>
      </c>
      <c s="35" t="s">
        <v>48</v>
      </c>
      <c s="6" t="s">
        <v>3037</v>
      </c>
      <c s="36" t="s">
        <v>79</v>
      </c>
      <c s="37">
        <v>7.28</v>
      </c>
      <c s="36">
        <v>0</v>
      </c>
      <c s="36">
        <f>ROUND(G98*H98,6)</f>
      </c>
      <c r="L98" s="38">
        <v>0</v>
      </c>
      <c s="32">
        <f>ROUND(ROUND(L98,2)*ROUND(G98,3),2)</f>
      </c>
      <c s="36" t="s">
        <v>654</v>
      </c>
      <c>
        <f>(M98*21)/100</f>
      </c>
      <c t="s">
        <v>28</v>
      </c>
    </row>
    <row r="99" spans="1:5" ht="12.75">
      <c r="A99" s="35" t="s">
        <v>55</v>
      </c>
      <c r="E99" s="39" t="s">
        <v>5</v>
      </c>
    </row>
    <row r="100" spans="1:5" ht="12.75">
      <c r="A100" s="35" t="s">
        <v>57</v>
      </c>
      <c r="E100" s="40" t="s">
        <v>3038</v>
      </c>
    </row>
    <row r="101" spans="1:5" ht="331.5">
      <c r="A101" t="s">
        <v>58</v>
      </c>
      <c r="E101" s="39" t="s">
        <v>2972</v>
      </c>
    </row>
    <row r="102" spans="1:16" ht="25.5">
      <c r="A102" t="s">
        <v>50</v>
      </c>
      <c s="34" t="s">
        <v>134</v>
      </c>
      <c s="34" t="s">
        <v>3039</v>
      </c>
      <c s="35" t="s">
        <v>48</v>
      </c>
      <c s="6" t="s">
        <v>3040</v>
      </c>
      <c s="36" t="s">
        <v>79</v>
      </c>
      <c s="37">
        <v>14.675</v>
      </c>
      <c s="36">
        <v>0</v>
      </c>
      <c s="36">
        <f>ROUND(G102*H102,6)</f>
      </c>
      <c r="L102" s="38">
        <v>0</v>
      </c>
      <c s="32">
        <f>ROUND(ROUND(L102,2)*ROUND(G102,3),2)</f>
      </c>
      <c s="36" t="s">
        <v>654</v>
      </c>
      <c>
        <f>(M102*21)/100</f>
      </c>
      <c t="s">
        <v>28</v>
      </c>
    </row>
    <row r="103" spans="1:5" ht="12.75">
      <c r="A103" s="35" t="s">
        <v>55</v>
      </c>
      <c r="E103" s="39" t="s">
        <v>5</v>
      </c>
    </row>
    <row r="104" spans="1:5" ht="12.75">
      <c r="A104" s="35" t="s">
        <v>57</v>
      </c>
      <c r="E104" s="40" t="s">
        <v>3041</v>
      </c>
    </row>
    <row r="105" spans="1:5" ht="331.5">
      <c r="A105" t="s">
        <v>58</v>
      </c>
      <c r="E105" s="39" t="s">
        <v>3042</v>
      </c>
    </row>
    <row r="106" spans="1:16" ht="25.5">
      <c r="A106" t="s">
        <v>50</v>
      </c>
      <c s="34" t="s">
        <v>137</v>
      </c>
      <c s="34" t="s">
        <v>3043</v>
      </c>
      <c s="35" t="s">
        <v>48</v>
      </c>
      <c s="6" t="s">
        <v>3044</v>
      </c>
      <c s="36" t="s">
        <v>79</v>
      </c>
      <c s="37">
        <v>3</v>
      </c>
      <c s="36">
        <v>0</v>
      </c>
      <c s="36">
        <f>ROUND(G106*H106,6)</f>
      </c>
      <c r="L106" s="38">
        <v>0</v>
      </c>
      <c s="32">
        <f>ROUND(ROUND(L106,2)*ROUND(G106,3),2)</f>
      </c>
      <c s="36" t="s">
        <v>654</v>
      </c>
      <c>
        <f>(M106*21)/100</f>
      </c>
      <c t="s">
        <v>28</v>
      </c>
    </row>
    <row r="107" spans="1:5" ht="12.75">
      <c r="A107" s="35" t="s">
        <v>55</v>
      </c>
      <c r="E107" s="39" t="s">
        <v>5</v>
      </c>
    </row>
    <row r="108" spans="1:5" ht="12.75">
      <c r="A108" s="35" t="s">
        <v>57</v>
      </c>
      <c r="E108" s="40" t="s">
        <v>3045</v>
      </c>
    </row>
    <row r="109" spans="1:5" ht="331.5">
      <c r="A109" t="s">
        <v>58</v>
      </c>
      <c r="E109" s="39" t="s">
        <v>2972</v>
      </c>
    </row>
    <row r="110" spans="1:16" ht="25.5">
      <c r="A110" t="s">
        <v>50</v>
      </c>
      <c s="34" t="s">
        <v>140</v>
      </c>
      <c s="34" t="s">
        <v>3046</v>
      </c>
      <c s="35" t="s">
        <v>48</v>
      </c>
      <c s="6" t="s">
        <v>3047</v>
      </c>
      <c s="36" t="s">
        <v>79</v>
      </c>
      <c s="37">
        <v>3.64</v>
      </c>
      <c s="36">
        <v>0</v>
      </c>
      <c s="36">
        <f>ROUND(G110*H110,6)</f>
      </c>
      <c r="L110" s="38">
        <v>0</v>
      </c>
      <c s="32">
        <f>ROUND(ROUND(L110,2)*ROUND(G110,3),2)</f>
      </c>
      <c s="36" t="s">
        <v>654</v>
      </c>
      <c>
        <f>(M110*21)/100</f>
      </c>
      <c t="s">
        <v>28</v>
      </c>
    </row>
    <row r="111" spans="1:5" ht="12.75">
      <c r="A111" s="35" t="s">
        <v>55</v>
      </c>
      <c r="E111" s="39" t="s">
        <v>5</v>
      </c>
    </row>
    <row r="112" spans="1:5" ht="12.75">
      <c r="A112" s="35" t="s">
        <v>57</v>
      </c>
      <c r="E112" s="40" t="s">
        <v>3048</v>
      </c>
    </row>
    <row r="113" spans="1:5" ht="331.5">
      <c r="A113" t="s">
        <v>58</v>
      </c>
      <c r="E113" s="39" t="s">
        <v>2972</v>
      </c>
    </row>
    <row r="114" spans="1:16" ht="25.5">
      <c r="A114" t="s">
        <v>50</v>
      </c>
      <c s="34" t="s">
        <v>143</v>
      </c>
      <c s="34" t="s">
        <v>3049</v>
      </c>
      <c s="35" t="s">
        <v>48</v>
      </c>
      <c s="6" t="s">
        <v>3050</v>
      </c>
      <c s="36" t="s">
        <v>79</v>
      </c>
      <c s="37">
        <v>24.725</v>
      </c>
      <c s="36">
        <v>0</v>
      </c>
      <c s="36">
        <f>ROUND(G114*H114,6)</f>
      </c>
      <c r="L114" s="38">
        <v>0</v>
      </c>
      <c s="32">
        <f>ROUND(ROUND(L114,2)*ROUND(G114,3),2)</f>
      </c>
      <c s="36" t="s">
        <v>654</v>
      </c>
      <c>
        <f>(M114*21)/100</f>
      </c>
      <c t="s">
        <v>28</v>
      </c>
    </row>
    <row r="115" spans="1:5" ht="12.75">
      <c r="A115" s="35" t="s">
        <v>55</v>
      </c>
      <c r="E115" s="39" t="s">
        <v>5</v>
      </c>
    </row>
    <row r="116" spans="1:5" ht="38.25">
      <c r="A116" s="35" t="s">
        <v>57</v>
      </c>
      <c r="E116" s="40" t="s">
        <v>3051</v>
      </c>
    </row>
    <row r="117" spans="1:5" ht="318.75">
      <c r="A117" t="s">
        <v>58</v>
      </c>
      <c r="E117" s="39" t="s">
        <v>3052</v>
      </c>
    </row>
    <row r="118" spans="1:16" ht="25.5">
      <c r="A118" t="s">
        <v>50</v>
      </c>
      <c s="34" t="s">
        <v>146</v>
      </c>
      <c s="34" t="s">
        <v>3053</v>
      </c>
      <c s="35" t="s">
        <v>48</v>
      </c>
      <c s="6" t="s">
        <v>3054</v>
      </c>
      <c s="36" t="s">
        <v>79</v>
      </c>
      <c s="37">
        <v>7.2</v>
      </c>
      <c s="36">
        <v>0</v>
      </c>
      <c s="36">
        <f>ROUND(G118*H118,6)</f>
      </c>
      <c r="L118" s="38">
        <v>0</v>
      </c>
      <c s="32">
        <f>ROUND(ROUND(L118,2)*ROUND(G118,3),2)</f>
      </c>
      <c s="36" t="s">
        <v>654</v>
      </c>
      <c>
        <f>(M118*21)/100</f>
      </c>
      <c t="s">
        <v>28</v>
      </c>
    </row>
    <row r="119" spans="1:5" ht="12.75">
      <c r="A119" s="35" t="s">
        <v>55</v>
      </c>
      <c r="E119" s="39" t="s">
        <v>5</v>
      </c>
    </row>
    <row r="120" spans="1:5" ht="38.25">
      <c r="A120" s="35" t="s">
        <v>57</v>
      </c>
      <c r="E120" s="40" t="s">
        <v>3055</v>
      </c>
    </row>
    <row r="121" spans="1:5" ht="331.5">
      <c r="A121" t="s">
        <v>58</v>
      </c>
      <c r="E121" s="39" t="s">
        <v>2972</v>
      </c>
    </row>
    <row r="122" spans="1:16" ht="25.5">
      <c r="A122" t="s">
        <v>50</v>
      </c>
      <c s="34" t="s">
        <v>149</v>
      </c>
      <c s="34" t="s">
        <v>3056</v>
      </c>
      <c s="35" t="s">
        <v>48</v>
      </c>
      <c s="6" t="s">
        <v>3057</v>
      </c>
      <c s="36" t="s">
        <v>79</v>
      </c>
      <c s="37">
        <v>7.28</v>
      </c>
      <c s="36">
        <v>0</v>
      </c>
      <c s="36">
        <f>ROUND(G122*H122,6)</f>
      </c>
      <c r="L122" s="38">
        <v>0</v>
      </c>
      <c s="32">
        <f>ROUND(ROUND(L122,2)*ROUND(G122,3),2)</f>
      </c>
      <c s="36" t="s">
        <v>654</v>
      </c>
      <c>
        <f>(M122*21)/100</f>
      </c>
      <c t="s">
        <v>28</v>
      </c>
    </row>
    <row r="123" spans="1:5" ht="12.75">
      <c r="A123" s="35" t="s">
        <v>55</v>
      </c>
      <c r="E123" s="39" t="s">
        <v>5</v>
      </c>
    </row>
    <row r="124" spans="1:5" ht="12.75">
      <c r="A124" s="35" t="s">
        <v>57</v>
      </c>
      <c r="E124" s="40" t="s">
        <v>3058</v>
      </c>
    </row>
    <row r="125" spans="1:5" ht="331.5">
      <c r="A125" t="s">
        <v>58</v>
      </c>
      <c r="E125" s="39" t="s">
        <v>3042</v>
      </c>
    </row>
    <row r="126" spans="1:16" ht="12.75">
      <c r="A126" t="s">
        <v>50</v>
      </c>
      <c s="34" t="s">
        <v>152</v>
      </c>
      <c s="34" t="s">
        <v>3059</v>
      </c>
      <c s="35" t="s">
        <v>48</v>
      </c>
      <c s="6" t="s">
        <v>3060</v>
      </c>
      <c s="36" t="s">
        <v>109</v>
      </c>
      <c s="37">
        <v>1</v>
      </c>
      <c s="36">
        <v>0</v>
      </c>
      <c s="36">
        <f>ROUND(G126*H126,6)</f>
      </c>
      <c r="L126" s="38">
        <v>0</v>
      </c>
      <c s="32">
        <f>ROUND(ROUND(L126,2)*ROUND(G126,3),2)</f>
      </c>
      <c s="36" t="s">
        <v>654</v>
      </c>
      <c>
        <f>(M126*21)/100</f>
      </c>
      <c t="s">
        <v>28</v>
      </c>
    </row>
    <row r="127" spans="1:5" ht="12.75">
      <c r="A127" s="35" t="s">
        <v>55</v>
      </c>
      <c r="E127" s="39" t="s">
        <v>5</v>
      </c>
    </row>
    <row r="128" spans="1:5" ht="12.75">
      <c r="A128" s="35" t="s">
        <v>57</v>
      </c>
      <c r="E128" s="40" t="s">
        <v>3061</v>
      </c>
    </row>
    <row r="129" spans="1:5" ht="76.5">
      <c r="A129" t="s">
        <v>58</v>
      </c>
      <c r="E129" s="39" t="s">
        <v>2986</v>
      </c>
    </row>
    <row r="130" spans="1:16" ht="25.5">
      <c r="A130" t="s">
        <v>50</v>
      </c>
      <c s="34" t="s">
        <v>155</v>
      </c>
      <c s="34" t="s">
        <v>3062</v>
      </c>
      <c s="35" t="s">
        <v>48</v>
      </c>
      <c s="6" t="s">
        <v>3063</v>
      </c>
      <c s="36" t="s">
        <v>109</v>
      </c>
      <c s="37">
        <v>2</v>
      </c>
      <c s="36">
        <v>0</v>
      </c>
      <c s="36">
        <f>ROUND(G130*H130,6)</f>
      </c>
      <c r="L130" s="38">
        <v>0</v>
      </c>
      <c s="32">
        <f>ROUND(ROUND(L130,2)*ROUND(G130,3),2)</f>
      </c>
      <c s="36" t="s">
        <v>654</v>
      </c>
      <c>
        <f>(M130*21)/100</f>
      </c>
      <c t="s">
        <v>28</v>
      </c>
    </row>
    <row r="131" spans="1:5" ht="12.75">
      <c r="A131" s="35" t="s">
        <v>55</v>
      </c>
      <c r="E131" s="39" t="s">
        <v>5</v>
      </c>
    </row>
    <row r="132" spans="1:5" ht="12.75">
      <c r="A132" s="35" t="s">
        <v>57</v>
      </c>
      <c r="E132" s="40" t="s">
        <v>3064</v>
      </c>
    </row>
    <row r="133" spans="1:5" ht="191.25">
      <c r="A133" t="s">
        <v>58</v>
      </c>
      <c r="E133" s="39" t="s">
        <v>3006</v>
      </c>
    </row>
    <row r="134" spans="1:16" ht="25.5">
      <c r="A134" t="s">
        <v>50</v>
      </c>
      <c s="34" t="s">
        <v>158</v>
      </c>
      <c s="34" t="s">
        <v>3065</v>
      </c>
      <c s="35" t="s">
        <v>48</v>
      </c>
      <c s="6" t="s">
        <v>3066</v>
      </c>
      <c s="36" t="s">
        <v>109</v>
      </c>
      <c s="37">
        <v>2</v>
      </c>
      <c s="36">
        <v>0</v>
      </c>
      <c s="36">
        <f>ROUND(G134*H134,6)</f>
      </c>
      <c r="L134" s="38">
        <v>0</v>
      </c>
      <c s="32">
        <f>ROUND(ROUND(L134,2)*ROUND(G134,3),2)</f>
      </c>
      <c s="36" t="s">
        <v>654</v>
      </c>
      <c>
        <f>(M134*21)/100</f>
      </c>
      <c t="s">
        <v>28</v>
      </c>
    </row>
    <row r="135" spans="1:5" ht="12.75">
      <c r="A135" s="35" t="s">
        <v>55</v>
      </c>
      <c r="E135" s="39" t="s">
        <v>3067</v>
      </c>
    </row>
    <row r="136" spans="1:5" ht="25.5">
      <c r="A136" s="35" t="s">
        <v>57</v>
      </c>
      <c r="E136" s="40" t="s">
        <v>3068</v>
      </c>
    </row>
    <row r="137" spans="1:5" ht="204">
      <c r="A137" t="s">
        <v>58</v>
      </c>
      <c r="E137" s="39" t="s">
        <v>3069</v>
      </c>
    </row>
    <row r="138" spans="1:13" ht="12.75">
      <c r="A138" t="s">
        <v>47</v>
      </c>
      <c r="C138" s="31" t="s">
        <v>76</v>
      </c>
      <c r="E138" s="33" t="s">
        <v>105</v>
      </c>
      <c r="J138" s="32">
        <f>0</f>
      </c>
      <c s="32">
        <f>0</f>
      </c>
      <c s="32">
        <f>0+L139+L143+L147+L151</f>
      </c>
      <c s="32">
        <f>0+M139+M143+M147+M151</f>
      </c>
    </row>
    <row r="139" spans="1:16" ht="12.75">
      <c r="A139" t="s">
        <v>50</v>
      </c>
      <c s="34" t="s">
        <v>161</v>
      </c>
      <c s="34" t="s">
        <v>3070</v>
      </c>
      <c s="35" t="s">
        <v>48</v>
      </c>
      <c s="6" t="s">
        <v>3071</v>
      </c>
      <c s="36" t="s">
        <v>109</v>
      </c>
      <c s="37">
        <v>2</v>
      </c>
      <c s="36">
        <v>0</v>
      </c>
      <c s="36">
        <f>ROUND(G139*H139,6)</f>
      </c>
      <c r="L139" s="38">
        <v>0</v>
      </c>
      <c s="32">
        <f>ROUND(ROUND(L139,2)*ROUND(G139,3),2)</f>
      </c>
      <c s="36" t="s">
        <v>2602</v>
      </c>
      <c>
        <f>(M139*21)/100</f>
      </c>
      <c t="s">
        <v>28</v>
      </c>
    </row>
    <row r="140" spans="1:5" ht="12.75">
      <c r="A140" s="35" t="s">
        <v>55</v>
      </c>
      <c r="E140" s="39" t="s">
        <v>5</v>
      </c>
    </row>
    <row r="141" spans="1:5" ht="12.75">
      <c r="A141" s="35" t="s">
        <v>57</v>
      </c>
      <c r="E141" s="40" t="s">
        <v>3072</v>
      </c>
    </row>
    <row r="142" spans="1:5" ht="114.75">
      <c r="A142" t="s">
        <v>58</v>
      </c>
      <c r="E142" s="39" t="s">
        <v>3073</v>
      </c>
    </row>
    <row r="143" spans="1:16" ht="12.75">
      <c r="A143" t="s">
        <v>50</v>
      </c>
      <c s="34" t="s">
        <v>165</v>
      </c>
      <c s="34" t="s">
        <v>3074</v>
      </c>
      <c s="35" t="s">
        <v>48</v>
      </c>
      <c s="6" t="s">
        <v>3075</v>
      </c>
      <c s="36" t="s">
        <v>109</v>
      </c>
      <c s="37">
        <v>2</v>
      </c>
      <c s="36">
        <v>0</v>
      </c>
      <c s="36">
        <f>ROUND(G143*H143,6)</f>
      </c>
      <c r="L143" s="38">
        <v>0</v>
      </c>
      <c s="32">
        <f>ROUND(ROUND(L143,2)*ROUND(G143,3),2)</f>
      </c>
      <c s="36" t="s">
        <v>2602</v>
      </c>
      <c>
        <f>(M143*21)/100</f>
      </c>
      <c t="s">
        <v>28</v>
      </c>
    </row>
    <row r="144" spans="1:5" ht="12.75">
      <c r="A144" s="35" t="s">
        <v>55</v>
      </c>
      <c r="E144" s="39" t="s">
        <v>5</v>
      </c>
    </row>
    <row r="145" spans="1:5" ht="12.75">
      <c r="A145" s="35" t="s">
        <v>57</v>
      </c>
      <c r="E145" s="40" t="s">
        <v>3076</v>
      </c>
    </row>
    <row r="146" spans="1:5" ht="140.25">
      <c r="A146" t="s">
        <v>58</v>
      </c>
      <c r="E146" s="39" t="s">
        <v>3077</v>
      </c>
    </row>
    <row r="147" spans="1:16" ht="12.75">
      <c r="A147" t="s">
        <v>50</v>
      </c>
      <c s="34" t="s">
        <v>168</v>
      </c>
      <c s="34" t="s">
        <v>2754</v>
      </c>
      <c s="35" t="s">
        <v>48</v>
      </c>
      <c s="6" t="s">
        <v>2755</v>
      </c>
      <c s="36" t="s">
        <v>109</v>
      </c>
      <c s="37">
        <v>18</v>
      </c>
      <c s="36">
        <v>0</v>
      </c>
      <c s="36">
        <f>ROUND(G147*H147,6)</f>
      </c>
      <c r="L147" s="38">
        <v>0</v>
      </c>
      <c s="32">
        <f>ROUND(ROUND(L147,2)*ROUND(G147,3),2)</f>
      </c>
      <c s="36" t="s">
        <v>2602</v>
      </c>
      <c>
        <f>(M147*21)/100</f>
      </c>
      <c t="s">
        <v>28</v>
      </c>
    </row>
    <row r="148" spans="1:5" ht="12.75">
      <c r="A148" s="35" t="s">
        <v>55</v>
      </c>
      <c r="E148" s="39" t="s">
        <v>5</v>
      </c>
    </row>
    <row r="149" spans="1:5" ht="25.5">
      <c r="A149" s="35" t="s">
        <v>57</v>
      </c>
      <c r="E149" s="40" t="s">
        <v>3078</v>
      </c>
    </row>
    <row r="150" spans="1:5" ht="114.75">
      <c r="A150" t="s">
        <v>58</v>
      </c>
      <c r="E150" s="39" t="s">
        <v>3079</v>
      </c>
    </row>
    <row r="151" spans="1:16" ht="12.75">
      <c r="A151" t="s">
        <v>50</v>
      </c>
      <c s="34" t="s">
        <v>171</v>
      </c>
      <c s="34" t="s">
        <v>2758</v>
      </c>
      <c s="35" t="s">
        <v>48</v>
      </c>
      <c s="6" t="s">
        <v>2759</v>
      </c>
      <c s="36" t="s">
        <v>109</v>
      </c>
      <c s="37">
        <v>18</v>
      </c>
      <c s="36">
        <v>0</v>
      </c>
      <c s="36">
        <f>ROUND(G151*H151,6)</f>
      </c>
      <c r="L151" s="38">
        <v>0</v>
      </c>
      <c s="32">
        <f>ROUND(ROUND(L151,2)*ROUND(G151,3),2)</f>
      </c>
      <c s="36" t="s">
        <v>2602</v>
      </c>
      <c>
        <f>(M151*21)/100</f>
      </c>
      <c t="s">
        <v>28</v>
      </c>
    </row>
    <row r="152" spans="1:5" ht="12.75">
      <c r="A152" s="35" t="s">
        <v>55</v>
      </c>
      <c r="E152" s="39" t="s">
        <v>5</v>
      </c>
    </row>
    <row r="153" spans="1:5" ht="25.5">
      <c r="A153" s="35" t="s">
        <v>57</v>
      </c>
      <c r="E153" s="40" t="s">
        <v>3078</v>
      </c>
    </row>
    <row r="154" spans="1:5" ht="127.5">
      <c r="A154" t="s">
        <v>58</v>
      </c>
      <c r="E154" s="39" t="s">
        <v>3080</v>
      </c>
    </row>
    <row r="155" spans="1:13" ht="12.75">
      <c r="A155" t="s">
        <v>47</v>
      </c>
      <c r="C155" s="31" t="s">
        <v>84</v>
      </c>
      <c r="E155" s="33" t="s">
        <v>3081</v>
      </c>
      <c r="J155" s="32">
        <f>0</f>
      </c>
      <c s="32">
        <f>0</f>
      </c>
      <c s="32">
        <f>0+L156+L160+L164+L168+L172+L176+L180+L184+L188+L192+L196+L200+L204</f>
      </c>
      <c s="32">
        <f>0+M156+M160+M164+M168+M172+M176+M180+M184+M188+M192+M196+M200+M204</f>
      </c>
    </row>
    <row r="156" spans="1:16" ht="12.75">
      <c r="A156" t="s">
        <v>50</v>
      </c>
      <c s="34" t="s">
        <v>174</v>
      </c>
      <c s="34" t="s">
        <v>2801</v>
      </c>
      <c s="35" t="s">
        <v>48</v>
      </c>
      <c s="6" t="s">
        <v>2802</v>
      </c>
      <c s="36" t="s">
        <v>109</v>
      </c>
      <c s="37">
        <v>5</v>
      </c>
      <c s="36">
        <v>0</v>
      </c>
      <c s="36">
        <f>ROUND(G156*H156,6)</f>
      </c>
      <c r="L156" s="38">
        <v>0</v>
      </c>
      <c s="32">
        <f>ROUND(ROUND(L156,2)*ROUND(G156,3),2)</f>
      </c>
      <c s="36" t="s">
        <v>2602</v>
      </c>
      <c>
        <f>(M156*21)/100</f>
      </c>
      <c t="s">
        <v>28</v>
      </c>
    </row>
    <row r="157" spans="1:5" ht="12.75">
      <c r="A157" s="35" t="s">
        <v>55</v>
      </c>
      <c r="E157" s="39" t="s">
        <v>5</v>
      </c>
    </row>
    <row r="158" spans="1:5" ht="12.75">
      <c r="A158" s="35" t="s">
        <v>57</v>
      </c>
      <c r="E158" s="40" t="s">
        <v>3082</v>
      </c>
    </row>
    <row r="159" spans="1:5" ht="89.25">
      <c r="A159" t="s">
        <v>58</v>
      </c>
      <c r="E159" s="39" t="s">
        <v>3083</v>
      </c>
    </row>
    <row r="160" spans="1:16" ht="12.75">
      <c r="A160" t="s">
        <v>50</v>
      </c>
      <c s="34" t="s">
        <v>177</v>
      </c>
      <c s="34" t="s">
        <v>2606</v>
      </c>
      <c s="35" t="s">
        <v>48</v>
      </c>
      <c s="6" t="s">
        <v>3084</v>
      </c>
      <c s="36" t="s">
        <v>109</v>
      </c>
      <c s="37">
        <v>20</v>
      </c>
      <c s="36">
        <v>0</v>
      </c>
      <c s="36">
        <f>ROUND(G160*H160,6)</f>
      </c>
      <c r="L160" s="38">
        <v>0</v>
      </c>
      <c s="32">
        <f>ROUND(ROUND(L160,2)*ROUND(G160,3),2)</f>
      </c>
      <c s="36" t="s">
        <v>2602</v>
      </c>
      <c>
        <f>(M160*21)/100</f>
      </c>
      <c t="s">
        <v>28</v>
      </c>
    </row>
    <row r="161" spans="1:5" ht="12.75">
      <c r="A161" s="35" t="s">
        <v>55</v>
      </c>
      <c r="E161" s="39" t="s">
        <v>5</v>
      </c>
    </row>
    <row r="162" spans="1:5" ht="12.75">
      <c r="A162" s="35" t="s">
        <v>57</v>
      </c>
      <c r="E162" s="40" t="s">
        <v>3085</v>
      </c>
    </row>
    <row r="163" spans="1:5" ht="89.25">
      <c r="A163" t="s">
        <v>58</v>
      </c>
      <c r="E163" s="39" t="s">
        <v>3083</v>
      </c>
    </row>
    <row r="164" spans="1:16" ht="12.75">
      <c r="A164" t="s">
        <v>50</v>
      </c>
      <c s="34" t="s">
        <v>180</v>
      </c>
      <c s="34" t="s">
        <v>3086</v>
      </c>
      <c s="35" t="s">
        <v>48</v>
      </c>
      <c s="6" t="s">
        <v>3087</v>
      </c>
      <c s="36" t="s">
        <v>109</v>
      </c>
      <c s="37">
        <v>2</v>
      </c>
      <c s="36">
        <v>0</v>
      </c>
      <c s="36">
        <f>ROUND(G164*H164,6)</f>
      </c>
      <c r="L164" s="38">
        <v>0</v>
      </c>
      <c s="32">
        <f>ROUND(ROUND(L164,2)*ROUND(G164,3),2)</f>
      </c>
      <c s="36" t="s">
        <v>2602</v>
      </c>
      <c>
        <f>(M164*21)/100</f>
      </c>
      <c t="s">
        <v>28</v>
      </c>
    </row>
    <row r="165" spans="1:5" ht="12.75">
      <c r="A165" s="35" t="s">
        <v>55</v>
      </c>
      <c r="E165" s="39" t="s">
        <v>5</v>
      </c>
    </row>
    <row r="166" spans="1:5" ht="12.75">
      <c r="A166" s="35" t="s">
        <v>57</v>
      </c>
      <c r="E166" s="40" t="s">
        <v>3088</v>
      </c>
    </row>
    <row r="167" spans="1:5" ht="102">
      <c r="A167" t="s">
        <v>58</v>
      </c>
      <c r="E167" s="39" t="s">
        <v>3089</v>
      </c>
    </row>
    <row r="168" spans="1:16" ht="12.75">
      <c r="A168" t="s">
        <v>50</v>
      </c>
      <c s="34" t="s">
        <v>183</v>
      </c>
      <c s="34" t="s">
        <v>2638</v>
      </c>
      <c s="35" t="s">
        <v>48</v>
      </c>
      <c s="6" t="s">
        <v>3090</v>
      </c>
      <c s="36" t="s">
        <v>109</v>
      </c>
      <c s="37">
        <v>9</v>
      </c>
      <c s="36">
        <v>0</v>
      </c>
      <c s="36">
        <f>ROUND(G168*H168,6)</f>
      </c>
      <c r="L168" s="38">
        <v>0</v>
      </c>
      <c s="32">
        <f>ROUND(ROUND(L168,2)*ROUND(G168,3),2)</f>
      </c>
      <c s="36" t="s">
        <v>2602</v>
      </c>
      <c>
        <f>(M168*21)/100</f>
      </c>
      <c t="s">
        <v>28</v>
      </c>
    </row>
    <row r="169" spans="1:5" ht="12.75">
      <c r="A169" s="35" t="s">
        <v>55</v>
      </c>
      <c r="E169" s="39" t="s">
        <v>5</v>
      </c>
    </row>
    <row r="170" spans="1:5" ht="12.75">
      <c r="A170" s="35" t="s">
        <v>57</v>
      </c>
      <c r="E170" s="40" t="s">
        <v>3091</v>
      </c>
    </row>
    <row r="171" spans="1:5" ht="153">
      <c r="A171" t="s">
        <v>58</v>
      </c>
      <c r="E171" s="39" t="s">
        <v>3092</v>
      </c>
    </row>
    <row r="172" spans="1:16" ht="12.75">
      <c r="A172" t="s">
        <v>50</v>
      </c>
      <c s="34" t="s">
        <v>186</v>
      </c>
      <c s="34" t="s">
        <v>3093</v>
      </c>
      <c s="35" t="s">
        <v>48</v>
      </c>
      <c s="6" t="s">
        <v>3094</v>
      </c>
      <c s="36" t="s">
        <v>73</v>
      </c>
      <c s="37">
        <v>1286.943</v>
      </c>
      <c s="36">
        <v>0</v>
      </c>
      <c s="36">
        <f>ROUND(G172*H172,6)</f>
      </c>
      <c r="L172" s="38">
        <v>0</v>
      </c>
      <c s="32">
        <f>ROUND(ROUND(L172,2)*ROUND(G172,3),2)</f>
      </c>
      <c s="36" t="s">
        <v>2602</v>
      </c>
      <c>
        <f>(M172*21)/100</f>
      </c>
      <c t="s">
        <v>28</v>
      </c>
    </row>
    <row r="173" spans="1:5" ht="12.75">
      <c r="A173" s="35" t="s">
        <v>55</v>
      </c>
      <c r="E173" s="39" t="s">
        <v>5</v>
      </c>
    </row>
    <row r="174" spans="1:5" ht="51">
      <c r="A174" s="35" t="s">
        <v>57</v>
      </c>
      <c r="E174" s="40" t="s">
        <v>3095</v>
      </c>
    </row>
    <row r="175" spans="1:5" ht="140.25">
      <c r="A175" t="s">
        <v>58</v>
      </c>
      <c r="E175" s="39" t="s">
        <v>3096</v>
      </c>
    </row>
    <row r="176" spans="1:16" ht="25.5">
      <c r="A176" t="s">
        <v>50</v>
      </c>
      <c s="34" t="s">
        <v>189</v>
      </c>
      <c s="34" t="s">
        <v>2803</v>
      </c>
      <c s="35" t="s">
        <v>48</v>
      </c>
      <c s="6" t="s">
        <v>2804</v>
      </c>
      <c s="36" t="s">
        <v>79</v>
      </c>
      <c s="37">
        <v>16</v>
      </c>
      <c s="36">
        <v>0</v>
      </c>
      <c s="36">
        <f>ROUND(G176*H176,6)</f>
      </c>
      <c r="L176" s="38">
        <v>0</v>
      </c>
      <c s="32">
        <f>ROUND(ROUND(L176,2)*ROUND(G176,3),2)</f>
      </c>
      <c s="36" t="s">
        <v>2602</v>
      </c>
      <c>
        <f>(M176*21)/100</f>
      </c>
      <c t="s">
        <v>28</v>
      </c>
    </row>
    <row r="177" spans="1:5" ht="12.75">
      <c r="A177" s="35" t="s">
        <v>55</v>
      </c>
      <c r="E177" s="39" t="s">
        <v>5</v>
      </c>
    </row>
    <row r="178" spans="1:5" ht="12.75">
      <c r="A178" s="35" t="s">
        <v>57</v>
      </c>
      <c r="E178" s="40" t="s">
        <v>3097</v>
      </c>
    </row>
    <row r="179" spans="1:5" ht="204">
      <c r="A179" t="s">
        <v>58</v>
      </c>
      <c r="E179" s="39" t="s">
        <v>3098</v>
      </c>
    </row>
    <row r="180" spans="1:16" ht="25.5">
      <c r="A180" t="s">
        <v>50</v>
      </c>
      <c s="34" t="s">
        <v>192</v>
      </c>
      <c s="34" t="s">
        <v>2811</v>
      </c>
      <c s="35" t="s">
        <v>48</v>
      </c>
      <c s="6" t="s">
        <v>3099</v>
      </c>
      <c s="36" t="s">
        <v>79</v>
      </c>
      <c s="37">
        <v>558</v>
      </c>
      <c s="36">
        <v>0</v>
      </c>
      <c s="36">
        <f>ROUND(G180*H180,6)</f>
      </c>
      <c r="L180" s="38">
        <v>0</v>
      </c>
      <c s="32">
        <f>ROUND(ROUND(L180,2)*ROUND(G180,3),2)</f>
      </c>
      <c s="36" t="s">
        <v>2602</v>
      </c>
      <c>
        <f>(M180*21)/100</f>
      </c>
      <c t="s">
        <v>28</v>
      </c>
    </row>
    <row r="181" spans="1:5" ht="12.75">
      <c r="A181" s="35" t="s">
        <v>55</v>
      </c>
      <c r="E181" s="39" t="s">
        <v>5</v>
      </c>
    </row>
    <row r="182" spans="1:5" ht="12.75">
      <c r="A182" s="35" t="s">
        <v>57</v>
      </c>
      <c r="E182" s="40" t="s">
        <v>3100</v>
      </c>
    </row>
    <row r="183" spans="1:5" ht="204">
      <c r="A183" t="s">
        <v>58</v>
      </c>
      <c r="E183" s="39" t="s">
        <v>3101</v>
      </c>
    </row>
    <row r="184" spans="1:16" ht="25.5">
      <c r="A184" t="s">
        <v>50</v>
      </c>
      <c s="34" t="s">
        <v>195</v>
      </c>
      <c s="34" t="s">
        <v>2814</v>
      </c>
      <c s="35" t="s">
        <v>48</v>
      </c>
      <c s="6" t="s">
        <v>3102</v>
      </c>
      <c s="36" t="s">
        <v>1869</v>
      </c>
      <c s="37">
        <v>343.591</v>
      </c>
      <c s="36">
        <v>0</v>
      </c>
      <c s="36">
        <f>ROUND(G184*H184,6)</f>
      </c>
      <c r="L184" s="38">
        <v>0</v>
      </c>
      <c s="32">
        <f>ROUND(ROUND(L184,2)*ROUND(G184,3),2)</f>
      </c>
      <c s="36" t="s">
        <v>2602</v>
      </c>
      <c>
        <f>(M184*21)/100</f>
      </c>
      <c t="s">
        <v>28</v>
      </c>
    </row>
    <row r="185" spans="1:5" ht="12.75">
      <c r="A185" s="35" t="s">
        <v>55</v>
      </c>
      <c r="E185" s="39" t="s">
        <v>5</v>
      </c>
    </row>
    <row r="186" spans="1:5" ht="51">
      <c r="A186" s="35" t="s">
        <v>57</v>
      </c>
      <c r="E186" s="40" t="s">
        <v>3103</v>
      </c>
    </row>
    <row r="187" spans="1:5" ht="102">
      <c r="A187" t="s">
        <v>58</v>
      </c>
      <c r="E187" s="39" t="s">
        <v>3104</v>
      </c>
    </row>
    <row r="188" spans="1:16" ht="25.5">
      <c r="A188" t="s">
        <v>50</v>
      </c>
      <c s="34" t="s">
        <v>198</v>
      </c>
      <c s="34" t="s">
        <v>3105</v>
      </c>
      <c s="35" t="s">
        <v>48</v>
      </c>
      <c s="6" t="s">
        <v>3106</v>
      </c>
      <c s="36" t="s">
        <v>79</v>
      </c>
      <c s="37">
        <v>66.428</v>
      </c>
      <c s="36">
        <v>0</v>
      </c>
      <c s="36">
        <f>ROUND(G188*H188,6)</f>
      </c>
      <c r="L188" s="38">
        <v>0</v>
      </c>
      <c s="32">
        <f>ROUND(ROUND(L188,2)*ROUND(G188,3),2)</f>
      </c>
      <c s="36" t="s">
        <v>2602</v>
      </c>
      <c>
        <f>(M188*21)/100</f>
      </c>
      <c t="s">
        <v>28</v>
      </c>
    </row>
    <row r="189" spans="1:5" ht="12.75">
      <c r="A189" s="35" t="s">
        <v>55</v>
      </c>
      <c r="E189" s="39" t="s">
        <v>5</v>
      </c>
    </row>
    <row r="190" spans="1:5" ht="12.75">
      <c r="A190" s="35" t="s">
        <v>57</v>
      </c>
      <c r="E190" s="40" t="s">
        <v>3107</v>
      </c>
    </row>
    <row r="191" spans="1:5" ht="216.75">
      <c r="A191" t="s">
        <v>58</v>
      </c>
      <c r="E191" s="39" t="s">
        <v>3108</v>
      </c>
    </row>
    <row r="192" spans="1:16" ht="38.25">
      <c r="A192" t="s">
        <v>50</v>
      </c>
      <c s="34" t="s">
        <v>201</v>
      </c>
      <c s="34" t="s">
        <v>2817</v>
      </c>
      <c s="35" t="s">
        <v>48</v>
      </c>
      <c s="6" t="s">
        <v>3109</v>
      </c>
      <c s="36" t="s">
        <v>79</v>
      </c>
      <c s="37">
        <v>108.512</v>
      </c>
      <c s="36">
        <v>0</v>
      </c>
      <c s="36">
        <f>ROUND(G192*H192,6)</f>
      </c>
      <c r="L192" s="38">
        <v>0</v>
      </c>
      <c s="32">
        <f>ROUND(ROUND(L192,2)*ROUND(G192,3),2)</f>
      </c>
      <c s="36" t="s">
        <v>2602</v>
      </c>
      <c>
        <f>(M192*21)/100</f>
      </c>
      <c t="s">
        <v>28</v>
      </c>
    </row>
    <row r="193" spans="1:5" ht="12.75">
      <c r="A193" s="35" t="s">
        <v>55</v>
      </c>
      <c r="E193" s="39" t="s">
        <v>5</v>
      </c>
    </row>
    <row r="194" spans="1:5" ht="25.5">
      <c r="A194" s="35" t="s">
        <v>57</v>
      </c>
      <c r="E194" s="40" t="s">
        <v>3110</v>
      </c>
    </row>
    <row r="195" spans="1:5" ht="216.75">
      <c r="A195" t="s">
        <v>58</v>
      </c>
      <c r="E195" s="39" t="s">
        <v>3111</v>
      </c>
    </row>
    <row r="196" spans="1:16" ht="38.25">
      <c r="A196" t="s">
        <v>50</v>
      </c>
      <c s="34" t="s">
        <v>204</v>
      </c>
      <c s="34" t="s">
        <v>3112</v>
      </c>
      <c s="35" t="s">
        <v>48</v>
      </c>
      <c s="6" t="s">
        <v>3113</v>
      </c>
      <c s="36" t="s">
        <v>1869</v>
      </c>
      <c s="37">
        <v>462</v>
      </c>
      <c s="36">
        <v>0</v>
      </c>
      <c s="36">
        <f>ROUND(G196*H196,6)</f>
      </c>
      <c r="L196" s="38">
        <v>0</v>
      </c>
      <c s="32">
        <f>ROUND(ROUND(L196,2)*ROUND(G196,3),2)</f>
      </c>
      <c s="36" t="s">
        <v>2602</v>
      </c>
      <c>
        <f>(M196*21)/100</f>
      </c>
      <c t="s">
        <v>28</v>
      </c>
    </row>
    <row r="197" spans="1:5" ht="12.75">
      <c r="A197" s="35" t="s">
        <v>55</v>
      </c>
      <c r="E197" s="39" t="s">
        <v>5</v>
      </c>
    </row>
    <row r="198" spans="1:5" ht="51">
      <c r="A198" s="35" t="s">
        <v>57</v>
      </c>
      <c r="E198" s="40" t="s">
        <v>3114</v>
      </c>
    </row>
    <row r="199" spans="1:5" ht="102">
      <c r="A199" t="s">
        <v>58</v>
      </c>
      <c r="E199" s="39" t="s">
        <v>3104</v>
      </c>
    </row>
    <row r="200" spans="1:16" ht="12.75">
      <c r="A200" t="s">
        <v>50</v>
      </c>
      <c s="34" t="s">
        <v>207</v>
      </c>
      <c s="34" t="s">
        <v>2643</v>
      </c>
      <c s="35" t="s">
        <v>48</v>
      </c>
      <c s="6" t="s">
        <v>2644</v>
      </c>
      <c s="36" t="s">
        <v>109</v>
      </c>
      <c s="37">
        <v>2</v>
      </c>
      <c s="36">
        <v>0</v>
      </c>
      <c s="36">
        <f>ROUND(G200*H200,6)</f>
      </c>
      <c r="L200" s="38">
        <v>0</v>
      </c>
      <c s="32">
        <f>ROUND(ROUND(L200,2)*ROUND(G200,3),2)</f>
      </c>
      <c s="36" t="s">
        <v>2602</v>
      </c>
      <c>
        <f>(M200*21)/100</f>
      </c>
      <c t="s">
        <v>28</v>
      </c>
    </row>
    <row r="201" spans="1:5" ht="12.75">
      <c r="A201" s="35" t="s">
        <v>55</v>
      </c>
      <c r="E201" s="39" t="s">
        <v>5</v>
      </c>
    </row>
    <row r="202" spans="1:5" ht="12.75">
      <c r="A202" s="35" t="s">
        <v>57</v>
      </c>
      <c r="E202" s="40" t="s">
        <v>3115</v>
      </c>
    </row>
    <row r="203" spans="1:5" ht="127.5">
      <c r="A203" t="s">
        <v>58</v>
      </c>
      <c r="E203" s="39" t="s">
        <v>3116</v>
      </c>
    </row>
    <row r="204" spans="1:16" ht="12.75">
      <c r="A204" t="s">
        <v>50</v>
      </c>
      <c s="34" t="s">
        <v>210</v>
      </c>
      <c s="34" t="s">
        <v>3117</v>
      </c>
      <c s="35" t="s">
        <v>48</v>
      </c>
      <c s="6" t="s">
        <v>3118</v>
      </c>
      <c s="36" t="s">
        <v>109</v>
      </c>
      <c s="37">
        <v>5</v>
      </c>
      <c s="36">
        <v>0</v>
      </c>
      <c s="36">
        <f>ROUND(G204*H204,6)</f>
      </c>
      <c r="L204" s="38">
        <v>0</v>
      </c>
      <c s="32">
        <f>ROUND(ROUND(L204,2)*ROUND(G204,3),2)</f>
      </c>
      <c s="36" t="s">
        <v>2602</v>
      </c>
      <c>
        <f>(M204*21)/100</f>
      </c>
      <c t="s">
        <v>28</v>
      </c>
    </row>
    <row r="205" spans="1:5" ht="12.75">
      <c r="A205" s="35" t="s">
        <v>55</v>
      </c>
      <c r="E205" s="39" t="s">
        <v>5</v>
      </c>
    </row>
    <row r="206" spans="1:5" ht="12.75">
      <c r="A206" s="35" t="s">
        <v>57</v>
      </c>
      <c r="E206" s="40" t="s">
        <v>3119</v>
      </c>
    </row>
    <row r="207" spans="1:5" ht="127.5">
      <c r="A207" t="s">
        <v>58</v>
      </c>
      <c r="E207" s="39" t="s">
        <v>3116</v>
      </c>
    </row>
    <row r="208" spans="1:13" ht="12.75">
      <c r="A208" t="s">
        <v>47</v>
      </c>
      <c r="C208" s="31" t="s">
        <v>951</v>
      </c>
      <c r="E208" s="33" t="s">
        <v>952</v>
      </c>
      <c r="J208" s="32">
        <f>0</f>
      </c>
      <c s="32">
        <f>0</f>
      </c>
      <c s="32">
        <f>0+L209+L213+L217+L221+L225+L229+L233</f>
      </c>
      <c s="32">
        <f>0+M209+M213+M217+M221+M225+M229+M233</f>
      </c>
    </row>
    <row r="209" spans="1:16" ht="25.5">
      <c r="A209" t="s">
        <v>50</v>
      </c>
      <c s="34" t="s">
        <v>213</v>
      </c>
      <c s="34" t="s">
        <v>62</v>
      </c>
      <c s="35" t="s">
        <v>1999</v>
      </c>
      <c s="6" t="s">
        <v>3120</v>
      </c>
      <c s="36" t="s">
        <v>53</v>
      </c>
      <c s="37">
        <v>0.391</v>
      </c>
      <c s="36">
        <v>0</v>
      </c>
      <c s="36">
        <f>ROUND(G209*H209,6)</f>
      </c>
      <c r="L209" s="38">
        <v>0</v>
      </c>
      <c s="32">
        <f>ROUND(ROUND(L209,2)*ROUND(G209,3),2)</f>
      </c>
      <c s="36" t="s">
        <v>54</v>
      </c>
      <c>
        <f>(M209*21)/100</f>
      </c>
      <c t="s">
        <v>28</v>
      </c>
    </row>
    <row r="210" spans="1:5" ht="25.5">
      <c r="A210" s="35" t="s">
        <v>55</v>
      </c>
      <c r="E210" s="39" t="s">
        <v>56</v>
      </c>
    </row>
    <row r="211" spans="1:5" ht="12.75">
      <c r="A211" s="35" t="s">
        <v>57</v>
      </c>
      <c r="E211" s="40" t="s">
        <v>3121</v>
      </c>
    </row>
    <row r="212" spans="1:5" ht="165.75">
      <c r="A212" t="s">
        <v>58</v>
      </c>
      <c r="E212" s="39" t="s">
        <v>59</v>
      </c>
    </row>
    <row r="213" spans="1:16" ht="25.5">
      <c r="A213" t="s">
        <v>50</v>
      </c>
      <c s="34" t="s">
        <v>216</v>
      </c>
      <c s="34" t="s">
        <v>3122</v>
      </c>
      <c s="35" t="s">
        <v>1999</v>
      </c>
      <c s="6" t="s">
        <v>3123</v>
      </c>
      <c s="36" t="s">
        <v>53</v>
      </c>
      <c s="37">
        <v>2425.604</v>
      </c>
      <c s="36">
        <v>0</v>
      </c>
      <c s="36">
        <f>ROUND(G213*H213,6)</f>
      </c>
      <c r="L213" s="38">
        <v>0</v>
      </c>
      <c s="32">
        <f>ROUND(ROUND(L213,2)*ROUND(G213,3),2)</f>
      </c>
      <c s="36" t="s">
        <v>54</v>
      </c>
      <c>
        <f>(M213*21)/100</f>
      </c>
      <c t="s">
        <v>28</v>
      </c>
    </row>
    <row r="214" spans="1:5" ht="25.5">
      <c r="A214" s="35" t="s">
        <v>55</v>
      </c>
      <c r="E214" s="39" t="s">
        <v>56</v>
      </c>
    </row>
    <row r="215" spans="1:5" ht="12.75">
      <c r="A215" s="35" t="s">
        <v>57</v>
      </c>
      <c r="E215" s="40" t="s">
        <v>3124</v>
      </c>
    </row>
    <row r="216" spans="1:5" ht="165.75">
      <c r="A216" t="s">
        <v>58</v>
      </c>
      <c r="E216" s="39" t="s">
        <v>59</v>
      </c>
    </row>
    <row r="217" spans="1:16" ht="25.5">
      <c r="A217" t="s">
        <v>50</v>
      </c>
      <c s="34" t="s">
        <v>219</v>
      </c>
      <c s="34" t="s">
        <v>2831</v>
      </c>
      <c s="35" t="s">
        <v>1999</v>
      </c>
      <c s="6" t="s">
        <v>3125</v>
      </c>
      <c s="36" t="s">
        <v>53</v>
      </c>
      <c s="37">
        <v>16.3</v>
      </c>
      <c s="36">
        <v>0</v>
      </c>
      <c s="36">
        <f>ROUND(G217*H217,6)</f>
      </c>
      <c r="L217" s="38">
        <v>0</v>
      </c>
      <c s="32">
        <f>ROUND(ROUND(L217,2)*ROUND(G217,3),2)</f>
      </c>
      <c s="36" t="s">
        <v>54</v>
      </c>
      <c>
        <f>(M217*21)/100</f>
      </c>
      <c t="s">
        <v>28</v>
      </c>
    </row>
    <row r="218" spans="1:5" ht="25.5">
      <c r="A218" s="35" t="s">
        <v>55</v>
      </c>
      <c r="E218" s="39" t="s">
        <v>56</v>
      </c>
    </row>
    <row r="219" spans="1:5" ht="12.75">
      <c r="A219" s="35" t="s">
        <v>57</v>
      </c>
      <c r="E219" s="40" t="s">
        <v>3126</v>
      </c>
    </row>
    <row r="220" spans="1:5" ht="165.75">
      <c r="A220" t="s">
        <v>58</v>
      </c>
      <c r="E220" s="39" t="s">
        <v>59</v>
      </c>
    </row>
    <row r="221" spans="1:16" ht="25.5">
      <c r="A221" t="s">
        <v>50</v>
      </c>
      <c s="34" t="s">
        <v>222</v>
      </c>
      <c s="34" t="s">
        <v>2834</v>
      </c>
      <c s="35" t="s">
        <v>1999</v>
      </c>
      <c s="6" t="s">
        <v>3127</v>
      </c>
      <c s="36" t="s">
        <v>53</v>
      </c>
      <c s="37">
        <v>0.172</v>
      </c>
      <c s="36">
        <v>0</v>
      </c>
      <c s="36">
        <f>ROUND(G221*H221,6)</f>
      </c>
      <c r="L221" s="38">
        <v>0</v>
      </c>
      <c s="32">
        <f>ROUND(ROUND(L221,2)*ROUND(G221,3),2)</f>
      </c>
      <c s="36" t="s">
        <v>54</v>
      </c>
      <c>
        <f>(M221*21)/100</f>
      </c>
      <c t="s">
        <v>28</v>
      </c>
    </row>
    <row r="222" spans="1:5" ht="25.5">
      <c r="A222" s="35" t="s">
        <v>55</v>
      </c>
      <c r="E222" s="39" t="s">
        <v>56</v>
      </c>
    </row>
    <row r="223" spans="1:5" ht="12.75">
      <c r="A223" s="35" t="s">
        <v>57</v>
      </c>
      <c r="E223" s="40" t="s">
        <v>3128</v>
      </c>
    </row>
    <row r="224" spans="1:5" ht="165.75">
      <c r="A224" t="s">
        <v>58</v>
      </c>
      <c r="E224" s="39" t="s">
        <v>59</v>
      </c>
    </row>
    <row r="225" spans="1:16" ht="25.5">
      <c r="A225" t="s">
        <v>50</v>
      </c>
      <c s="34" t="s">
        <v>225</v>
      </c>
      <c s="34" t="s">
        <v>2837</v>
      </c>
      <c s="35" t="s">
        <v>1999</v>
      </c>
      <c s="6" t="s">
        <v>3129</v>
      </c>
      <c s="36" t="s">
        <v>53</v>
      </c>
      <c s="37">
        <v>0.356</v>
      </c>
      <c s="36">
        <v>0</v>
      </c>
      <c s="36">
        <f>ROUND(G225*H225,6)</f>
      </c>
      <c r="L225" s="38">
        <v>0</v>
      </c>
      <c s="32">
        <f>ROUND(ROUND(L225,2)*ROUND(G225,3),2)</f>
      </c>
      <c s="36" t="s">
        <v>54</v>
      </c>
      <c>
        <f>(M225*21)/100</f>
      </c>
      <c t="s">
        <v>28</v>
      </c>
    </row>
    <row r="226" spans="1:5" ht="25.5">
      <c r="A226" s="35" t="s">
        <v>55</v>
      </c>
      <c r="E226" s="39" t="s">
        <v>56</v>
      </c>
    </row>
    <row r="227" spans="1:5" ht="12.75">
      <c r="A227" s="35" t="s">
        <v>57</v>
      </c>
      <c r="E227" s="40" t="s">
        <v>3130</v>
      </c>
    </row>
    <row r="228" spans="1:5" ht="165.75">
      <c r="A228" t="s">
        <v>58</v>
      </c>
      <c r="E228" s="39" t="s">
        <v>59</v>
      </c>
    </row>
    <row r="229" spans="1:16" ht="25.5">
      <c r="A229" t="s">
        <v>50</v>
      </c>
      <c s="34" t="s">
        <v>228</v>
      </c>
      <c s="34" t="s">
        <v>2840</v>
      </c>
      <c s="35" t="s">
        <v>1999</v>
      </c>
      <c s="6" t="s">
        <v>3131</v>
      </c>
      <c s="36" t="s">
        <v>53</v>
      </c>
      <c s="37">
        <v>193.325</v>
      </c>
      <c s="36">
        <v>0</v>
      </c>
      <c s="36">
        <f>ROUND(G229*H229,6)</f>
      </c>
      <c r="L229" s="38">
        <v>0</v>
      </c>
      <c s="32">
        <f>ROUND(ROUND(L229,2)*ROUND(G229,3),2)</f>
      </c>
      <c s="36" t="s">
        <v>54</v>
      </c>
      <c>
        <f>(M229*21)/100</f>
      </c>
      <c t="s">
        <v>28</v>
      </c>
    </row>
    <row r="230" spans="1:5" ht="25.5">
      <c r="A230" s="35" t="s">
        <v>55</v>
      </c>
      <c r="E230" s="39" t="s">
        <v>56</v>
      </c>
    </row>
    <row r="231" spans="1:5" ht="12.75">
      <c r="A231" s="35" t="s">
        <v>57</v>
      </c>
      <c r="E231" s="40" t="s">
        <v>3132</v>
      </c>
    </row>
    <row r="232" spans="1:5" ht="165.75">
      <c r="A232" t="s">
        <v>58</v>
      </c>
      <c r="E232" s="39" t="s">
        <v>59</v>
      </c>
    </row>
    <row r="233" spans="1:16" ht="25.5">
      <c r="A233" t="s">
        <v>50</v>
      </c>
      <c s="34" t="s">
        <v>231</v>
      </c>
      <c s="34" t="s">
        <v>2843</v>
      </c>
      <c s="35" t="s">
        <v>1999</v>
      </c>
      <c s="6" t="s">
        <v>3133</v>
      </c>
      <c s="36" t="s">
        <v>53</v>
      </c>
      <c s="37">
        <v>99.757</v>
      </c>
      <c s="36">
        <v>0</v>
      </c>
      <c s="36">
        <f>ROUND(G233*H233,6)</f>
      </c>
      <c r="L233" s="38">
        <v>0</v>
      </c>
      <c s="32">
        <f>ROUND(ROUND(L233,2)*ROUND(G233,3),2)</f>
      </c>
      <c s="36" t="s">
        <v>54</v>
      </c>
      <c>
        <f>(M233*21)/100</f>
      </c>
      <c t="s">
        <v>28</v>
      </c>
    </row>
    <row r="234" spans="1:5" ht="25.5">
      <c r="A234" s="35" t="s">
        <v>55</v>
      </c>
      <c r="E234" s="39" t="s">
        <v>56</v>
      </c>
    </row>
    <row r="235" spans="1:5" ht="12.75">
      <c r="A235" s="35" t="s">
        <v>57</v>
      </c>
      <c r="E235" s="40" t="s">
        <v>3134</v>
      </c>
    </row>
    <row r="236" spans="1:5" ht="165.75">
      <c r="A236" t="s">
        <v>58</v>
      </c>
      <c r="E236"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0.xml><?xml version="1.0" encoding="utf-8"?>
<worksheet xmlns="http://schemas.openxmlformats.org/spreadsheetml/2006/main" xmlns:r="http://schemas.openxmlformats.org/officeDocument/2006/relationships">
  <dimension ref="A1:T2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2594</v>
      </c>
      <c s="41">
        <f>Rekapitulace!C43</f>
      </c>
      <c s="20" t="s">
        <v>0</v>
      </c>
      <c t="s">
        <v>23</v>
      </c>
      <c t="s">
        <v>28</v>
      </c>
    </row>
    <row r="4" spans="1:16" ht="32" customHeight="1">
      <c r="A4" s="24" t="s">
        <v>20</v>
      </c>
      <c s="25" t="s">
        <v>29</v>
      </c>
      <c s="27" t="s">
        <v>2594</v>
      </c>
      <c r="E4" s="26" t="s">
        <v>2595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COUNTIFS(L8:L22,"=0",A8:A22,"P")+COUNTIFS(L8:L22,"",A8:A22,"P")+SUM(Q8:Q22)</f>
      </c>
    </row>
    <row r="8" spans="1:13" ht="12.75">
      <c r="A8" t="s">
        <v>45</v>
      </c>
      <c r="C8" s="28" t="s">
        <v>3137</v>
      </c>
      <c r="E8" s="30" t="s">
        <v>3136</v>
      </c>
      <c r="J8" s="29">
        <f>0+J9</f>
      </c>
      <c s="29">
        <f>0+K9</f>
      </c>
      <c s="29">
        <f>0+L9</f>
      </c>
      <c s="29">
        <f>0+M9</f>
      </c>
    </row>
    <row r="9" spans="1:13" ht="12.75">
      <c r="A9" t="s">
        <v>47</v>
      </c>
      <c r="C9" s="31" t="s">
        <v>67</v>
      </c>
      <c r="E9" s="33" t="s">
        <v>543</v>
      </c>
      <c r="J9" s="32">
        <f>0</f>
      </c>
      <c s="32">
        <f>0</f>
      </c>
      <c s="32">
        <f>0+L10+L14+L18+L22</f>
      </c>
      <c s="32">
        <f>0+M10+M14+M18+M22</f>
      </c>
    </row>
    <row r="10" spans="1:16" ht="25.5">
      <c r="A10" t="s">
        <v>50</v>
      </c>
      <c s="34" t="s">
        <v>4</v>
      </c>
      <c s="34" t="s">
        <v>3138</v>
      </c>
      <c s="35" t="s">
        <v>48</v>
      </c>
      <c s="6" t="s">
        <v>3139</v>
      </c>
      <c s="36" t="s">
        <v>79</v>
      </c>
      <c s="37">
        <v>16.88</v>
      </c>
      <c s="36">
        <v>0</v>
      </c>
      <c s="36">
        <f>ROUND(G10*H10,6)</f>
      </c>
      <c r="L10" s="38">
        <v>0</v>
      </c>
      <c s="32">
        <f>ROUND(ROUND(L10,2)*ROUND(G10,3),2)</f>
      </c>
      <c s="36" t="s">
        <v>2602</v>
      </c>
      <c>
        <f>(M10*21)/100</f>
      </c>
      <c t="s">
        <v>28</v>
      </c>
    </row>
    <row r="11" spans="1:5" ht="12.75">
      <c r="A11" s="35" t="s">
        <v>55</v>
      </c>
      <c r="E11" s="39" t="s">
        <v>5</v>
      </c>
    </row>
    <row r="12" spans="1:5" ht="12.75">
      <c r="A12" s="35" t="s">
        <v>57</v>
      </c>
      <c r="E12" s="40" t="s">
        <v>3140</v>
      </c>
    </row>
    <row r="13" spans="1:5" ht="102">
      <c r="A13" t="s">
        <v>58</v>
      </c>
      <c r="E13" s="39" t="s">
        <v>3141</v>
      </c>
    </row>
    <row r="14" spans="1:16" ht="25.5">
      <c r="A14" t="s">
        <v>50</v>
      </c>
      <c s="34" t="s">
        <v>28</v>
      </c>
      <c s="34" t="s">
        <v>2849</v>
      </c>
      <c s="35" t="s">
        <v>48</v>
      </c>
      <c s="6" t="s">
        <v>3142</v>
      </c>
      <c s="36" t="s">
        <v>79</v>
      </c>
      <c s="37">
        <v>553.81</v>
      </c>
      <c s="36">
        <v>0</v>
      </c>
      <c s="36">
        <f>ROUND(G14*H14,6)</f>
      </c>
      <c r="L14" s="38">
        <v>0</v>
      </c>
      <c s="32">
        <f>ROUND(ROUND(L14,2)*ROUND(G14,3),2)</f>
      </c>
      <c s="36" t="s">
        <v>2602</v>
      </c>
      <c>
        <f>(M14*21)/100</f>
      </c>
      <c t="s">
        <v>28</v>
      </c>
    </row>
    <row r="15" spans="1:5" ht="12.75">
      <c r="A15" s="35" t="s">
        <v>55</v>
      </c>
      <c r="E15" s="39" t="s">
        <v>5</v>
      </c>
    </row>
    <row r="16" spans="1:5" ht="12.75">
      <c r="A16" s="35" t="s">
        <v>57</v>
      </c>
      <c r="E16" s="40" t="s">
        <v>3143</v>
      </c>
    </row>
    <row r="17" spans="1:5" ht="102">
      <c r="A17" t="s">
        <v>58</v>
      </c>
      <c r="E17" s="39" t="s">
        <v>3141</v>
      </c>
    </row>
    <row r="18" spans="1:16" ht="25.5">
      <c r="A18" t="s">
        <v>50</v>
      </c>
      <c s="34" t="s">
        <v>26</v>
      </c>
      <c s="34" t="s">
        <v>2955</v>
      </c>
      <c s="35" t="s">
        <v>48</v>
      </c>
      <c s="6" t="s">
        <v>3144</v>
      </c>
      <c s="36" t="s">
        <v>79</v>
      </c>
      <c s="37">
        <v>66.428</v>
      </c>
      <c s="36">
        <v>0</v>
      </c>
      <c s="36">
        <f>ROUND(G18*H18,6)</f>
      </c>
      <c r="L18" s="38">
        <v>0</v>
      </c>
      <c s="32">
        <f>ROUND(ROUND(L18,2)*ROUND(G18,3),2)</f>
      </c>
      <c s="36" t="s">
        <v>2602</v>
      </c>
      <c>
        <f>(M18*21)/100</f>
      </c>
      <c t="s">
        <v>28</v>
      </c>
    </row>
    <row r="19" spans="1:5" ht="12.75">
      <c r="A19" s="35" t="s">
        <v>55</v>
      </c>
      <c r="E19" s="39" t="s">
        <v>5</v>
      </c>
    </row>
    <row r="20" spans="1:5" ht="12.75">
      <c r="A20" s="35" t="s">
        <v>57</v>
      </c>
      <c r="E20" s="40" t="s">
        <v>3145</v>
      </c>
    </row>
    <row r="21" spans="1:5" ht="102">
      <c r="A21" t="s">
        <v>58</v>
      </c>
      <c r="E21" s="39" t="s">
        <v>3141</v>
      </c>
    </row>
    <row r="22" spans="1:16" ht="25.5">
      <c r="A22" t="s">
        <v>50</v>
      </c>
      <c s="34" t="s">
        <v>64</v>
      </c>
      <c s="34" t="s">
        <v>2854</v>
      </c>
      <c s="35" t="s">
        <v>48</v>
      </c>
      <c s="6" t="s">
        <v>3146</v>
      </c>
      <c s="36" t="s">
        <v>79</v>
      </c>
      <c s="37">
        <v>108.512</v>
      </c>
      <c s="36">
        <v>0</v>
      </c>
      <c s="36">
        <f>ROUND(G22*H22,6)</f>
      </c>
      <c r="L22" s="38">
        <v>0</v>
      </c>
      <c s="32">
        <f>ROUND(ROUND(L22,2)*ROUND(G22,3),2)</f>
      </c>
      <c s="36" t="s">
        <v>2602</v>
      </c>
      <c>
        <f>(M22*21)/100</f>
      </c>
      <c t="s">
        <v>28</v>
      </c>
    </row>
    <row r="23" spans="1:5" ht="12.75">
      <c r="A23" s="35" t="s">
        <v>55</v>
      </c>
      <c r="E23" s="39" t="s">
        <v>5</v>
      </c>
    </row>
    <row r="24" spans="1:5" ht="12.75">
      <c r="A24" s="35" t="s">
        <v>57</v>
      </c>
      <c r="E24" s="40" t="s">
        <v>3147</v>
      </c>
    </row>
    <row r="25" spans="1:5" ht="102">
      <c r="A25" t="s">
        <v>58</v>
      </c>
      <c r="E25" s="39" t="s">
        <v>3141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1.xml><?xml version="1.0" encoding="utf-8"?>
<worksheet xmlns="http://schemas.openxmlformats.org/spreadsheetml/2006/main" xmlns:r="http://schemas.openxmlformats.org/officeDocument/2006/relationships">
  <dimension ref="A1:T10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2594</v>
      </c>
      <c s="41">
        <f>Rekapitulace!C43</f>
      </c>
      <c s="20" t="s">
        <v>0</v>
      </c>
      <c t="s">
        <v>23</v>
      </c>
      <c t="s">
        <v>28</v>
      </c>
    </row>
    <row r="4" spans="1:16" ht="32" customHeight="1">
      <c r="A4" s="24" t="s">
        <v>20</v>
      </c>
      <c s="25" t="s">
        <v>29</v>
      </c>
      <c s="27" t="s">
        <v>2594</v>
      </c>
      <c r="E4" s="26" t="s">
        <v>2595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COUNTIFS(L8:L97,"=0",A8:A97,"P")+COUNTIFS(L8:L97,"",A8:A97,"P")+SUM(Q8:Q97)</f>
      </c>
    </row>
    <row r="8" spans="1:13" ht="12.75">
      <c r="A8" t="s">
        <v>45</v>
      </c>
      <c r="C8" s="28" t="s">
        <v>3150</v>
      </c>
      <c r="E8" s="30" t="s">
        <v>3149</v>
      </c>
      <c r="J8" s="29">
        <f>0+J9+J30+J63+J76</f>
      </c>
      <c s="29">
        <f>0+K9+K30+K63+K76</f>
      </c>
      <c s="29">
        <f>0+L9+L30+L63+L76</f>
      </c>
      <c s="29">
        <f>0+M9+M30+M63+M76</f>
      </c>
    </row>
    <row r="9" spans="1:13" ht="12.75">
      <c r="A9" t="s">
        <v>47</v>
      </c>
      <c r="C9" s="31" t="s">
        <v>4</v>
      </c>
      <c r="E9" s="33" t="s">
        <v>70</v>
      </c>
      <c r="J9" s="32">
        <f>0</f>
      </c>
      <c s="32">
        <f>0</f>
      </c>
      <c s="32">
        <f>0+L10+L14+L18+L22+L26</f>
      </c>
      <c s="32">
        <f>0+M10+M14+M18+M22+M26</f>
      </c>
    </row>
    <row r="10" spans="1:16" ht="12.75">
      <c r="A10" t="s">
        <v>50</v>
      </c>
      <c s="34" t="s">
        <v>4</v>
      </c>
      <c s="34" t="s">
        <v>3151</v>
      </c>
      <c s="35" t="s">
        <v>48</v>
      </c>
      <c s="6" t="s">
        <v>3152</v>
      </c>
      <c s="36" t="s">
        <v>73</v>
      </c>
      <c s="37">
        <v>21.6</v>
      </c>
      <c s="36">
        <v>0</v>
      </c>
      <c s="36">
        <f>ROUND(G10*H10,6)</f>
      </c>
      <c r="L10" s="38">
        <v>0</v>
      </c>
      <c s="32">
        <f>ROUND(ROUND(L10,2)*ROUND(G10,3),2)</f>
      </c>
      <c s="36" t="s">
        <v>2602</v>
      </c>
      <c>
        <f>(M10*21)/100</f>
      </c>
      <c t="s">
        <v>28</v>
      </c>
    </row>
    <row r="11" spans="1:5" ht="12.75">
      <c r="A11" s="35" t="s">
        <v>55</v>
      </c>
      <c r="E11" s="39" t="s">
        <v>5</v>
      </c>
    </row>
    <row r="12" spans="1:5" ht="25.5">
      <c r="A12" s="35" t="s">
        <v>57</v>
      </c>
      <c r="E12" s="40" t="s">
        <v>3153</v>
      </c>
    </row>
    <row r="13" spans="1:5" ht="191.25">
      <c r="A13" t="s">
        <v>58</v>
      </c>
      <c r="E13" s="39" t="s">
        <v>3154</v>
      </c>
    </row>
    <row r="14" spans="1:16" ht="12.75">
      <c r="A14" t="s">
        <v>50</v>
      </c>
      <c s="34" t="s">
        <v>28</v>
      </c>
      <c s="34" t="s">
        <v>3155</v>
      </c>
      <c s="35" t="s">
        <v>48</v>
      </c>
      <c s="6" t="s">
        <v>3156</v>
      </c>
      <c s="36" t="s">
        <v>73</v>
      </c>
      <c s="37">
        <v>22.959</v>
      </c>
      <c s="36">
        <v>0</v>
      </c>
      <c s="36">
        <f>ROUND(G14*H14,6)</f>
      </c>
      <c r="L14" s="38">
        <v>0</v>
      </c>
      <c s="32">
        <f>ROUND(ROUND(L14,2)*ROUND(G14,3),2)</f>
      </c>
      <c s="36" t="s">
        <v>2602</v>
      </c>
      <c>
        <f>(M14*21)/100</f>
      </c>
      <c t="s">
        <v>28</v>
      </c>
    </row>
    <row r="15" spans="1:5" ht="12.75">
      <c r="A15" s="35" t="s">
        <v>55</v>
      </c>
      <c r="E15" s="39" t="s">
        <v>3157</v>
      </c>
    </row>
    <row r="16" spans="1:5" ht="12.75">
      <c r="A16" s="35" t="s">
        <v>57</v>
      </c>
      <c r="E16" s="40" t="s">
        <v>3158</v>
      </c>
    </row>
    <row r="17" spans="1:5" ht="229.5">
      <c r="A17" t="s">
        <v>58</v>
      </c>
      <c r="E17" s="39" t="s">
        <v>3159</v>
      </c>
    </row>
    <row r="18" spans="1:16" ht="12.75">
      <c r="A18" t="s">
        <v>50</v>
      </c>
      <c s="34" t="s">
        <v>26</v>
      </c>
      <c s="34" t="s">
        <v>3160</v>
      </c>
      <c s="35" t="s">
        <v>48</v>
      </c>
      <c s="6" t="s">
        <v>3161</v>
      </c>
      <c s="36" t="s">
        <v>100</v>
      </c>
      <c s="37">
        <v>237.248</v>
      </c>
      <c s="36">
        <v>0</v>
      </c>
      <c s="36">
        <f>ROUND(G18*H18,6)</f>
      </c>
      <c r="L18" s="38">
        <v>0</v>
      </c>
      <c s="32">
        <f>ROUND(ROUND(L18,2)*ROUND(G18,3),2)</f>
      </c>
      <c s="36" t="s">
        <v>2602</v>
      </c>
      <c>
        <f>(M18*21)/100</f>
      </c>
      <c t="s">
        <v>28</v>
      </c>
    </row>
    <row r="19" spans="1:5" ht="12.75">
      <c r="A19" s="35" t="s">
        <v>55</v>
      </c>
      <c r="E19" s="39" t="s">
        <v>5</v>
      </c>
    </row>
    <row r="20" spans="1:5" ht="12.75">
      <c r="A20" s="35" t="s">
        <v>57</v>
      </c>
      <c r="E20" s="40" t="s">
        <v>3162</v>
      </c>
    </row>
    <row r="21" spans="1:5" ht="25.5">
      <c r="A21" t="s">
        <v>58</v>
      </c>
      <c r="E21" s="39" t="s">
        <v>3163</v>
      </c>
    </row>
    <row r="22" spans="1:16" ht="12.75">
      <c r="A22" t="s">
        <v>50</v>
      </c>
      <c s="34" t="s">
        <v>64</v>
      </c>
      <c s="34" t="s">
        <v>3164</v>
      </c>
      <c s="35" t="s">
        <v>48</v>
      </c>
      <c s="6" t="s">
        <v>3165</v>
      </c>
      <c s="36" t="s">
        <v>73</v>
      </c>
      <c s="37">
        <v>21.6</v>
      </c>
      <c s="36">
        <v>0</v>
      </c>
      <c s="36">
        <f>ROUND(G22*H22,6)</f>
      </c>
      <c r="L22" s="38">
        <v>0</v>
      </c>
      <c s="32">
        <f>ROUND(ROUND(L22,2)*ROUND(G22,3),2)</f>
      </c>
      <c s="36" t="s">
        <v>654</v>
      </c>
      <c>
        <f>(M22*21)/100</f>
      </c>
      <c t="s">
        <v>28</v>
      </c>
    </row>
    <row r="23" spans="1:5" ht="25.5">
      <c r="A23" s="35" t="s">
        <v>55</v>
      </c>
      <c r="E23" s="39" t="s">
        <v>3166</v>
      </c>
    </row>
    <row r="24" spans="1:5" ht="12.75">
      <c r="A24" s="35" t="s">
        <v>57</v>
      </c>
      <c r="E24" s="40" t="s">
        <v>3167</v>
      </c>
    </row>
    <row r="25" spans="1:5" ht="369.75">
      <c r="A25" t="s">
        <v>58</v>
      </c>
      <c r="E25" s="39" t="s">
        <v>3168</v>
      </c>
    </row>
    <row r="26" spans="1:16" ht="12.75">
      <c r="A26" t="s">
        <v>50</v>
      </c>
      <c s="34" t="s">
        <v>67</v>
      </c>
      <c s="34" t="s">
        <v>3169</v>
      </c>
      <c s="35" t="s">
        <v>48</v>
      </c>
      <c s="6" t="s">
        <v>3170</v>
      </c>
      <c s="36" t="s">
        <v>73</v>
      </c>
      <c s="37">
        <v>21.6</v>
      </c>
      <c s="36">
        <v>0</v>
      </c>
      <c s="36">
        <f>ROUND(G26*H26,6)</f>
      </c>
      <c r="L26" s="38">
        <v>0</v>
      </c>
      <c s="32">
        <f>ROUND(ROUND(L26,2)*ROUND(G26,3),2)</f>
      </c>
      <c s="36" t="s">
        <v>654</v>
      </c>
      <c>
        <f>(M26*21)/100</f>
      </c>
      <c t="s">
        <v>28</v>
      </c>
    </row>
    <row r="27" spans="1:5" ht="12.75">
      <c r="A27" s="35" t="s">
        <v>55</v>
      </c>
      <c r="E27" s="39" t="s">
        <v>3171</v>
      </c>
    </row>
    <row r="28" spans="1:5" ht="25.5">
      <c r="A28" s="35" t="s">
        <v>57</v>
      </c>
      <c r="E28" s="40" t="s">
        <v>3172</v>
      </c>
    </row>
    <row r="29" spans="1:5" ht="306">
      <c r="A29" t="s">
        <v>58</v>
      </c>
      <c r="E29" s="39" t="s">
        <v>3173</v>
      </c>
    </row>
    <row r="30" spans="1:13" ht="12.75">
      <c r="A30" t="s">
        <v>47</v>
      </c>
      <c r="C30" s="31" t="s">
        <v>67</v>
      </c>
      <c r="E30" s="33" t="s">
        <v>543</v>
      </c>
      <c r="J30" s="32">
        <f>0</f>
      </c>
      <c s="32">
        <f>0</f>
      </c>
      <c s="32">
        <f>0+L31+L35+L39+L43+L47+L51+L55+L59</f>
      </c>
      <c s="32">
        <f>0+M31+M35+M39+M43+M47+M51+M55+M59</f>
      </c>
    </row>
    <row r="31" spans="1:16" ht="12.75">
      <c r="A31" t="s">
        <v>50</v>
      </c>
      <c s="34" t="s">
        <v>27</v>
      </c>
      <c s="34" t="s">
        <v>2670</v>
      </c>
      <c s="35" t="s">
        <v>48</v>
      </c>
      <c s="6" t="s">
        <v>2963</v>
      </c>
      <c s="36" t="s">
        <v>73</v>
      </c>
      <c s="37">
        <v>89.291</v>
      </c>
      <c s="36">
        <v>0</v>
      </c>
      <c s="36">
        <f>ROUND(G31*H31,6)</f>
      </c>
      <c r="L31" s="38">
        <v>0</v>
      </c>
      <c s="32">
        <f>ROUND(ROUND(L31,2)*ROUND(G31,3),2)</f>
      </c>
      <c s="36" t="s">
        <v>2602</v>
      </c>
      <c>
        <f>(M31*21)/100</f>
      </c>
      <c t="s">
        <v>28</v>
      </c>
    </row>
    <row r="32" spans="1:5" ht="12.75">
      <c r="A32" s="35" t="s">
        <v>55</v>
      </c>
      <c r="E32" s="39" t="s">
        <v>5</v>
      </c>
    </row>
    <row r="33" spans="1:5" ht="25.5">
      <c r="A33" s="35" t="s">
        <v>57</v>
      </c>
      <c r="E33" s="40" t="s">
        <v>3174</v>
      </c>
    </row>
    <row r="34" spans="1:5" ht="89.25">
      <c r="A34" t="s">
        <v>58</v>
      </c>
      <c r="E34" s="39" t="s">
        <v>2965</v>
      </c>
    </row>
    <row r="35" spans="1:16" ht="12.75">
      <c r="A35" t="s">
        <v>50</v>
      </c>
      <c s="34" t="s">
        <v>76</v>
      </c>
      <c s="34" t="s">
        <v>2674</v>
      </c>
      <c s="35" t="s">
        <v>48</v>
      </c>
      <c s="6" t="s">
        <v>2966</v>
      </c>
      <c s="36" t="s">
        <v>73</v>
      </c>
      <c s="37">
        <v>7.5</v>
      </c>
      <c s="36">
        <v>0</v>
      </c>
      <c s="36">
        <f>ROUND(G35*H35,6)</f>
      </c>
      <c r="L35" s="38">
        <v>0</v>
      </c>
      <c s="32">
        <f>ROUND(ROUND(L35,2)*ROUND(G35,3),2)</f>
      </c>
      <c s="36" t="s">
        <v>2602</v>
      </c>
      <c>
        <f>(M35*21)/100</f>
      </c>
      <c t="s">
        <v>28</v>
      </c>
    </row>
    <row r="36" spans="1:5" ht="12.75">
      <c r="A36" s="35" t="s">
        <v>55</v>
      </c>
      <c r="E36" s="39" t="s">
        <v>5</v>
      </c>
    </row>
    <row r="37" spans="1:5" ht="12.75">
      <c r="A37" s="35" t="s">
        <v>57</v>
      </c>
      <c r="E37" s="40" t="s">
        <v>3175</v>
      </c>
    </row>
    <row r="38" spans="1:5" ht="89.25">
      <c r="A38" t="s">
        <v>58</v>
      </c>
      <c r="E38" s="39" t="s">
        <v>2965</v>
      </c>
    </row>
    <row r="39" spans="1:16" ht="25.5">
      <c r="A39" t="s">
        <v>50</v>
      </c>
      <c s="34" t="s">
        <v>80</v>
      </c>
      <c s="34" t="s">
        <v>3176</v>
      </c>
      <c s="35" t="s">
        <v>48</v>
      </c>
      <c s="6" t="s">
        <v>3177</v>
      </c>
      <c s="36" t="s">
        <v>79</v>
      </c>
      <c s="37">
        <v>43.181</v>
      </c>
      <c s="36">
        <v>0</v>
      </c>
      <c s="36">
        <f>ROUND(G39*H39,6)</f>
      </c>
      <c r="L39" s="38">
        <v>0</v>
      </c>
      <c s="32">
        <f>ROUND(ROUND(L39,2)*ROUND(G39,3),2)</f>
      </c>
      <c s="36" t="s">
        <v>2602</v>
      </c>
      <c>
        <f>(M39*21)/100</f>
      </c>
      <c t="s">
        <v>28</v>
      </c>
    </row>
    <row r="40" spans="1:5" ht="25.5">
      <c r="A40" s="35" t="s">
        <v>55</v>
      </c>
      <c r="E40" s="39" t="s">
        <v>3178</v>
      </c>
    </row>
    <row r="41" spans="1:5" ht="12.75">
      <c r="A41" s="35" t="s">
        <v>57</v>
      </c>
      <c r="E41" s="40" t="s">
        <v>3179</v>
      </c>
    </row>
    <row r="42" spans="1:5" ht="318.75">
      <c r="A42" t="s">
        <v>58</v>
      </c>
      <c r="E42" s="39" t="s">
        <v>3180</v>
      </c>
    </row>
    <row r="43" spans="1:16" ht="25.5">
      <c r="A43" t="s">
        <v>50</v>
      </c>
      <c s="34" t="s">
        <v>84</v>
      </c>
      <c s="34" t="s">
        <v>2693</v>
      </c>
      <c s="35" t="s">
        <v>48</v>
      </c>
      <c s="6" t="s">
        <v>2990</v>
      </c>
      <c s="36" t="s">
        <v>79</v>
      </c>
      <c s="37">
        <v>25</v>
      </c>
      <c s="36">
        <v>0</v>
      </c>
      <c s="36">
        <f>ROUND(G43*H43,6)</f>
      </c>
      <c r="L43" s="38">
        <v>0</v>
      </c>
      <c s="32">
        <f>ROUND(ROUND(L43,2)*ROUND(G43,3),2)</f>
      </c>
      <c s="36" t="s">
        <v>2602</v>
      </c>
      <c>
        <f>(M43*21)/100</f>
      </c>
      <c t="s">
        <v>28</v>
      </c>
    </row>
    <row r="44" spans="1:5" ht="12.75">
      <c r="A44" s="35" t="s">
        <v>55</v>
      </c>
      <c r="E44" s="39" t="s">
        <v>5</v>
      </c>
    </row>
    <row r="45" spans="1:5" ht="12.75">
      <c r="A45" s="35" t="s">
        <v>57</v>
      </c>
      <c r="E45" s="40" t="s">
        <v>3181</v>
      </c>
    </row>
    <row r="46" spans="1:5" ht="114.75">
      <c r="A46" t="s">
        <v>58</v>
      </c>
      <c r="E46" s="39" t="s">
        <v>2989</v>
      </c>
    </row>
    <row r="47" spans="1:16" ht="12.75">
      <c r="A47" t="s">
        <v>50</v>
      </c>
      <c s="34" t="s">
        <v>87</v>
      </c>
      <c s="34" t="s">
        <v>2739</v>
      </c>
      <c s="35" t="s">
        <v>48</v>
      </c>
      <c s="6" t="s">
        <v>3007</v>
      </c>
      <c s="36" t="s">
        <v>109</v>
      </c>
      <c s="37">
        <v>6</v>
      </c>
      <c s="36">
        <v>0</v>
      </c>
      <c s="36">
        <f>ROUND(G47*H47,6)</f>
      </c>
      <c r="L47" s="38">
        <v>0</v>
      </c>
      <c s="32">
        <f>ROUND(ROUND(L47,2)*ROUND(G47,3),2)</f>
      </c>
      <c s="36" t="s">
        <v>2602</v>
      </c>
      <c>
        <f>(M47*21)/100</f>
      </c>
      <c t="s">
        <v>28</v>
      </c>
    </row>
    <row r="48" spans="1:5" ht="12.75">
      <c r="A48" s="35" t="s">
        <v>55</v>
      </c>
      <c r="E48" s="39" t="s">
        <v>5</v>
      </c>
    </row>
    <row r="49" spans="1:5" ht="12.75">
      <c r="A49" s="35" t="s">
        <v>57</v>
      </c>
      <c r="E49" s="40" t="s">
        <v>3182</v>
      </c>
    </row>
    <row r="50" spans="1:5" ht="255">
      <c r="A50" t="s">
        <v>58</v>
      </c>
      <c r="E50" s="39" t="s">
        <v>3009</v>
      </c>
    </row>
    <row r="51" spans="1:16" ht="12.75">
      <c r="A51" t="s">
        <v>50</v>
      </c>
      <c s="34" t="s">
        <v>90</v>
      </c>
      <c s="34" t="s">
        <v>3024</v>
      </c>
      <c s="35" t="s">
        <v>48</v>
      </c>
      <c s="6" t="s">
        <v>3025</v>
      </c>
      <c s="36" t="s">
        <v>100</v>
      </c>
      <c s="37">
        <v>81</v>
      </c>
      <c s="36">
        <v>0</v>
      </c>
      <c s="36">
        <f>ROUND(G51*H51,6)</f>
      </c>
      <c r="L51" s="38">
        <v>0</v>
      </c>
      <c s="32">
        <f>ROUND(ROUND(L51,2)*ROUND(G51,3),2)</f>
      </c>
      <c s="36" t="s">
        <v>2602</v>
      </c>
      <c>
        <f>(M51*21)/100</f>
      </c>
      <c t="s">
        <v>28</v>
      </c>
    </row>
    <row r="52" spans="1:5" ht="12.75">
      <c r="A52" s="35" t="s">
        <v>55</v>
      </c>
      <c r="E52" s="39" t="s">
        <v>3026</v>
      </c>
    </row>
    <row r="53" spans="1:5" ht="12.75">
      <c r="A53" s="35" t="s">
        <v>57</v>
      </c>
      <c r="E53" s="40" t="s">
        <v>3183</v>
      </c>
    </row>
    <row r="54" spans="1:5" ht="51">
      <c r="A54" t="s">
        <v>58</v>
      </c>
      <c r="E54" s="39" t="s">
        <v>3028</v>
      </c>
    </row>
    <row r="55" spans="1:16" ht="25.5">
      <c r="A55" t="s">
        <v>50</v>
      </c>
      <c s="34" t="s">
        <v>94</v>
      </c>
      <c s="34" t="s">
        <v>3053</v>
      </c>
      <c s="35" t="s">
        <v>48</v>
      </c>
      <c s="6" t="s">
        <v>3054</v>
      </c>
      <c s="36" t="s">
        <v>79</v>
      </c>
      <c s="37">
        <v>4.2</v>
      </c>
      <c s="36">
        <v>0</v>
      </c>
      <c s="36">
        <f>ROUND(G55*H55,6)</f>
      </c>
      <c r="L55" s="38">
        <v>0</v>
      </c>
      <c s="32">
        <f>ROUND(ROUND(L55,2)*ROUND(G55,3),2)</f>
      </c>
      <c s="36" t="s">
        <v>654</v>
      </c>
      <c>
        <f>(M55*21)/100</f>
      </c>
      <c t="s">
        <v>28</v>
      </c>
    </row>
    <row r="56" spans="1:5" ht="12.75">
      <c r="A56" s="35" t="s">
        <v>55</v>
      </c>
      <c r="E56" s="39" t="s">
        <v>5</v>
      </c>
    </row>
    <row r="57" spans="1:5" ht="12.75">
      <c r="A57" s="35" t="s">
        <v>57</v>
      </c>
      <c r="E57" s="40" t="s">
        <v>3184</v>
      </c>
    </row>
    <row r="58" spans="1:5" ht="331.5">
      <c r="A58" t="s">
        <v>58</v>
      </c>
      <c r="E58" s="39" t="s">
        <v>2972</v>
      </c>
    </row>
    <row r="59" spans="1:16" ht="25.5">
      <c r="A59" t="s">
        <v>50</v>
      </c>
      <c s="34" t="s">
        <v>97</v>
      </c>
      <c s="34" t="s">
        <v>3056</v>
      </c>
      <c s="35" t="s">
        <v>48</v>
      </c>
      <c s="6" t="s">
        <v>3057</v>
      </c>
      <c s="36" t="s">
        <v>79</v>
      </c>
      <c s="37">
        <v>3.64</v>
      </c>
      <c s="36">
        <v>0</v>
      </c>
      <c s="36">
        <f>ROUND(G59*H59,6)</f>
      </c>
      <c r="L59" s="38">
        <v>0</v>
      </c>
      <c s="32">
        <f>ROUND(ROUND(L59,2)*ROUND(G59,3),2)</f>
      </c>
      <c s="36" t="s">
        <v>654</v>
      </c>
      <c>
        <f>(M59*21)/100</f>
      </c>
      <c t="s">
        <v>28</v>
      </c>
    </row>
    <row r="60" spans="1:5" ht="12.75">
      <c r="A60" s="35" t="s">
        <v>55</v>
      </c>
      <c r="E60" s="39" t="s">
        <v>5</v>
      </c>
    </row>
    <row r="61" spans="1:5" ht="12.75">
      <c r="A61" s="35" t="s">
        <v>57</v>
      </c>
      <c r="E61" s="40" t="s">
        <v>3185</v>
      </c>
    </row>
    <row r="62" spans="1:5" ht="331.5">
      <c r="A62" t="s">
        <v>58</v>
      </c>
      <c r="E62" s="39" t="s">
        <v>3042</v>
      </c>
    </row>
    <row r="63" spans="1:13" ht="12.75">
      <c r="A63" t="s">
        <v>47</v>
      </c>
      <c r="C63" s="31" t="s">
        <v>84</v>
      </c>
      <c r="E63" s="33" t="s">
        <v>3081</v>
      </c>
      <c r="J63" s="32">
        <f>0</f>
      </c>
      <c s="32">
        <f>0</f>
      </c>
      <c s="32">
        <f>0+L64+L68+L72</f>
      </c>
      <c s="32">
        <f>0+M64+M68+M72</f>
      </c>
    </row>
    <row r="64" spans="1:16" ht="12.75">
      <c r="A64" t="s">
        <v>50</v>
      </c>
      <c s="34" t="s">
        <v>102</v>
      </c>
      <c s="34" t="s">
        <v>3093</v>
      </c>
      <c s="35" t="s">
        <v>48</v>
      </c>
      <c s="6" t="s">
        <v>3094</v>
      </c>
      <c s="36" t="s">
        <v>73</v>
      </c>
      <c s="37">
        <v>88.362</v>
      </c>
      <c s="36">
        <v>0</v>
      </c>
      <c s="36">
        <f>ROUND(G64*H64,6)</f>
      </c>
      <c r="L64" s="38">
        <v>0</v>
      </c>
      <c s="32">
        <f>ROUND(ROUND(L64,2)*ROUND(G64,3),2)</f>
      </c>
      <c s="36" t="s">
        <v>2602</v>
      </c>
      <c>
        <f>(M64*21)/100</f>
      </c>
      <c t="s">
        <v>28</v>
      </c>
    </row>
    <row r="65" spans="1:5" ht="12.75">
      <c r="A65" s="35" t="s">
        <v>55</v>
      </c>
      <c r="E65" s="39" t="s">
        <v>5</v>
      </c>
    </row>
    <row r="66" spans="1:5" ht="25.5">
      <c r="A66" s="35" t="s">
        <v>57</v>
      </c>
      <c r="E66" s="40" t="s">
        <v>3186</v>
      </c>
    </row>
    <row r="67" spans="1:5" ht="140.25">
      <c r="A67" t="s">
        <v>58</v>
      </c>
      <c r="E67" s="39" t="s">
        <v>3096</v>
      </c>
    </row>
    <row r="68" spans="1:16" ht="25.5">
      <c r="A68" t="s">
        <v>50</v>
      </c>
      <c s="34" t="s">
        <v>106</v>
      </c>
      <c s="34" t="s">
        <v>2803</v>
      </c>
      <c s="35" t="s">
        <v>48</v>
      </c>
      <c s="6" t="s">
        <v>2804</v>
      </c>
      <c s="36" t="s">
        <v>79</v>
      </c>
      <c s="37">
        <v>54</v>
      </c>
      <c s="36">
        <v>0</v>
      </c>
      <c s="36">
        <f>ROUND(G68*H68,6)</f>
      </c>
      <c r="L68" s="38">
        <v>0</v>
      </c>
      <c s="32">
        <f>ROUND(ROUND(L68,2)*ROUND(G68,3),2)</f>
      </c>
      <c s="36" t="s">
        <v>2602</v>
      </c>
      <c>
        <f>(M68*21)/100</f>
      </c>
      <c t="s">
        <v>28</v>
      </c>
    </row>
    <row r="69" spans="1:5" ht="12.75">
      <c r="A69" s="35" t="s">
        <v>55</v>
      </c>
      <c r="E69" s="39" t="s">
        <v>5</v>
      </c>
    </row>
    <row r="70" spans="1:5" ht="12.75">
      <c r="A70" s="35" t="s">
        <v>57</v>
      </c>
      <c r="E70" s="40" t="s">
        <v>3187</v>
      </c>
    </row>
    <row r="71" spans="1:5" ht="204">
      <c r="A71" t="s">
        <v>58</v>
      </c>
      <c r="E71" s="39" t="s">
        <v>3098</v>
      </c>
    </row>
    <row r="72" spans="1:16" ht="25.5">
      <c r="A72" t="s">
        <v>50</v>
      </c>
      <c s="34" t="s">
        <v>110</v>
      </c>
      <c s="34" t="s">
        <v>2807</v>
      </c>
      <c s="35" t="s">
        <v>48</v>
      </c>
      <c s="6" t="s">
        <v>3188</v>
      </c>
      <c s="36" t="s">
        <v>1869</v>
      </c>
      <c s="37">
        <v>7.7</v>
      </c>
      <c s="36">
        <v>0</v>
      </c>
      <c s="36">
        <f>ROUND(G72*H72,6)</f>
      </c>
      <c r="L72" s="38">
        <v>0</v>
      </c>
      <c s="32">
        <f>ROUND(ROUND(L72,2)*ROUND(G72,3),2)</f>
      </c>
      <c s="36" t="s">
        <v>2602</v>
      </c>
      <c>
        <f>(M72*21)/100</f>
      </c>
      <c t="s">
        <v>28</v>
      </c>
    </row>
    <row r="73" spans="1:5" ht="12.75">
      <c r="A73" s="35" t="s">
        <v>55</v>
      </c>
      <c r="E73" s="39" t="s">
        <v>5</v>
      </c>
    </row>
    <row r="74" spans="1:5" ht="12.75">
      <c r="A74" s="35" t="s">
        <v>57</v>
      </c>
      <c r="E74" s="40" t="s">
        <v>3189</v>
      </c>
    </row>
    <row r="75" spans="1:5" ht="102">
      <c r="A75" t="s">
        <v>58</v>
      </c>
      <c r="E75" s="39" t="s">
        <v>3104</v>
      </c>
    </row>
    <row r="76" spans="1:13" ht="12.75">
      <c r="A76" t="s">
        <v>47</v>
      </c>
      <c r="C76" s="31" t="s">
        <v>951</v>
      </c>
      <c r="E76" s="33" t="s">
        <v>952</v>
      </c>
      <c r="J76" s="32">
        <f>0</f>
      </c>
      <c s="32">
        <f>0</f>
      </c>
      <c s="32">
        <f>0+L77+L81+L85+L89+L93+L97</f>
      </c>
      <c s="32">
        <f>0+M77+M81+M85+M89+M93+M97</f>
      </c>
    </row>
    <row r="77" spans="1:16" ht="25.5">
      <c r="A77" t="s">
        <v>50</v>
      </c>
      <c s="34" t="s">
        <v>113</v>
      </c>
      <c s="34" t="s">
        <v>51</v>
      </c>
      <c s="35" t="s">
        <v>1999</v>
      </c>
      <c s="6" t="s">
        <v>3190</v>
      </c>
      <c s="36" t="s">
        <v>53</v>
      </c>
      <c s="37">
        <v>44.28</v>
      </c>
      <c s="36">
        <v>0</v>
      </c>
      <c s="36">
        <f>ROUND(G77*H77,6)</f>
      </c>
      <c r="L77" s="38">
        <v>0</v>
      </c>
      <c s="32">
        <f>ROUND(ROUND(L77,2)*ROUND(G77,3),2)</f>
      </c>
      <c s="36" t="s">
        <v>54</v>
      </c>
      <c>
        <f>(M77*21)/100</f>
      </c>
      <c t="s">
        <v>28</v>
      </c>
    </row>
    <row r="78" spans="1:5" ht="25.5">
      <c r="A78" s="35" t="s">
        <v>55</v>
      </c>
      <c r="E78" s="39" t="s">
        <v>56</v>
      </c>
    </row>
    <row r="79" spans="1:5" ht="12.75">
      <c r="A79" s="35" t="s">
        <v>57</v>
      </c>
      <c r="E79" s="40" t="s">
        <v>3191</v>
      </c>
    </row>
    <row r="80" spans="1:5" ht="165.75">
      <c r="A80" t="s">
        <v>58</v>
      </c>
      <c r="E80" s="39" t="s">
        <v>59</v>
      </c>
    </row>
    <row r="81" spans="1:16" ht="25.5">
      <c r="A81" t="s">
        <v>50</v>
      </c>
      <c s="34" t="s">
        <v>116</v>
      </c>
      <c s="34" t="s">
        <v>3122</v>
      </c>
      <c s="35" t="s">
        <v>1999</v>
      </c>
      <c s="6" t="s">
        <v>3123</v>
      </c>
      <c s="36" t="s">
        <v>53</v>
      </c>
      <c s="37">
        <v>179.817</v>
      </c>
      <c s="36">
        <v>0</v>
      </c>
      <c s="36">
        <f>ROUND(G81*H81,6)</f>
      </c>
      <c r="L81" s="38">
        <v>0</v>
      </c>
      <c s="32">
        <f>ROUND(ROUND(L81,2)*ROUND(G81,3),2)</f>
      </c>
      <c s="36" t="s">
        <v>54</v>
      </c>
      <c>
        <f>(M81*21)/100</f>
      </c>
      <c t="s">
        <v>28</v>
      </c>
    </row>
    <row r="82" spans="1:5" ht="25.5">
      <c r="A82" s="35" t="s">
        <v>55</v>
      </c>
      <c r="E82" s="39" t="s">
        <v>56</v>
      </c>
    </row>
    <row r="83" spans="1:5" ht="12.75">
      <c r="A83" s="35" t="s">
        <v>57</v>
      </c>
      <c r="E83" s="40" t="s">
        <v>3192</v>
      </c>
    </row>
    <row r="84" spans="1:5" ht="165.75">
      <c r="A84" t="s">
        <v>58</v>
      </c>
      <c r="E84" s="39" t="s">
        <v>59</v>
      </c>
    </row>
    <row r="85" spans="1:16" ht="25.5">
      <c r="A85" t="s">
        <v>50</v>
      </c>
      <c s="34" t="s">
        <v>119</v>
      </c>
      <c s="34" t="s">
        <v>2831</v>
      </c>
      <c s="35" t="s">
        <v>1999</v>
      </c>
      <c s="6" t="s">
        <v>3125</v>
      </c>
      <c s="36" t="s">
        <v>53</v>
      </c>
      <c s="37">
        <v>24.03</v>
      </c>
      <c s="36">
        <v>0</v>
      </c>
      <c s="36">
        <f>ROUND(G85*H85,6)</f>
      </c>
      <c r="L85" s="38">
        <v>0</v>
      </c>
      <c s="32">
        <f>ROUND(ROUND(L85,2)*ROUND(G85,3),2)</f>
      </c>
      <c s="36" t="s">
        <v>54</v>
      </c>
      <c>
        <f>(M85*21)/100</f>
      </c>
      <c t="s">
        <v>28</v>
      </c>
    </row>
    <row r="86" spans="1:5" ht="25.5">
      <c r="A86" s="35" t="s">
        <v>55</v>
      </c>
      <c r="E86" s="39" t="s">
        <v>56</v>
      </c>
    </row>
    <row r="87" spans="1:5" ht="12.75">
      <c r="A87" s="35" t="s">
        <v>57</v>
      </c>
      <c r="E87" s="40" t="s">
        <v>3193</v>
      </c>
    </row>
    <row r="88" spans="1:5" ht="165.75">
      <c r="A88" t="s">
        <v>58</v>
      </c>
      <c r="E88" s="39" t="s">
        <v>59</v>
      </c>
    </row>
    <row r="89" spans="1:16" ht="25.5">
      <c r="A89" t="s">
        <v>50</v>
      </c>
      <c s="34" t="s">
        <v>122</v>
      </c>
      <c s="34" t="s">
        <v>2834</v>
      </c>
      <c s="35" t="s">
        <v>1999</v>
      </c>
      <c s="6" t="s">
        <v>3127</v>
      </c>
      <c s="36" t="s">
        <v>53</v>
      </c>
      <c s="37">
        <v>0.016</v>
      </c>
      <c s="36">
        <v>0</v>
      </c>
      <c s="36">
        <f>ROUND(G89*H89,6)</f>
      </c>
      <c r="L89" s="38">
        <v>0</v>
      </c>
      <c s="32">
        <f>ROUND(ROUND(L89,2)*ROUND(G89,3),2)</f>
      </c>
      <c s="36" t="s">
        <v>54</v>
      </c>
      <c>
        <f>(M89*21)/100</f>
      </c>
      <c t="s">
        <v>28</v>
      </c>
    </row>
    <row r="90" spans="1:5" ht="25.5">
      <c r="A90" s="35" t="s">
        <v>55</v>
      </c>
      <c r="E90" s="39" t="s">
        <v>56</v>
      </c>
    </row>
    <row r="91" spans="1:5" ht="12.75">
      <c r="A91" s="35" t="s">
        <v>57</v>
      </c>
      <c r="E91" s="40" t="s">
        <v>3194</v>
      </c>
    </row>
    <row r="92" spans="1:5" ht="165.75">
      <c r="A92" t="s">
        <v>58</v>
      </c>
      <c r="E92" s="39" t="s">
        <v>59</v>
      </c>
    </row>
    <row r="93" spans="1:16" ht="25.5">
      <c r="A93" t="s">
        <v>50</v>
      </c>
      <c s="34" t="s">
        <v>125</v>
      </c>
      <c s="34" t="s">
        <v>2837</v>
      </c>
      <c s="35" t="s">
        <v>1999</v>
      </c>
      <c s="6" t="s">
        <v>3129</v>
      </c>
      <c s="36" t="s">
        <v>53</v>
      </c>
      <c s="37">
        <v>0.034</v>
      </c>
      <c s="36">
        <v>0</v>
      </c>
      <c s="36">
        <f>ROUND(G93*H93,6)</f>
      </c>
      <c r="L93" s="38">
        <v>0</v>
      </c>
      <c s="32">
        <f>ROUND(ROUND(L93,2)*ROUND(G93,3),2)</f>
      </c>
      <c s="36" t="s">
        <v>54</v>
      </c>
      <c>
        <f>(M93*21)/100</f>
      </c>
      <c t="s">
        <v>28</v>
      </c>
    </row>
    <row r="94" spans="1:5" ht="25.5">
      <c r="A94" s="35" t="s">
        <v>55</v>
      </c>
      <c r="E94" s="39" t="s">
        <v>56</v>
      </c>
    </row>
    <row r="95" spans="1:5" ht="12.75">
      <c r="A95" s="35" t="s">
        <v>57</v>
      </c>
      <c r="E95" s="40" t="s">
        <v>3195</v>
      </c>
    </row>
    <row r="96" spans="1:5" ht="165.75">
      <c r="A96" t="s">
        <v>58</v>
      </c>
      <c r="E96" s="39" t="s">
        <v>59</v>
      </c>
    </row>
    <row r="97" spans="1:16" ht="25.5">
      <c r="A97" t="s">
        <v>50</v>
      </c>
      <c s="34" t="s">
        <v>128</v>
      </c>
      <c s="34" t="s">
        <v>2843</v>
      </c>
      <c s="35" t="s">
        <v>1999</v>
      </c>
      <c s="6" t="s">
        <v>3133</v>
      </c>
      <c s="36" t="s">
        <v>53</v>
      </c>
      <c s="37">
        <v>0.21</v>
      </c>
      <c s="36">
        <v>0</v>
      </c>
      <c s="36">
        <f>ROUND(G97*H97,6)</f>
      </c>
      <c r="L97" s="38">
        <v>0</v>
      </c>
      <c s="32">
        <f>ROUND(ROUND(L97,2)*ROUND(G97,3),2)</f>
      </c>
      <c s="36" t="s">
        <v>54</v>
      </c>
      <c>
        <f>(M97*21)/100</f>
      </c>
      <c t="s">
        <v>28</v>
      </c>
    </row>
    <row r="98" spans="1:5" ht="25.5">
      <c r="A98" s="35" t="s">
        <v>55</v>
      </c>
      <c r="E98" s="39" t="s">
        <v>56</v>
      </c>
    </row>
    <row r="99" spans="1:5" ht="12.75">
      <c r="A99" s="35" t="s">
        <v>57</v>
      </c>
      <c r="E99" s="40" t="s">
        <v>3196</v>
      </c>
    </row>
    <row r="100" spans="1:5" ht="165.75">
      <c r="A100" t="s">
        <v>58</v>
      </c>
      <c r="E100"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2.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2594</v>
      </c>
      <c s="41">
        <f>Rekapitulace!C43</f>
      </c>
      <c s="20" t="s">
        <v>0</v>
      </c>
      <c t="s">
        <v>23</v>
      </c>
      <c t="s">
        <v>28</v>
      </c>
    </row>
    <row r="4" spans="1:16" ht="32" customHeight="1">
      <c r="A4" s="24" t="s">
        <v>20</v>
      </c>
      <c s="25" t="s">
        <v>29</v>
      </c>
      <c s="27" t="s">
        <v>2594</v>
      </c>
      <c r="E4" s="26" t="s">
        <v>2595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COUNTIFS(L8:L10,"=0",A8:A10,"P")+COUNTIFS(L8:L10,"",A8:A10,"P")+SUM(Q8:Q10)</f>
      </c>
    </row>
    <row r="8" spans="1:13" ht="12.75">
      <c r="A8" t="s">
        <v>45</v>
      </c>
      <c r="C8" s="28" t="s">
        <v>3199</v>
      </c>
      <c r="E8" s="30" t="s">
        <v>3198</v>
      </c>
      <c r="J8" s="29">
        <f>0+J9</f>
      </c>
      <c s="29">
        <f>0+K9</f>
      </c>
      <c s="29">
        <f>0+L9</f>
      </c>
      <c s="29">
        <f>0+M9</f>
      </c>
    </row>
    <row r="9" spans="1:13" ht="12.75">
      <c r="A9" t="s">
        <v>47</v>
      </c>
      <c r="C9" s="31" t="s">
        <v>67</v>
      </c>
      <c r="E9" s="33" t="s">
        <v>543</v>
      </c>
      <c r="J9" s="32">
        <f>0</f>
      </c>
      <c s="32">
        <f>0</f>
      </c>
      <c s="32">
        <f>0+L10</f>
      </c>
      <c s="32">
        <f>0+M10</f>
      </c>
    </row>
    <row r="10" spans="1:16" ht="25.5">
      <c r="A10" t="s">
        <v>50</v>
      </c>
      <c s="34" t="s">
        <v>4</v>
      </c>
      <c s="34" t="s">
        <v>2849</v>
      </c>
      <c s="35" t="s">
        <v>48</v>
      </c>
      <c s="6" t="s">
        <v>3142</v>
      </c>
      <c s="36" t="s">
        <v>79</v>
      </c>
      <c s="37">
        <v>51.021</v>
      </c>
      <c s="36">
        <v>0</v>
      </c>
      <c s="36">
        <f>ROUND(G10*H10,6)</f>
      </c>
      <c r="L10" s="38">
        <v>0</v>
      </c>
      <c s="32">
        <f>ROUND(ROUND(L10,2)*ROUND(G10,3),2)</f>
      </c>
      <c s="36" t="s">
        <v>2602</v>
      </c>
      <c>
        <f>(M10*21)/100</f>
      </c>
      <c t="s">
        <v>28</v>
      </c>
    </row>
    <row r="11" spans="1:5" ht="12.75">
      <c r="A11" s="35" t="s">
        <v>55</v>
      </c>
      <c r="E11" s="39" t="s">
        <v>5</v>
      </c>
    </row>
    <row r="12" spans="1:5" ht="12.75">
      <c r="A12" s="35" t="s">
        <v>57</v>
      </c>
      <c r="E12" s="40" t="s">
        <v>3200</v>
      </c>
    </row>
    <row r="13" spans="1:5" ht="102">
      <c r="A13" t="s">
        <v>58</v>
      </c>
      <c r="E13" s="39" t="s">
        <v>3141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3.xml><?xml version="1.0" encoding="utf-8"?>
<worksheet xmlns="http://schemas.openxmlformats.org/spreadsheetml/2006/main" xmlns:r="http://schemas.openxmlformats.org/officeDocument/2006/relationships">
  <dimension ref="A1:T34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3201</v>
      </c>
      <c s="41">
        <f>Rekapitulace!C55</f>
      </c>
      <c s="20" t="s">
        <v>0</v>
      </c>
      <c t="s">
        <v>23</v>
      </c>
      <c t="s">
        <v>28</v>
      </c>
    </row>
    <row r="4" spans="1:16" ht="32" customHeight="1">
      <c r="A4" s="24" t="s">
        <v>20</v>
      </c>
      <c s="25" t="s">
        <v>29</v>
      </c>
      <c s="27" t="s">
        <v>3201</v>
      </c>
      <c r="E4" s="26" t="s">
        <v>3202</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COUNTIFS(L8:L346,"=0",A8:A346,"P")+COUNTIFS(L8:L346,"",A8:A346,"P")+SUM(Q8:Q346)</f>
      </c>
    </row>
    <row r="8" spans="1:13" ht="12.75">
      <c r="A8" t="s">
        <v>45</v>
      </c>
      <c r="C8" s="28" t="s">
        <v>3205</v>
      </c>
      <c r="E8" s="30" t="s">
        <v>3204</v>
      </c>
      <c r="J8" s="29">
        <f>0+J9+J38+J167+J176+J197+J234+J239+J276+J325</f>
      </c>
      <c s="29">
        <f>0+K9+K38+K167+K176+K197+K234+K239+K276+K325</f>
      </c>
      <c s="29">
        <f>0+L9+L38+L167+L176+L197+L234+L239+L276+L325</f>
      </c>
      <c s="29">
        <f>0+M9+M38+M167+M176+M197+M234+M239+M276+M325</f>
      </c>
    </row>
    <row r="9" spans="1:13" ht="12.75">
      <c r="A9" t="s">
        <v>47</v>
      </c>
      <c r="C9" s="31" t="s">
        <v>48</v>
      </c>
      <c r="E9" s="33" t="s">
        <v>1630</v>
      </c>
      <c r="J9" s="32">
        <f>0</f>
      </c>
      <c s="32">
        <f>0</f>
      </c>
      <c s="32">
        <f>0+L10+L14+L18+L22+L26+L30+L34</f>
      </c>
      <c s="32">
        <f>0+M10+M14+M18+M22+M26+M30+M34</f>
      </c>
    </row>
    <row r="10" spans="1:16" ht="12.75">
      <c r="A10" t="s">
        <v>50</v>
      </c>
      <c s="34" t="s">
        <v>4</v>
      </c>
      <c s="34" t="s">
        <v>3206</v>
      </c>
      <c s="35" t="s">
        <v>48</v>
      </c>
      <c s="6" t="s">
        <v>3207</v>
      </c>
      <c s="36" t="s">
        <v>1633</v>
      </c>
      <c s="37">
        <v>1</v>
      </c>
      <c s="36">
        <v>0</v>
      </c>
      <c s="36">
        <f>ROUND(G10*H10,6)</f>
      </c>
      <c r="L10" s="38">
        <v>0</v>
      </c>
      <c s="32">
        <f>ROUND(ROUND(L10,2)*ROUND(G10,3),2)</f>
      </c>
      <c s="36" t="s">
        <v>654</v>
      </c>
      <c>
        <f>(M10*21)/100</f>
      </c>
      <c t="s">
        <v>28</v>
      </c>
    </row>
    <row r="11" spans="1:5" ht="12.75">
      <c r="A11" s="35" t="s">
        <v>55</v>
      </c>
      <c r="E11" s="39" t="s">
        <v>3208</v>
      </c>
    </row>
    <row r="12" spans="1:5" ht="25.5">
      <c r="A12" s="35" t="s">
        <v>57</v>
      </c>
      <c r="E12" s="40" t="s">
        <v>3209</v>
      </c>
    </row>
    <row r="13" spans="1:5" ht="12.75">
      <c r="A13" t="s">
        <v>58</v>
      </c>
      <c r="E13" s="39" t="s">
        <v>5</v>
      </c>
    </row>
    <row r="14" spans="1:16" ht="12.75">
      <c r="A14" t="s">
        <v>50</v>
      </c>
      <c s="34" t="s">
        <v>28</v>
      </c>
      <c s="34" t="s">
        <v>3210</v>
      </c>
      <c s="35" t="s">
        <v>48</v>
      </c>
      <c s="6" t="s">
        <v>3211</v>
      </c>
      <c s="36" t="s">
        <v>1633</v>
      </c>
      <c s="37">
        <v>1</v>
      </c>
      <c s="36">
        <v>0</v>
      </c>
      <c s="36">
        <f>ROUND(G14*H14,6)</f>
      </c>
      <c r="L14" s="38">
        <v>0</v>
      </c>
      <c s="32">
        <f>ROUND(ROUND(L14,2)*ROUND(G14,3),2)</f>
      </c>
      <c s="36" t="s">
        <v>654</v>
      </c>
      <c>
        <f>(M14*21)/100</f>
      </c>
      <c t="s">
        <v>28</v>
      </c>
    </row>
    <row r="15" spans="1:5" ht="12.75">
      <c r="A15" s="35" t="s">
        <v>55</v>
      </c>
      <c r="E15" s="39" t="s">
        <v>3212</v>
      </c>
    </row>
    <row r="16" spans="1:5" ht="25.5">
      <c r="A16" s="35" t="s">
        <v>57</v>
      </c>
      <c r="E16" s="40" t="s">
        <v>3209</v>
      </c>
    </row>
    <row r="17" spans="1:5" ht="12.75">
      <c r="A17" t="s">
        <v>58</v>
      </c>
      <c r="E17" s="39" t="s">
        <v>5</v>
      </c>
    </row>
    <row r="18" spans="1:16" ht="12.75">
      <c r="A18" t="s">
        <v>50</v>
      </c>
      <c s="34" t="s">
        <v>26</v>
      </c>
      <c s="34" t="s">
        <v>3213</v>
      </c>
      <c s="35" t="s">
        <v>48</v>
      </c>
      <c s="6" t="s">
        <v>3214</v>
      </c>
      <c s="36" t="s">
        <v>1633</v>
      </c>
      <c s="37">
        <v>1</v>
      </c>
      <c s="36">
        <v>0</v>
      </c>
      <c s="36">
        <f>ROUND(G18*H18,6)</f>
      </c>
      <c r="L18" s="38">
        <v>0</v>
      </c>
      <c s="32">
        <f>ROUND(ROUND(L18,2)*ROUND(G18,3),2)</f>
      </c>
      <c s="36" t="s">
        <v>2602</v>
      </c>
      <c>
        <f>(M18*21)/100</f>
      </c>
      <c t="s">
        <v>28</v>
      </c>
    </row>
    <row r="19" spans="1:5" ht="38.25">
      <c r="A19" s="35" t="s">
        <v>55</v>
      </c>
      <c r="E19" s="39" t="s">
        <v>3215</v>
      </c>
    </row>
    <row r="20" spans="1:5" ht="25.5">
      <c r="A20" s="35" t="s">
        <v>57</v>
      </c>
      <c r="E20" s="40" t="s">
        <v>3209</v>
      </c>
    </row>
    <row r="21" spans="1:5" ht="12.75">
      <c r="A21" t="s">
        <v>58</v>
      </c>
      <c r="E21" s="39" t="s">
        <v>5</v>
      </c>
    </row>
    <row r="22" spans="1:16" ht="12.75">
      <c r="A22" t="s">
        <v>50</v>
      </c>
      <c s="34" t="s">
        <v>64</v>
      </c>
      <c s="34" t="s">
        <v>3216</v>
      </c>
      <c s="35" t="s">
        <v>48</v>
      </c>
      <c s="6" t="s">
        <v>3217</v>
      </c>
      <c s="36" t="s">
        <v>1633</v>
      </c>
      <c s="37">
        <v>1</v>
      </c>
      <c s="36">
        <v>0</v>
      </c>
      <c s="36">
        <f>ROUND(G22*H22,6)</f>
      </c>
      <c r="L22" s="38">
        <v>0</v>
      </c>
      <c s="32">
        <f>ROUND(ROUND(L22,2)*ROUND(G22,3),2)</f>
      </c>
      <c s="36" t="s">
        <v>2602</v>
      </c>
      <c>
        <f>(M22*21)/100</f>
      </c>
      <c t="s">
        <v>28</v>
      </c>
    </row>
    <row r="23" spans="1:5" ht="51">
      <c r="A23" s="35" t="s">
        <v>55</v>
      </c>
      <c r="E23" s="39" t="s">
        <v>3218</v>
      </c>
    </row>
    <row r="24" spans="1:5" ht="25.5">
      <c r="A24" s="35" t="s">
        <v>57</v>
      </c>
      <c r="E24" s="40" t="s">
        <v>3209</v>
      </c>
    </row>
    <row r="25" spans="1:5" ht="12.75">
      <c r="A25" t="s">
        <v>58</v>
      </c>
      <c r="E25" s="39" t="s">
        <v>5</v>
      </c>
    </row>
    <row r="26" spans="1:16" ht="12.75">
      <c r="A26" t="s">
        <v>50</v>
      </c>
      <c s="34" t="s">
        <v>67</v>
      </c>
      <c s="34" t="s">
        <v>3219</v>
      </c>
      <c s="35" t="s">
        <v>48</v>
      </c>
      <c s="6" t="s">
        <v>3220</v>
      </c>
      <c s="36" t="s">
        <v>1633</v>
      </c>
      <c s="37">
        <v>1</v>
      </c>
      <c s="36">
        <v>0</v>
      </c>
      <c s="36">
        <f>ROUND(G26*H26,6)</f>
      </c>
      <c r="L26" s="38">
        <v>0</v>
      </c>
      <c s="32">
        <f>ROUND(ROUND(L26,2)*ROUND(G26,3),2)</f>
      </c>
      <c s="36" t="s">
        <v>2602</v>
      </c>
      <c>
        <f>(M26*21)/100</f>
      </c>
      <c t="s">
        <v>28</v>
      </c>
    </row>
    <row r="27" spans="1:5" ht="38.25">
      <c r="A27" s="35" t="s">
        <v>55</v>
      </c>
      <c r="E27" s="39" t="s">
        <v>3221</v>
      </c>
    </row>
    <row r="28" spans="1:5" ht="25.5">
      <c r="A28" s="35" t="s">
        <v>57</v>
      </c>
      <c r="E28" s="40" t="s">
        <v>3209</v>
      </c>
    </row>
    <row r="29" spans="1:5" ht="12.75">
      <c r="A29" t="s">
        <v>58</v>
      </c>
      <c r="E29" s="39" t="s">
        <v>5</v>
      </c>
    </row>
    <row r="30" spans="1:16" ht="12.75">
      <c r="A30" t="s">
        <v>50</v>
      </c>
      <c s="34" t="s">
        <v>27</v>
      </c>
      <c s="34" t="s">
        <v>3222</v>
      </c>
      <c s="35" t="s">
        <v>48</v>
      </c>
      <c s="6" t="s">
        <v>3223</v>
      </c>
      <c s="36" t="s">
        <v>1633</v>
      </c>
      <c s="37">
        <v>1</v>
      </c>
      <c s="36">
        <v>0</v>
      </c>
      <c s="36">
        <f>ROUND(G30*H30,6)</f>
      </c>
      <c r="L30" s="38">
        <v>0</v>
      </c>
      <c s="32">
        <f>ROUND(ROUND(L30,2)*ROUND(G30,3),2)</f>
      </c>
      <c s="36" t="s">
        <v>2602</v>
      </c>
      <c>
        <f>(M30*21)/100</f>
      </c>
      <c t="s">
        <v>28</v>
      </c>
    </row>
    <row r="31" spans="1:5" ht="63.75">
      <c r="A31" s="35" t="s">
        <v>55</v>
      </c>
      <c r="E31" s="39" t="s">
        <v>3224</v>
      </c>
    </row>
    <row r="32" spans="1:5" ht="25.5">
      <c r="A32" s="35" t="s">
        <v>57</v>
      </c>
      <c r="E32" s="40" t="s">
        <v>3209</v>
      </c>
    </row>
    <row r="33" spans="1:5" ht="12.75">
      <c r="A33" t="s">
        <v>58</v>
      </c>
      <c r="E33" s="39" t="s">
        <v>5</v>
      </c>
    </row>
    <row r="34" spans="1:16" ht="12.75">
      <c r="A34" t="s">
        <v>50</v>
      </c>
      <c s="34" t="s">
        <v>76</v>
      </c>
      <c s="34" t="s">
        <v>3225</v>
      </c>
      <c s="35" t="s">
        <v>48</v>
      </c>
      <c s="6" t="s">
        <v>3226</v>
      </c>
      <c s="36" t="s">
        <v>73</v>
      </c>
      <c s="37">
        <v>230.29</v>
      </c>
      <c s="36">
        <v>0</v>
      </c>
      <c s="36">
        <f>ROUND(G34*H34,6)</f>
      </c>
      <c r="L34" s="38">
        <v>0</v>
      </c>
      <c s="32">
        <f>ROUND(ROUND(L34,2)*ROUND(G34,3),2)</f>
      </c>
      <c s="36" t="s">
        <v>654</v>
      </c>
      <c>
        <f>(M34*21)/100</f>
      </c>
      <c t="s">
        <v>28</v>
      </c>
    </row>
    <row r="35" spans="1:5" ht="63.75">
      <c r="A35" s="35" t="s">
        <v>55</v>
      </c>
      <c r="E35" s="39" t="s">
        <v>3227</v>
      </c>
    </row>
    <row r="36" spans="1:5" ht="140.25">
      <c r="A36" s="35" t="s">
        <v>57</v>
      </c>
      <c r="E36" s="40" t="s">
        <v>3228</v>
      </c>
    </row>
    <row r="37" spans="1:5" ht="204">
      <c r="A37" t="s">
        <v>58</v>
      </c>
      <c r="E37" s="39" t="s">
        <v>3229</v>
      </c>
    </row>
    <row r="38" spans="1:13" ht="12.75">
      <c r="A38" t="s">
        <v>47</v>
      </c>
      <c r="C38" s="31" t="s">
        <v>4</v>
      </c>
      <c r="E38" s="33" t="s">
        <v>70</v>
      </c>
      <c r="J38" s="32">
        <f>0</f>
      </c>
      <c s="32">
        <f>0</f>
      </c>
      <c s="32">
        <f>0+L39+L43+L47+L51+L55+L59+L63+L67+L71+L75+L79+L83+L87+L91+L95+L99+L103+L107+L111+L115+L119+L123+L127+L131+L135+L139+L143+L147+L151+L155+L159+L163</f>
      </c>
      <c s="32">
        <f>0+M39+M43+M47+M51+M55+M59+M63+M67+M71+M75+M79+M83+M87+M91+M95+M99+M103+M107+M111+M115+M119+M123+M127+M131+M135+M139+M143+M147+M151+M155+M159+M163</f>
      </c>
    </row>
    <row r="39" spans="1:16" ht="12.75">
      <c r="A39" t="s">
        <v>50</v>
      </c>
      <c s="34" t="s">
        <v>80</v>
      </c>
      <c s="34" t="s">
        <v>604</v>
      </c>
      <c s="35" t="s">
        <v>48</v>
      </c>
      <c s="6" t="s">
        <v>3230</v>
      </c>
      <c s="36" t="s">
        <v>100</v>
      </c>
      <c s="37">
        <v>6069</v>
      </c>
      <c s="36">
        <v>0</v>
      </c>
      <c s="36">
        <f>ROUND(G39*H39,6)</f>
      </c>
      <c r="L39" s="38">
        <v>0</v>
      </c>
      <c s="32">
        <f>ROUND(ROUND(L39,2)*ROUND(G39,3),2)</f>
      </c>
      <c s="36" t="s">
        <v>2602</v>
      </c>
      <c>
        <f>(M39*21)/100</f>
      </c>
      <c t="s">
        <v>28</v>
      </c>
    </row>
    <row r="40" spans="1:5" ht="12.75">
      <c r="A40" s="35" t="s">
        <v>55</v>
      </c>
      <c r="E40" s="39" t="s">
        <v>5</v>
      </c>
    </row>
    <row r="41" spans="1:5" ht="51">
      <c r="A41" s="35" t="s">
        <v>57</v>
      </c>
      <c r="E41" s="40" t="s">
        <v>3231</v>
      </c>
    </row>
    <row r="42" spans="1:5" ht="38.25">
      <c r="A42" t="s">
        <v>58</v>
      </c>
      <c r="E42" s="39" t="s">
        <v>3232</v>
      </c>
    </row>
    <row r="43" spans="1:16" ht="12.75">
      <c r="A43" t="s">
        <v>50</v>
      </c>
      <c s="34" t="s">
        <v>84</v>
      </c>
      <c s="34" t="s">
        <v>3233</v>
      </c>
      <c s="35" t="s">
        <v>48</v>
      </c>
      <c s="6" t="s">
        <v>3234</v>
      </c>
      <c s="36" t="s">
        <v>100</v>
      </c>
      <c s="37">
        <v>20230</v>
      </c>
      <c s="36">
        <v>0</v>
      </c>
      <c s="36">
        <f>ROUND(G43*H43,6)</f>
      </c>
      <c r="L43" s="38">
        <v>0</v>
      </c>
      <c s="32">
        <f>ROUND(ROUND(L43,2)*ROUND(G43,3),2)</f>
      </c>
      <c s="36" t="s">
        <v>2602</v>
      </c>
      <c>
        <f>(M43*21)/100</f>
      </c>
      <c t="s">
        <v>28</v>
      </c>
    </row>
    <row r="44" spans="1:5" ht="12.75">
      <c r="A44" s="35" t="s">
        <v>55</v>
      </c>
      <c r="E44" s="39" t="s">
        <v>5</v>
      </c>
    </row>
    <row r="45" spans="1:5" ht="51">
      <c r="A45" s="35" t="s">
        <v>57</v>
      </c>
      <c r="E45" s="40" t="s">
        <v>3235</v>
      </c>
    </row>
    <row r="46" spans="1:5" ht="12.75">
      <c r="A46" t="s">
        <v>58</v>
      </c>
      <c r="E46" s="39" t="s">
        <v>3236</v>
      </c>
    </row>
    <row r="47" spans="1:16" ht="12.75">
      <c r="A47" t="s">
        <v>50</v>
      </c>
      <c s="34" t="s">
        <v>87</v>
      </c>
      <c s="34" t="s">
        <v>3237</v>
      </c>
      <c s="35" t="s">
        <v>48</v>
      </c>
      <c s="6" t="s">
        <v>3238</v>
      </c>
      <c s="36" t="s">
        <v>73</v>
      </c>
      <c s="37">
        <v>928.5</v>
      </c>
      <c s="36">
        <v>0</v>
      </c>
      <c s="36">
        <f>ROUND(G47*H47,6)</f>
      </c>
      <c r="L47" s="38">
        <v>0</v>
      </c>
      <c s="32">
        <f>ROUND(ROUND(L47,2)*ROUND(G47,3),2)</f>
      </c>
      <c s="36" t="s">
        <v>2602</v>
      </c>
      <c>
        <f>(M47*21)/100</f>
      </c>
      <c t="s">
        <v>28</v>
      </c>
    </row>
    <row r="48" spans="1:5" ht="12.75">
      <c r="A48" s="35" t="s">
        <v>55</v>
      </c>
      <c r="E48" s="39" t="s">
        <v>5</v>
      </c>
    </row>
    <row r="49" spans="1:5" ht="38.25">
      <c r="A49" s="35" t="s">
        <v>57</v>
      </c>
      <c r="E49" s="40" t="s">
        <v>3239</v>
      </c>
    </row>
    <row r="50" spans="1:5" ht="267.75">
      <c r="A50" t="s">
        <v>58</v>
      </c>
      <c r="E50" s="39" t="s">
        <v>3240</v>
      </c>
    </row>
    <row r="51" spans="1:16" ht="12.75">
      <c r="A51" t="s">
        <v>50</v>
      </c>
      <c s="34" t="s">
        <v>90</v>
      </c>
      <c s="34" t="s">
        <v>3151</v>
      </c>
      <c s="35" t="s">
        <v>48</v>
      </c>
      <c s="6" t="s">
        <v>3241</v>
      </c>
      <c s="36" t="s">
        <v>73</v>
      </c>
      <c s="37">
        <v>86330.1</v>
      </c>
      <c s="36">
        <v>0</v>
      </c>
      <c s="36">
        <f>ROUND(G51*H51,6)</f>
      </c>
      <c r="L51" s="38">
        <v>0</v>
      </c>
      <c s="32">
        <f>ROUND(ROUND(L51,2)*ROUND(G51,3),2)</f>
      </c>
      <c s="36" t="s">
        <v>2602</v>
      </c>
      <c>
        <f>(M51*21)/100</f>
      </c>
      <c t="s">
        <v>28</v>
      </c>
    </row>
    <row r="52" spans="1:5" ht="12.75">
      <c r="A52" s="35" t="s">
        <v>55</v>
      </c>
      <c r="E52" s="39" t="s">
        <v>5</v>
      </c>
    </row>
    <row r="53" spans="1:5" ht="204">
      <c r="A53" s="35" t="s">
        <v>57</v>
      </c>
      <c r="E53" s="40" t="s">
        <v>3242</v>
      </c>
    </row>
    <row r="54" spans="1:5" ht="191.25">
      <c r="A54" t="s">
        <v>58</v>
      </c>
      <c r="E54" s="39" t="s">
        <v>3243</v>
      </c>
    </row>
    <row r="55" spans="1:16" ht="25.5">
      <c r="A55" t="s">
        <v>50</v>
      </c>
      <c s="34" t="s">
        <v>94</v>
      </c>
      <c s="34" t="s">
        <v>3244</v>
      </c>
      <c s="35" t="s">
        <v>48</v>
      </c>
      <c s="6" t="s">
        <v>3245</v>
      </c>
      <c s="36" t="s">
        <v>73</v>
      </c>
      <c s="37">
        <v>3337.8</v>
      </c>
      <c s="36">
        <v>0</v>
      </c>
      <c s="36">
        <f>ROUND(G55*H55,6)</f>
      </c>
      <c r="L55" s="38">
        <v>0</v>
      </c>
      <c s="32">
        <f>ROUND(ROUND(L55,2)*ROUND(G55,3),2)</f>
      </c>
      <c s="36" t="s">
        <v>2602</v>
      </c>
      <c>
        <f>(M55*21)/100</f>
      </c>
      <c t="s">
        <v>28</v>
      </c>
    </row>
    <row r="56" spans="1:5" ht="12.75">
      <c r="A56" s="35" t="s">
        <v>55</v>
      </c>
      <c r="E56" s="39" t="s">
        <v>5</v>
      </c>
    </row>
    <row r="57" spans="1:5" ht="38.25">
      <c r="A57" s="35" t="s">
        <v>57</v>
      </c>
      <c r="E57" s="40" t="s">
        <v>3246</v>
      </c>
    </row>
    <row r="58" spans="1:5" ht="267.75">
      <c r="A58" t="s">
        <v>58</v>
      </c>
      <c r="E58" s="39" t="s">
        <v>3240</v>
      </c>
    </row>
    <row r="59" spans="1:16" ht="12.75">
      <c r="A59" t="s">
        <v>50</v>
      </c>
      <c s="34" t="s">
        <v>97</v>
      </c>
      <c s="34" t="s">
        <v>3247</v>
      </c>
      <c s="35" t="s">
        <v>48</v>
      </c>
      <c s="6" t="s">
        <v>3248</v>
      </c>
      <c s="36" t="s">
        <v>73</v>
      </c>
      <c s="37">
        <v>2166.5</v>
      </c>
      <c s="36">
        <v>0</v>
      </c>
      <c s="36">
        <f>ROUND(G59*H59,6)</f>
      </c>
      <c r="L59" s="38">
        <v>0</v>
      </c>
      <c s="32">
        <f>ROUND(ROUND(L59,2)*ROUND(G59,3),2)</f>
      </c>
      <c s="36" t="s">
        <v>2602</v>
      </c>
      <c>
        <f>(M59*21)/100</f>
      </c>
      <c t="s">
        <v>28</v>
      </c>
    </row>
    <row r="60" spans="1:5" ht="51">
      <c r="A60" s="35" t="s">
        <v>55</v>
      </c>
      <c r="E60" s="39" t="s">
        <v>3249</v>
      </c>
    </row>
    <row r="61" spans="1:5" ht="76.5">
      <c r="A61" s="35" t="s">
        <v>57</v>
      </c>
      <c r="E61" s="40" t="s">
        <v>3250</v>
      </c>
    </row>
    <row r="62" spans="1:5" ht="12.75">
      <c r="A62" t="s">
        <v>58</v>
      </c>
      <c r="E62" s="39" t="s">
        <v>5</v>
      </c>
    </row>
    <row r="63" spans="1:16" ht="12.75">
      <c r="A63" t="s">
        <v>50</v>
      </c>
      <c s="34" t="s">
        <v>102</v>
      </c>
      <c s="34" t="s">
        <v>3160</v>
      </c>
      <c s="35" t="s">
        <v>48</v>
      </c>
      <c s="6" t="s">
        <v>3161</v>
      </c>
      <c s="36" t="s">
        <v>100</v>
      </c>
      <c s="37">
        <v>61880.5</v>
      </c>
      <c s="36">
        <v>0</v>
      </c>
      <c s="36">
        <f>ROUND(G63*H63,6)</f>
      </c>
      <c r="L63" s="38">
        <v>0</v>
      </c>
      <c s="32">
        <f>ROUND(ROUND(L63,2)*ROUND(G63,3),2)</f>
      </c>
      <c s="36" t="s">
        <v>2602</v>
      </c>
      <c>
        <f>(M63*21)/100</f>
      </c>
      <c t="s">
        <v>28</v>
      </c>
    </row>
    <row r="64" spans="1:5" ht="25.5">
      <c r="A64" s="35" t="s">
        <v>55</v>
      </c>
      <c r="E64" s="39" t="s">
        <v>3251</v>
      </c>
    </row>
    <row r="65" spans="1:5" ht="63.75">
      <c r="A65" s="35" t="s">
        <v>57</v>
      </c>
      <c r="E65" s="40" t="s">
        <v>3252</v>
      </c>
    </row>
    <row r="66" spans="1:5" ht="12.75">
      <c r="A66" t="s">
        <v>58</v>
      </c>
      <c r="E66" s="39" t="s">
        <v>5</v>
      </c>
    </row>
    <row r="67" spans="1:16" ht="12.75">
      <c r="A67" t="s">
        <v>50</v>
      </c>
      <c s="34" t="s">
        <v>106</v>
      </c>
      <c s="34" t="s">
        <v>3253</v>
      </c>
      <c s="35" t="s">
        <v>48</v>
      </c>
      <c s="6" t="s">
        <v>3254</v>
      </c>
      <c s="36" t="s">
        <v>100</v>
      </c>
      <c s="37">
        <v>4795</v>
      </c>
      <c s="36">
        <v>0</v>
      </c>
      <c s="36">
        <f>ROUND(G67*H67,6)</f>
      </c>
      <c r="L67" s="38">
        <v>0</v>
      </c>
      <c s="32">
        <f>ROUND(ROUND(L67,2)*ROUND(G67,3),2)</f>
      </c>
      <c s="36" t="s">
        <v>2602</v>
      </c>
      <c>
        <f>(M67*21)/100</f>
      </c>
      <c t="s">
        <v>28</v>
      </c>
    </row>
    <row r="68" spans="1:5" ht="12.75">
      <c r="A68" s="35" t="s">
        <v>55</v>
      </c>
      <c r="E68" s="39" t="s">
        <v>5</v>
      </c>
    </row>
    <row r="69" spans="1:5" ht="38.25">
      <c r="A69" s="35" t="s">
        <v>57</v>
      </c>
      <c r="E69" s="40" t="s">
        <v>3255</v>
      </c>
    </row>
    <row r="70" spans="1:5" ht="25.5">
      <c r="A70" t="s">
        <v>58</v>
      </c>
      <c r="E70" s="39" t="s">
        <v>3163</v>
      </c>
    </row>
    <row r="71" spans="1:16" ht="12.75">
      <c r="A71" t="s">
        <v>50</v>
      </c>
      <c s="34" t="s">
        <v>110</v>
      </c>
      <c s="34" t="s">
        <v>3256</v>
      </c>
      <c s="35" t="s">
        <v>48</v>
      </c>
      <c s="6" t="s">
        <v>3257</v>
      </c>
      <c s="36" t="s">
        <v>100</v>
      </c>
      <c s="37">
        <v>6632.6</v>
      </c>
      <c s="36">
        <v>0</v>
      </c>
      <c s="36">
        <f>ROUND(G71*H71,6)</f>
      </c>
      <c r="L71" s="38">
        <v>0</v>
      </c>
      <c s="32">
        <f>ROUND(ROUND(L71,2)*ROUND(G71,3),2)</f>
      </c>
      <c s="36" t="s">
        <v>2602</v>
      </c>
      <c>
        <f>(M71*21)/100</f>
      </c>
      <c t="s">
        <v>28</v>
      </c>
    </row>
    <row r="72" spans="1:5" ht="12.75">
      <c r="A72" s="35" t="s">
        <v>55</v>
      </c>
      <c r="E72" s="39" t="s">
        <v>3258</v>
      </c>
    </row>
    <row r="73" spans="1:5" ht="38.25">
      <c r="A73" s="35" t="s">
        <v>57</v>
      </c>
      <c r="E73" s="40" t="s">
        <v>3259</v>
      </c>
    </row>
    <row r="74" spans="1:5" ht="12.75">
      <c r="A74" t="s">
        <v>58</v>
      </c>
      <c r="E74" s="39" t="s">
        <v>5</v>
      </c>
    </row>
    <row r="75" spans="1:16" ht="12.75">
      <c r="A75" t="s">
        <v>50</v>
      </c>
      <c s="34" t="s">
        <v>113</v>
      </c>
      <c s="34" t="s">
        <v>3260</v>
      </c>
      <c s="35" t="s">
        <v>48</v>
      </c>
      <c s="6" t="s">
        <v>3261</v>
      </c>
      <c s="36" t="s">
        <v>73</v>
      </c>
      <c s="37">
        <v>13019.8</v>
      </c>
      <c s="36">
        <v>0</v>
      </c>
      <c s="36">
        <f>ROUND(G75*H75,6)</f>
      </c>
      <c r="L75" s="38">
        <v>0</v>
      </c>
      <c s="32">
        <f>ROUND(ROUND(L75,2)*ROUND(G75,3),2)</f>
      </c>
      <c s="36" t="s">
        <v>2602</v>
      </c>
      <c>
        <f>(M75*21)/100</f>
      </c>
      <c t="s">
        <v>28</v>
      </c>
    </row>
    <row r="76" spans="1:5" ht="12.75">
      <c r="A76" s="35" t="s">
        <v>55</v>
      </c>
      <c r="E76" s="39" t="s">
        <v>3262</v>
      </c>
    </row>
    <row r="77" spans="1:5" ht="25.5">
      <c r="A77" s="35" t="s">
        <v>57</v>
      </c>
      <c r="E77" s="40" t="s">
        <v>3263</v>
      </c>
    </row>
    <row r="78" spans="1:5" ht="38.25">
      <c r="A78" t="s">
        <v>58</v>
      </c>
      <c r="E78" s="39" t="s">
        <v>3264</v>
      </c>
    </row>
    <row r="79" spans="1:16" ht="12.75">
      <c r="A79" t="s">
        <v>50</v>
      </c>
      <c s="34" t="s">
        <v>116</v>
      </c>
      <c s="34" t="s">
        <v>3265</v>
      </c>
      <c s="35" t="s">
        <v>48</v>
      </c>
      <c s="6" t="s">
        <v>3266</v>
      </c>
      <c s="36" t="s">
        <v>100</v>
      </c>
      <c s="37">
        <v>6632.6</v>
      </c>
      <c s="36">
        <v>0</v>
      </c>
      <c s="36">
        <f>ROUND(G79*H79,6)</f>
      </c>
      <c r="L79" s="38">
        <v>0</v>
      </c>
      <c s="32">
        <f>ROUND(ROUND(L79,2)*ROUND(G79,3),2)</f>
      </c>
      <c s="36" t="s">
        <v>2602</v>
      </c>
      <c>
        <f>(M79*21)/100</f>
      </c>
      <c t="s">
        <v>28</v>
      </c>
    </row>
    <row r="80" spans="1:5" ht="12.75">
      <c r="A80" s="35" t="s">
        <v>55</v>
      </c>
      <c r="E80" s="39" t="s">
        <v>5</v>
      </c>
    </row>
    <row r="81" spans="1:5" ht="38.25">
      <c r="A81" s="35" t="s">
        <v>57</v>
      </c>
      <c r="E81" s="40" t="s">
        <v>3267</v>
      </c>
    </row>
    <row r="82" spans="1:5" ht="25.5">
      <c r="A82" t="s">
        <v>58</v>
      </c>
      <c r="E82" s="39" t="s">
        <v>3268</v>
      </c>
    </row>
    <row r="83" spans="1:16" ht="12.75">
      <c r="A83" t="s">
        <v>50</v>
      </c>
      <c s="34" t="s">
        <v>119</v>
      </c>
      <c s="34" t="s">
        <v>3269</v>
      </c>
      <c s="35" t="s">
        <v>48</v>
      </c>
      <c s="6" t="s">
        <v>3270</v>
      </c>
      <c s="36" t="s">
        <v>100</v>
      </c>
      <c s="37">
        <v>6632.6</v>
      </c>
      <c s="36">
        <v>0</v>
      </c>
      <c s="36">
        <f>ROUND(G83*H83,6)</f>
      </c>
      <c r="L83" s="38">
        <v>0</v>
      </c>
      <c s="32">
        <f>ROUND(ROUND(L83,2)*ROUND(G83,3),2)</f>
      </c>
      <c s="36" t="s">
        <v>2602</v>
      </c>
      <c>
        <f>(M83*21)/100</f>
      </c>
      <c t="s">
        <v>28</v>
      </c>
    </row>
    <row r="84" spans="1:5" ht="12.75">
      <c r="A84" s="35" t="s">
        <v>55</v>
      </c>
      <c r="E84" s="39" t="s">
        <v>5</v>
      </c>
    </row>
    <row r="85" spans="1:5" ht="38.25">
      <c r="A85" s="35" t="s">
        <v>57</v>
      </c>
      <c r="E85" s="40" t="s">
        <v>3271</v>
      </c>
    </row>
    <row r="86" spans="1:5" ht="12.75">
      <c r="A86" t="s">
        <v>58</v>
      </c>
      <c r="E86" s="39" t="s">
        <v>5</v>
      </c>
    </row>
    <row r="87" spans="1:16" ht="12.75">
      <c r="A87" t="s">
        <v>50</v>
      </c>
      <c s="34" t="s">
        <v>122</v>
      </c>
      <c s="34" t="s">
        <v>3272</v>
      </c>
      <c s="35" t="s">
        <v>48</v>
      </c>
      <c s="6" t="s">
        <v>3273</v>
      </c>
      <c s="36" t="s">
        <v>100</v>
      </c>
      <c s="37">
        <v>6632.6</v>
      </c>
      <c s="36">
        <v>0</v>
      </c>
      <c s="36">
        <f>ROUND(G87*H87,6)</f>
      </c>
      <c r="L87" s="38">
        <v>0</v>
      </c>
      <c s="32">
        <f>ROUND(ROUND(L87,2)*ROUND(G87,3),2)</f>
      </c>
      <c s="36" t="s">
        <v>2602</v>
      </c>
      <c>
        <f>(M87*21)/100</f>
      </c>
      <c t="s">
        <v>28</v>
      </c>
    </row>
    <row r="88" spans="1:5" ht="12.75">
      <c r="A88" s="35" t="s">
        <v>55</v>
      </c>
      <c r="E88" s="39" t="s">
        <v>5</v>
      </c>
    </row>
    <row r="89" spans="1:5" ht="38.25">
      <c r="A89" s="35" t="s">
        <v>57</v>
      </c>
      <c r="E89" s="40" t="s">
        <v>3274</v>
      </c>
    </row>
    <row r="90" spans="1:5" ht="12.75">
      <c r="A90" t="s">
        <v>58</v>
      </c>
      <c r="E90" s="39" t="s">
        <v>5</v>
      </c>
    </row>
    <row r="91" spans="1:16" ht="12.75">
      <c r="A91" t="s">
        <v>50</v>
      </c>
      <c s="34" t="s">
        <v>125</v>
      </c>
      <c s="34" t="s">
        <v>3275</v>
      </c>
      <c s="35" t="s">
        <v>48</v>
      </c>
      <c s="6" t="s">
        <v>3276</v>
      </c>
      <c s="36" t="s">
        <v>73</v>
      </c>
      <c s="37">
        <v>132.652</v>
      </c>
      <c s="36">
        <v>0</v>
      </c>
      <c s="36">
        <f>ROUND(G91*H91,6)</f>
      </c>
      <c r="L91" s="38">
        <v>0</v>
      </c>
      <c s="32">
        <f>ROUND(ROUND(L91,2)*ROUND(G91,3),2)</f>
      </c>
      <c s="36" t="s">
        <v>2602</v>
      </c>
      <c>
        <f>(M91*21)/100</f>
      </c>
      <c t="s">
        <v>28</v>
      </c>
    </row>
    <row r="92" spans="1:5" ht="12.75">
      <c r="A92" s="35" t="s">
        <v>55</v>
      </c>
      <c r="E92" s="39" t="s">
        <v>5</v>
      </c>
    </row>
    <row r="93" spans="1:5" ht="38.25">
      <c r="A93" s="35" t="s">
        <v>57</v>
      </c>
      <c r="E93" s="40" t="s">
        <v>3277</v>
      </c>
    </row>
    <row r="94" spans="1:5" ht="12.75">
      <c r="A94" t="s">
        <v>58</v>
      </c>
      <c r="E94" s="39" t="s">
        <v>5</v>
      </c>
    </row>
    <row r="95" spans="1:16" ht="12.75">
      <c r="A95" t="s">
        <v>50</v>
      </c>
      <c s="34" t="s">
        <v>128</v>
      </c>
      <c s="34" t="s">
        <v>3278</v>
      </c>
      <c s="35" t="s">
        <v>48</v>
      </c>
      <c s="6" t="s">
        <v>3279</v>
      </c>
      <c s="36" t="s">
        <v>73</v>
      </c>
      <c s="37">
        <v>14024.4</v>
      </c>
      <c s="36">
        <v>0</v>
      </c>
      <c s="36">
        <f>ROUND(G95*H95,6)</f>
      </c>
      <c r="L95" s="38">
        <v>0</v>
      </c>
      <c s="32">
        <f>ROUND(ROUND(L95,2)*ROUND(G95,3),2)</f>
      </c>
      <c s="36" t="s">
        <v>2602</v>
      </c>
      <c>
        <f>(M95*21)/100</f>
      </c>
      <c t="s">
        <v>28</v>
      </c>
    </row>
    <row r="96" spans="1:5" ht="12.75">
      <c r="A96" s="35" t="s">
        <v>55</v>
      </c>
      <c r="E96" s="39" t="s">
        <v>5</v>
      </c>
    </row>
    <row r="97" spans="1:5" ht="25.5">
      <c r="A97" s="35" t="s">
        <v>57</v>
      </c>
      <c r="E97" s="40" t="s">
        <v>3280</v>
      </c>
    </row>
    <row r="98" spans="1:5" ht="51">
      <c r="A98" t="s">
        <v>58</v>
      </c>
      <c r="E98" s="39" t="s">
        <v>3281</v>
      </c>
    </row>
    <row r="99" spans="1:16" ht="12.75">
      <c r="A99" t="s">
        <v>50</v>
      </c>
      <c s="34" t="s">
        <v>131</v>
      </c>
      <c s="34" t="s">
        <v>3282</v>
      </c>
      <c s="35" t="s">
        <v>48</v>
      </c>
      <c s="6" t="s">
        <v>3283</v>
      </c>
      <c s="36" t="s">
        <v>73</v>
      </c>
      <c s="37">
        <v>14024.4</v>
      </c>
      <c s="36">
        <v>0</v>
      </c>
      <c s="36">
        <f>ROUND(G99*H99,6)</f>
      </c>
      <c r="L99" s="38">
        <v>0</v>
      </c>
      <c s="32">
        <f>ROUND(ROUND(L99,2)*ROUND(G99,3),2)</f>
      </c>
      <c s="36" t="s">
        <v>654</v>
      </c>
      <c>
        <f>(M99*21)/100</f>
      </c>
      <c t="s">
        <v>28</v>
      </c>
    </row>
    <row r="100" spans="1:5" ht="25.5">
      <c r="A100" s="35" t="s">
        <v>55</v>
      </c>
      <c r="E100" s="39" t="s">
        <v>3166</v>
      </c>
    </row>
    <row r="101" spans="1:5" ht="51">
      <c r="A101" s="35" t="s">
        <v>57</v>
      </c>
      <c r="E101" s="40" t="s">
        <v>3284</v>
      </c>
    </row>
    <row r="102" spans="1:5" ht="38.25">
      <c r="A102" t="s">
        <v>58</v>
      </c>
      <c r="E102" s="39" t="s">
        <v>3285</v>
      </c>
    </row>
    <row r="103" spans="1:16" ht="12.75">
      <c r="A103" t="s">
        <v>50</v>
      </c>
      <c s="34" t="s">
        <v>134</v>
      </c>
      <c s="34" t="s">
        <v>3286</v>
      </c>
      <c s="35" t="s">
        <v>48</v>
      </c>
      <c s="6" t="s">
        <v>3287</v>
      </c>
      <c s="36" t="s">
        <v>73</v>
      </c>
      <c s="37">
        <v>22094.5</v>
      </c>
      <c s="36">
        <v>0</v>
      </c>
      <c s="36">
        <f>ROUND(G103*H103,6)</f>
      </c>
      <c r="L103" s="38">
        <v>0</v>
      </c>
      <c s="32">
        <f>ROUND(ROUND(L103,2)*ROUND(G103,3),2)</f>
      </c>
      <c s="36" t="s">
        <v>654</v>
      </c>
      <c>
        <f>(M103*21)/100</f>
      </c>
      <c t="s">
        <v>28</v>
      </c>
    </row>
    <row r="104" spans="1:5" ht="25.5">
      <c r="A104" s="35" t="s">
        <v>55</v>
      </c>
      <c r="E104" s="39" t="s">
        <v>3166</v>
      </c>
    </row>
    <row r="105" spans="1:5" ht="51">
      <c r="A105" s="35" t="s">
        <v>57</v>
      </c>
      <c r="E105" s="40" t="s">
        <v>3288</v>
      </c>
    </row>
    <row r="106" spans="1:5" ht="369.75">
      <c r="A106" t="s">
        <v>58</v>
      </c>
      <c r="E106" s="39" t="s">
        <v>3289</v>
      </c>
    </row>
    <row r="107" spans="1:16" ht="12.75">
      <c r="A107" t="s">
        <v>50</v>
      </c>
      <c s="34" t="s">
        <v>137</v>
      </c>
      <c s="34" t="s">
        <v>3290</v>
      </c>
      <c s="35" t="s">
        <v>48</v>
      </c>
      <c s="6" t="s">
        <v>3291</v>
      </c>
      <c s="36" t="s">
        <v>73</v>
      </c>
      <c s="37">
        <v>5917.7</v>
      </c>
      <c s="36">
        <v>0</v>
      </c>
      <c s="36">
        <f>ROUND(G107*H107,6)</f>
      </c>
      <c r="L107" s="38">
        <v>0</v>
      </c>
      <c s="32">
        <f>ROUND(ROUND(L107,2)*ROUND(G107,3),2)</f>
      </c>
      <c s="36" t="s">
        <v>654</v>
      </c>
      <c>
        <f>(M107*21)/100</f>
      </c>
      <c t="s">
        <v>28</v>
      </c>
    </row>
    <row r="108" spans="1:5" ht="25.5">
      <c r="A108" s="35" t="s">
        <v>55</v>
      </c>
      <c r="E108" s="39" t="s">
        <v>3166</v>
      </c>
    </row>
    <row r="109" spans="1:5" ht="51">
      <c r="A109" s="35" t="s">
        <v>57</v>
      </c>
      <c r="E109" s="40" t="s">
        <v>3292</v>
      </c>
    </row>
    <row r="110" spans="1:5" ht="369.75">
      <c r="A110" t="s">
        <v>58</v>
      </c>
      <c r="E110" s="39" t="s">
        <v>3293</v>
      </c>
    </row>
    <row r="111" spans="1:16" ht="12.75">
      <c r="A111" t="s">
        <v>50</v>
      </c>
      <c s="34" t="s">
        <v>140</v>
      </c>
      <c s="34" t="s">
        <v>3294</v>
      </c>
      <c s="35" t="s">
        <v>48</v>
      </c>
      <c s="6" t="s">
        <v>3295</v>
      </c>
      <c s="36" t="s">
        <v>73</v>
      </c>
      <c s="37">
        <v>407.5</v>
      </c>
      <c s="36">
        <v>0</v>
      </c>
      <c s="36">
        <f>ROUND(G111*H111,6)</f>
      </c>
      <c r="L111" s="38">
        <v>0</v>
      </c>
      <c s="32">
        <f>ROUND(ROUND(L111,2)*ROUND(G111,3),2)</f>
      </c>
      <c s="36" t="s">
        <v>654</v>
      </c>
      <c>
        <f>(M111*21)/100</f>
      </c>
      <c t="s">
        <v>28</v>
      </c>
    </row>
    <row r="112" spans="1:5" ht="25.5">
      <c r="A112" s="35" t="s">
        <v>55</v>
      </c>
      <c r="E112" s="39" t="s">
        <v>3166</v>
      </c>
    </row>
    <row r="113" spans="1:5" ht="25.5">
      <c r="A113" s="35" t="s">
        <v>57</v>
      </c>
      <c r="E113" s="40" t="s">
        <v>3296</v>
      </c>
    </row>
    <row r="114" spans="1:5" ht="369.75">
      <c r="A114" t="s">
        <v>58</v>
      </c>
      <c r="E114" s="39" t="s">
        <v>3293</v>
      </c>
    </row>
    <row r="115" spans="1:16" ht="25.5">
      <c r="A115" t="s">
        <v>50</v>
      </c>
      <c s="34" t="s">
        <v>143</v>
      </c>
      <c s="34" t="s">
        <v>3297</v>
      </c>
      <c s="35" t="s">
        <v>48</v>
      </c>
      <c s="6" t="s">
        <v>3298</v>
      </c>
      <c s="36" t="s">
        <v>73</v>
      </c>
      <c s="37">
        <v>10137.39</v>
      </c>
      <c s="36">
        <v>0</v>
      </c>
      <c s="36">
        <f>ROUND(G115*H115,6)</f>
      </c>
      <c r="L115" s="38">
        <v>0</v>
      </c>
      <c s="32">
        <f>ROUND(ROUND(L115,2)*ROUND(G115,3),2)</f>
      </c>
      <c s="36" t="s">
        <v>654</v>
      </c>
      <c>
        <f>(M115*21)/100</f>
      </c>
      <c t="s">
        <v>28</v>
      </c>
    </row>
    <row r="116" spans="1:5" ht="12.75">
      <c r="A116" s="35" t="s">
        <v>55</v>
      </c>
      <c r="E116" s="39" t="s">
        <v>5</v>
      </c>
    </row>
    <row r="117" spans="1:5" ht="89.25">
      <c r="A117" s="35" t="s">
        <v>57</v>
      </c>
      <c r="E117" s="40" t="s">
        <v>3299</v>
      </c>
    </row>
    <row r="118" spans="1:5" ht="306">
      <c r="A118" t="s">
        <v>58</v>
      </c>
      <c r="E118" s="39" t="s">
        <v>3300</v>
      </c>
    </row>
    <row r="119" spans="1:16" ht="12.75">
      <c r="A119" t="s">
        <v>50</v>
      </c>
      <c s="34" t="s">
        <v>146</v>
      </c>
      <c s="34" t="s">
        <v>3169</v>
      </c>
      <c s="35" t="s">
        <v>48</v>
      </c>
      <c s="6" t="s">
        <v>3301</v>
      </c>
      <c s="36" t="s">
        <v>73</v>
      </c>
      <c s="37">
        <v>27713.7</v>
      </c>
      <c s="36">
        <v>0</v>
      </c>
      <c s="36">
        <f>ROUND(G119*H119,6)</f>
      </c>
      <c r="L119" s="38">
        <v>0</v>
      </c>
      <c s="32">
        <f>ROUND(ROUND(L119,2)*ROUND(G119,3),2)</f>
      </c>
      <c s="36" t="s">
        <v>654</v>
      </c>
      <c>
        <f>(M119*21)/100</f>
      </c>
      <c t="s">
        <v>28</v>
      </c>
    </row>
    <row r="120" spans="1:5" ht="12.75">
      <c r="A120" s="35" t="s">
        <v>55</v>
      </c>
      <c r="E120" s="39" t="s">
        <v>3302</v>
      </c>
    </row>
    <row r="121" spans="1:5" ht="51">
      <c r="A121" s="35" t="s">
        <v>57</v>
      </c>
      <c r="E121" s="40" t="s">
        <v>3303</v>
      </c>
    </row>
    <row r="122" spans="1:5" ht="306">
      <c r="A122" t="s">
        <v>58</v>
      </c>
      <c r="E122" s="39" t="s">
        <v>3304</v>
      </c>
    </row>
    <row r="123" spans="1:16" ht="25.5">
      <c r="A123" t="s">
        <v>50</v>
      </c>
      <c s="34" t="s">
        <v>149</v>
      </c>
      <c s="34" t="s">
        <v>3305</v>
      </c>
      <c s="35" t="s">
        <v>48</v>
      </c>
      <c s="6" t="s">
        <v>3306</v>
      </c>
      <c s="36" t="s">
        <v>73</v>
      </c>
      <c s="37">
        <v>13019.8</v>
      </c>
      <c s="36">
        <v>0</v>
      </c>
      <c s="36">
        <f>ROUND(G123*H123,6)</f>
      </c>
      <c r="L123" s="38">
        <v>0</v>
      </c>
      <c s="32">
        <f>ROUND(ROUND(L123,2)*ROUND(G123,3),2)</f>
      </c>
      <c s="36" t="s">
        <v>654</v>
      </c>
      <c>
        <f>(M123*21)/100</f>
      </c>
      <c t="s">
        <v>28</v>
      </c>
    </row>
    <row r="124" spans="1:5" ht="12.75">
      <c r="A124" s="35" t="s">
        <v>55</v>
      </c>
      <c r="E124" s="39" t="s">
        <v>3307</v>
      </c>
    </row>
    <row r="125" spans="1:5" ht="25.5">
      <c r="A125" s="35" t="s">
        <v>57</v>
      </c>
      <c r="E125" s="40" t="s">
        <v>3308</v>
      </c>
    </row>
    <row r="126" spans="1:5" ht="306">
      <c r="A126" t="s">
        <v>58</v>
      </c>
      <c r="E126" s="39" t="s">
        <v>3309</v>
      </c>
    </row>
    <row r="127" spans="1:16" ht="12.75">
      <c r="A127" t="s">
        <v>50</v>
      </c>
      <c s="34" t="s">
        <v>152</v>
      </c>
      <c s="34" t="s">
        <v>3310</v>
      </c>
      <c s="35" t="s">
        <v>48</v>
      </c>
      <c s="6" t="s">
        <v>3311</v>
      </c>
      <c s="36" t="s">
        <v>73</v>
      </c>
      <c s="37">
        <v>1563.7</v>
      </c>
      <c s="36">
        <v>0</v>
      </c>
      <c s="36">
        <f>ROUND(G127*H127,6)</f>
      </c>
      <c r="L127" s="38">
        <v>0</v>
      </c>
      <c s="32">
        <f>ROUND(ROUND(L127,2)*ROUND(G127,3),2)</f>
      </c>
      <c s="36" t="s">
        <v>654</v>
      </c>
      <c>
        <f>(M127*21)/100</f>
      </c>
      <c t="s">
        <v>28</v>
      </c>
    </row>
    <row r="128" spans="1:5" ht="25.5">
      <c r="A128" s="35" t="s">
        <v>55</v>
      </c>
      <c r="E128" s="39" t="s">
        <v>3166</v>
      </c>
    </row>
    <row r="129" spans="1:5" ht="25.5">
      <c r="A129" s="35" t="s">
        <v>57</v>
      </c>
      <c r="E129" s="40" t="s">
        <v>3312</v>
      </c>
    </row>
    <row r="130" spans="1:5" ht="293.25">
      <c r="A130" t="s">
        <v>58</v>
      </c>
      <c r="E130" s="39" t="s">
        <v>3313</v>
      </c>
    </row>
    <row r="131" spans="1:16" ht="12.75">
      <c r="A131" t="s">
        <v>50</v>
      </c>
      <c s="34" t="s">
        <v>155</v>
      </c>
      <c s="34" t="s">
        <v>3314</v>
      </c>
      <c s="35" t="s">
        <v>48</v>
      </c>
      <c s="6" t="s">
        <v>3315</v>
      </c>
      <c s="36" t="s">
        <v>73</v>
      </c>
      <c s="37">
        <v>23.2</v>
      </c>
      <c s="36">
        <v>0</v>
      </c>
      <c s="36">
        <f>ROUND(G131*H131,6)</f>
      </c>
      <c r="L131" s="38">
        <v>0</v>
      </c>
      <c s="32">
        <f>ROUND(ROUND(L131,2)*ROUND(G131,3),2)</f>
      </c>
      <c s="36" t="s">
        <v>654</v>
      </c>
      <c>
        <f>(M131*21)/100</f>
      </c>
      <c t="s">
        <v>28</v>
      </c>
    </row>
    <row r="132" spans="1:5" ht="25.5">
      <c r="A132" s="35" t="s">
        <v>55</v>
      </c>
      <c r="E132" s="39" t="s">
        <v>3166</v>
      </c>
    </row>
    <row r="133" spans="1:5" ht="25.5">
      <c r="A133" s="35" t="s">
        <v>57</v>
      </c>
      <c r="E133" s="40" t="s">
        <v>3316</v>
      </c>
    </row>
    <row r="134" spans="1:5" ht="293.25">
      <c r="A134" t="s">
        <v>58</v>
      </c>
      <c r="E134" s="39" t="s">
        <v>3317</v>
      </c>
    </row>
    <row r="135" spans="1:16" ht="12.75">
      <c r="A135" t="s">
        <v>50</v>
      </c>
      <c s="34" t="s">
        <v>158</v>
      </c>
      <c s="34" t="s">
        <v>3318</v>
      </c>
      <c s="35" t="s">
        <v>48</v>
      </c>
      <c s="6" t="s">
        <v>3319</v>
      </c>
      <c s="36" t="s">
        <v>73</v>
      </c>
      <c s="37">
        <v>172.5</v>
      </c>
      <c s="36">
        <v>0</v>
      </c>
      <c s="36">
        <f>ROUND(G135*H135,6)</f>
      </c>
      <c r="L135" s="38">
        <v>0</v>
      </c>
      <c s="32">
        <f>ROUND(ROUND(L135,2)*ROUND(G135,3),2)</f>
      </c>
      <c s="36" t="s">
        <v>654</v>
      </c>
      <c>
        <f>(M135*21)/100</f>
      </c>
      <c t="s">
        <v>28</v>
      </c>
    </row>
    <row r="136" spans="1:5" ht="25.5">
      <c r="A136" s="35" t="s">
        <v>55</v>
      </c>
      <c r="E136" s="39" t="s">
        <v>3166</v>
      </c>
    </row>
    <row r="137" spans="1:5" ht="25.5">
      <c r="A137" s="35" t="s">
        <v>57</v>
      </c>
      <c r="E137" s="40" t="s">
        <v>3320</v>
      </c>
    </row>
    <row r="138" spans="1:5" ht="293.25">
      <c r="A138" t="s">
        <v>58</v>
      </c>
      <c r="E138" s="39" t="s">
        <v>3317</v>
      </c>
    </row>
    <row r="139" spans="1:16" ht="12.75">
      <c r="A139" t="s">
        <v>50</v>
      </c>
      <c s="34" t="s">
        <v>161</v>
      </c>
      <c s="34" t="s">
        <v>3321</v>
      </c>
      <c s="35" t="s">
        <v>48</v>
      </c>
      <c s="6" t="s">
        <v>3322</v>
      </c>
      <c s="36" t="s">
        <v>73</v>
      </c>
      <c s="37">
        <v>1233.1</v>
      </c>
      <c s="36">
        <v>0</v>
      </c>
      <c s="36">
        <f>ROUND(G139*H139,6)</f>
      </c>
      <c r="L139" s="38">
        <v>0</v>
      </c>
      <c s="32">
        <f>ROUND(ROUND(L139,2)*ROUND(G139,3),2)</f>
      </c>
      <c s="36" t="s">
        <v>654</v>
      </c>
      <c>
        <f>(M139*21)/100</f>
      </c>
      <c t="s">
        <v>28</v>
      </c>
    </row>
    <row r="140" spans="1:5" ht="25.5">
      <c r="A140" s="35" t="s">
        <v>55</v>
      </c>
      <c r="E140" s="39" t="s">
        <v>3166</v>
      </c>
    </row>
    <row r="141" spans="1:5" ht="76.5">
      <c r="A141" s="35" t="s">
        <v>57</v>
      </c>
      <c r="E141" s="40" t="s">
        <v>3323</v>
      </c>
    </row>
    <row r="142" spans="1:5" ht="318.75">
      <c r="A142" t="s">
        <v>58</v>
      </c>
      <c r="E142" s="39" t="s">
        <v>3324</v>
      </c>
    </row>
    <row r="143" spans="1:16" ht="12.75">
      <c r="A143" t="s">
        <v>50</v>
      </c>
      <c s="34" t="s">
        <v>165</v>
      </c>
      <c s="34" t="s">
        <v>3325</v>
      </c>
      <c s="35" t="s">
        <v>48</v>
      </c>
      <c s="6" t="s">
        <v>3326</v>
      </c>
      <c s="36" t="s">
        <v>73</v>
      </c>
      <c s="37">
        <v>144.8</v>
      </c>
      <c s="36">
        <v>0</v>
      </c>
      <c s="36">
        <f>ROUND(G143*H143,6)</f>
      </c>
      <c r="L143" s="38">
        <v>0</v>
      </c>
      <c s="32">
        <f>ROUND(ROUND(L143,2)*ROUND(G143,3),2)</f>
      </c>
      <c s="36" t="s">
        <v>654</v>
      </c>
      <c>
        <f>(M143*21)/100</f>
      </c>
      <c t="s">
        <v>28</v>
      </c>
    </row>
    <row r="144" spans="1:5" ht="25.5">
      <c r="A144" s="35" t="s">
        <v>55</v>
      </c>
      <c r="E144" s="39" t="s">
        <v>3166</v>
      </c>
    </row>
    <row r="145" spans="1:5" ht="89.25">
      <c r="A145" s="35" t="s">
        <v>57</v>
      </c>
      <c r="E145" s="40" t="s">
        <v>3327</v>
      </c>
    </row>
    <row r="146" spans="1:5" ht="318.75">
      <c r="A146" t="s">
        <v>58</v>
      </c>
      <c r="E146" s="39" t="s">
        <v>3328</v>
      </c>
    </row>
    <row r="147" spans="1:16" ht="12.75">
      <c r="A147" t="s">
        <v>50</v>
      </c>
      <c s="34" t="s">
        <v>168</v>
      </c>
      <c s="34" t="s">
        <v>3329</v>
      </c>
      <c s="35" t="s">
        <v>48</v>
      </c>
      <c s="6" t="s">
        <v>3330</v>
      </c>
      <c s="36" t="s">
        <v>73</v>
      </c>
      <c s="37">
        <v>187.2</v>
      </c>
      <c s="36">
        <v>0</v>
      </c>
      <c s="36">
        <f>ROUND(G147*H147,6)</f>
      </c>
      <c r="L147" s="38">
        <v>0</v>
      </c>
      <c s="32">
        <f>ROUND(ROUND(L147,2)*ROUND(G147,3),2)</f>
      </c>
      <c s="36" t="s">
        <v>654</v>
      </c>
      <c>
        <f>(M147*21)/100</f>
      </c>
      <c t="s">
        <v>28</v>
      </c>
    </row>
    <row r="148" spans="1:5" ht="25.5">
      <c r="A148" s="35" t="s">
        <v>55</v>
      </c>
      <c r="E148" s="39" t="s">
        <v>3166</v>
      </c>
    </row>
    <row r="149" spans="1:5" ht="38.25">
      <c r="A149" s="35" t="s">
        <v>57</v>
      </c>
      <c r="E149" s="40" t="s">
        <v>3331</v>
      </c>
    </row>
    <row r="150" spans="1:5" ht="318.75">
      <c r="A150" t="s">
        <v>58</v>
      </c>
      <c r="E150" s="39" t="s">
        <v>3328</v>
      </c>
    </row>
    <row r="151" spans="1:16" ht="12.75">
      <c r="A151" t="s">
        <v>50</v>
      </c>
      <c s="34" t="s">
        <v>171</v>
      </c>
      <c s="34" t="s">
        <v>3332</v>
      </c>
      <c s="35" t="s">
        <v>48</v>
      </c>
      <c s="6" t="s">
        <v>3333</v>
      </c>
      <c s="36" t="s">
        <v>73</v>
      </c>
      <c s="37">
        <v>184</v>
      </c>
      <c s="36">
        <v>0</v>
      </c>
      <c s="36">
        <f>ROUND(G151*H151,6)</f>
      </c>
      <c r="L151" s="38">
        <v>0</v>
      </c>
      <c s="32">
        <f>ROUND(ROUND(L151,2)*ROUND(G151,3),2)</f>
      </c>
      <c s="36" t="s">
        <v>654</v>
      </c>
      <c>
        <f>(M151*21)/100</f>
      </c>
      <c t="s">
        <v>28</v>
      </c>
    </row>
    <row r="152" spans="1:5" ht="25.5">
      <c r="A152" s="35" t="s">
        <v>55</v>
      </c>
      <c r="E152" s="39" t="s">
        <v>3166</v>
      </c>
    </row>
    <row r="153" spans="1:5" ht="51">
      <c r="A153" s="35" t="s">
        <v>57</v>
      </c>
      <c r="E153" s="40" t="s">
        <v>3334</v>
      </c>
    </row>
    <row r="154" spans="1:5" ht="318.75">
      <c r="A154" t="s">
        <v>58</v>
      </c>
      <c r="E154" s="39" t="s">
        <v>3324</v>
      </c>
    </row>
    <row r="155" spans="1:16" ht="12.75">
      <c r="A155" t="s">
        <v>50</v>
      </c>
      <c s="34" t="s">
        <v>174</v>
      </c>
      <c s="34" t="s">
        <v>3335</v>
      </c>
      <c s="35" t="s">
        <v>48</v>
      </c>
      <c s="6" t="s">
        <v>3336</v>
      </c>
      <c s="36" t="s">
        <v>73</v>
      </c>
      <c s="37">
        <v>23.6</v>
      </c>
      <c s="36">
        <v>0</v>
      </c>
      <c s="36">
        <f>ROUND(G155*H155,6)</f>
      </c>
      <c r="L155" s="38">
        <v>0</v>
      </c>
      <c s="32">
        <f>ROUND(ROUND(L155,2)*ROUND(G155,3),2)</f>
      </c>
      <c s="36" t="s">
        <v>654</v>
      </c>
      <c>
        <f>(M155*21)/100</f>
      </c>
      <c t="s">
        <v>28</v>
      </c>
    </row>
    <row r="156" spans="1:5" ht="25.5">
      <c r="A156" s="35" t="s">
        <v>55</v>
      </c>
      <c r="E156" s="39" t="s">
        <v>3166</v>
      </c>
    </row>
    <row r="157" spans="1:5" ht="51">
      <c r="A157" s="35" t="s">
        <v>57</v>
      </c>
      <c r="E157" s="40" t="s">
        <v>3337</v>
      </c>
    </row>
    <row r="158" spans="1:5" ht="318.75">
      <c r="A158" t="s">
        <v>58</v>
      </c>
      <c r="E158" s="39" t="s">
        <v>3328</v>
      </c>
    </row>
    <row r="159" spans="1:16" ht="12.75">
      <c r="A159" t="s">
        <v>50</v>
      </c>
      <c s="34" t="s">
        <v>177</v>
      </c>
      <c s="34" t="s">
        <v>3338</v>
      </c>
      <c s="35" t="s">
        <v>48</v>
      </c>
      <c s="6" t="s">
        <v>3339</v>
      </c>
      <c s="36" t="s">
        <v>73</v>
      </c>
      <c s="37">
        <v>28.3</v>
      </c>
      <c s="36">
        <v>0</v>
      </c>
      <c s="36">
        <f>ROUND(G159*H159,6)</f>
      </c>
      <c r="L159" s="38">
        <v>0</v>
      </c>
      <c s="32">
        <f>ROUND(ROUND(L159,2)*ROUND(G159,3),2)</f>
      </c>
      <c s="36" t="s">
        <v>654</v>
      </c>
      <c>
        <f>(M159*21)/100</f>
      </c>
      <c t="s">
        <v>28</v>
      </c>
    </row>
    <row r="160" spans="1:5" ht="25.5">
      <c r="A160" s="35" t="s">
        <v>55</v>
      </c>
      <c r="E160" s="39" t="s">
        <v>3166</v>
      </c>
    </row>
    <row r="161" spans="1:5" ht="51">
      <c r="A161" s="35" t="s">
        <v>57</v>
      </c>
      <c r="E161" s="40" t="s">
        <v>3340</v>
      </c>
    </row>
    <row r="162" spans="1:5" ht="318.75">
      <c r="A162" t="s">
        <v>58</v>
      </c>
      <c r="E162" s="39" t="s">
        <v>3328</v>
      </c>
    </row>
    <row r="163" spans="1:16" ht="12.75">
      <c r="A163" t="s">
        <v>50</v>
      </c>
      <c s="34" t="s">
        <v>180</v>
      </c>
      <c s="34" t="s">
        <v>3341</v>
      </c>
      <c s="35" t="s">
        <v>48</v>
      </c>
      <c s="6" t="s">
        <v>3342</v>
      </c>
      <c s="36" t="s">
        <v>73</v>
      </c>
      <c s="37">
        <v>4876.2</v>
      </c>
      <c s="36">
        <v>0</v>
      </c>
      <c s="36">
        <f>ROUND(G163*H163,6)</f>
      </c>
      <c r="L163" s="38">
        <v>0</v>
      </c>
      <c s="32">
        <f>ROUND(ROUND(L163,2)*ROUND(G163,3),2)</f>
      </c>
      <c s="36" t="s">
        <v>654</v>
      </c>
      <c>
        <f>(M163*21)/100</f>
      </c>
      <c t="s">
        <v>28</v>
      </c>
    </row>
    <row r="164" spans="1:5" ht="12.75">
      <c r="A164" s="35" t="s">
        <v>55</v>
      </c>
      <c r="E164" s="39" t="s">
        <v>5</v>
      </c>
    </row>
    <row r="165" spans="1:5" ht="38.25">
      <c r="A165" s="35" t="s">
        <v>57</v>
      </c>
      <c r="E165" s="40" t="s">
        <v>3343</v>
      </c>
    </row>
    <row r="166" spans="1:5" ht="267.75">
      <c r="A166" t="s">
        <v>58</v>
      </c>
      <c r="E166" s="39" t="s">
        <v>3240</v>
      </c>
    </row>
    <row r="167" spans="1:13" ht="12.75">
      <c r="A167" t="s">
        <v>47</v>
      </c>
      <c r="C167" s="31" t="s">
        <v>28</v>
      </c>
      <c r="E167" s="33" t="s">
        <v>3344</v>
      </c>
      <c r="J167" s="32">
        <f>0</f>
      </c>
      <c s="32">
        <f>0</f>
      </c>
      <c s="32">
        <f>0+L168+L172</f>
      </c>
      <c s="32">
        <f>0+M168+M172</f>
      </c>
    </row>
    <row r="168" spans="1:16" ht="12.75">
      <c r="A168" t="s">
        <v>50</v>
      </c>
      <c s="34" t="s">
        <v>183</v>
      </c>
      <c s="34" t="s">
        <v>3345</v>
      </c>
      <c s="35" t="s">
        <v>48</v>
      </c>
      <c s="6" t="s">
        <v>3346</v>
      </c>
      <c s="36" t="s">
        <v>100</v>
      </c>
      <c s="37">
        <v>10932.3</v>
      </c>
      <c s="36">
        <v>0</v>
      </c>
      <c s="36">
        <f>ROUND(G168*H168,6)</f>
      </c>
      <c r="L168" s="38">
        <v>0</v>
      </c>
      <c s="32">
        <f>ROUND(ROUND(L168,2)*ROUND(G168,3),2)</f>
      </c>
      <c s="36" t="s">
        <v>2602</v>
      </c>
      <c>
        <f>(M168*21)/100</f>
      </c>
      <c t="s">
        <v>28</v>
      </c>
    </row>
    <row r="169" spans="1:5" ht="25.5">
      <c r="A169" s="35" t="s">
        <v>55</v>
      </c>
      <c r="E169" s="39" t="s">
        <v>3347</v>
      </c>
    </row>
    <row r="170" spans="1:5" ht="63.75">
      <c r="A170" s="35" t="s">
        <v>57</v>
      </c>
      <c r="E170" s="40" t="s">
        <v>3348</v>
      </c>
    </row>
    <row r="171" spans="1:5" ht="12.75">
      <c r="A171" t="s">
        <v>58</v>
      </c>
      <c r="E171" s="39" t="s">
        <v>5</v>
      </c>
    </row>
    <row r="172" spans="1:16" ht="12.75">
      <c r="A172" t="s">
        <v>50</v>
      </c>
      <c s="34" t="s">
        <v>186</v>
      </c>
      <c s="34" t="s">
        <v>3349</v>
      </c>
      <c s="35" t="s">
        <v>48</v>
      </c>
      <c s="6" t="s">
        <v>3350</v>
      </c>
      <c s="36" t="s">
        <v>79</v>
      </c>
      <c s="37">
        <v>3764</v>
      </c>
      <c s="36">
        <v>0</v>
      </c>
      <c s="36">
        <f>ROUND(G172*H172,6)</f>
      </c>
      <c r="L172" s="38">
        <v>0</v>
      </c>
      <c s="32">
        <f>ROUND(ROUND(L172,2)*ROUND(G172,3),2)</f>
      </c>
      <c s="36" t="s">
        <v>2602</v>
      </c>
      <c>
        <f>(M172*21)/100</f>
      </c>
      <c t="s">
        <v>28</v>
      </c>
    </row>
    <row r="173" spans="1:5" ht="12.75">
      <c r="A173" s="35" t="s">
        <v>55</v>
      </c>
      <c r="E173" s="39" t="s">
        <v>3351</v>
      </c>
    </row>
    <row r="174" spans="1:5" ht="51">
      <c r="A174" s="35" t="s">
        <v>57</v>
      </c>
      <c r="E174" s="40" t="s">
        <v>3352</v>
      </c>
    </row>
    <row r="175" spans="1:5" ht="12.75">
      <c r="A175" t="s">
        <v>58</v>
      </c>
      <c r="E175" s="39" t="s">
        <v>5</v>
      </c>
    </row>
    <row r="176" spans="1:13" ht="12.75">
      <c r="A176" t="s">
        <v>47</v>
      </c>
      <c r="C176" s="31" t="s">
        <v>64</v>
      </c>
      <c r="E176" s="33" t="s">
        <v>93</v>
      </c>
      <c r="J176" s="32">
        <f>0</f>
      </c>
      <c s="32">
        <f>0</f>
      </c>
      <c s="32">
        <f>0+L177+L181+L185+L189+L193</f>
      </c>
      <c s="32">
        <f>0+M177+M181+M185+M189+M193</f>
      </c>
    </row>
    <row r="177" spans="1:16" ht="12.75">
      <c r="A177" t="s">
        <v>50</v>
      </c>
      <c s="34" t="s">
        <v>189</v>
      </c>
      <c s="34" t="s">
        <v>3353</v>
      </c>
      <c s="35" t="s">
        <v>48</v>
      </c>
      <c s="6" t="s">
        <v>3354</v>
      </c>
      <c s="36" t="s">
        <v>73</v>
      </c>
      <c s="37">
        <v>62.5</v>
      </c>
      <c s="36">
        <v>0</v>
      </c>
      <c s="36">
        <f>ROUND(G177*H177,6)</f>
      </c>
      <c r="L177" s="38">
        <v>0</v>
      </c>
      <c s="32">
        <f>ROUND(ROUND(L177,2)*ROUND(G177,3),2)</f>
      </c>
      <c s="36" t="s">
        <v>2602</v>
      </c>
      <c>
        <f>(M177*21)/100</f>
      </c>
      <c t="s">
        <v>28</v>
      </c>
    </row>
    <row r="178" spans="1:5" ht="12.75">
      <c r="A178" s="35" t="s">
        <v>55</v>
      </c>
      <c r="E178" s="39" t="s">
        <v>3355</v>
      </c>
    </row>
    <row r="179" spans="1:5" ht="25.5">
      <c r="A179" s="35" t="s">
        <v>57</v>
      </c>
      <c r="E179" s="40" t="s">
        <v>3356</v>
      </c>
    </row>
    <row r="180" spans="1:5" ht="369.75">
      <c r="A180" t="s">
        <v>58</v>
      </c>
      <c r="E180" s="39" t="s">
        <v>3357</v>
      </c>
    </row>
    <row r="181" spans="1:16" ht="12.75">
      <c r="A181" t="s">
        <v>50</v>
      </c>
      <c s="34" t="s">
        <v>192</v>
      </c>
      <c s="34" t="s">
        <v>3358</v>
      </c>
      <c s="35" t="s">
        <v>48</v>
      </c>
      <c s="6" t="s">
        <v>3359</v>
      </c>
      <c s="36" t="s">
        <v>73</v>
      </c>
      <c s="37">
        <v>35.4</v>
      </c>
      <c s="36">
        <v>0</v>
      </c>
      <c s="36">
        <f>ROUND(G181*H181,6)</f>
      </c>
      <c r="L181" s="38">
        <v>0</v>
      </c>
      <c s="32">
        <f>ROUND(ROUND(L181,2)*ROUND(G181,3),2)</f>
      </c>
      <c s="36" t="s">
        <v>2602</v>
      </c>
      <c>
        <f>(M181*21)/100</f>
      </c>
      <c t="s">
        <v>28</v>
      </c>
    </row>
    <row r="182" spans="1:5" ht="51">
      <c r="A182" s="35" t="s">
        <v>55</v>
      </c>
      <c r="E182" s="39" t="s">
        <v>3360</v>
      </c>
    </row>
    <row r="183" spans="1:5" ht="25.5">
      <c r="A183" s="35" t="s">
        <v>57</v>
      </c>
      <c r="E183" s="40" t="s">
        <v>3361</v>
      </c>
    </row>
    <row r="184" spans="1:5" ht="369.75">
      <c r="A184" t="s">
        <v>58</v>
      </c>
      <c r="E184" s="39" t="s">
        <v>3357</v>
      </c>
    </row>
    <row r="185" spans="1:16" ht="12.75">
      <c r="A185" t="s">
        <v>50</v>
      </c>
      <c s="34" t="s">
        <v>195</v>
      </c>
      <c s="34" t="s">
        <v>3362</v>
      </c>
      <c s="35" t="s">
        <v>48</v>
      </c>
      <c s="6" t="s">
        <v>3363</v>
      </c>
      <c s="36" t="s">
        <v>73</v>
      </c>
      <c s="37">
        <v>489.6</v>
      </c>
      <c s="36">
        <v>0</v>
      </c>
      <c s="36">
        <f>ROUND(G185*H185,6)</f>
      </c>
      <c r="L185" s="38">
        <v>0</v>
      </c>
      <c s="32">
        <f>ROUND(ROUND(L185,2)*ROUND(G185,3),2)</f>
      </c>
      <c s="36" t="s">
        <v>2602</v>
      </c>
      <c>
        <f>(M185*21)/100</f>
      </c>
      <c t="s">
        <v>28</v>
      </c>
    </row>
    <row r="186" spans="1:5" ht="63.75">
      <c r="A186" s="35" t="s">
        <v>55</v>
      </c>
      <c r="E186" s="39" t="s">
        <v>3364</v>
      </c>
    </row>
    <row r="187" spans="1:5" ht="140.25">
      <c r="A187" s="35" t="s">
        <v>57</v>
      </c>
      <c r="E187" s="40" t="s">
        <v>3365</v>
      </c>
    </row>
    <row r="188" spans="1:5" ht="12.75">
      <c r="A188" t="s">
        <v>58</v>
      </c>
      <c r="E188" s="39" t="s">
        <v>5</v>
      </c>
    </row>
    <row r="189" spans="1:16" ht="12.75">
      <c r="A189" t="s">
        <v>50</v>
      </c>
      <c s="34" t="s">
        <v>198</v>
      </c>
      <c s="34" t="s">
        <v>3366</v>
      </c>
      <c s="35" t="s">
        <v>48</v>
      </c>
      <c s="6" t="s">
        <v>3367</v>
      </c>
      <c s="36" t="s">
        <v>73</v>
      </c>
      <c s="37">
        <v>223.1</v>
      </c>
      <c s="36">
        <v>0</v>
      </c>
      <c s="36">
        <f>ROUND(G189*H189,6)</f>
      </c>
      <c r="L189" s="38">
        <v>0</v>
      </c>
      <c s="32">
        <f>ROUND(ROUND(L189,2)*ROUND(G189,3),2)</f>
      </c>
      <c s="36" t="s">
        <v>2602</v>
      </c>
      <c>
        <f>(M189*21)/100</f>
      </c>
      <c t="s">
        <v>28</v>
      </c>
    </row>
    <row r="190" spans="1:5" ht="38.25">
      <c r="A190" s="35" t="s">
        <v>55</v>
      </c>
      <c r="E190" s="39" t="s">
        <v>3368</v>
      </c>
    </row>
    <row r="191" spans="1:5" ht="12.75">
      <c r="A191" s="35" t="s">
        <v>57</v>
      </c>
      <c r="E191" s="40" t="s">
        <v>3369</v>
      </c>
    </row>
    <row r="192" spans="1:5" ht="38.25">
      <c r="A192" t="s">
        <v>58</v>
      </c>
      <c r="E192" s="39" t="s">
        <v>3370</v>
      </c>
    </row>
    <row r="193" spans="1:16" ht="12.75">
      <c r="A193" t="s">
        <v>50</v>
      </c>
      <c s="34" t="s">
        <v>201</v>
      </c>
      <c s="34" t="s">
        <v>3371</v>
      </c>
      <c s="35" t="s">
        <v>48</v>
      </c>
      <c s="6" t="s">
        <v>3372</v>
      </c>
      <c s="36" t="s">
        <v>73</v>
      </c>
      <c s="37">
        <v>3</v>
      </c>
      <c s="36">
        <v>0</v>
      </c>
      <c s="36">
        <f>ROUND(G193*H193,6)</f>
      </c>
      <c r="L193" s="38">
        <v>0</v>
      </c>
      <c s="32">
        <f>ROUND(ROUND(L193,2)*ROUND(G193,3),2)</f>
      </c>
      <c s="36" t="s">
        <v>2602</v>
      </c>
      <c>
        <f>(M193*21)/100</f>
      </c>
      <c t="s">
        <v>28</v>
      </c>
    </row>
    <row r="194" spans="1:5" ht="12.75">
      <c r="A194" s="35" t="s">
        <v>55</v>
      </c>
      <c r="E194" s="39" t="s">
        <v>5</v>
      </c>
    </row>
    <row r="195" spans="1:5" ht="25.5">
      <c r="A195" s="35" t="s">
        <v>57</v>
      </c>
      <c r="E195" s="40" t="s">
        <v>3373</v>
      </c>
    </row>
    <row r="196" spans="1:5" ht="102">
      <c r="A196" t="s">
        <v>58</v>
      </c>
      <c r="E196" s="39" t="s">
        <v>3374</v>
      </c>
    </row>
    <row r="197" spans="1:13" ht="12.75">
      <c r="A197" t="s">
        <v>47</v>
      </c>
      <c r="C197" s="31" t="s">
        <v>67</v>
      </c>
      <c r="E197" s="33" t="s">
        <v>543</v>
      </c>
      <c r="J197" s="32">
        <f>0</f>
      </c>
      <c s="32">
        <f>0</f>
      </c>
      <c s="32">
        <f>0+L198+L202+L206+L210+L214+L218+L222+L226+L230</f>
      </c>
      <c s="32">
        <f>0+M198+M202+M206+M210+M214+M218+M222+M226+M230</f>
      </c>
    </row>
    <row r="198" spans="1:16" ht="25.5">
      <c r="A198" t="s">
        <v>50</v>
      </c>
      <c s="34" t="s">
        <v>204</v>
      </c>
      <c s="34" t="s">
        <v>3375</v>
      </c>
      <c s="35" t="s">
        <v>48</v>
      </c>
      <c s="6" t="s">
        <v>3376</v>
      </c>
      <c s="36" t="s">
        <v>73</v>
      </c>
      <c s="37">
        <v>10198.6</v>
      </c>
      <c s="36">
        <v>0</v>
      </c>
      <c s="36">
        <f>ROUND(G198*H198,6)</f>
      </c>
      <c r="L198" s="38">
        <v>0</v>
      </c>
      <c s="32">
        <f>ROUND(ROUND(L198,2)*ROUND(G198,3),2)</f>
      </c>
      <c s="36" t="s">
        <v>2602</v>
      </c>
      <c>
        <f>(M198*21)/100</f>
      </c>
      <c t="s">
        <v>28</v>
      </c>
    </row>
    <row r="199" spans="1:5" ht="25.5">
      <c r="A199" s="35" t="s">
        <v>55</v>
      </c>
      <c r="E199" s="39" t="s">
        <v>3377</v>
      </c>
    </row>
    <row r="200" spans="1:5" ht="76.5">
      <c r="A200" s="35" t="s">
        <v>57</v>
      </c>
      <c r="E200" s="40" t="s">
        <v>3378</v>
      </c>
    </row>
    <row r="201" spans="1:5" ht="12.75">
      <c r="A201" t="s">
        <v>58</v>
      </c>
      <c r="E201" s="39" t="s">
        <v>5</v>
      </c>
    </row>
    <row r="202" spans="1:16" ht="25.5">
      <c r="A202" t="s">
        <v>50</v>
      </c>
      <c s="34" t="s">
        <v>207</v>
      </c>
      <c s="34" t="s">
        <v>3379</v>
      </c>
      <c s="35" t="s">
        <v>48</v>
      </c>
      <c s="6" t="s">
        <v>3380</v>
      </c>
      <c s="36" t="s">
        <v>73</v>
      </c>
      <c s="37">
        <v>1879.1</v>
      </c>
      <c s="36">
        <v>0</v>
      </c>
      <c s="36">
        <f>ROUND(G202*H202,6)</f>
      </c>
      <c r="L202" s="38">
        <v>0</v>
      </c>
      <c s="32">
        <f>ROUND(ROUND(L202,2)*ROUND(G202,3),2)</f>
      </c>
      <c s="36" t="s">
        <v>2602</v>
      </c>
      <c>
        <f>(M202*21)/100</f>
      </c>
      <c t="s">
        <v>28</v>
      </c>
    </row>
    <row r="203" spans="1:5" ht="12.75">
      <c r="A203" s="35" t="s">
        <v>55</v>
      </c>
      <c r="E203" s="39" t="s">
        <v>3381</v>
      </c>
    </row>
    <row r="204" spans="1:5" ht="63.75">
      <c r="A204" s="35" t="s">
        <v>57</v>
      </c>
      <c r="E204" s="40" t="s">
        <v>3382</v>
      </c>
    </row>
    <row r="205" spans="1:5" ht="293.25">
      <c r="A205" t="s">
        <v>58</v>
      </c>
      <c r="E205" s="39" t="s">
        <v>3383</v>
      </c>
    </row>
    <row r="206" spans="1:16" ht="25.5">
      <c r="A206" t="s">
        <v>50</v>
      </c>
      <c s="34" t="s">
        <v>210</v>
      </c>
      <c s="34" t="s">
        <v>3384</v>
      </c>
      <c s="35" t="s">
        <v>48</v>
      </c>
      <c s="6" t="s">
        <v>3385</v>
      </c>
      <c s="36" t="s">
        <v>73</v>
      </c>
      <c s="37">
        <v>6505.32</v>
      </c>
      <c s="36">
        <v>0</v>
      </c>
      <c s="36">
        <f>ROUND(G206*H206,6)</f>
      </c>
      <c r="L206" s="38">
        <v>0</v>
      </c>
      <c s="32">
        <f>ROUND(ROUND(L206,2)*ROUND(G206,3),2)</f>
      </c>
      <c s="36" t="s">
        <v>2602</v>
      </c>
      <c>
        <f>(M206*21)/100</f>
      </c>
      <c t="s">
        <v>28</v>
      </c>
    </row>
    <row r="207" spans="1:5" ht="12.75">
      <c r="A207" s="35" t="s">
        <v>55</v>
      </c>
      <c r="E207" s="39" t="s">
        <v>3386</v>
      </c>
    </row>
    <row r="208" spans="1:5" ht="25.5">
      <c r="A208" s="35" t="s">
        <v>57</v>
      </c>
      <c r="E208" s="40" t="s">
        <v>3387</v>
      </c>
    </row>
    <row r="209" spans="1:5" ht="267.75">
      <c r="A209" t="s">
        <v>58</v>
      </c>
      <c r="E209" s="39" t="s">
        <v>3388</v>
      </c>
    </row>
    <row r="210" spans="1:16" ht="25.5">
      <c r="A210" t="s">
        <v>50</v>
      </c>
      <c s="34" t="s">
        <v>213</v>
      </c>
      <c s="34" t="s">
        <v>3389</v>
      </c>
      <c s="35" t="s">
        <v>48</v>
      </c>
      <c s="6" t="s">
        <v>3390</v>
      </c>
      <c s="36" t="s">
        <v>73</v>
      </c>
      <c s="37">
        <v>487.2</v>
      </c>
      <c s="36">
        <v>0</v>
      </c>
      <c s="36">
        <f>ROUND(G210*H210,6)</f>
      </c>
      <c r="L210" s="38">
        <v>0</v>
      </c>
      <c s="32">
        <f>ROUND(ROUND(L210,2)*ROUND(G210,3),2)</f>
      </c>
      <c s="36" t="s">
        <v>2602</v>
      </c>
      <c>
        <f>(M210*21)/100</f>
      </c>
      <c t="s">
        <v>28</v>
      </c>
    </row>
    <row r="211" spans="1:5" ht="12.75">
      <c r="A211" s="35" t="s">
        <v>55</v>
      </c>
      <c r="E211" s="39" t="s">
        <v>3391</v>
      </c>
    </row>
    <row r="212" spans="1:5" ht="38.25">
      <c r="A212" s="35" t="s">
        <v>57</v>
      </c>
      <c r="E212" s="40" t="s">
        <v>3392</v>
      </c>
    </row>
    <row r="213" spans="1:5" ht="267.75">
      <c r="A213" t="s">
        <v>58</v>
      </c>
      <c r="E213" s="39" t="s">
        <v>3393</v>
      </c>
    </row>
    <row r="214" spans="1:16" ht="25.5">
      <c r="A214" t="s">
        <v>50</v>
      </c>
      <c s="34" t="s">
        <v>216</v>
      </c>
      <c s="34" t="s">
        <v>3394</v>
      </c>
      <c s="35" t="s">
        <v>48</v>
      </c>
      <c s="6" t="s">
        <v>3395</v>
      </c>
      <c s="36" t="s">
        <v>100</v>
      </c>
      <c s="37">
        <v>15245.5</v>
      </c>
      <c s="36">
        <v>0</v>
      </c>
      <c s="36">
        <f>ROUND(G214*H214,6)</f>
      </c>
      <c r="L214" s="38">
        <v>0</v>
      </c>
      <c s="32">
        <f>ROUND(ROUND(L214,2)*ROUND(G214,3),2)</f>
      </c>
      <c s="36" t="s">
        <v>2602</v>
      </c>
      <c>
        <f>(M214*21)/100</f>
      </c>
      <c t="s">
        <v>28</v>
      </c>
    </row>
    <row r="215" spans="1:5" ht="38.25">
      <c r="A215" s="35" t="s">
        <v>55</v>
      </c>
      <c r="E215" s="39" t="s">
        <v>3396</v>
      </c>
    </row>
    <row r="216" spans="1:5" ht="76.5">
      <c r="A216" s="35" t="s">
        <v>57</v>
      </c>
      <c r="E216" s="40" t="s">
        <v>3397</v>
      </c>
    </row>
    <row r="217" spans="1:5" ht="12.75">
      <c r="A217" t="s">
        <v>58</v>
      </c>
      <c r="E217" s="39" t="s">
        <v>5</v>
      </c>
    </row>
    <row r="218" spans="1:16" ht="25.5">
      <c r="A218" t="s">
        <v>50</v>
      </c>
      <c s="34" t="s">
        <v>219</v>
      </c>
      <c s="34" t="s">
        <v>3398</v>
      </c>
      <c s="35" t="s">
        <v>48</v>
      </c>
      <c s="6" t="s">
        <v>3399</v>
      </c>
      <c s="36" t="s">
        <v>100</v>
      </c>
      <c s="37">
        <v>6434.9</v>
      </c>
      <c s="36">
        <v>0</v>
      </c>
      <c s="36">
        <f>ROUND(G218*H218,6)</f>
      </c>
      <c r="L218" s="38">
        <v>0</v>
      </c>
      <c s="32">
        <f>ROUND(ROUND(L218,2)*ROUND(G218,3),2)</f>
      </c>
      <c s="36" t="s">
        <v>2602</v>
      </c>
      <c>
        <f>(M218*21)/100</f>
      </c>
      <c t="s">
        <v>28</v>
      </c>
    </row>
    <row r="219" spans="1:5" ht="12.75">
      <c r="A219" s="35" t="s">
        <v>55</v>
      </c>
      <c r="E219" s="39" t="s">
        <v>3400</v>
      </c>
    </row>
    <row r="220" spans="1:5" ht="51">
      <c r="A220" s="35" t="s">
        <v>57</v>
      </c>
      <c r="E220" s="40" t="s">
        <v>3401</v>
      </c>
    </row>
    <row r="221" spans="1:5" ht="178.5">
      <c r="A221" t="s">
        <v>58</v>
      </c>
      <c r="E221" s="39" t="s">
        <v>3402</v>
      </c>
    </row>
    <row r="222" spans="1:16" ht="25.5">
      <c r="A222" t="s">
        <v>50</v>
      </c>
      <c s="34" t="s">
        <v>222</v>
      </c>
      <c s="34" t="s">
        <v>2693</v>
      </c>
      <c s="35" t="s">
        <v>48</v>
      </c>
      <c s="6" t="s">
        <v>2694</v>
      </c>
      <c s="36" t="s">
        <v>79</v>
      </c>
      <c s="37">
        <v>76</v>
      </c>
      <c s="36">
        <v>0</v>
      </c>
      <c s="36">
        <f>ROUND(G222*H222,6)</f>
      </c>
      <c r="L222" s="38">
        <v>0</v>
      </c>
      <c s="32">
        <f>ROUND(ROUND(L222,2)*ROUND(G222,3),2)</f>
      </c>
      <c s="36" t="s">
        <v>2602</v>
      </c>
      <c>
        <f>(M222*21)/100</f>
      </c>
      <c t="s">
        <v>28</v>
      </c>
    </row>
    <row r="223" spans="1:5" ht="12.75">
      <c r="A223" s="35" t="s">
        <v>55</v>
      </c>
      <c r="E223" s="39" t="s">
        <v>5</v>
      </c>
    </row>
    <row r="224" spans="1:5" ht="25.5">
      <c r="A224" s="35" t="s">
        <v>57</v>
      </c>
      <c r="E224" s="40" t="s">
        <v>3403</v>
      </c>
    </row>
    <row r="225" spans="1:5" ht="114.75">
      <c r="A225" t="s">
        <v>58</v>
      </c>
      <c r="E225" s="39" t="s">
        <v>2696</v>
      </c>
    </row>
    <row r="226" spans="1:16" ht="12.75">
      <c r="A226" t="s">
        <v>50</v>
      </c>
      <c s="34" t="s">
        <v>225</v>
      </c>
      <c s="34" t="s">
        <v>3404</v>
      </c>
      <c s="35" t="s">
        <v>48</v>
      </c>
      <c s="6" t="s">
        <v>3405</v>
      </c>
      <c s="36" t="s">
        <v>73</v>
      </c>
      <c s="37">
        <v>1140.8</v>
      </c>
      <c s="36">
        <v>0</v>
      </c>
      <c s="36">
        <f>ROUND(G226*H226,6)</f>
      </c>
      <c r="L226" s="38">
        <v>0</v>
      </c>
      <c s="32">
        <f>ROUND(ROUND(L226,2)*ROUND(G226,3),2)</f>
      </c>
      <c s="36" t="s">
        <v>2602</v>
      </c>
      <c>
        <f>(M226*21)/100</f>
      </c>
      <c t="s">
        <v>28</v>
      </c>
    </row>
    <row r="227" spans="1:5" ht="25.5">
      <c r="A227" s="35" t="s">
        <v>55</v>
      </c>
      <c r="E227" s="39" t="s">
        <v>3406</v>
      </c>
    </row>
    <row r="228" spans="1:5" ht="63.75">
      <c r="A228" s="35" t="s">
        <v>57</v>
      </c>
      <c r="E228" s="40" t="s">
        <v>3407</v>
      </c>
    </row>
    <row r="229" spans="1:5" ht="127.5">
      <c r="A229" t="s">
        <v>58</v>
      </c>
      <c r="E229" s="39" t="s">
        <v>3408</v>
      </c>
    </row>
    <row r="230" spans="1:16" ht="25.5">
      <c r="A230" t="s">
        <v>50</v>
      </c>
      <c s="34" t="s">
        <v>228</v>
      </c>
      <c s="34" t="s">
        <v>3409</v>
      </c>
      <c s="35" t="s">
        <v>48</v>
      </c>
      <c s="6" t="s">
        <v>3410</v>
      </c>
      <c s="36" t="s">
        <v>73</v>
      </c>
      <c s="37">
        <v>703.2</v>
      </c>
      <c s="36">
        <v>0</v>
      </c>
      <c s="36">
        <f>ROUND(G230*H230,6)</f>
      </c>
      <c r="L230" s="38">
        <v>0</v>
      </c>
      <c s="32">
        <f>ROUND(ROUND(L230,2)*ROUND(G230,3),2)</f>
      </c>
      <c s="36" t="s">
        <v>654</v>
      </c>
      <c>
        <f>(M230*21)/100</f>
      </c>
      <c t="s">
        <v>28</v>
      </c>
    </row>
    <row r="231" spans="1:5" ht="25.5">
      <c r="A231" s="35" t="s">
        <v>55</v>
      </c>
      <c r="E231" s="39" t="s">
        <v>3411</v>
      </c>
    </row>
    <row r="232" spans="1:5" ht="38.25">
      <c r="A232" s="35" t="s">
        <v>57</v>
      </c>
      <c r="E232" s="40" t="s">
        <v>3412</v>
      </c>
    </row>
    <row r="233" spans="1:5" ht="12.75">
      <c r="A233" t="s">
        <v>58</v>
      </c>
      <c r="E233" s="39" t="s">
        <v>5</v>
      </c>
    </row>
    <row r="234" spans="1:13" ht="12.75">
      <c r="A234" t="s">
        <v>47</v>
      </c>
      <c r="C234" s="31" t="s">
        <v>76</v>
      </c>
      <c r="E234" s="33" t="s">
        <v>105</v>
      </c>
      <c r="J234" s="32">
        <f>0</f>
      </c>
      <c s="32">
        <f>0</f>
      </c>
      <c s="32">
        <f>0+L235</f>
      </c>
      <c s="32">
        <f>0+M235</f>
      </c>
    </row>
    <row r="235" spans="1:16" ht="25.5">
      <c r="A235" t="s">
        <v>50</v>
      </c>
      <c s="34" t="s">
        <v>231</v>
      </c>
      <c s="34" t="s">
        <v>3413</v>
      </c>
      <c s="35" t="s">
        <v>48</v>
      </c>
      <c s="6" t="s">
        <v>3414</v>
      </c>
      <c s="36" t="s">
        <v>100</v>
      </c>
      <c s="37">
        <v>725.4</v>
      </c>
      <c s="36">
        <v>0</v>
      </c>
      <c s="36">
        <f>ROUND(G235*H235,6)</f>
      </c>
      <c r="L235" s="38">
        <v>0</v>
      </c>
      <c s="32">
        <f>ROUND(ROUND(L235,2)*ROUND(G235,3),2)</f>
      </c>
      <c s="36" t="s">
        <v>2602</v>
      </c>
      <c>
        <f>(M235*21)/100</f>
      </c>
      <c t="s">
        <v>28</v>
      </c>
    </row>
    <row r="236" spans="1:5" ht="12.75">
      <c r="A236" s="35" t="s">
        <v>55</v>
      </c>
      <c r="E236" s="39" t="s">
        <v>5</v>
      </c>
    </row>
    <row r="237" spans="1:5" ht="38.25">
      <c r="A237" s="35" t="s">
        <v>57</v>
      </c>
      <c r="E237" s="40" t="s">
        <v>3415</v>
      </c>
    </row>
    <row r="238" spans="1:5" ht="191.25">
      <c r="A238" t="s">
        <v>58</v>
      </c>
      <c r="E238" s="39" t="s">
        <v>3416</v>
      </c>
    </row>
    <row r="239" spans="1:13" ht="12.75">
      <c r="A239" t="s">
        <v>47</v>
      </c>
      <c r="C239" s="31" t="s">
        <v>80</v>
      </c>
      <c r="E239" s="33" t="s">
        <v>3417</v>
      </c>
      <c r="J239" s="32">
        <f>0</f>
      </c>
      <c s="32">
        <f>0</f>
      </c>
      <c s="32">
        <f>0+L240+L244+L248+L252+L256+L260+L264+L268+L272</f>
      </c>
      <c s="32">
        <f>0+M240+M244+M248+M252+M256+M260+M264+M268+M272</f>
      </c>
    </row>
    <row r="240" spans="1:16" ht="12.75">
      <c r="A240" t="s">
        <v>50</v>
      </c>
      <c s="34" t="s">
        <v>234</v>
      </c>
      <c s="34" t="s">
        <v>3418</v>
      </c>
      <c s="35" t="s">
        <v>48</v>
      </c>
      <c s="6" t="s">
        <v>3419</v>
      </c>
      <c s="36" t="s">
        <v>79</v>
      </c>
      <c s="37">
        <v>9.5</v>
      </c>
      <c s="36">
        <v>0</v>
      </c>
      <c s="36">
        <f>ROUND(G240*H240,6)</f>
      </c>
      <c r="L240" s="38">
        <v>0</v>
      </c>
      <c s="32">
        <f>ROUND(ROUND(L240,2)*ROUND(G240,3),2)</f>
      </c>
      <c s="36" t="s">
        <v>2602</v>
      </c>
      <c>
        <f>(M240*21)/100</f>
      </c>
      <c t="s">
        <v>28</v>
      </c>
    </row>
    <row r="241" spans="1:5" ht="25.5">
      <c r="A241" s="35" t="s">
        <v>55</v>
      </c>
      <c r="E241" s="39" t="s">
        <v>3420</v>
      </c>
    </row>
    <row r="242" spans="1:5" ht="25.5">
      <c r="A242" s="35" t="s">
        <v>57</v>
      </c>
      <c r="E242" s="40" t="s">
        <v>3421</v>
      </c>
    </row>
    <row r="243" spans="1:5" ht="255">
      <c r="A243" t="s">
        <v>58</v>
      </c>
      <c r="E243" s="39" t="s">
        <v>3422</v>
      </c>
    </row>
    <row r="244" spans="1:16" ht="12.75">
      <c r="A244" t="s">
        <v>50</v>
      </c>
      <c s="34" t="s">
        <v>237</v>
      </c>
      <c s="34" t="s">
        <v>3423</v>
      </c>
      <c s="35" t="s">
        <v>48</v>
      </c>
      <c s="6" t="s">
        <v>3424</v>
      </c>
      <c s="36" t="s">
        <v>79</v>
      </c>
      <c s="37">
        <v>199</v>
      </c>
      <c s="36">
        <v>0</v>
      </c>
      <c s="36">
        <f>ROUND(G244*H244,6)</f>
      </c>
      <c r="L244" s="38">
        <v>0</v>
      </c>
      <c s="32">
        <f>ROUND(ROUND(L244,2)*ROUND(G244,3),2)</f>
      </c>
      <c s="36" t="s">
        <v>2602</v>
      </c>
      <c>
        <f>(M244*21)/100</f>
      </c>
      <c t="s">
        <v>28</v>
      </c>
    </row>
    <row r="245" spans="1:5" ht="12.75">
      <c r="A245" s="35" t="s">
        <v>55</v>
      </c>
      <c r="E245" s="39" t="s">
        <v>5</v>
      </c>
    </row>
    <row r="246" spans="1:5" ht="51">
      <c r="A246" s="35" t="s">
        <v>57</v>
      </c>
      <c r="E246" s="40" t="s">
        <v>3425</v>
      </c>
    </row>
    <row r="247" spans="1:5" ht="255">
      <c r="A247" t="s">
        <v>58</v>
      </c>
      <c r="E247" s="39" t="s">
        <v>3426</v>
      </c>
    </row>
    <row r="248" spans="1:16" ht="12.75">
      <c r="A248" t="s">
        <v>50</v>
      </c>
      <c s="34" t="s">
        <v>240</v>
      </c>
      <c s="34" t="s">
        <v>3427</v>
      </c>
      <c s="35" t="s">
        <v>48</v>
      </c>
      <c s="6" t="s">
        <v>3428</v>
      </c>
      <c s="36" t="s">
        <v>79</v>
      </c>
      <c s="37">
        <v>50</v>
      </c>
      <c s="36">
        <v>0</v>
      </c>
      <c s="36">
        <f>ROUND(G248*H248,6)</f>
      </c>
      <c r="L248" s="38">
        <v>0</v>
      </c>
      <c s="32">
        <f>ROUND(ROUND(L248,2)*ROUND(G248,3),2)</f>
      </c>
      <c s="36" t="s">
        <v>2602</v>
      </c>
      <c>
        <f>(M248*21)/100</f>
      </c>
      <c t="s">
        <v>28</v>
      </c>
    </row>
    <row r="249" spans="1:5" ht="12.75">
      <c r="A249" s="35" t="s">
        <v>55</v>
      </c>
      <c r="E249" s="39" t="s">
        <v>5</v>
      </c>
    </row>
    <row r="250" spans="1:5" ht="51">
      <c r="A250" s="35" t="s">
        <v>57</v>
      </c>
      <c r="E250" s="40" t="s">
        <v>3429</v>
      </c>
    </row>
    <row r="251" spans="1:5" ht="255">
      <c r="A251" t="s">
        <v>58</v>
      </c>
      <c r="E251" s="39" t="s">
        <v>3426</v>
      </c>
    </row>
    <row r="252" spans="1:16" ht="12.75">
      <c r="A252" t="s">
        <v>50</v>
      </c>
      <c s="34" t="s">
        <v>243</v>
      </c>
      <c s="34" t="s">
        <v>3430</v>
      </c>
      <c s="35" t="s">
        <v>48</v>
      </c>
      <c s="6" t="s">
        <v>3431</v>
      </c>
      <c s="36" t="s">
        <v>79</v>
      </c>
      <c s="37">
        <v>50</v>
      </c>
      <c s="36">
        <v>0</v>
      </c>
      <c s="36">
        <f>ROUND(G252*H252,6)</f>
      </c>
      <c r="L252" s="38">
        <v>0</v>
      </c>
      <c s="32">
        <f>ROUND(ROUND(L252,2)*ROUND(G252,3),2)</f>
      </c>
      <c s="36" t="s">
        <v>2602</v>
      </c>
      <c>
        <f>(M252*21)/100</f>
      </c>
      <c t="s">
        <v>28</v>
      </c>
    </row>
    <row r="253" spans="1:5" ht="12.75">
      <c r="A253" s="35" t="s">
        <v>55</v>
      </c>
      <c r="E253" s="39" t="s">
        <v>5</v>
      </c>
    </row>
    <row r="254" spans="1:5" ht="51">
      <c r="A254" s="35" t="s">
        <v>57</v>
      </c>
      <c r="E254" s="40" t="s">
        <v>3432</v>
      </c>
    </row>
    <row r="255" spans="1:5" ht="255">
      <c r="A255" t="s">
        <v>58</v>
      </c>
      <c r="E255" s="39" t="s">
        <v>3426</v>
      </c>
    </row>
    <row r="256" spans="1:16" ht="12.75">
      <c r="A256" t="s">
        <v>50</v>
      </c>
      <c s="34" t="s">
        <v>247</v>
      </c>
      <c s="34" t="s">
        <v>3433</v>
      </c>
      <c s="35" t="s">
        <v>48</v>
      </c>
      <c s="6" t="s">
        <v>3434</v>
      </c>
      <c s="36" t="s">
        <v>109</v>
      </c>
      <c s="37">
        <v>25</v>
      </c>
      <c s="36">
        <v>0</v>
      </c>
      <c s="36">
        <f>ROUND(G256*H256,6)</f>
      </c>
      <c r="L256" s="38">
        <v>0</v>
      </c>
      <c s="32">
        <f>ROUND(ROUND(L256,2)*ROUND(G256,3),2)</f>
      </c>
      <c s="36" t="s">
        <v>2602</v>
      </c>
      <c>
        <f>(M256*21)/100</f>
      </c>
      <c t="s">
        <v>28</v>
      </c>
    </row>
    <row r="257" spans="1:5" ht="12.75">
      <c r="A257" s="35" t="s">
        <v>55</v>
      </c>
      <c r="E257" s="39" t="s">
        <v>5</v>
      </c>
    </row>
    <row r="258" spans="1:5" ht="51">
      <c r="A258" s="35" t="s">
        <v>57</v>
      </c>
      <c r="E258" s="40" t="s">
        <v>3435</v>
      </c>
    </row>
    <row r="259" spans="1:5" ht="242.25">
      <c r="A259" t="s">
        <v>58</v>
      </c>
      <c r="E259" s="39" t="s">
        <v>3436</v>
      </c>
    </row>
    <row r="260" spans="1:16" ht="12.75">
      <c r="A260" t="s">
        <v>50</v>
      </c>
      <c s="34" t="s">
        <v>250</v>
      </c>
      <c s="34" t="s">
        <v>3437</v>
      </c>
      <c s="35" t="s">
        <v>48</v>
      </c>
      <c s="6" t="s">
        <v>3438</v>
      </c>
      <c s="36" t="s">
        <v>109</v>
      </c>
      <c s="37">
        <v>1</v>
      </c>
      <c s="36">
        <v>0</v>
      </c>
      <c s="36">
        <f>ROUND(G260*H260,6)</f>
      </c>
      <c r="L260" s="38">
        <v>0</v>
      </c>
      <c s="32">
        <f>ROUND(ROUND(L260,2)*ROUND(G260,3),2)</f>
      </c>
      <c s="36" t="s">
        <v>2602</v>
      </c>
      <c>
        <f>(M260*21)/100</f>
      </c>
      <c t="s">
        <v>28</v>
      </c>
    </row>
    <row r="261" spans="1:5" ht="12.75">
      <c r="A261" s="35" t="s">
        <v>55</v>
      </c>
      <c r="E261" s="39" t="s">
        <v>5</v>
      </c>
    </row>
    <row r="262" spans="1:5" ht="51">
      <c r="A262" s="35" t="s">
        <v>57</v>
      </c>
      <c r="E262" s="40" t="s">
        <v>3439</v>
      </c>
    </row>
    <row r="263" spans="1:5" ht="242.25">
      <c r="A263" t="s">
        <v>58</v>
      </c>
      <c r="E263" s="39" t="s">
        <v>3440</v>
      </c>
    </row>
    <row r="264" spans="1:16" ht="12.75">
      <c r="A264" t="s">
        <v>50</v>
      </c>
      <c s="34" t="s">
        <v>253</v>
      </c>
      <c s="34" t="s">
        <v>3441</v>
      </c>
      <c s="35" t="s">
        <v>48</v>
      </c>
      <c s="6" t="s">
        <v>3442</v>
      </c>
      <c s="36" t="s">
        <v>109</v>
      </c>
      <c s="37">
        <v>97</v>
      </c>
      <c s="36">
        <v>0</v>
      </c>
      <c s="36">
        <f>ROUND(G264*H264,6)</f>
      </c>
      <c r="L264" s="38">
        <v>0</v>
      </c>
      <c s="32">
        <f>ROUND(ROUND(L264,2)*ROUND(G264,3),2)</f>
      </c>
      <c s="36" t="s">
        <v>2602</v>
      </c>
      <c>
        <f>(M264*21)/100</f>
      </c>
      <c t="s">
        <v>28</v>
      </c>
    </row>
    <row r="265" spans="1:5" ht="12.75">
      <c r="A265" s="35" t="s">
        <v>55</v>
      </c>
      <c r="E265" s="39" t="s">
        <v>3443</v>
      </c>
    </row>
    <row r="266" spans="1:5" ht="38.25">
      <c r="A266" s="35" t="s">
        <v>57</v>
      </c>
      <c r="E266" s="40" t="s">
        <v>3444</v>
      </c>
    </row>
    <row r="267" spans="1:5" ht="12.75">
      <c r="A267" t="s">
        <v>58</v>
      </c>
      <c r="E267" s="39" t="s">
        <v>5</v>
      </c>
    </row>
    <row r="268" spans="1:16" ht="12.75">
      <c r="A268" t="s">
        <v>50</v>
      </c>
      <c s="34" t="s">
        <v>256</v>
      </c>
      <c s="34" t="s">
        <v>3445</v>
      </c>
      <c s="35" t="s">
        <v>48</v>
      </c>
      <c s="6" t="s">
        <v>3446</v>
      </c>
      <c s="36" t="s">
        <v>109</v>
      </c>
      <c s="37">
        <v>2</v>
      </c>
      <c s="36">
        <v>0</v>
      </c>
      <c s="36">
        <f>ROUND(G268*H268,6)</f>
      </c>
      <c r="L268" s="38">
        <v>0</v>
      </c>
      <c s="32">
        <f>ROUND(ROUND(L268,2)*ROUND(G268,3),2)</f>
      </c>
      <c s="36" t="s">
        <v>2602</v>
      </c>
      <c>
        <f>(M268*21)/100</f>
      </c>
      <c t="s">
        <v>28</v>
      </c>
    </row>
    <row r="269" spans="1:5" ht="12.75">
      <c r="A269" s="35" t="s">
        <v>55</v>
      </c>
      <c r="E269" s="39" t="s">
        <v>5</v>
      </c>
    </row>
    <row r="270" spans="1:5" ht="38.25">
      <c r="A270" s="35" t="s">
        <v>57</v>
      </c>
      <c r="E270" s="40" t="s">
        <v>3447</v>
      </c>
    </row>
    <row r="271" spans="1:5" ht="63.75">
      <c r="A271" t="s">
        <v>58</v>
      </c>
      <c r="E271" s="39" t="s">
        <v>3448</v>
      </c>
    </row>
    <row r="272" spans="1:16" ht="12.75">
      <c r="A272" t="s">
        <v>50</v>
      </c>
      <c s="34" t="s">
        <v>259</v>
      </c>
      <c s="34" t="s">
        <v>3449</v>
      </c>
      <c s="35" t="s">
        <v>48</v>
      </c>
      <c s="6" t="s">
        <v>3450</v>
      </c>
      <c s="36" t="s">
        <v>73</v>
      </c>
      <c s="37">
        <v>81.2</v>
      </c>
      <c s="36">
        <v>0</v>
      </c>
      <c s="36">
        <f>ROUND(G272*H272,6)</f>
      </c>
      <c r="L272" s="38">
        <v>0</v>
      </c>
      <c s="32">
        <f>ROUND(ROUND(L272,2)*ROUND(G272,3),2)</f>
      </c>
      <c s="36" t="s">
        <v>2602</v>
      </c>
      <c>
        <f>(M272*21)/100</f>
      </c>
      <c t="s">
        <v>28</v>
      </c>
    </row>
    <row r="273" spans="1:5" ht="38.25">
      <c r="A273" s="35" t="s">
        <v>55</v>
      </c>
      <c r="E273" s="39" t="s">
        <v>3451</v>
      </c>
    </row>
    <row r="274" spans="1:5" ht="25.5">
      <c r="A274" s="35" t="s">
        <v>57</v>
      </c>
      <c r="E274" s="40" t="s">
        <v>3452</v>
      </c>
    </row>
    <row r="275" spans="1:5" ht="369.75">
      <c r="A275" t="s">
        <v>58</v>
      </c>
      <c r="E275" s="39" t="s">
        <v>3453</v>
      </c>
    </row>
    <row r="276" spans="1:13" ht="12.75">
      <c r="A276" t="s">
        <v>47</v>
      </c>
      <c r="C276" s="31" t="s">
        <v>84</v>
      </c>
      <c r="E276" s="33" t="s">
        <v>3081</v>
      </c>
      <c r="J276" s="32">
        <f>0</f>
      </c>
      <c s="32">
        <f>0</f>
      </c>
      <c s="32">
        <f>0+L277+L281+L285+L289+L293+L297+L301+L305+L309+L313+L317+L321</f>
      </c>
      <c s="32">
        <f>0+M277+M281+M285+M289+M293+M297+M301+M305+M309+M313+M317+M321</f>
      </c>
    </row>
    <row r="277" spans="1:16" ht="12.75">
      <c r="A277" t="s">
        <v>50</v>
      </c>
      <c s="34" t="s">
        <v>262</v>
      </c>
      <c s="34" t="s">
        <v>3454</v>
      </c>
      <c s="35" t="s">
        <v>48</v>
      </c>
      <c s="6" t="s">
        <v>3455</v>
      </c>
      <c s="36" t="s">
        <v>109</v>
      </c>
      <c s="37">
        <v>2</v>
      </c>
      <c s="36">
        <v>0</v>
      </c>
      <c s="36">
        <f>ROUND(G277*H277,6)</f>
      </c>
      <c r="L277" s="38">
        <v>0</v>
      </c>
      <c s="32">
        <f>ROUND(ROUND(L277,2)*ROUND(G277,3),2)</f>
      </c>
      <c s="36" t="s">
        <v>2602</v>
      </c>
      <c>
        <f>(M277*21)/100</f>
      </c>
      <c t="s">
        <v>28</v>
      </c>
    </row>
    <row r="278" spans="1:5" ht="12.75">
      <c r="A278" s="35" t="s">
        <v>55</v>
      </c>
      <c r="E278" s="39" t="s">
        <v>5</v>
      </c>
    </row>
    <row r="279" spans="1:5" ht="25.5">
      <c r="A279" s="35" t="s">
        <v>57</v>
      </c>
      <c r="E279" s="40" t="s">
        <v>3456</v>
      </c>
    </row>
    <row r="280" spans="1:5" ht="409.5">
      <c r="A280" t="s">
        <v>58</v>
      </c>
      <c r="E280" s="39" t="s">
        <v>3457</v>
      </c>
    </row>
    <row r="281" spans="1:16" ht="12.75">
      <c r="A281" t="s">
        <v>50</v>
      </c>
      <c s="34" t="s">
        <v>265</v>
      </c>
      <c s="34" t="s">
        <v>3458</v>
      </c>
      <c s="35" t="s">
        <v>48</v>
      </c>
      <c s="6" t="s">
        <v>3459</v>
      </c>
      <c s="36" t="s">
        <v>79</v>
      </c>
      <c s="37">
        <v>31.2</v>
      </c>
      <c s="36">
        <v>0</v>
      </c>
      <c s="36">
        <f>ROUND(G281*H281,6)</f>
      </c>
      <c r="L281" s="38">
        <v>0</v>
      </c>
      <c s="32">
        <f>ROUND(ROUND(L281,2)*ROUND(G281,3),2)</f>
      </c>
      <c s="36" t="s">
        <v>2602</v>
      </c>
      <c>
        <f>(M281*21)/100</f>
      </c>
      <c t="s">
        <v>28</v>
      </c>
    </row>
    <row r="282" spans="1:5" ht="12.75">
      <c r="A282" s="35" t="s">
        <v>55</v>
      </c>
      <c r="E282" s="39" t="s">
        <v>5</v>
      </c>
    </row>
    <row r="283" spans="1:5" ht="38.25">
      <c r="A283" s="35" t="s">
        <v>57</v>
      </c>
      <c r="E283" s="40" t="s">
        <v>3460</v>
      </c>
    </row>
    <row r="284" spans="1:5" ht="25.5">
      <c r="A284" t="s">
        <v>58</v>
      </c>
      <c r="E284" s="39" t="s">
        <v>3461</v>
      </c>
    </row>
    <row r="285" spans="1:16" ht="12.75">
      <c r="A285" t="s">
        <v>50</v>
      </c>
      <c s="34" t="s">
        <v>268</v>
      </c>
      <c s="34" t="s">
        <v>3462</v>
      </c>
      <c s="35" t="s">
        <v>48</v>
      </c>
      <c s="6" t="s">
        <v>3463</v>
      </c>
      <c s="36" t="s">
        <v>100</v>
      </c>
      <c s="37">
        <v>51.84</v>
      </c>
      <c s="36">
        <v>0</v>
      </c>
      <c s="36">
        <f>ROUND(G285*H285,6)</f>
      </c>
      <c r="L285" s="38">
        <v>0</v>
      </c>
      <c s="32">
        <f>ROUND(ROUND(L285,2)*ROUND(G285,3),2)</f>
      </c>
      <c s="36" t="s">
        <v>2602</v>
      </c>
      <c>
        <f>(M285*21)/100</f>
      </c>
      <c t="s">
        <v>28</v>
      </c>
    </row>
    <row r="286" spans="1:5" ht="12.75">
      <c r="A286" s="35" t="s">
        <v>55</v>
      </c>
      <c r="E286" s="39" t="s">
        <v>5</v>
      </c>
    </row>
    <row r="287" spans="1:5" ht="12.75">
      <c r="A287" s="35" t="s">
        <v>57</v>
      </c>
      <c r="E287" s="40" t="s">
        <v>3464</v>
      </c>
    </row>
    <row r="288" spans="1:5" ht="267.75">
      <c r="A288" t="s">
        <v>58</v>
      </c>
      <c r="E288" s="39" t="s">
        <v>3465</v>
      </c>
    </row>
    <row r="289" spans="1:16" ht="12.75">
      <c r="A289" t="s">
        <v>50</v>
      </c>
      <c s="34" t="s">
        <v>271</v>
      </c>
      <c s="34" t="s">
        <v>3466</v>
      </c>
      <c s="35" t="s">
        <v>48</v>
      </c>
      <c s="6" t="s">
        <v>3467</v>
      </c>
      <c s="36" t="s">
        <v>73</v>
      </c>
      <c s="37">
        <v>0.312</v>
      </c>
      <c s="36">
        <v>0</v>
      </c>
      <c s="36">
        <f>ROUND(G289*H289,6)</f>
      </c>
      <c r="L289" s="38">
        <v>0</v>
      </c>
      <c s="32">
        <f>ROUND(ROUND(L289,2)*ROUND(G289,3),2)</f>
      </c>
      <c s="36" t="s">
        <v>2602</v>
      </c>
      <c>
        <f>(M289*21)/100</f>
      </c>
      <c t="s">
        <v>28</v>
      </c>
    </row>
    <row r="290" spans="1:5" ht="12.75">
      <c r="A290" s="35" t="s">
        <v>55</v>
      </c>
      <c r="E290" s="39" t="s">
        <v>3468</v>
      </c>
    </row>
    <row r="291" spans="1:5" ht="38.25">
      <c r="A291" s="35" t="s">
        <v>57</v>
      </c>
      <c r="E291" s="40" t="s">
        <v>3469</v>
      </c>
    </row>
    <row r="292" spans="1:5" ht="38.25">
      <c r="A292" t="s">
        <v>58</v>
      </c>
      <c r="E292" s="39" t="s">
        <v>3470</v>
      </c>
    </row>
    <row r="293" spans="1:16" ht="12.75">
      <c r="A293" t="s">
        <v>50</v>
      </c>
      <c s="34" t="s">
        <v>274</v>
      </c>
      <c s="34" t="s">
        <v>3471</v>
      </c>
      <c s="35" t="s">
        <v>48</v>
      </c>
      <c s="6" t="s">
        <v>3472</v>
      </c>
      <c s="36" t="s">
        <v>79</v>
      </c>
      <c s="37">
        <v>542</v>
      </c>
      <c s="36">
        <v>0</v>
      </c>
      <c s="36">
        <f>ROUND(G293*H293,6)</f>
      </c>
      <c r="L293" s="38">
        <v>0</v>
      </c>
      <c s="32">
        <f>ROUND(ROUND(L293,2)*ROUND(G293,3),2)</f>
      </c>
      <c s="36" t="s">
        <v>2602</v>
      </c>
      <c>
        <f>(M293*21)/100</f>
      </c>
      <c t="s">
        <v>28</v>
      </c>
    </row>
    <row r="294" spans="1:5" ht="12.75">
      <c r="A294" s="35" t="s">
        <v>55</v>
      </c>
      <c r="E294" s="39" t="s">
        <v>5</v>
      </c>
    </row>
    <row r="295" spans="1:5" ht="51">
      <c r="A295" s="35" t="s">
        <v>57</v>
      </c>
      <c r="E295" s="40" t="s">
        <v>3473</v>
      </c>
    </row>
    <row r="296" spans="1:5" ht="89.25">
      <c r="A296" t="s">
        <v>58</v>
      </c>
      <c r="E296" s="39" t="s">
        <v>3474</v>
      </c>
    </row>
    <row r="297" spans="1:16" ht="12.75">
      <c r="A297" t="s">
        <v>50</v>
      </c>
      <c s="34" t="s">
        <v>277</v>
      </c>
      <c s="34" t="s">
        <v>3475</v>
      </c>
      <c s="35" t="s">
        <v>48</v>
      </c>
      <c s="6" t="s">
        <v>3476</v>
      </c>
      <c s="36" t="s">
        <v>79</v>
      </c>
      <c s="37">
        <v>1546</v>
      </c>
      <c s="36">
        <v>0</v>
      </c>
      <c s="36">
        <f>ROUND(G297*H297,6)</f>
      </c>
      <c r="L297" s="38">
        <v>0</v>
      </c>
      <c s="32">
        <f>ROUND(ROUND(L297,2)*ROUND(G297,3),2)</f>
      </c>
      <c s="36" t="s">
        <v>2602</v>
      </c>
      <c>
        <f>(M297*21)/100</f>
      </c>
      <c t="s">
        <v>28</v>
      </c>
    </row>
    <row r="298" spans="1:5" ht="12.75">
      <c r="A298" s="35" t="s">
        <v>55</v>
      </c>
      <c r="E298" s="39" t="s">
        <v>5</v>
      </c>
    </row>
    <row r="299" spans="1:5" ht="51">
      <c r="A299" s="35" t="s">
        <v>57</v>
      </c>
      <c r="E299" s="40" t="s">
        <v>3477</v>
      </c>
    </row>
    <row r="300" spans="1:5" ht="12.75">
      <c r="A300" t="s">
        <v>58</v>
      </c>
      <c r="E300" s="39" t="s">
        <v>5</v>
      </c>
    </row>
    <row r="301" spans="1:16" ht="25.5">
      <c r="A301" t="s">
        <v>50</v>
      </c>
      <c s="34" t="s">
        <v>280</v>
      </c>
      <c s="34" t="s">
        <v>3478</v>
      </c>
      <c s="35" t="s">
        <v>48</v>
      </c>
      <c s="6" t="s">
        <v>3479</v>
      </c>
      <c s="36" t="s">
        <v>79</v>
      </c>
      <c s="37">
        <v>300</v>
      </c>
      <c s="36">
        <v>0</v>
      </c>
      <c s="36">
        <f>ROUND(G301*H301,6)</f>
      </c>
      <c r="L301" s="38">
        <v>0</v>
      </c>
      <c s="32">
        <f>ROUND(ROUND(L301,2)*ROUND(G301,3),2)</f>
      </c>
      <c s="36" t="s">
        <v>2602</v>
      </c>
      <c>
        <f>(M301*21)/100</f>
      </c>
      <c t="s">
        <v>28</v>
      </c>
    </row>
    <row r="302" spans="1:5" ht="12.75">
      <c r="A302" s="35" t="s">
        <v>55</v>
      </c>
      <c r="E302" s="39" t="s">
        <v>5</v>
      </c>
    </row>
    <row r="303" spans="1:5" ht="25.5">
      <c r="A303" s="35" t="s">
        <v>57</v>
      </c>
      <c r="E303" s="40" t="s">
        <v>3480</v>
      </c>
    </row>
    <row r="304" spans="1:5" ht="76.5">
      <c r="A304" t="s">
        <v>58</v>
      </c>
      <c r="E304" s="39" t="s">
        <v>3481</v>
      </c>
    </row>
    <row r="305" spans="1:16" ht="12.75">
      <c r="A305" t="s">
        <v>50</v>
      </c>
      <c s="34" t="s">
        <v>283</v>
      </c>
      <c s="34" t="s">
        <v>3482</v>
      </c>
      <c s="35" t="s">
        <v>48</v>
      </c>
      <c s="6" t="s">
        <v>3483</v>
      </c>
      <c s="36" t="s">
        <v>109</v>
      </c>
      <c s="37">
        <v>2</v>
      </c>
      <c s="36">
        <v>0</v>
      </c>
      <c s="36">
        <f>ROUND(G305*H305,6)</f>
      </c>
      <c r="L305" s="38">
        <v>0</v>
      </c>
      <c s="32">
        <f>ROUND(ROUND(L305,2)*ROUND(G305,3),2)</f>
      </c>
      <c s="36" t="s">
        <v>654</v>
      </c>
      <c>
        <f>(M305*21)/100</f>
      </c>
      <c t="s">
        <v>28</v>
      </c>
    </row>
    <row r="306" spans="1:5" ht="12.75">
      <c r="A306" s="35" t="s">
        <v>55</v>
      </c>
      <c r="E306" s="39" t="s">
        <v>5</v>
      </c>
    </row>
    <row r="307" spans="1:5" ht="38.25">
      <c r="A307" s="35" t="s">
        <v>57</v>
      </c>
      <c r="E307" s="40" t="s">
        <v>3484</v>
      </c>
    </row>
    <row r="308" spans="1:5" ht="229.5">
      <c r="A308" t="s">
        <v>58</v>
      </c>
      <c r="E308" s="39" t="s">
        <v>3485</v>
      </c>
    </row>
    <row r="309" spans="1:16" ht="12.75">
      <c r="A309" t="s">
        <v>50</v>
      </c>
      <c s="34" t="s">
        <v>286</v>
      </c>
      <c s="34" t="s">
        <v>3486</v>
      </c>
      <c s="35" t="s">
        <v>48</v>
      </c>
      <c s="6" t="s">
        <v>3487</v>
      </c>
      <c s="36" t="s">
        <v>100</v>
      </c>
      <c s="37">
        <v>51.84</v>
      </c>
      <c s="36">
        <v>0</v>
      </c>
      <c s="36">
        <f>ROUND(G309*H309,6)</f>
      </c>
      <c r="L309" s="38">
        <v>0</v>
      </c>
      <c s="32">
        <f>ROUND(ROUND(L309,2)*ROUND(G309,3),2)</f>
      </c>
      <c s="36" t="s">
        <v>654</v>
      </c>
      <c>
        <f>(M309*21)/100</f>
      </c>
      <c t="s">
        <v>28</v>
      </c>
    </row>
    <row r="310" spans="1:5" ht="12.75">
      <c r="A310" s="35" t="s">
        <v>55</v>
      </c>
      <c r="E310" s="39" t="s">
        <v>3488</v>
      </c>
    </row>
    <row r="311" spans="1:5" ht="12.75">
      <c r="A311" s="35" t="s">
        <v>57</v>
      </c>
      <c r="E311" s="40" t="s">
        <v>3489</v>
      </c>
    </row>
    <row r="312" spans="1:5" ht="178.5">
      <c r="A312" t="s">
        <v>58</v>
      </c>
      <c r="E312" s="39" t="s">
        <v>3490</v>
      </c>
    </row>
    <row r="313" spans="1:16" ht="12.75">
      <c r="A313" t="s">
        <v>50</v>
      </c>
      <c s="34" t="s">
        <v>289</v>
      </c>
      <c s="34" t="s">
        <v>3491</v>
      </c>
      <c s="35" t="s">
        <v>48</v>
      </c>
      <c s="6" t="s">
        <v>3492</v>
      </c>
      <c s="36" t="s">
        <v>73</v>
      </c>
      <c s="37">
        <v>380.1</v>
      </c>
      <c s="36">
        <v>0</v>
      </c>
      <c s="36">
        <f>ROUND(G313*H313,6)</f>
      </c>
      <c r="L313" s="38">
        <v>0</v>
      </c>
      <c s="32">
        <f>ROUND(ROUND(L313,2)*ROUND(G313,3),2)</f>
      </c>
      <c s="36" t="s">
        <v>654</v>
      </c>
      <c>
        <f>(M313*21)/100</f>
      </c>
      <c t="s">
        <v>28</v>
      </c>
    </row>
    <row r="314" spans="1:5" ht="12.75">
      <c r="A314" s="35" t="s">
        <v>55</v>
      </c>
      <c r="E314" s="39" t="s">
        <v>5</v>
      </c>
    </row>
    <row r="315" spans="1:5" ht="63.75">
      <c r="A315" s="35" t="s">
        <v>57</v>
      </c>
      <c r="E315" s="40" t="s">
        <v>3493</v>
      </c>
    </row>
    <row r="316" spans="1:5" ht="89.25">
      <c r="A316" t="s">
        <v>58</v>
      </c>
      <c r="E316" s="39" t="s">
        <v>3494</v>
      </c>
    </row>
    <row r="317" spans="1:16" ht="12.75">
      <c r="A317" t="s">
        <v>50</v>
      </c>
      <c s="34" t="s">
        <v>292</v>
      </c>
      <c s="34" t="s">
        <v>3495</v>
      </c>
      <c s="35" t="s">
        <v>48</v>
      </c>
      <c s="6" t="s">
        <v>3496</v>
      </c>
      <c s="36" t="s">
        <v>73</v>
      </c>
      <c s="37">
        <v>18.5</v>
      </c>
      <c s="36">
        <v>0</v>
      </c>
      <c s="36">
        <f>ROUND(G317*H317,6)</f>
      </c>
      <c r="L317" s="38">
        <v>0</v>
      </c>
      <c s="32">
        <f>ROUND(ROUND(L317,2)*ROUND(G317,3),2)</f>
      </c>
      <c s="36" t="s">
        <v>654</v>
      </c>
      <c>
        <f>(M317*21)/100</f>
      </c>
      <c t="s">
        <v>28</v>
      </c>
    </row>
    <row r="318" spans="1:5" ht="12.75">
      <c r="A318" s="35" t="s">
        <v>55</v>
      </c>
      <c r="E318" s="39" t="s">
        <v>5</v>
      </c>
    </row>
    <row r="319" spans="1:5" ht="76.5">
      <c r="A319" s="35" t="s">
        <v>57</v>
      </c>
      <c r="E319" s="40" t="s">
        <v>3497</v>
      </c>
    </row>
    <row r="320" spans="1:5" ht="89.25">
      <c r="A320" t="s">
        <v>58</v>
      </c>
      <c r="E320" s="39" t="s">
        <v>3494</v>
      </c>
    </row>
    <row r="321" spans="1:16" ht="12.75">
      <c r="A321" t="s">
        <v>50</v>
      </c>
      <c s="34" t="s">
        <v>295</v>
      </c>
      <c s="34" t="s">
        <v>3498</v>
      </c>
      <c s="35" t="s">
        <v>48</v>
      </c>
      <c s="6" t="s">
        <v>3499</v>
      </c>
      <c s="36" t="s">
        <v>73</v>
      </c>
      <c s="37">
        <v>13.5</v>
      </c>
      <c s="36">
        <v>0</v>
      </c>
      <c s="36">
        <f>ROUND(G321*H321,6)</f>
      </c>
      <c r="L321" s="38">
        <v>0</v>
      </c>
      <c s="32">
        <f>ROUND(ROUND(L321,2)*ROUND(G321,3),2)</f>
      </c>
      <c s="36" t="s">
        <v>654</v>
      </c>
      <c>
        <f>(M321*21)/100</f>
      </c>
      <c t="s">
        <v>28</v>
      </c>
    </row>
    <row r="322" spans="1:5" ht="12.75">
      <c r="A322" s="35" t="s">
        <v>55</v>
      </c>
      <c r="E322" s="39" t="s">
        <v>5</v>
      </c>
    </row>
    <row r="323" spans="1:5" ht="63.75">
      <c r="A323" s="35" t="s">
        <v>57</v>
      </c>
      <c r="E323" s="40" t="s">
        <v>3500</v>
      </c>
    </row>
    <row r="324" spans="1:5" ht="89.25">
      <c r="A324" t="s">
        <v>58</v>
      </c>
      <c r="E324" s="39" t="s">
        <v>3494</v>
      </c>
    </row>
    <row r="325" spans="1:13" ht="12.75">
      <c r="A325" t="s">
        <v>47</v>
      </c>
      <c r="C325" s="31" t="s">
        <v>951</v>
      </c>
      <c r="E325" s="33" t="s">
        <v>952</v>
      </c>
      <c r="J325" s="32">
        <f>0</f>
      </c>
      <c s="32">
        <f>0</f>
      </c>
      <c s="32">
        <f>0+L326+L330+L334+L338+L342+L346</f>
      </c>
      <c s="32">
        <f>0+M326+M330+M334+M338+M342+M346</f>
      </c>
    </row>
    <row r="326" spans="1:16" ht="25.5">
      <c r="A326" t="s">
        <v>50</v>
      </c>
      <c s="34" t="s">
        <v>298</v>
      </c>
      <c s="34" t="s">
        <v>51</v>
      </c>
      <c s="35" t="s">
        <v>48</v>
      </c>
      <c s="6" t="s">
        <v>52</v>
      </c>
      <c s="36" t="s">
        <v>53</v>
      </c>
      <c s="37">
        <v>41618</v>
      </c>
      <c s="36">
        <v>0</v>
      </c>
      <c s="36">
        <f>ROUND(G326*H326,6)</f>
      </c>
      <c r="L326" s="38">
        <v>0</v>
      </c>
      <c s="32">
        <f>ROUND(ROUND(L326,2)*ROUND(G326,3),2)</f>
      </c>
      <c s="36" t="s">
        <v>54</v>
      </c>
      <c>
        <f>(M326*21)/100</f>
      </c>
      <c t="s">
        <v>28</v>
      </c>
    </row>
    <row r="327" spans="1:5" ht="25.5">
      <c r="A327" s="35" t="s">
        <v>55</v>
      </c>
      <c r="E327" s="39" t="s">
        <v>56</v>
      </c>
    </row>
    <row r="328" spans="1:5" ht="25.5">
      <c r="A328" s="35" t="s">
        <v>57</v>
      </c>
      <c r="E328" s="40" t="s">
        <v>3501</v>
      </c>
    </row>
    <row r="329" spans="1:5" ht="165.75">
      <c r="A329" t="s">
        <v>58</v>
      </c>
      <c r="E329" s="39" t="s">
        <v>59</v>
      </c>
    </row>
    <row r="330" spans="1:16" ht="25.5">
      <c r="A330" t="s">
        <v>50</v>
      </c>
      <c s="34" t="s">
        <v>301</v>
      </c>
      <c s="34" t="s">
        <v>1874</v>
      </c>
      <c s="35" t="s">
        <v>48</v>
      </c>
      <c s="6" t="s">
        <v>1875</v>
      </c>
      <c s="36" t="s">
        <v>53</v>
      </c>
      <c s="37">
        <v>13440.24</v>
      </c>
      <c s="36">
        <v>0</v>
      </c>
      <c s="36">
        <f>ROUND(G330*H330,6)</f>
      </c>
      <c r="L330" s="38">
        <v>0</v>
      </c>
      <c s="32">
        <f>ROUND(ROUND(L330,2)*ROUND(G330,3),2)</f>
      </c>
      <c s="36" t="s">
        <v>54</v>
      </c>
      <c>
        <f>(M330*21)/100</f>
      </c>
      <c t="s">
        <v>28</v>
      </c>
    </row>
    <row r="331" spans="1:5" ht="25.5">
      <c r="A331" s="35" t="s">
        <v>55</v>
      </c>
      <c r="E331" s="39" t="s">
        <v>56</v>
      </c>
    </row>
    <row r="332" spans="1:5" ht="25.5">
      <c r="A332" s="35" t="s">
        <v>57</v>
      </c>
      <c r="E332" s="40" t="s">
        <v>3502</v>
      </c>
    </row>
    <row r="333" spans="1:5" ht="165.75">
      <c r="A333" t="s">
        <v>58</v>
      </c>
      <c r="E333" s="39" t="s">
        <v>59</v>
      </c>
    </row>
    <row r="334" spans="1:16" ht="25.5">
      <c r="A334" t="s">
        <v>50</v>
      </c>
      <c s="34" t="s">
        <v>304</v>
      </c>
      <c s="34" t="s">
        <v>3503</v>
      </c>
      <c s="35" t="s">
        <v>48</v>
      </c>
      <c s="6" t="s">
        <v>3504</v>
      </c>
      <c s="36" t="s">
        <v>53</v>
      </c>
      <c s="37">
        <v>1829.65</v>
      </c>
      <c s="36">
        <v>0</v>
      </c>
      <c s="36">
        <f>ROUND(G334*H334,6)</f>
      </c>
      <c r="L334" s="38">
        <v>0</v>
      </c>
      <c s="32">
        <f>ROUND(ROUND(L334,2)*ROUND(G334,3),2)</f>
      </c>
      <c s="36" t="s">
        <v>54</v>
      </c>
      <c>
        <f>(M334*21)/100</f>
      </c>
      <c t="s">
        <v>28</v>
      </c>
    </row>
    <row r="335" spans="1:5" ht="25.5">
      <c r="A335" s="35" t="s">
        <v>55</v>
      </c>
      <c r="E335" s="39" t="s">
        <v>56</v>
      </c>
    </row>
    <row r="336" spans="1:5" ht="25.5">
      <c r="A336" s="35" t="s">
        <v>57</v>
      </c>
      <c r="E336" s="40" t="s">
        <v>3505</v>
      </c>
    </row>
    <row r="337" spans="1:5" ht="165.75">
      <c r="A337" t="s">
        <v>58</v>
      </c>
      <c r="E337" s="39" t="s">
        <v>59</v>
      </c>
    </row>
    <row r="338" spans="1:16" ht="25.5">
      <c r="A338" t="s">
        <v>50</v>
      </c>
      <c s="34" t="s">
        <v>307</v>
      </c>
      <c s="34" t="s">
        <v>2664</v>
      </c>
      <c s="35" t="s">
        <v>48</v>
      </c>
      <c s="6" t="s">
        <v>2665</v>
      </c>
      <c s="36" t="s">
        <v>53</v>
      </c>
      <c s="37">
        <v>907.98</v>
      </c>
      <c s="36">
        <v>0</v>
      </c>
      <c s="36">
        <f>ROUND(G338*H338,6)</f>
      </c>
      <c r="L338" s="38">
        <v>0</v>
      </c>
      <c s="32">
        <f>ROUND(ROUND(L338,2)*ROUND(G338,3),2)</f>
      </c>
      <c s="36" t="s">
        <v>54</v>
      </c>
      <c>
        <f>(M338*21)/100</f>
      </c>
      <c t="s">
        <v>28</v>
      </c>
    </row>
    <row r="339" spans="1:5" ht="25.5">
      <c r="A339" s="35" t="s">
        <v>55</v>
      </c>
      <c r="E339" s="39" t="s">
        <v>56</v>
      </c>
    </row>
    <row r="340" spans="1:5" ht="12.75">
      <c r="A340" s="35" t="s">
        <v>57</v>
      </c>
      <c r="E340" s="40" t="s">
        <v>3506</v>
      </c>
    </row>
    <row r="341" spans="1:5" ht="165.75">
      <c r="A341" t="s">
        <v>58</v>
      </c>
      <c r="E341" s="39" t="s">
        <v>59</v>
      </c>
    </row>
    <row r="342" spans="1:16" ht="25.5">
      <c r="A342" t="s">
        <v>50</v>
      </c>
      <c s="34" t="s">
        <v>310</v>
      </c>
      <c s="34" t="s">
        <v>641</v>
      </c>
      <c s="35" t="s">
        <v>48</v>
      </c>
      <c s="6" t="s">
        <v>642</v>
      </c>
      <c s="36" t="s">
        <v>53</v>
      </c>
      <c s="37">
        <v>42.5</v>
      </c>
      <c s="36">
        <v>0</v>
      </c>
      <c s="36">
        <f>ROUND(G342*H342,6)</f>
      </c>
      <c r="L342" s="38">
        <v>0</v>
      </c>
      <c s="32">
        <f>ROUND(ROUND(L342,2)*ROUND(G342,3),2)</f>
      </c>
      <c s="36" t="s">
        <v>54</v>
      </c>
      <c>
        <f>(M342*21)/100</f>
      </c>
      <c t="s">
        <v>28</v>
      </c>
    </row>
    <row r="343" spans="1:5" ht="25.5">
      <c r="A343" s="35" t="s">
        <v>55</v>
      </c>
      <c r="E343" s="39" t="s">
        <v>56</v>
      </c>
    </row>
    <row r="344" spans="1:5" ht="12.75">
      <c r="A344" s="35" t="s">
        <v>57</v>
      </c>
      <c r="E344" s="40" t="s">
        <v>3507</v>
      </c>
    </row>
    <row r="345" spans="1:5" ht="165.75">
      <c r="A345" t="s">
        <v>58</v>
      </c>
      <c r="E345" s="39" t="s">
        <v>59</v>
      </c>
    </row>
    <row r="346" spans="1:16" ht="25.5">
      <c r="A346" t="s">
        <v>50</v>
      </c>
      <c s="34" t="s">
        <v>313</v>
      </c>
      <c s="34" t="s">
        <v>3508</v>
      </c>
      <c s="35" t="s">
        <v>48</v>
      </c>
      <c s="6" t="s">
        <v>3509</v>
      </c>
      <c s="36" t="s">
        <v>53</v>
      </c>
      <c s="37">
        <v>48.1</v>
      </c>
      <c s="36">
        <v>0</v>
      </c>
      <c s="36">
        <f>ROUND(G346*H346,6)</f>
      </c>
      <c r="L346" s="38">
        <v>0</v>
      </c>
      <c s="32">
        <f>ROUND(ROUND(L346,2)*ROUND(G346,3),2)</f>
      </c>
      <c s="36" t="s">
        <v>54</v>
      </c>
      <c>
        <f>(M346*21)/100</f>
      </c>
      <c t="s">
        <v>28</v>
      </c>
    </row>
    <row r="347" spans="1:5" ht="25.5">
      <c r="A347" s="35" t="s">
        <v>55</v>
      </c>
      <c r="E347" s="39" t="s">
        <v>56</v>
      </c>
    </row>
    <row r="348" spans="1:5" ht="25.5">
      <c r="A348" s="35" t="s">
        <v>57</v>
      </c>
      <c r="E348" s="40" t="s">
        <v>3510</v>
      </c>
    </row>
    <row r="349" spans="1:5" ht="165.75">
      <c r="A349" t="s">
        <v>58</v>
      </c>
      <c r="E349"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4.xml><?xml version="1.0" encoding="utf-8"?>
<worksheet xmlns="http://schemas.openxmlformats.org/spreadsheetml/2006/main" xmlns:r="http://schemas.openxmlformats.org/officeDocument/2006/relationships">
  <dimension ref="A1:T8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3201</v>
      </c>
      <c s="41">
        <f>Rekapitulace!C55</f>
      </c>
      <c s="20" t="s">
        <v>0</v>
      </c>
      <c t="s">
        <v>23</v>
      </c>
      <c t="s">
        <v>28</v>
      </c>
    </row>
    <row r="4" spans="1:16" ht="32" customHeight="1">
      <c r="A4" s="24" t="s">
        <v>20</v>
      </c>
      <c s="25" t="s">
        <v>29</v>
      </c>
      <c s="27" t="s">
        <v>3201</v>
      </c>
      <c r="E4" s="26" t="s">
        <v>3202</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COUNTIFS(L8:L86,"=0",A8:A86,"P")+COUNTIFS(L8:L86,"",A8:A86,"P")+SUM(Q8:Q86)</f>
      </c>
    </row>
    <row r="8" spans="1:13" ht="12.75">
      <c r="A8" t="s">
        <v>45</v>
      </c>
      <c r="C8" s="28" t="s">
        <v>3513</v>
      </c>
      <c r="E8" s="30" t="s">
        <v>3512</v>
      </c>
      <c r="J8" s="29">
        <f>0+J9+J34+J55+J64+J73</f>
      </c>
      <c s="29">
        <f>0+K9+K34+K55+K64+K73</f>
      </c>
      <c s="29">
        <f>0+L9+L34+L55+L64+L73</f>
      </c>
      <c s="29">
        <f>0+M9+M34+M55+M64+M73</f>
      </c>
    </row>
    <row r="9" spans="1:13" ht="12.75">
      <c r="A9" t="s">
        <v>47</v>
      </c>
      <c r="C9" s="31" t="s">
        <v>48</v>
      </c>
      <c r="E9" s="33" t="s">
        <v>1630</v>
      </c>
      <c r="J9" s="32">
        <f>0</f>
      </c>
      <c s="32">
        <f>0</f>
      </c>
      <c s="32">
        <f>0+L10+L14+L18+L22+L26+L30</f>
      </c>
      <c s="32">
        <f>0+M10+M14+M18+M22+M26+M30</f>
      </c>
    </row>
    <row r="10" spans="1:16" ht="12.75">
      <c r="A10" t="s">
        <v>50</v>
      </c>
      <c s="34" t="s">
        <v>4</v>
      </c>
      <c s="34" t="s">
        <v>3206</v>
      </c>
      <c s="35" t="s">
        <v>48</v>
      </c>
      <c s="6" t="s">
        <v>3207</v>
      </c>
      <c s="36" t="s">
        <v>1633</v>
      </c>
      <c s="37">
        <v>1</v>
      </c>
      <c s="36">
        <v>0</v>
      </c>
      <c s="36">
        <f>ROUND(G10*H10,6)</f>
      </c>
      <c r="L10" s="38">
        <v>0</v>
      </c>
      <c s="32">
        <f>ROUND(ROUND(L10,2)*ROUND(G10,3),2)</f>
      </c>
      <c s="36" t="s">
        <v>654</v>
      </c>
      <c>
        <f>(M10*21)/100</f>
      </c>
      <c t="s">
        <v>28</v>
      </c>
    </row>
    <row r="11" spans="1:5" ht="12.75">
      <c r="A11" s="35" t="s">
        <v>55</v>
      </c>
      <c r="E11" s="39" t="s">
        <v>3208</v>
      </c>
    </row>
    <row r="12" spans="1:5" ht="25.5">
      <c r="A12" s="35" t="s">
        <v>57</v>
      </c>
      <c r="E12" s="40" t="s">
        <v>3209</v>
      </c>
    </row>
    <row r="13" spans="1:5" ht="12.75">
      <c r="A13" t="s">
        <v>58</v>
      </c>
      <c r="E13" s="39" t="s">
        <v>5</v>
      </c>
    </row>
    <row r="14" spans="1:16" ht="12.75">
      <c r="A14" t="s">
        <v>50</v>
      </c>
      <c s="34" t="s">
        <v>28</v>
      </c>
      <c s="34" t="s">
        <v>3210</v>
      </c>
      <c s="35" t="s">
        <v>48</v>
      </c>
      <c s="6" t="s">
        <v>3211</v>
      </c>
      <c s="36" t="s">
        <v>1633</v>
      </c>
      <c s="37">
        <v>1</v>
      </c>
      <c s="36">
        <v>0</v>
      </c>
      <c s="36">
        <f>ROUND(G14*H14,6)</f>
      </c>
      <c r="L14" s="38">
        <v>0</v>
      </c>
      <c s="32">
        <f>ROUND(ROUND(L14,2)*ROUND(G14,3),2)</f>
      </c>
      <c s="36" t="s">
        <v>654</v>
      </c>
      <c>
        <f>(M14*21)/100</f>
      </c>
      <c t="s">
        <v>28</v>
      </c>
    </row>
    <row r="15" spans="1:5" ht="12.75">
      <c r="A15" s="35" t="s">
        <v>55</v>
      </c>
      <c r="E15" s="39" t="s">
        <v>3212</v>
      </c>
    </row>
    <row r="16" spans="1:5" ht="25.5">
      <c r="A16" s="35" t="s">
        <v>57</v>
      </c>
      <c r="E16" s="40" t="s">
        <v>3209</v>
      </c>
    </row>
    <row r="17" spans="1:5" ht="12.75">
      <c r="A17" t="s">
        <v>58</v>
      </c>
      <c r="E17" s="39" t="s">
        <v>5</v>
      </c>
    </row>
    <row r="18" spans="1:16" ht="12.75">
      <c r="A18" t="s">
        <v>50</v>
      </c>
      <c s="34" t="s">
        <v>26</v>
      </c>
      <c s="34" t="s">
        <v>3213</v>
      </c>
      <c s="35" t="s">
        <v>48</v>
      </c>
      <c s="6" t="s">
        <v>3214</v>
      </c>
      <c s="36" t="s">
        <v>1633</v>
      </c>
      <c s="37">
        <v>1</v>
      </c>
      <c s="36">
        <v>0</v>
      </c>
      <c s="36">
        <f>ROUND(G18*H18,6)</f>
      </c>
      <c r="L18" s="38">
        <v>0</v>
      </c>
      <c s="32">
        <f>ROUND(ROUND(L18,2)*ROUND(G18,3),2)</f>
      </c>
      <c s="36" t="s">
        <v>2602</v>
      </c>
      <c>
        <f>(M18*21)/100</f>
      </c>
      <c t="s">
        <v>28</v>
      </c>
    </row>
    <row r="19" spans="1:5" ht="38.25">
      <c r="A19" s="35" t="s">
        <v>55</v>
      </c>
      <c r="E19" s="39" t="s">
        <v>3215</v>
      </c>
    </row>
    <row r="20" spans="1:5" ht="25.5">
      <c r="A20" s="35" t="s">
        <v>57</v>
      </c>
      <c r="E20" s="40" t="s">
        <v>3209</v>
      </c>
    </row>
    <row r="21" spans="1:5" ht="12.75">
      <c r="A21" t="s">
        <v>58</v>
      </c>
      <c r="E21" s="39" t="s">
        <v>5</v>
      </c>
    </row>
    <row r="22" spans="1:16" ht="12.75">
      <c r="A22" t="s">
        <v>50</v>
      </c>
      <c s="34" t="s">
        <v>64</v>
      </c>
      <c s="34" t="s">
        <v>3216</v>
      </c>
      <c s="35" t="s">
        <v>48</v>
      </c>
      <c s="6" t="s">
        <v>3217</v>
      </c>
      <c s="36" t="s">
        <v>1633</v>
      </c>
      <c s="37">
        <v>1</v>
      </c>
      <c s="36">
        <v>0</v>
      </c>
      <c s="36">
        <f>ROUND(G22*H22,6)</f>
      </c>
      <c r="L22" s="38">
        <v>0</v>
      </c>
      <c s="32">
        <f>ROUND(ROUND(L22,2)*ROUND(G22,3),2)</f>
      </c>
      <c s="36" t="s">
        <v>2602</v>
      </c>
      <c>
        <f>(M22*21)/100</f>
      </c>
      <c t="s">
        <v>28</v>
      </c>
    </row>
    <row r="23" spans="1:5" ht="51">
      <c r="A23" s="35" t="s">
        <v>55</v>
      </c>
      <c r="E23" s="39" t="s">
        <v>3218</v>
      </c>
    </row>
    <row r="24" spans="1:5" ht="25.5">
      <c r="A24" s="35" t="s">
        <v>57</v>
      </c>
      <c r="E24" s="40" t="s">
        <v>3209</v>
      </c>
    </row>
    <row r="25" spans="1:5" ht="12.75">
      <c r="A25" t="s">
        <v>58</v>
      </c>
      <c r="E25" s="39" t="s">
        <v>5</v>
      </c>
    </row>
    <row r="26" spans="1:16" ht="12.75">
      <c r="A26" t="s">
        <v>50</v>
      </c>
      <c s="34" t="s">
        <v>67</v>
      </c>
      <c s="34" t="s">
        <v>3219</v>
      </c>
      <c s="35" t="s">
        <v>48</v>
      </c>
      <c s="6" t="s">
        <v>3220</v>
      </c>
      <c s="36" t="s">
        <v>1633</v>
      </c>
      <c s="37">
        <v>1</v>
      </c>
      <c s="36">
        <v>0</v>
      </c>
      <c s="36">
        <f>ROUND(G26*H26,6)</f>
      </c>
      <c r="L26" s="38">
        <v>0</v>
      </c>
      <c s="32">
        <f>ROUND(ROUND(L26,2)*ROUND(G26,3),2)</f>
      </c>
      <c s="36" t="s">
        <v>2602</v>
      </c>
      <c>
        <f>(M26*21)/100</f>
      </c>
      <c t="s">
        <v>28</v>
      </c>
    </row>
    <row r="27" spans="1:5" ht="38.25">
      <c r="A27" s="35" t="s">
        <v>55</v>
      </c>
      <c r="E27" s="39" t="s">
        <v>3221</v>
      </c>
    </row>
    <row r="28" spans="1:5" ht="25.5">
      <c r="A28" s="35" t="s">
        <v>57</v>
      </c>
      <c r="E28" s="40" t="s">
        <v>3209</v>
      </c>
    </row>
    <row r="29" spans="1:5" ht="12.75">
      <c r="A29" t="s">
        <v>58</v>
      </c>
      <c r="E29" s="39" t="s">
        <v>5</v>
      </c>
    </row>
    <row r="30" spans="1:16" ht="12.75">
      <c r="A30" t="s">
        <v>50</v>
      </c>
      <c s="34" t="s">
        <v>27</v>
      </c>
      <c s="34" t="s">
        <v>3222</v>
      </c>
      <c s="35" t="s">
        <v>48</v>
      </c>
      <c s="6" t="s">
        <v>3223</v>
      </c>
      <c s="36" t="s">
        <v>1633</v>
      </c>
      <c s="37">
        <v>1</v>
      </c>
      <c s="36">
        <v>0</v>
      </c>
      <c s="36">
        <f>ROUND(G30*H30,6)</f>
      </c>
      <c r="L30" s="38">
        <v>0</v>
      </c>
      <c s="32">
        <f>ROUND(ROUND(L30,2)*ROUND(G30,3),2)</f>
      </c>
      <c s="36" t="s">
        <v>2602</v>
      </c>
      <c>
        <f>(M30*21)/100</f>
      </c>
      <c t="s">
        <v>28</v>
      </c>
    </row>
    <row r="31" spans="1:5" ht="63.75">
      <c r="A31" s="35" t="s">
        <v>55</v>
      </c>
      <c r="E31" s="39" t="s">
        <v>3224</v>
      </c>
    </row>
    <row r="32" spans="1:5" ht="25.5">
      <c r="A32" s="35" t="s">
        <v>57</v>
      </c>
      <c r="E32" s="40" t="s">
        <v>3209</v>
      </c>
    </row>
    <row r="33" spans="1:5" ht="12.75">
      <c r="A33" t="s">
        <v>58</v>
      </c>
      <c r="E33" s="39" t="s">
        <v>5</v>
      </c>
    </row>
    <row r="34" spans="1:13" ht="12.75">
      <c r="A34" t="s">
        <v>47</v>
      </c>
      <c r="C34" s="31" t="s">
        <v>4</v>
      </c>
      <c r="E34" s="33" t="s">
        <v>70</v>
      </c>
      <c r="J34" s="32">
        <f>0</f>
      </c>
      <c s="32">
        <f>0</f>
      </c>
      <c s="32">
        <f>0+L35+L39+L43+L47+L51</f>
      </c>
      <c s="32">
        <f>0+M35+M39+M43+M47+M51</f>
      </c>
    </row>
    <row r="35" spans="1:16" ht="12.75">
      <c r="A35" t="s">
        <v>50</v>
      </c>
      <c s="34" t="s">
        <v>76</v>
      </c>
      <c s="34" t="s">
        <v>3233</v>
      </c>
      <c s="35" t="s">
        <v>48</v>
      </c>
      <c s="6" t="s">
        <v>3234</v>
      </c>
      <c s="36" t="s">
        <v>100</v>
      </c>
      <c s="37">
        <v>100</v>
      </c>
      <c s="36">
        <v>0</v>
      </c>
      <c s="36">
        <f>ROUND(G35*H35,6)</f>
      </c>
      <c r="L35" s="38">
        <v>0</v>
      </c>
      <c s="32">
        <f>ROUND(ROUND(L35,2)*ROUND(G35,3),2)</f>
      </c>
      <c s="36" t="s">
        <v>2602</v>
      </c>
      <c>
        <f>(M35*21)/100</f>
      </c>
      <c t="s">
        <v>28</v>
      </c>
    </row>
    <row r="36" spans="1:5" ht="12.75">
      <c r="A36" s="35" t="s">
        <v>55</v>
      </c>
      <c r="E36" s="39" t="s">
        <v>5</v>
      </c>
    </row>
    <row r="37" spans="1:5" ht="51">
      <c r="A37" s="35" t="s">
        <v>57</v>
      </c>
      <c r="E37" s="40" t="s">
        <v>3514</v>
      </c>
    </row>
    <row r="38" spans="1:5" ht="12.75">
      <c r="A38" t="s">
        <v>58</v>
      </c>
      <c r="E38" s="39" t="s">
        <v>3236</v>
      </c>
    </row>
    <row r="39" spans="1:16" ht="12.75">
      <c r="A39" t="s">
        <v>50</v>
      </c>
      <c s="34" t="s">
        <v>80</v>
      </c>
      <c s="34" t="s">
        <v>3151</v>
      </c>
      <c s="35" t="s">
        <v>48</v>
      </c>
      <c s="6" t="s">
        <v>3241</v>
      </c>
      <c s="36" t="s">
        <v>73</v>
      </c>
      <c s="37">
        <v>139.75</v>
      </c>
      <c s="36">
        <v>0</v>
      </c>
      <c s="36">
        <f>ROUND(G39*H39,6)</f>
      </c>
      <c r="L39" s="38">
        <v>0</v>
      </c>
      <c s="32">
        <f>ROUND(ROUND(L39,2)*ROUND(G39,3),2)</f>
      </c>
      <c s="36" t="s">
        <v>2602</v>
      </c>
      <c>
        <f>(M39*21)/100</f>
      </c>
      <c t="s">
        <v>28</v>
      </c>
    </row>
    <row r="40" spans="1:5" ht="12.75">
      <c r="A40" s="35" t="s">
        <v>55</v>
      </c>
      <c r="E40" s="39" t="s">
        <v>5</v>
      </c>
    </row>
    <row r="41" spans="1:5" ht="25.5">
      <c r="A41" s="35" t="s">
        <v>57</v>
      </c>
      <c r="E41" s="40" t="s">
        <v>3515</v>
      </c>
    </row>
    <row r="42" spans="1:5" ht="191.25">
      <c r="A42" t="s">
        <v>58</v>
      </c>
      <c r="E42" s="39" t="s">
        <v>3243</v>
      </c>
    </row>
    <row r="43" spans="1:16" ht="12.75">
      <c r="A43" t="s">
        <v>50</v>
      </c>
      <c s="34" t="s">
        <v>84</v>
      </c>
      <c s="34" t="s">
        <v>3160</v>
      </c>
      <c s="35" t="s">
        <v>48</v>
      </c>
      <c s="6" t="s">
        <v>3516</v>
      </c>
      <c s="36" t="s">
        <v>100</v>
      </c>
      <c s="37">
        <v>503.701</v>
      </c>
      <c s="36">
        <v>0</v>
      </c>
      <c s="36">
        <f>ROUND(G43*H43,6)</f>
      </c>
      <c r="L43" s="38">
        <v>0</v>
      </c>
      <c s="32">
        <f>ROUND(ROUND(L43,2)*ROUND(G43,3),2)</f>
      </c>
      <c s="36" t="s">
        <v>2602</v>
      </c>
      <c>
        <f>(M43*21)/100</f>
      </c>
      <c t="s">
        <v>28</v>
      </c>
    </row>
    <row r="44" spans="1:5" ht="12.75">
      <c r="A44" s="35" t="s">
        <v>55</v>
      </c>
      <c r="E44" s="39" t="s">
        <v>3517</v>
      </c>
    </row>
    <row r="45" spans="1:5" ht="38.25">
      <c r="A45" s="35" t="s">
        <v>57</v>
      </c>
      <c r="E45" s="40" t="s">
        <v>3518</v>
      </c>
    </row>
    <row r="46" spans="1:5" ht="25.5">
      <c r="A46" t="s">
        <v>58</v>
      </c>
      <c r="E46" s="39" t="s">
        <v>3519</v>
      </c>
    </row>
    <row r="47" spans="1:16" ht="12.75">
      <c r="A47" t="s">
        <v>50</v>
      </c>
      <c s="34" t="s">
        <v>87</v>
      </c>
      <c s="34" t="s">
        <v>3286</v>
      </c>
      <c s="35" t="s">
        <v>48</v>
      </c>
      <c s="6" t="s">
        <v>3287</v>
      </c>
      <c s="36" t="s">
        <v>73</v>
      </c>
      <c s="37">
        <v>139.75</v>
      </c>
      <c s="36">
        <v>0</v>
      </c>
      <c s="36">
        <f>ROUND(G47*H47,6)</f>
      </c>
      <c r="L47" s="38">
        <v>0</v>
      </c>
      <c s="32">
        <f>ROUND(ROUND(L47,2)*ROUND(G47,3),2)</f>
      </c>
      <c s="36" t="s">
        <v>654</v>
      </c>
      <c>
        <f>(M47*21)/100</f>
      </c>
      <c t="s">
        <v>28</v>
      </c>
    </row>
    <row r="48" spans="1:5" ht="25.5">
      <c r="A48" s="35" t="s">
        <v>55</v>
      </c>
      <c r="E48" s="39" t="s">
        <v>3166</v>
      </c>
    </row>
    <row r="49" spans="1:5" ht="25.5">
      <c r="A49" s="35" t="s">
        <v>57</v>
      </c>
      <c r="E49" s="40" t="s">
        <v>3520</v>
      </c>
    </row>
    <row r="50" spans="1:5" ht="369.75">
      <c r="A50" t="s">
        <v>58</v>
      </c>
      <c r="E50" s="39" t="s">
        <v>3289</v>
      </c>
    </row>
    <row r="51" spans="1:16" ht="12.75">
      <c r="A51" t="s">
        <v>50</v>
      </c>
      <c s="34" t="s">
        <v>90</v>
      </c>
      <c s="34" t="s">
        <v>3169</v>
      </c>
      <c s="35" t="s">
        <v>48</v>
      </c>
      <c s="6" t="s">
        <v>3301</v>
      </c>
      <c s="36" t="s">
        <v>73</v>
      </c>
      <c s="37">
        <v>139.75</v>
      </c>
      <c s="36">
        <v>0</v>
      </c>
      <c s="36">
        <f>ROUND(G51*H51,6)</f>
      </c>
      <c r="L51" s="38">
        <v>0</v>
      </c>
      <c s="32">
        <f>ROUND(ROUND(L51,2)*ROUND(G51,3),2)</f>
      </c>
      <c s="36" t="s">
        <v>654</v>
      </c>
      <c>
        <f>(M51*21)/100</f>
      </c>
      <c t="s">
        <v>28</v>
      </c>
    </row>
    <row r="52" spans="1:5" ht="12.75">
      <c r="A52" s="35" t="s">
        <v>55</v>
      </c>
      <c r="E52" s="39" t="s">
        <v>3302</v>
      </c>
    </row>
    <row r="53" spans="1:5" ht="25.5">
      <c r="A53" s="35" t="s">
        <v>57</v>
      </c>
      <c r="E53" s="40" t="s">
        <v>3521</v>
      </c>
    </row>
    <row r="54" spans="1:5" ht="306">
      <c r="A54" t="s">
        <v>58</v>
      </c>
      <c r="E54" s="39" t="s">
        <v>3304</v>
      </c>
    </row>
    <row r="55" spans="1:13" ht="12.75">
      <c r="A55" t="s">
        <v>47</v>
      </c>
      <c r="C55" s="31" t="s">
        <v>67</v>
      </c>
      <c r="E55" s="33" t="s">
        <v>543</v>
      </c>
      <c r="J55" s="32">
        <f>0</f>
      </c>
      <c s="32">
        <f>0</f>
      </c>
      <c s="32">
        <f>0+L56+L60</f>
      </c>
      <c s="32">
        <f>0+M56+M60</f>
      </c>
    </row>
    <row r="56" spans="1:16" ht="25.5">
      <c r="A56" t="s">
        <v>50</v>
      </c>
      <c s="34" t="s">
        <v>94</v>
      </c>
      <c s="34" t="s">
        <v>3375</v>
      </c>
      <c s="35" t="s">
        <v>48</v>
      </c>
      <c s="6" t="s">
        <v>3522</v>
      </c>
      <c s="36" t="s">
        <v>73</v>
      </c>
      <c s="37">
        <v>79.286</v>
      </c>
      <c s="36">
        <v>0</v>
      </c>
      <c s="36">
        <f>ROUND(G56*H56,6)</f>
      </c>
      <c r="L56" s="38">
        <v>0</v>
      </c>
      <c s="32">
        <f>ROUND(ROUND(L56,2)*ROUND(G56,3),2)</f>
      </c>
      <c s="36" t="s">
        <v>2602</v>
      </c>
      <c>
        <f>(M56*21)/100</f>
      </c>
      <c t="s">
        <v>28</v>
      </c>
    </row>
    <row r="57" spans="1:5" ht="12.75">
      <c r="A57" s="35" t="s">
        <v>55</v>
      </c>
      <c r="E57" s="39" t="s">
        <v>3523</v>
      </c>
    </row>
    <row r="58" spans="1:5" ht="38.25">
      <c r="A58" s="35" t="s">
        <v>57</v>
      </c>
      <c r="E58" s="40" t="s">
        <v>3524</v>
      </c>
    </row>
    <row r="59" spans="1:5" ht="280.5">
      <c r="A59" t="s">
        <v>58</v>
      </c>
      <c r="E59" s="39" t="s">
        <v>3525</v>
      </c>
    </row>
    <row r="60" spans="1:16" ht="25.5">
      <c r="A60" t="s">
        <v>50</v>
      </c>
      <c s="34" t="s">
        <v>97</v>
      </c>
      <c s="34" t="s">
        <v>3394</v>
      </c>
      <c s="35" t="s">
        <v>48</v>
      </c>
      <c s="6" t="s">
        <v>3526</v>
      </c>
      <c s="36" t="s">
        <v>100</v>
      </c>
      <c s="37">
        <v>321.809</v>
      </c>
      <c s="36">
        <v>0</v>
      </c>
      <c s="36">
        <f>ROUND(G60*H60,6)</f>
      </c>
      <c r="L60" s="38">
        <v>0</v>
      </c>
      <c s="32">
        <f>ROUND(ROUND(L60,2)*ROUND(G60,3),2)</f>
      </c>
      <c s="36" t="s">
        <v>2602</v>
      </c>
      <c>
        <f>(M60*21)/100</f>
      </c>
      <c t="s">
        <v>28</v>
      </c>
    </row>
    <row r="61" spans="1:5" ht="12.75">
      <c r="A61" s="35" t="s">
        <v>55</v>
      </c>
      <c r="E61" s="39" t="s">
        <v>3527</v>
      </c>
    </row>
    <row r="62" spans="1:5" ht="38.25">
      <c r="A62" s="35" t="s">
        <v>57</v>
      </c>
      <c r="E62" s="40" t="s">
        <v>3528</v>
      </c>
    </row>
    <row r="63" spans="1:5" ht="178.5">
      <c r="A63" t="s">
        <v>58</v>
      </c>
      <c r="E63" s="39" t="s">
        <v>3529</v>
      </c>
    </row>
    <row r="64" spans="1:13" ht="12.75">
      <c r="A64" t="s">
        <v>47</v>
      </c>
      <c r="C64" s="31" t="s">
        <v>352</v>
      </c>
      <c r="E64" s="33" t="s">
        <v>3530</v>
      </c>
      <c r="J64" s="32">
        <f>0</f>
      </c>
      <c s="32">
        <f>0</f>
      </c>
      <c s="32">
        <f>0+L65+L69</f>
      </c>
      <c s="32">
        <f>0+M65+M69</f>
      </c>
    </row>
    <row r="65" spans="1:16" ht="12.75">
      <c r="A65" t="s">
        <v>50</v>
      </c>
      <c s="34" t="s">
        <v>102</v>
      </c>
      <c s="34" t="s">
        <v>3495</v>
      </c>
      <c s="35" t="s">
        <v>48</v>
      </c>
      <c s="6" t="s">
        <v>3496</v>
      </c>
      <c s="36" t="s">
        <v>73</v>
      </c>
      <c s="37">
        <v>1</v>
      </c>
      <c s="36">
        <v>0</v>
      </c>
      <c s="36">
        <f>ROUND(G65*H65,6)</f>
      </c>
      <c r="L65" s="38">
        <v>0</v>
      </c>
      <c s="32">
        <f>ROUND(ROUND(L65,2)*ROUND(G65,3),2)</f>
      </c>
      <c s="36" t="s">
        <v>654</v>
      </c>
      <c>
        <f>(M65*21)/100</f>
      </c>
      <c t="s">
        <v>28</v>
      </c>
    </row>
    <row r="66" spans="1:5" ht="12.75">
      <c r="A66" s="35" t="s">
        <v>55</v>
      </c>
      <c r="E66" s="39" t="s">
        <v>5</v>
      </c>
    </row>
    <row r="67" spans="1:5" ht="25.5">
      <c r="A67" s="35" t="s">
        <v>57</v>
      </c>
      <c r="E67" s="40" t="s">
        <v>3531</v>
      </c>
    </row>
    <row r="68" spans="1:5" ht="89.25">
      <c r="A68" t="s">
        <v>58</v>
      </c>
      <c r="E68" s="39" t="s">
        <v>3494</v>
      </c>
    </row>
    <row r="69" spans="1:16" ht="12.75">
      <c r="A69" t="s">
        <v>50</v>
      </c>
      <c s="34" t="s">
        <v>106</v>
      </c>
      <c s="34" t="s">
        <v>3498</v>
      </c>
      <c s="35" t="s">
        <v>48</v>
      </c>
      <c s="6" t="s">
        <v>3499</v>
      </c>
      <c s="36" t="s">
        <v>73</v>
      </c>
      <c s="37">
        <v>1</v>
      </c>
      <c s="36">
        <v>0</v>
      </c>
      <c s="36">
        <f>ROUND(G69*H69,6)</f>
      </c>
      <c r="L69" s="38">
        <v>0</v>
      </c>
      <c s="32">
        <f>ROUND(ROUND(L69,2)*ROUND(G69,3),2)</f>
      </c>
      <c s="36" t="s">
        <v>654</v>
      </c>
      <c>
        <f>(M69*21)/100</f>
      </c>
      <c t="s">
        <v>28</v>
      </c>
    </row>
    <row r="70" spans="1:5" ht="12.75">
      <c r="A70" s="35" t="s">
        <v>55</v>
      </c>
      <c r="E70" s="39" t="s">
        <v>5</v>
      </c>
    </row>
    <row r="71" spans="1:5" ht="25.5">
      <c r="A71" s="35" t="s">
        <v>57</v>
      </c>
      <c r="E71" s="40" t="s">
        <v>3531</v>
      </c>
    </row>
    <row r="72" spans="1:5" ht="89.25">
      <c r="A72" t="s">
        <v>58</v>
      </c>
      <c r="E72" s="39" t="s">
        <v>3494</v>
      </c>
    </row>
    <row r="73" spans="1:13" ht="12.75">
      <c r="A73" t="s">
        <v>47</v>
      </c>
      <c r="C73" s="31" t="s">
        <v>951</v>
      </c>
      <c r="E73" s="33" t="s">
        <v>952</v>
      </c>
      <c r="J73" s="32">
        <f>0</f>
      </c>
      <c s="32">
        <f>0</f>
      </c>
      <c s="32">
        <f>0+L74+L78+L82+L86</f>
      </c>
      <c s="32">
        <f>0+M74+M78+M82+M86</f>
      </c>
    </row>
    <row r="74" spans="1:16" ht="25.5">
      <c r="A74" t="s">
        <v>50</v>
      </c>
      <c s="34" t="s">
        <v>110</v>
      </c>
      <c s="34" t="s">
        <v>51</v>
      </c>
      <c s="35" t="s">
        <v>48</v>
      </c>
      <c s="6" t="s">
        <v>52</v>
      </c>
      <c s="36" t="s">
        <v>53</v>
      </c>
      <c s="37">
        <v>279.5</v>
      </c>
      <c s="36">
        <v>0</v>
      </c>
      <c s="36">
        <f>ROUND(G74*H74,6)</f>
      </c>
      <c r="L74" s="38">
        <v>0</v>
      </c>
      <c s="32">
        <f>ROUND(ROUND(L74,2)*ROUND(G74,3),2)</f>
      </c>
      <c s="36" t="s">
        <v>54</v>
      </c>
      <c>
        <f>(M74*21)/100</f>
      </c>
      <c t="s">
        <v>28</v>
      </c>
    </row>
    <row r="75" spans="1:5" ht="25.5">
      <c r="A75" s="35" t="s">
        <v>55</v>
      </c>
      <c r="E75" s="39" t="s">
        <v>56</v>
      </c>
    </row>
    <row r="76" spans="1:5" ht="25.5">
      <c r="A76" s="35" t="s">
        <v>57</v>
      </c>
      <c r="E76" s="40" t="s">
        <v>3532</v>
      </c>
    </row>
    <row r="77" spans="1:5" ht="165.75">
      <c r="A77" t="s">
        <v>58</v>
      </c>
      <c r="E77" s="39" t="s">
        <v>59</v>
      </c>
    </row>
    <row r="78" spans="1:16" ht="25.5">
      <c r="A78" t="s">
        <v>50</v>
      </c>
      <c s="34" t="s">
        <v>113</v>
      </c>
      <c s="34" t="s">
        <v>2664</v>
      </c>
      <c s="35" t="s">
        <v>48</v>
      </c>
      <c s="6" t="s">
        <v>2665</v>
      </c>
      <c s="36" t="s">
        <v>53</v>
      </c>
      <c s="37">
        <v>2.5</v>
      </c>
      <c s="36">
        <v>0</v>
      </c>
      <c s="36">
        <f>ROUND(G78*H78,6)</f>
      </c>
      <c r="L78" s="38">
        <v>0</v>
      </c>
      <c s="32">
        <f>ROUND(ROUND(L78,2)*ROUND(G78,3),2)</f>
      </c>
      <c s="36" t="s">
        <v>54</v>
      </c>
      <c>
        <f>(M78*21)/100</f>
      </c>
      <c t="s">
        <v>28</v>
      </c>
    </row>
    <row r="79" spans="1:5" ht="25.5">
      <c r="A79" s="35" t="s">
        <v>55</v>
      </c>
      <c r="E79" s="39" t="s">
        <v>56</v>
      </c>
    </row>
    <row r="80" spans="1:5" ht="25.5">
      <c r="A80" s="35" t="s">
        <v>57</v>
      </c>
      <c r="E80" s="40" t="s">
        <v>3533</v>
      </c>
    </row>
    <row r="81" spans="1:5" ht="165.75">
      <c r="A81" t="s">
        <v>58</v>
      </c>
      <c r="E81" s="39" t="s">
        <v>59</v>
      </c>
    </row>
    <row r="82" spans="1:16" ht="25.5">
      <c r="A82" t="s">
        <v>50</v>
      </c>
      <c s="34" t="s">
        <v>116</v>
      </c>
      <c s="34" t="s">
        <v>641</v>
      </c>
      <c s="35" t="s">
        <v>48</v>
      </c>
      <c s="6" t="s">
        <v>642</v>
      </c>
      <c s="36" t="s">
        <v>53</v>
      </c>
      <c s="37">
        <v>0.7</v>
      </c>
      <c s="36">
        <v>0</v>
      </c>
      <c s="36">
        <f>ROUND(G82*H82,6)</f>
      </c>
      <c r="L82" s="38">
        <v>0</v>
      </c>
      <c s="32">
        <f>ROUND(ROUND(L82,2)*ROUND(G82,3),2)</f>
      </c>
      <c s="36" t="s">
        <v>54</v>
      </c>
      <c>
        <f>(M82*21)/100</f>
      </c>
      <c t="s">
        <v>28</v>
      </c>
    </row>
    <row r="83" spans="1:5" ht="25.5">
      <c r="A83" s="35" t="s">
        <v>55</v>
      </c>
      <c r="E83" s="39" t="s">
        <v>56</v>
      </c>
    </row>
    <row r="84" spans="1:5" ht="25.5">
      <c r="A84" s="35" t="s">
        <v>57</v>
      </c>
      <c r="E84" s="40" t="s">
        <v>3534</v>
      </c>
    </row>
    <row r="85" spans="1:5" ht="165.75">
      <c r="A85" t="s">
        <v>58</v>
      </c>
      <c r="E85" s="39" t="s">
        <v>59</v>
      </c>
    </row>
    <row r="86" spans="1:16" ht="25.5">
      <c r="A86" t="s">
        <v>50</v>
      </c>
      <c s="34" t="s">
        <v>119</v>
      </c>
      <c s="34" t="s">
        <v>3508</v>
      </c>
      <c s="35" t="s">
        <v>48</v>
      </c>
      <c s="6" t="s">
        <v>3509</v>
      </c>
      <c s="36" t="s">
        <v>53</v>
      </c>
      <c s="37">
        <v>2.6</v>
      </c>
      <c s="36">
        <v>0</v>
      </c>
      <c s="36">
        <f>ROUND(G86*H86,6)</f>
      </c>
      <c r="L86" s="38">
        <v>0</v>
      </c>
      <c s="32">
        <f>ROUND(ROUND(L86,2)*ROUND(G86,3),2)</f>
      </c>
      <c s="36" t="s">
        <v>54</v>
      </c>
      <c>
        <f>(M86*21)/100</f>
      </c>
      <c t="s">
        <v>28</v>
      </c>
    </row>
    <row r="87" spans="1:5" ht="25.5">
      <c r="A87" s="35" t="s">
        <v>55</v>
      </c>
      <c r="E87" s="39" t="s">
        <v>56</v>
      </c>
    </row>
    <row r="88" spans="1:5" ht="25.5">
      <c r="A88" s="35" t="s">
        <v>57</v>
      </c>
      <c r="E88" s="40" t="s">
        <v>3535</v>
      </c>
    </row>
    <row r="89" spans="1:5" ht="165.75">
      <c r="A89" t="s">
        <v>58</v>
      </c>
      <c r="E89"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5.xml><?xml version="1.0" encoding="utf-8"?>
<worksheet xmlns="http://schemas.openxmlformats.org/spreadsheetml/2006/main" xmlns:r="http://schemas.openxmlformats.org/officeDocument/2006/relationships">
  <dimension ref="A1:T18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3201</v>
      </c>
      <c s="41">
        <f>Rekapitulace!C55</f>
      </c>
      <c s="20" t="s">
        <v>0</v>
      </c>
      <c t="s">
        <v>23</v>
      </c>
      <c t="s">
        <v>28</v>
      </c>
    </row>
    <row r="4" spans="1:16" ht="32" customHeight="1">
      <c r="A4" s="24" t="s">
        <v>20</v>
      </c>
      <c s="25" t="s">
        <v>29</v>
      </c>
      <c s="27" t="s">
        <v>3201</v>
      </c>
      <c r="E4" s="26" t="s">
        <v>3202</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COUNTIFS(L8:L181,"=0",A8:A181,"P")+COUNTIFS(L8:L181,"",A8:A181,"P")+SUM(Q8:Q181)</f>
      </c>
    </row>
    <row r="8" spans="1:13" ht="12.75">
      <c r="A8" t="s">
        <v>45</v>
      </c>
      <c r="C8" s="28" t="s">
        <v>3538</v>
      </c>
      <c r="E8" s="30" t="s">
        <v>3537</v>
      </c>
      <c r="J8" s="29">
        <f>0+J9+J34+J103+J112+J129+J138+J151+J168</f>
      </c>
      <c s="29">
        <f>0+K9+K34+K103+K112+K129+K138+K151+K168</f>
      </c>
      <c s="29">
        <f>0+L9+L34+L103+L112+L129+L138+L151+L168</f>
      </c>
      <c s="29">
        <f>0+M9+M34+M103+M112+M129+M138+M151+M168</f>
      </c>
    </row>
    <row r="9" spans="1:13" ht="12.75">
      <c r="A9" t="s">
        <v>47</v>
      </c>
      <c r="C9" s="31" t="s">
        <v>48</v>
      </c>
      <c r="E9" s="33" t="s">
        <v>1630</v>
      </c>
      <c r="J9" s="32">
        <f>0</f>
      </c>
      <c s="32">
        <f>0</f>
      </c>
      <c s="32">
        <f>0+L10+L14+L18+L22+L26+L30</f>
      </c>
      <c s="32">
        <f>0+M10+M14+M18+M22+M26+M30</f>
      </c>
    </row>
    <row r="10" spans="1:16" ht="12.75">
      <c r="A10" t="s">
        <v>50</v>
      </c>
      <c s="34" t="s">
        <v>4</v>
      </c>
      <c s="34" t="s">
        <v>3206</v>
      </c>
      <c s="35" t="s">
        <v>48</v>
      </c>
      <c s="6" t="s">
        <v>3207</v>
      </c>
      <c s="36" t="s">
        <v>1633</v>
      </c>
      <c s="37">
        <v>1</v>
      </c>
      <c s="36">
        <v>0</v>
      </c>
      <c s="36">
        <f>ROUND(G10*H10,6)</f>
      </c>
      <c r="L10" s="38">
        <v>0</v>
      </c>
      <c s="32">
        <f>ROUND(ROUND(L10,2)*ROUND(G10,3),2)</f>
      </c>
      <c s="36" t="s">
        <v>654</v>
      </c>
      <c>
        <f>(M10*21)/100</f>
      </c>
      <c t="s">
        <v>28</v>
      </c>
    </row>
    <row r="11" spans="1:5" ht="12.75">
      <c r="A11" s="35" t="s">
        <v>55</v>
      </c>
      <c r="E11" s="39" t="s">
        <v>3208</v>
      </c>
    </row>
    <row r="12" spans="1:5" ht="25.5">
      <c r="A12" s="35" t="s">
        <v>57</v>
      </c>
      <c r="E12" s="40" t="s">
        <v>3209</v>
      </c>
    </row>
    <row r="13" spans="1:5" ht="12.75">
      <c r="A13" t="s">
        <v>58</v>
      </c>
      <c r="E13" s="39" t="s">
        <v>5</v>
      </c>
    </row>
    <row r="14" spans="1:16" ht="12.75">
      <c r="A14" t="s">
        <v>50</v>
      </c>
      <c s="34" t="s">
        <v>28</v>
      </c>
      <c s="34" t="s">
        <v>3210</v>
      </c>
      <c s="35" t="s">
        <v>48</v>
      </c>
      <c s="6" t="s">
        <v>3211</v>
      </c>
      <c s="36" t="s">
        <v>1633</v>
      </c>
      <c s="37">
        <v>1</v>
      </c>
      <c s="36">
        <v>0</v>
      </c>
      <c s="36">
        <f>ROUND(G14*H14,6)</f>
      </c>
      <c r="L14" s="38">
        <v>0</v>
      </c>
      <c s="32">
        <f>ROUND(ROUND(L14,2)*ROUND(G14,3),2)</f>
      </c>
      <c s="36" t="s">
        <v>654</v>
      </c>
      <c>
        <f>(M14*21)/100</f>
      </c>
      <c t="s">
        <v>28</v>
      </c>
    </row>
    <row r="15" spans="1:5" ht="12.75">
      <c r="A15" s="35" t="s">
        <v>55</v>
      </c>
      <c r="E15" s="39" t="s">
        <v>3212</v>
      </c>
    </row>
    <row r="16" spans="1:5" ht="25.5">
      <c r="A16" s="35" t="s">
        <v>57</v>
      </c>
      <c r="E16" s="40" t="s">
        <v>3209</v>
      </c>
    </row>
    <row r="17" spans="1:5" ht="12.75">
      <c r="A17" t="s">
        <v>58</v>
      </c>
      <c r="E17" s="39" t="s">
        <v>5</v>
      </c>
    </row>
    <row r="18" spans="1:16" ht="12.75">
      <c r="A18" t="s">
        <v>50</v>
      </c>
      <c s="34" t="s">
        <v>26</v>
      </c>
      <c s="34" t="s">
        <v>3213</v>
      </c>
      <c s="35" t="s">
        <v>48</v>
      </c>
      <c s="6" t="s">
        <v>3214</v>
      </c>
      <c s="36" t="s">
        <v>1633</v>
      </c>
      <c s="37">
        <v>1</v>
      </c>
      <c s="36">
        <v>0</v>
      </c>
      <c s="36">
        <f>ROUND(G18*H18,6)</f>
      </c>
      <c r="L18" s="38">
        <v>0</v>
      </c>
      <c s="32">
        <f>ROUND(ROUND(L18,2)*ROUND(G18,3),2)</f>
      </c>
      <c s="36" t="s">
        <v>2602</v>
      </c>
      <c>
        <f>(M18*21)/100</f>
      </c>
      <c t="s">
        <v>28</v>
      </c>
    </row>
    <row r="19" spans="1:5" ht="38.25">
      <c r="A19" s="35" t="s">
        <v>55</v>
      </c>
      <c r="E19" s="39" t="s">
        <v>3215</v>
      </c>
    </row>
    <row r="20" spans="1:5" ht="25.5">
      <c r="A20" s="35" t="s">
        <v>57</v>
      </c>
      <c r="E20" s="40" t="s">
        <v>3209</v>
      </c>
    </row>
    <row r="21" spans="1:5" ht="12.75">
      <c r="A21" t="s">
        <v>58</v>
      </c>
      <c r="E21" s="39" t="s">
        <v>5</v>
      </c>
    </row>
    <row r="22" spans="1:16" ht="12.75">
      <c r="A22" t="s">
        <v>50</v>
      </c>
      <c s="34" t="s">
        <v>64</v>
      </c>
      <c s="34" t="s">
        <v>3216</v>
      </c>
      <c s="35" t="s">
        <v>48</v>
      </c>
      <c s="6" t="s">
        <v>3217</v>
      </c>
      <c s="36" t="s">
        <v>1633</v>
      </c>
      <c s="37">
        <v>1</v>
      </c>
      <c s="36">
        <v>0</v>
      </c>
      <c s="36">
        <f>ROUND(G22*H22,6)</f>
      </c>
      <c r="L22" s="38">
        <v>0</v>
      </c>
      <c s="32">
        <f>ROUND(ROUND(L22,2)*ROUND(G22,3),2)</f>
      </c>
      <c s="36" t="s">
        <v>2602</v>
      </c>
      <c>
        <f>(M22*21)/100</f>
      </c>
      <c t="s">
        <v>28</v>
      </c>
    </row>
    <row r="23" spans="1:5" ht="51">
      <c r="A23" s="35" t="s">
        <v>55</v>
      </c>
      <c r="E23" s="39" t="s">
        <v>3218</v>
      </c>
    </row>
    <row r="24" spans="1:5" ht="25.5">
      <c r="A24" s="35" t="s">
        <v>57</v>
      </c>
      <c r="E24" s="40" t="s">
        <v>3209</v>
      </c>
    </row>
    <row r="25" spans="1:5" ht="12.75">
      <c r="A25" t="s">
        <v>58</v>
      </c>
      <c r="E25" s="39" t="s">
        <v>5</v>
      </c>
    </row>
    <row r="26" spans="1:16" ht="12.75">
      <c r="A26" t="s">
        <v>50</v>
      </c>
      <c s="34" t="s">
        <v>67</v>
      </c>
      <c s="34" t="s">
        <v>3219</v>
      </c>
      <c s="35" t="s">
        <v>48</v>
      </c>
      <c s="6" t="s">
        <v>3220</v>
      </c>
      <c s="36" t="s">
        <v>1633</v>
      </c>
      <c s="37">
        <v>1</v>
      </c>
      <c s="36">
        <v>0</v>
      </c>
      <c s="36">
        <f>ROUND(G26*H26,6)</f>
      </c>
      <c r="L26" s="38">
        <v>0</v>
      </c>
      <c s="32">
        <f>ROUND(ROUND(L26,2)*ROUND(G26,3),2)</f>
      </c>
      <c s="36" t="s">
        <v>2602</v>
      </c>
      <c>
        <f>(M26*21)/100</f>
      </c>
      <c t="s">
        <v>28</v>
      </c>
    </row>
    <row r="27" spans="1:5" ht="38.25">
      <c r="A27" s="35" t="s">
        <v>55</v>
      </c>
      <c r="E27" s="39" t="s">
        <v>3221</v>
      </c>
    </row>
    <row r="28" spans="1:5" ht="25.5">
      <c r="A28" s="35" t="s">
        <v>57</v>
      </c>
      <c r="E28" s="40" t="s">
        <v>3209</v>
      </c>
    </row>
    <row r="29" spans="1:5" ht="12.75">
      <c r="A29" t="s">
        <v>58</v>
      </c>
      <c r="E29" s="39" t="s">
        <v>5</v>
      </c>
    </row>
    <row r="30" spans="1:16" ht="12.75">
      <c r="A30" t="s">
        <v>50</v>
      </c>
      <c s="34" t="s">
        <v>27</v>
      </c>
      <c s="34" t="s">
        <v>3222</v>
      </c>
      <c s="35" t="s">
        <v>48</v>
      </c>
      <c s="6" t="s">
        <v>3223</v>
      </c>
      <c s="36" t="s">
        <v>1633</v>
      </c>
      <c s="37">
        <v>1</v>
      </c>
      <c s="36">
        <v>0</v>
      </c>
      <c s="36">
        <f>ROUND(G30*H30,6)</f>
      </c>
      <c r="L30" s="38">
        <v>0</v>
      </c>
      <c s="32">
        <f>ROUND(ROUND(L30,2)*ROUND(G30,3),2)</f>
      </c>
      <c s="36" t="s">
        <v>2602</v>
      </c>
      <c>
        <f>(M30*21)/100</f>
      </c>
      <c t="s">
        <v>28</v>
      </c>
    </row>
    <row r="31" spans="1:5" ht="63.75">
      <c r="A31" s="35" t="s">
        <v>55</v>
      </c>
      <c r="E31" s="39" t="s">
        <v>3224</v>
      </c>
    </row>
    <row r="32" spans="1:5" ht="25.5">
      <c r="A32" s="35" t="s">
        <v>57</v>
      </c>
      <c r="E32" s="40" t="s">
        <v>3209</v>
      </c>
    </row>
    <row r="33" spans="1:5" ht="12.75">
      <c r="A33" t="s">
        <v>58</v>
      </c>
      <c r="E33" s="39" t="s">
        <v>5</v>
      </c>
    </row>
    <row r="34" spans="1:13" ht="12.75">
      <c r="A34" t="s">
        <v>47</v>
      </c>
      <c r="C34" s="31" t="s">
        <v>4</v>
      </c>
      <c r="E34" s="33" t="s">
        <v>70</v>
      </c>
      <c r="J34" s="32">
        <f>0</f>
      </c>
      <c s="32">
        <f>0</f>
      </c>
      <c s="32">
        <f>0+L35+L39+L43+L47+L51+L55+L59+L63+L67+L71+L75+L79+L83+L87+L91+L95+L99</f>
      </c>
      <c s="32">
        <f>0+M35+M39+M43+M47+M51+M55+M59+M63+M67+M71+M75+M79+M83+M87+M91+M95+M99</f>
      </c>
    </row>
    <row r="35" spans="1:16" ht="12.75">
      <c r="A35" t="s">
        <v>50</v>
      </c>
      <c s="34" t="s">
        <v>76</v>
      </c>
      <c s="34" t="s">
        <v>604</v>
      </c>
      <c s="35" t="s">
        <v>48</v>
      </c>
      <c s="6" t="s">
        <v>3230</v>
      </c>
      <c s="36" t="s">
        <v>100</v>
      </c>
      <c s="37">
        <v>425</v>
      </c>
      <c s="36">
        <v>0</v>
      </c>
      <c s="36">
        <f>ROUND(G35*H35,6)</f>
      </c>
      <c r="L35" s="38">
        <v>0</v>
      </c>
      <c s="32">
        <f>ROUND(ROUND(L35,2)*ROUND(G35,3),2)</f>
      </c>
      <c s="36" t="s">
        <v>2602</v>
      </c>
      <c>
        <f>(M35*21)/100</f>
      </c>
      <c t="s">
        <v>28</v>
      </c>
    </row>
    <row r="36" spans="1:5" ht="12.75">
      <c r="A36" s="35" t="s">
        <v>55</v>
      </c>
      <c r="E36" s="39" t="s">
        <v>5</v>
      </c>
    </row>
    <row r="37" spans="1:5" ht="25.5">
      <c r="A37" s="35" t="s">
        <v>57</v>
      </c>
      <c r="E37" s="40" t="s">
        <v>3539</v>
      </c>
    </row>
    <row r="38" spans="1:5" ht="38.25">
      <c r="A38" t="s">
        <v>58</v>
      </c>
      <c r="E38" s="39" t="s">
        <v>3232</v>
      </c>
    </row>
    <row r="39" spans="1:16" ht="12.75">
      <c r="A39" t="s">
        <v>50</v>
      </c>
      <c s="34" t="s">
        <v>80</v>
      </c>
      <c s="34" t="s">
        <v>3233</v>
      </c>
      <c s="35" t="s">
        <v>48</v>
      </c>
      <c s="6" t="s">
        <v>3234</v>
      </c>
      <c s="36" t="s">
        <v>100</v>
      </c>
      <c s="37">
        <v>425</v>
      </c>
      <c s="36">
        <v>0</v>
      </c>
      <c s="36">
        <f>ROUND(G39*H39,6)</f>
      </c>
      <c r="L39" s="38">
        <v>0</v>
      </c>
      <c s="32">
        <f>ROUND(ROUND(L39,2)*ROUND(G39,3),2)</f>
      </c>
      <c s="36" t="s">
        <v>2602</v>
      </c>
      <c>
        <f>(M39*21)/100</f>
      </c>
      <c t="s">
        <v>28</v>
      </c>
    </row>
    <row r="40" spans="1:5" ht="12.75">
      <c r="A40" s="35" t="s">
        <v>55</v>
      </c>
      <c r="E40" s="39" t="s">
        <v>5</v>
      </c>
    </row>
    <row r="41" spans="1:5" ht="51">
      <c r="A41" s="35" t="s">
        <v>57</v>
      </c>
      <c r="E41" s="40" t="s">
        <v>3540</v>
      </c>
    </row>
    <row r="42" spans="1:5" ht="12.75">
      <c r="A42" t="s">
        <v>58</v>
      </c>
      <c r="E42" s="39" t="s">
        <v>3236</v>
      </c>
    </row>
    <row r="43" spans="1:16" ht="12.75">
      <c r="A43" t="s">
        <v>50</v>
      </c>
      <c s="34" t="s">
        <v>84</v>
      </c>
      <c s="34" t="s">
        <v>3151</v>
      </c>
      <c s="35" t="s">
        <v>48</v>
      </c>
      <c s="6" t="s">
        <v>3241</v>
      </c>
      <c s="36" t="s">
        <v>73</v>
      </c>
      <c s="37">
        <v>1375.7</v>
      </c>
      <c s="36">
        <v>0</v>
      </c>
      <c s="36">
        <f>ROUND(G43*H43,6)</f>
      </c>
      <c r="L43" s="38">
        <v>0</v>
      </c>
      <c s="32">
        <f>ROUND(ROUND(L43,2)*ROUND(G43,3),2)</f>
      </c>
      <c s="36" t="s">
        <v>2602</v>
      </c>
      <c>
        <f>(M43*21)/100</f>
      </c>
      <c t="s">
        <v>28</v>
      </c>
    </row>
    <row r="44" spans="1:5" ht="12.75">
      <c r="A44" s="35" t="s">
        <v>55</v>
      </c>
      <c r="E44" s="39" t="s">
        <v>5</v>
      </c>
    </row>
    <row r="45" spans="1:5" ht="76.5">
      <c r="A45" s="35" t="s">
        <v>57</v>
      </c>
      <c r="E45" s="40" t="s">
        <v>3541</v>
      </c>
    </row>
    <row r="46" spans="1:5" ht="191.25">
      <c r="A46" t="s">
        <v>58</v>
      </c>
      <c r="E46" s="39" t="s">
        <v>3243</v>
      </c>
    </row>
    <row r="47" spans="1:16" ht="12.75">
      <c r="A47" t="s">
        <v>50</v>
      </c>
      <c s="34" t="s">
        <v>87</v>
      </c>
      <c s="34" t="s">
        <v>81</v>
      </c>
      <c s="35" t="s">
        <v>48</v>
      </c>
      <c s="6" t="s">
        <v>3542</v>
      </c>
      <c s="36" t="s">
        <v>73</v>
      </c>
      <c s="37">
        <v>48.4</v>
      </c>
      <c s="36">
        <v>0</v>
      </c>
      <c s="36">
        <f>ROUND(G47*H47,6)</f>
      </c>
      <c r="L47" s="38">
        <v>0</v>
      </c>
      <c s="32">
        <f>ROUND(ROUND(L47,2)*ROUND(G47,3),2)</f>
      </c>
      <c s="36" t="s">
        <v>2602</v>
      </c>
      <c>
        <f>(M47*21)/100</f>
      </c>
      <c t="s">
        <v>28</v>
      </c>
    </row>
    <row r="48" spans="1:5" ht="12.75">
      <c r="A48" s="35" t="s">
        <v>55</v>
      </c>
      <c r="E48" s="39" t="s">
        <v>5</v>
      </c>
    </row>
    <row r="49" spans="1:5" ht="38.25">
      <c r="A49" s="35" t="s">
        <v>57</v>
      </c>
      <c r="E49" s="40" t="s">
        <v>3543</v>
      </c>
    </row>
    <row r="50" spans="1:5" ht="229.5">
      <c r="A50" t="s">
        <v>58</v>
      </c>
      <c r="E50" s="39" t="s">
        <v>3544</v>
      </c>
    </row>
    <row r="51" spans="1:16" ht="12.75">
      <c r="A51" t="s">
        <v>50</v>
      </c>
      <c s="34" t="s">
        <v>90</v>
      </c>
      <c s="34" t="s">
        <v>3247</v>
      </c>
      <c s="35" t="s">
        <v>48</v>
      </c>
      <c s="6" t="s">
        <v>3248</v>
      </c>
      <c s="36" t="s">
        <v>73</v>
      </c>
      <c s="37">
        <v>50</v>
      </c>
      <c s="36">
        <v>0</v>
      </c>
      <c s="36">
        <f>ROUND(G51*H51,6)</f>
      </c>
      <c r="L51" s="38">
        <v>0</v>
      </c>
      <c s="32">
        <f>ROUND(ROUND(L51,2)*ROUND(G51,3),2)</f>
      </c>
      <c s="36" t="s">
        <v>2602</v>
      </c>
      <c>
        <f>(M51*21)/100</f>
      </c>
      <c t="s">
        <v>28</v>
      </c>
    </row>
    <row r="52" spans="1:5" ht="12.75">
      <c r="A52" s="35" t="s">
        <v>55</v>
      </c>
      <c r="E52" s="39" t="s">
        <v>3545</v>
      </c>
    </row>
    <row r="53" spans="1:5" ht="38.25">
      <c r="A53" s="35" t="s">
        <v>57</v>
      </c>
      <c r="E53" s="40" t="s">
        <v>3546</v>
      </c>
    </row>
    <row r="54" spans="1:5" ht="12.75">
      <c r="A54" t="s">
        <v>58</v>
      </c>
      <c r="E54" s="39" t="s">
        <v>5</v>
      </c>
    </row>
    <row r="55" spans="1:16" ht="12.75">
      <c r="A55" t="s">
        <v>50</v>
      </c>
      <c s="34" t="s">
        <v>94</v>
      </c>
      <c s="34" t="s">
        <v>3160</v>
      </c>
      <c s="35" t="s">
        <v>48</v>
      </c>
      <c s="6" t="s">
        <v>3516</v>
      </c>
      <c s="36" t="s">
        <v>100</v>
      </c>
      <c s="37">
        <v>1950</v>
      </c>
      <c s="36">
        <v>0</v>
      </c>
      <c s="36">
        <f>ROUND(G55*H55,6)</f>
      </c>
      <c r="L55" s="38">
        <v>0</v>
      </c>
      <c s="32">
        <f>ROUND(ROUND(L55,2)*ROUND(G55,3),2)</f>
      </c>
      <c s="36" t="s">
        <v>2602</v>
      </c>
      <c>
        <f>(M55*21)/100</f>
      </c>
      <c t="s">
        <v>28</v>
      </c>
    </row>
    <row r="56" spans="1:5" ht="12.75">
      <c r="A56" s="35" t="s">
        <v>55</v>
      </c>
      <c r="E56" s="39" t="s">
        <v>5</v>
      </c>
    </row>
    <row r="57" spans="1:5" ht="25.5">
      <c r="A57" s="35" t="s">
        <v>57</v>
      </c>
      <c r="E57" s="40" t="s">
        <v>3547</v>
      </c>
    </row>
    <row r="58" spans="1:5" ht="25.5">
      <c r="A58" t="s">
        <v>58</v>
      </c>
      <c r="E58" s="39" t="s">
        <v>3519</v>
      </c>
    </row>
    <row r="59" spans="1:16" ht="12.75">
      <c r="A59" t="s">
        <v>50</v>
      </c>
      <c s="34" t="s">
        <v>97</v>
      </c>
      <c s="34" t="s">
        <v>3256</v>
      </c>
      <c s="35" t="s">
        <v>48</v>
      </c>
      <c s="6" t="s">
        <v>3257</v>
      </c>
      <c s="36" t="s">
        <v>100</v>
      </c>
      <c s="37">
        <v>65</v>
      </c>
      <c s="36">
        <v>0</v>
      </c>
      <c s="36">
        <f>ROUND(G59*H59,6)</f>
      </c>
      <c r="L59" s="38">
        <v>0</v>
      </c>
      <c s="32">
        <f>ROUND(ROUND(L59,2)*ROUND(G59,3),2)</f>
      </c>
      <c s="36" t="s">
        <v>2602</v>
      </c>
      <c>
        <f>(M59*21)/100</f>
      </c>
      <c t="s">
        <v>28</v>
      </c>
    </row>
    <row r="60" spans="1:5" ht="25.5">
      <c r="A60" s="35" t="s">
        <v>55</v>
      </c>
      <c r="E60" s="39" t="s">
        <v>3548</v>
      </c>
    </row>
    <row r="61" spans="1:5" ht="38.25">
      <c r="A61" s="35" t="s">
        <v>57</v>
      </c>
      <c r="E61" s="40" t="s">
        <v>3549</v>
      </c>
    </row>
    <row r="62" spans="1:5" ht="12.75">
      <c r="A62" t="s">
        <v>58</v>
      </c>
      <c r="E62" s="39" t="s">
        <v>5</v>
      </c>
    </row>
    <row r="63" spans="1:16" ht="12.75">
      <c r="A63" t="s">
        <v>50</v>
      </c>
      <c s="34" t="s">
        <v>102</v>
      </c>
      <c s="34" t="s">
        <v>3265</v>
      </c>
      <c s="35" t="s">
        <v>48</v>
      </c>
      <c s="6" t="s">
        <v>3266</v>
      </c>
      <c s="36" t="s">
        <v>100</v>
      </c>
      <c s="37">
        <v>65</v>
      </c>
      <c s="36">
        <v>0</v>
      </c>
      <c s="36">
        <f>ROUND(G63*H63,6)</f>
      </c>
      <c r="L63" s="38">
        <v>0</v>
      </c>
      <c s="32">
        <f>ROUND(ROUND(L63,2)*ROUND(G63,3),2)</f>
      </c>
      <c s="36" t="s">
        <v>2602</v>
      </c>
      <c>
        <f>(M63*21)/100</f>
      </c>
      <c t="s">
        <v>28</v>
      </c>
    </row>
    <row r="64" spans="1:5" ht="12.75">
      <c r="A64" s="35" t="s">
        <v>55</v>
      </c>
      <c r="E64" s="39" t="s">
        <v>3550</v>
      </c>
    </row>
    <row r="65" spans="1:5" ht="38.25">
      <c r="A65" s="35" t="s">
        <v>57</v>
      </c>
      <c r="E65" s="40" t="s">
        <v>3551</v>
      </c>
    </row>
    <row r="66" spans="1:5" ht="12.75">
      <c r="A66" t="s">
        <v>58</v>
      </c>
      <c r="E66" s="39" t="s">
        <v>5</v>
      </c>
    </row>
    <row r="67" spans="1:16" ht="12.75">
      <c r="A67" t="s">
        <v>50</v>
      </c>
      <c s="34" t="s">
        <v>106</v>
      </c>
      <c s="34" t="s">
        <v>3269</v>
      </c>
      <c s="35" t="s">
        <v>48</v>
      </c>
      <c s="6" t="s">
        <v>3270</v>
      </c>
      <c s="36" t="s">
        <v>100</v>
      </c>
      <c s="37">
        <v>65</v>
      </c>
      <c s="36">
        <v>0</v>
      </c>
      <c s="36">
        <f>ROUND(G67*H67,6)</f>
      </c>
      <c r="L67" s="38">
        <v>0</v>
      </c>
      <c s="32">
        <f>ROUND(ROUND(L67,2)*ROUND(G67,3),2)</f>
      </c>
      <c s="36" t="s">
        <v>2602</v>
      </c>
      <c>
        <f>(M67*21)/100</f>
      </c>
      <c t="s">
        <v>28</v>
      </c>
    </row>
    <row r="68" spans="1:5" ht="12.75">
      <c r="A68" s="35" t="s">
        <v>55</v>
      </c>
      <c r="E68" s="39" t="s">
        <v>3550</v>
      </c>
    </row>
    <row r="69" spans="1:5" ht="38.25">
      <c r="A69" s="35" t="s">
        <v>57</v>
      </c>
      <c r="E69" s="40" t="s">
        <v>3552</v>
      </c>
    </row>
    <row r="70" spans="1:5" ht="12.75">
      <c r="A70" t="s">
        <v>58</v>
      </c>
      <c r="E70" s="39" t="s">
        <v>5</v>
      </c>
    </row>
    <row r="71" spans="1:16" ht="12.75">
      <c r="A71" t="s">
        <v>50</v>
      </c>
      <c s="34" t="s">
        <v>110</v>
      </c>
      <c s="34" t="s">
        <v>3272</v>
      </c>
      <c s="35" t="s">
        <v>48</v>
      </c>
      <c s="6" t="s">
        <v>3273</v>
      </c>
      <c s="36" t="s">
        <v>100</v>
      </c>
      <c s="37">
        <v>65</v>
      </c>
      <c s="36">
        <v>0</v>
      </c>
      <c s="36">
        <f>ROUND(G71*H71,6)</f>
      </c>
      <c r="L71" s="38">
        <v>0</v>
      </c>
      <c s="32">
        <f>ROUND(ROUND(L71,2)*ROUND(G71,3),2)</f>
      </c>
      <c s="36" t="s">
        <v>2602</v>
      </c>
      <c>
        <f>(M71*21)/100</f>
      </c>
      <c t="s">
        <v>28</v>
      </c>
    </row>
    <row r="72" spans="1:5" ht="12.75">
      <c r="A72" s="35" t="s">
        <v>55</v>
      </c>
      <c r="E72" s="39" t="s">
        <v>5</v>
      </c>
    </row>
    <row r="73" spans="1:5" ht="38.25">
      <c r="A73" s="35" t="s">
        <v>57</v>
      </c>
      <c r="E73" s="40" t="s">
        <v>3553</v>
      </c>
    </row>
    <row r="74" spans="1:5" ht="12.75">
      <c r="A74" t="s">
        <v>58</v>
      </c>
      <c r="E74" s="39" t="s">
        <v>5</v>
      </c>
    </row>
    <row r="75" spans="1:16" ht="12.75">
      <c r="A75" t="s">
        <v>50</v>
      </c>
      <c s="34" t="s">
        <v>113</v>
      </c>
      <c s="34" t="s">
        <v>3275</v>
      </c>
      <c s="35" t="s">
        <v>48</v>
      </c>
      <c s="6" t="s">
        <v>3276</v>
      </c>
      <c s="36" t="s">
        <v>73</v>
      </c>
      <c s="37">
        <v>1.3</v>
      </c>
      <c s="36">
        <v>0</v>
      </c>
      <c s="36">
        <f>ROUND(G75*H75,6)</f>
      </c>
      <c r="L75" s="38">
        <v>0</v>
      </c>
      <c s="32">
        <f>ROUND(ROUND(L75,2)*ROUND(G75,3),2)</f>
      </c>
      <c s="36" t="s">
        <v>2602</v>
      </c>
      <c>
        <f>(M75*21)/100</f>
      </c>
      <c t="s">
        <v>28</v>
      </c>
    </row>
    <row r="76" spans="1:5" ht="12.75">
      <c r="A76" s="35" t="s">
        <v>55</v>
      </c>
      <c r="E76" s="39" t="s">
        <v>5</v>
      </c>
    </row>
    <row r="77" spans="1:5" ht="38.25">
      <c r="A77" s="35" t="s">
        <v>57</v>
      </c>
      <c r="E77" s="40" t="s">
        <v>3554</v>
      </c>
    </row>
    <row r="78" spans="1:5" ht="12.75">
      <c r="A78" t="s">
        <v>58</v>
      </c>
      <c r="E78" s="39" t="s">
        <v>5</v>
      </c>
    </row>
    <row r="79" spans="1:16" ht="12.75">
      <c r="A79" t="s">
        <v>50</v>
      </c>
      <c s="34" t="s">
        <v>116</v>
      </c>
      <c s="34" t="s">
        <v>3286</v>
      </c>
      <c s="35" t="s">
        <v>48</v>
      </c>
      <c s="6" t="s">
        <v>3287</v>
      </c>
      <c s="36" t="s">
        <v>73</v>
      </c>
      <c s="37">
        <v>625.8</v>
      </c>
      <c s="36">
        <v>0</v>
      </c>
      <c s="36">
        <f>ROUND(G79*H79,6)</f>
      </c>
      <c r="L79" s="38">
        <v>0</v>
      </c>
      <c s="32">
        <f>ROUND(ROUND(L79,2)*ROUND(G79,3),2)</f>
      </c>
      <c s="36" t="s">
        <v>654</v>
      </c>
      <c>
        <f>(M79*21)/100</f>
      </c>
      <c t="s">
        <v>28</v>
      </c>
    </row>
    <row r="80" spans="1:5" ht="25.5">
      <c r="A80" s="35" t="s">
        <v>55</v>
      </c>
      <c r="E80" s="39" t="s">
        <v>3166</v>
      </c>
    </row>
    <row r="81" spans="1:5" ht="51">
      <c r="A81" s="35" t="s">
        <v>57</v>
      </c>
      <c r="E81" s="40" t="s">
        <v>3555</v>
      </c>
    </row>
    <row r="82" spans="1:5" ht="369.75">
      <c r="A82" t="s">
        <v>58</v>
      </c>
      <c r="E82" s="39" t="s">
        <v>3289</v>
      </c>
    </row>
    <row r="83" spans="1:16" ht="25.5">
      <c r="A83" t="s">
        <v>50</v>
      </c>
      <c s="34" t="s">
        <v>119</v>
      </c>
      <c s="34" t="s">
        <v>3297</v>
      </c>
      <c s="35" t="s">
        <v>48</v>
      </c>
      <c s="6" t="s">
        <v>3298</v>
      </c>
      <c s="36" t="s">
        <v>73</v>
      </c>
      <c s="37">
        <v>93.65</v>
      </c>
      <c s="36">
        <v>0</v>
      </c>
      <c s="36">
        <f>ROUND(G83*H83,6)</f>
      </c>
      <c r="L83" s="38">
        <v>0</v>
      </c>
      <c s="32">
        <f>ROUND(ROUND(L83,2)*ROUND(G83,3),2)</f>
      </c>
      <c s="36" t="s">
        <v>654</v>
      </c>
      <c>
        <f>(M83*21)/100</f>
      </c>
      <c t="s">
        <v>28</v>
      </c>
    </row>
    <row r="84" spans="1:5" ht="12.75">
      <c r="A84" s="35" t="s">
        <v>55</v>
      </c>
      <c r="E84" s="39" t="s">
        <v>5</v>
      </c>
    </row>
    <row r="85" spans="1:5" ht="89.25">
      <c r="A85" s="35" t="s">
        <v>57</v>
      </c>
      <c r="E85" s="40" t="s">
        <v>3556</v>
      </c>
    </row>
    <row r="86" spans="1:5" ht="306">
      <c r="A86" t="s">
        <v>58</v>
      </c>
      <c r="E86" s="39" t="s">
        <v>3300</v>
      </c>
    </row>
    <row r="87" spans="1:16" ht="12.75">
      <c r="A87" t="s">
        <v>50</v>
      </c>
      <c s="34" t="s">
        <v>122</v>
      </c>
      <c s="34" t="s">
        <v>3169</v>
      </c>
      <c s="35" t="s">
        <v>48</v>
      </c>
      <c s="6" t="s">
        <v>3301</v>
      </c>
      <c s="36" t="s">
        <v>73</v>
      </c>
      <c s="37">
        <v>663.7</v>
      </c>
      <c s="36">
        <v>0</v>
      </c>
      <c s="36">
        <f>ROUND(G87*H87,6)</f>
      </c>
      <c r="L87" s="38">
        <v>0</v>
      </c>
      <c s="32">
        <f>ROUND(ROUND(L87,2)*ROUND(G87,3),2)</f>
      </c>
      <c s="36" t="s">
        <v>654</v>
      </c>
      <c>
        <f>(M87*21)/100</f>
      </c>
      <c t="s">
        <v>28</v>
      </c>
    </row>
    <row r="88" spans="1:5" ht="12.75">
      <c r="A88" s="35" t="s">
        <v>55</v>
      </c>
      <c r="E88" s="39" t="s">
        <v>3302</v>
      </c>
    </row>
    <row r="89" spans="1:5" ht="25.5">
      <c r="A89" s="35" t="s">
        <v>57</v>
      </c>
      <c r="E89" s="40" t="s">
        <v>3557</v>
      </c>
    </row>
    <row r="90" spans="1:5" ht="306">
      <c r="A90" t="s">
        <v>58</v>
      </c>
      <c r="E90" s="39" t="s">
        <v>3304</v>
      </c>
    </row>
    <row r="91" spans="1:16" ht="12.75">
      <c r="A91" t="s">
        <v>50</v>
      </c>
      <c s="34" t="s">
        <v>125</v>
      </c>
      <c s="34" t="s">
        <v>3321</v>
      </c>
      <c s="35" t="s">
        <v>48</v>
      </c>
      <c s="6" t="s">
        <v>3322</v>
      </c>
      <c s="36" t="s">
        <v>73</v>
      </c>
      <c s="37">
        <v>71.7</v>
      </c>
      <c s="36">
        <v>0</v>
      </c>
      <c s="36">
        <f>ROUND(G91*H91,6)</f>
      </c>
      <c r="L91" s="38">
        <v>0</v>
      </c>
      <c s="32">
        <f>ROUND(ROUND(L91,2)*ROUND(G91,3),2)</f>
      </c>
      <c s="36" t="s">
        <v>654</v>
      </c>
      <c>
        <f>(M91*21)/100</f>
      </c>
      <c t="s">
        <v>28</v>
      </c>
    </row>
    <row r="92" spans="1:5" ht="25.5">
      <c r="A92" s="35" t="s">
        <v>55</v>
      </c>
      <c r="E92" s="39" t="s">
        <v>3166</v>
      </c>
    </row>
    <row r="93" spans="1:5" ht="38.25">
      <c r="A93" s="35" t="s">
        <v>57</v>
      </c>
      <c r="E93" s="40" t="s">
        <v>3558</v>
      </c>
    </row>
    <row r="94" spans="1:5" ht="318.75">
      <c r="A94" t="s">
        <v>58</v>
      </c>
      <c r="E94" s="39" t="s">
        <v>3324</v>
      </c>
    </row>
    <row r="95" spans="1:16" ht="12.75">
      <c r="A95" t="s">
        <v>50</v>
      </c>
      <c s="34" t="s">
        <v>128</v>
      </c>
      <c s="34" t="s">
        <v>3332</v>
      </c>
      <c s="35" t="s">
        <v>48</v>
      </c>
      <c s="6" t="s">
        <v>3333</v>
      </c>
      <c s="36" t="s">
        <v>73</v>
      </c>
      <c s="37">
        <v>14.5</v>
      </c>
      <c s="36">
        <v>0</v>
      </c>
      <c s="36">
        <f>ROUND(G95*H95,6)</f>
      </c>
      <c r="L95" s="38">
        <v>0</v>
      </c>
      <c s="32">
        <f>ROUND(ROUND(L95,2)*ROUND(G95,3),2)</f>
      </c>
      <c s="36" t="s">
        <v>654</v>
      </c>
      <c>
        <f>(M95*21)/100</f>
      </c>
      <c t="s">
        <v>28</v>
      </c>
    </row>
    <row r="96" spans="1:5" ht="25.5">
      <c r="A96" s="35" t="s">
        <v>55</v>
      </c>
      <c r="E96" s="39" t="s">
        <v>3166</v>
      </c>
    </row>
    <row r="97" spans="1:5" ht="25.5">
      <c r="A97" s="35" t="s">
        <v>57</v>
      </c>
      <c r="E97" s="40" t="s">
        <v>3559</v>
      </c>
    </row>
    <row r="98" spans="1:5" ht="318.75">
      <c r="A98" t="s">
        <v>58</v>
      </c>
      <c r="E98" s="39" t="s">
        <v>3324</v>
      </c>
    </row>
    <row r="99" spans="1:16" ht="12.75">
      <c r="A99" t="s">
        <v>50</v>
      </c>
      <c s="34" t="s">
        <v>131</v>
      </c>
      <c s="34" t="s">
        <v>3341</v>
      </c>
      <c s="35" t="s">
        <v>48</v>
      </c>
      <c s="6" t="s">
        <v>3342</v>
      </c>
      <c s="36" t="s">
        <v>73</v>
      </c>
      <c s="37">
        <v>35.5</v>
      </c>
      <c s="36">
        <v>0</v>
      </c>
      <c s="36">
        <f>ROUND(G99*H99,6)</f>
      </c>
      <c r="L99" s="38">
        <v>0</v>
      </c>
      <c s="32">
        <f>ROUND(ROUND(L99,2)*ROUND(G99,3),2)</f>
      </c>
      <c s="36" t="s">
        <v>654</v>
      </c>
      <c>
        <f>(M99*21)/100</f>
      </c>
      <c t="s">
        <v>28</v>
      </c>
    </row>
    <row r="100" spans="1:5" ht="12.75">
      <c r="A100" s="35" t="s">
        <v>55</v>
      </c>
      <c r="E100" s="39" t="s">
        <v>5</v>
      </c>
    </row>
    <row r="101" spans="1:5" ht="51">
      <c r="A101" s="35" t="s">
        <v>57</v>
      </c>
      <c r="E101" s="40" t="s">
        <v>3560</v>
      </c>
    </row>
    <row r="102" spans="1:5" ht="267.75">
      <c r="A102" t="s">
        <v>58</v>
      </c>
      <c r="E102" s="39" t="s">
        <v>3240</v>
      </c>
    </row>
    <row r="103" spans="1:13" ht="12.75">
      <c r="A103" t="s">
        <v>47</v>
      </c>
      <c r="C103" s="31" t="s">
        <v>28</v>
      </c>
      <c r="E103" s="33" t="s">
        <v>3344</v>
      </c>
      <c r="J103" s="32">
        <f>0</f>
      </c>
      <c s="32">
        <f>0</f>
      </c>
      <c s="32">
        <f>0+L104+L108</f>
      </c>
      <c s="32">
        <f>0+M104+M108</f>
      </c>
    </row>
    <row r="104" spans="1:16" ht="12.75">
      <c r="A104" t="s">
        <v>50</v>
      </c>
      <c s="34" t="s">
        <v>134</v>
      </c>
      <c s="34" t="s">
        <v>3345</v>
      </c>
      <c s="35" t="s">
        <v>48</v>
      </c>
      <c s="6" t="s">
        <v>3561</v>
      </c>
      <c s="36" t="s">
        <v>100</v>
      </c>
      <c s="37">
        <v>242.4</v>
      </c>
      <c s="36">
        <v>0</v>
      </c>
      <c s="36">
        <f>ROUND(G104*H104,6)</f>
      </c>
      <c r="L104" s="38">
        <v>0</v>
      </c>
      <c s="32">
        <f>ROUND(ROUND(L104,2)*ROUND(G104,3),2)</f>
      </c>
      <c s="36" t="s">
        <v>2602</v>
      </c>
      <c>
        <f>(M104*21)/100</f>
      </c>
      <c t="s">
        <v>28</v>
      </c>
    </row>
    <row r="105" spans="1:5" ht="12.75">
      <c r="A105" s="35" t="s">
        <v>55</v>
      </c>
      <c r="E105" s="39" t="s">
        <v>5</v>
      </c>
    </row>
    <row r="106" spans="1:5" ht="38.25">
      <c r="A106" s="35" t="s">
        <v>57</v>
      </c>
      <c r="E106" s="40" t="s">
        <v>3562</v>
      </c>
    </row>
    <row r="107" spans="1:5" ht="25.5">
      <c r="A107" t="s">
        <v>58</v>
      </c>
      <c r="E107" s="39" t="s">
        <v>3563</v>
      </c>
    </row>
    <row r="108" spans="1:16" ht="12.75">
      <c r="A108" t="s">
        <v>50</v>
      </c>
      <c s="34" t="s">
        <v>137</v>
      </c>
      <c s="34" t="s">
        <v>3349</v>
      </c>
      <c s="35" t="s">
        <v>48</v>
      </c>
      <c s="6" t="s">
        <v>3350</v>
      </c>
      <c s="36" t="s">
        <v>79</v>
      </c>
      <c s="37">
        <v>80</v>
      </c>
      <c s="36">
        <v>0</v>
      </c>
      <c s="36">
        <f>ROUND(G108*H108,6)</f>
      </c>
      <c r="L108" s="38">
        <v>0</v>
      </c>
      <c s="32">
        <f>ROUND(ROUND(L108,2)*ROUND(G108,3),2)</f>
      </c>
      <c s="36" t="s">
        <v>2602</v>
      </c>
      <c>
        <f>(M108*21)/100</f>
      </c>
      <c t="s">
        <v>28</v>
      </c>
    </row>
    <row r="109" spans="1:5" ht="12.75">
      <c r="A109" s="35" t="s">
        <v>55</v>
      </c>
      <c r="E109" s="39" t="s">
        <v>3564</v>
      </c>
    </row>
    <row r="110" spans="1:5" ht="51">
      <c r="A110" s="35" t="s">
        <v>57</v>
      </c>
      <c r="E110" s="40" t="s">
        <v>3565</v>
      </c>
    </row>
    <row r="111" spans="1:5" ht="165.75">
      <c r="A111" t="s">
        <v>58</v>
      </c>
      <c r="E111" s="39" t="s">
        <v>3566</v>
      </c>
    </row>
    <row r="112" spans="1:13" ht="12.75">
      <c r="A112" t="s">
        <v>47</v>
      </c>
      <c r="C112" s="31" t="s">
        <v>64</v>
      </c>
      <c r="E112" s="33" t="s">
        <v>93</v>
      </c>
      <c r="J112" s="32">
        <f>0</f>
      </c>
      <c s="32">
        <f>0</f>
      </c>
      <c s="32">
        <f>0+L113+L117+L121+L125</f>
      </c>
      <c s="32">
        <f>0+M113+M117+M121+M125</f>
      </c>
    </row>
    <row r="113" spans="1:16" ht="12.75">
      <c r="A113" t="s">
        <v>50</v>
      </c>
      <c s="34" t="s">
        <v>140</v>
      </c>
      <c s="34" t="s">
        <v>3358</v>
      </c>
      <c s="35" t="s">
        <v>48</v>
      </c>
      <c s="6" t="s">
        <v>3359</v>
      </c>
      <c s="36" t="s">
        <v>73</v>
      </c>
      <c s="37">
        <v>6.2</v>
      </c>
      <c s="36">
        <v>0</v>
      </c>
      <c s="36">
        <f>ROUND(G113*H113,6)</f>
      </c>
      <c r="L113" s="38">
        <v>0</v>
      </c>
      <c s="32">
        <f>ROUND(ROUND(L113,2)*ROUND(G113,3),2)</f>
      </c>
      <c s="36" t="s">
        <v>2602</v>
      </c>
      <c>
        <f>(M113*21)/100</f>
      </c>
      <c t="s">
        <v>28</v>
      </c>
    </row>
    <row r="114" spans="1:5" ht="12.75">
      <c r="A114" s="35" t="s">
        <v>55</v>
      </c>
      <c r="E114" s="39" t="s">
        <v>5</v>
      </c>
    </row>
    <row r="115" spans="1:5" ht="63.75">
      <c r="A115" s="35" t="s">
        <v>57</v>
      </c>
      <c r="E115" s="40" t="s">
        <v>3567</v>
      </c>
    </row>
    <row r="116" spans="1:5" ht="369.75">
      <c r="A116" t="s">
        <v>58</v>
      </c>
      <c r="E116" s="39" t="s">
        <v>3357</v>
      </c>
    </row>
    <row r="117" spans="1:16" ht="12.75">
      <c r="A117" t="s">
        <v>50</v>
      </c>
      <c s="34" t="s">
        <v>143</v>
      </c>
      <c s="34" t="s">
        <v>3362</v>
      </c>
      <c s="35" t="s">
        <v>48</v>
      </c>
      <c s="6" t="s">
        <v>3568</v>
      </c>
      <c s="36" t="s">
        <v>73</v>
      </c>
      <c s="37">
        <v>4.9</v>
      </c>
      <c s="36">
        <v>0</v>
      </c>
      <c s="36">
        <f>ROUND(G117*H117,6)</f>
      </c>
      <c r="L117" s="38">
        <v>0</v>
      </c>
      <c s="32">
        <f>ROUND(ROUND(L117,2)*ROUND(G117,3),2)</f>
      </c>
      <c s="36" t="s">
        <v>2602</v>
      </c>
      <c>
        <f>(M117*21)/100</f>
      </c>
      <c t="s">
        <v>28</v>
      </c>
    </row>
    <row r="118" spans="1:5" ht="12.75">
      <c r="A118" s="35" t="s">
        <v>55</v>
      </c>
      <c r="E118" s="39" t="s">
        <v>5</v>
      </c>
    </row>
    <row r="119" spans="1:5" ht="38.25">
      <c r="A119" s="35" t="s">
        <v>57</v>
      </c>
      <c r="E119" s="40" t="s">
        <v>3569</v>
      </c>
    </row>
    <row r="120" spans="1:5" ht="369.75">
      <c r="A120" t="s">
        <v>58</v>
      </c>
      <c r="E120" s="39" t="s">
        <v>3357</v>
      </c>
    </row>
    <row r="121" spans="1:16" ht="12.75">
      <c r="A121" t="s">
        <v>50</v>
      </c>
      <c s="34" t="s">
        <v>146</v>
      </c>
      <c s="34" t="s">
        <v>3366</v>
      </c>
      <c s="35" t="s">
        <v>48</v>
      </c>
      <c s="6" t="s">
        <v>3367</v>
      </c>
      <c s="36" t="s">
        <v>73</v>
      </c>
      <c s="37">
        <v>4.4</v>
      </c>
      <c s="36">
        <v>0</v>
      </c>
      <c s="36">
        <f>ROUND(G121*H121,6)</f>
      </c>
      <c r="L121" s="38">
        <v>0</v>
      </c>
      <c s="32">
        <f>ROUND(ROUND(L121,2)*ROUND(G121,3),2)</f>
      </c>
      <c s="36" t="s">
        <v>2602</v>
      </c>
      <c>
        <f>(M121*21)/100</f>
      </c>
      <c t="s">
        <v>28</v>
      </c>
    </row>
    <row r="122" spans="1:5" ht="12.75">
      <c r="A122" s="35" t="s">
        <v>55</v>
      </c>
      <c r="E122" s="39" t="s">
        <v>5</v>
      </c>
    </row>
    <row r="123" spans="1:5" ht="25.5">
      <c r="A123" s="35" t="s">
        <v>57</v>
      </c>
      <c r="E123" s="40" t="s">
        <v>3570</v>
      </c>
    </row>
    <row r="124" spans="1:5" ht="38.25">
      <c r="A124" t="s">
        <v>58</v>
      </c>
      <c r="E124" s="39" t="s">
        <v>3370</v>
      </c>
    </row>
    <row r="125" spans="1:16" ht="12.75">
      <c r="A125" t="s">
        <v>50</v>
      </c>
      <c s="34" t="s">
        <v>149</v>
      </c>
      <c s="34" t="s">
        <v>3371</v>
      </c>
      <c s="35" t="s">
        <v>48</v>
      </c>
      <c s="6" t="s">
        <v>3372</v>
      </c>
      <c s="36" t="s">
        <v>73</v>
      </c>
      <c s="37">
        <v>1.8</v>
      </c>
      <c s="36">
        <v>0</v>
      </c>
      <c s="36">
        <f>ROUND(G125*H125,6)</f>
      </c>
      <c r="L125" s="38">
        <v>0</v>
      </c>
      <c s="32">
        <f>ROUND(ROUND(L125,2)*ROUND(G125,3),2)</f>
      </c>
      <c s="36" t="s">
        <v>2602</v>
      </c>
      <c>
        <f>(M125*21)/100</f>
      </c>
      <c t="s">
        <v>28</v>
      </c>
    </row>
    <row r="126" spans="1:5" ht="12.75">
      <c r="A126" s="35" t="s">
        <v>55</v>
      </c>
      <c r="E126" s="39" t="s">
        <v>5</v>
      </c>
    </row>
    <row r="127" spans="1:5" ht="25.5">
      <c r="A127" s="35" t="s">
        <v>57</v>
      </c>
      <c r="E127" s="40" t="s">
        <v>3571</v>
      </c>
    </row>
    <row r="128" spans="1:5" ht="102">
      <c r="A128" t="s">
        <v>58</v>
      </c>
      <c r="E128" s="39" t="s">
        <v>3374</v>
      </c>
    </row>
    <row r="129" spans="1:13" ht="12.75">
      <c r="A129" t="s">
        <v>47</v>
      </c>
      <c r="C129" s="31" t="s">
        <v>67</v>
      </c>
      <c r="E129" s="33" t="s">
        <v>543</v>
      </c>
      <c r="J129" s="32">
        <f>0</f>
      </c>
      <c s="32">
        <f>0</f>
      </c>
      <c s="32">
        <f>0+L130+L134</f>
      </c>
      <c s="32">
        <f>0+M130+M134</f>
      </c>
    </row>
    <row r="130" spans="1:16" ht="25.5">
      <c r="A130" t="s">
        <v>50</v>
      </c>
      <c s="34" t="s">
        <v>152</v>
      </c>
      <c s="34" t="s">
        <v>3375</v>
      </c>
      <c s="35" t="s">
        <v>48</v>
      </c>
      <c s="6" t="s">
        <v>3376</v>
      </c>
      <c s="36" t="s">
        <v>73</v>
      </c>
      <c s="37">
        <v>203</v>
      </c>
      <c s="36">
        <v>0</v>
      </c>
      <c s="36">
        <f>ROUND(G130*H130,6)</f>
      </c>
      <c r="L130" s="38">
        <v>0</v>
      </c>
      <c s="32">
        <f>ROUND(ROUND(L130,2)*ROUND(G130,3),2)</f>
      </c>
      <c s="36" t="s">
        <v>2602</v>
      </c>
      <c>
        <f>(M130*21)/100</f>
      </c>
      <c t="s">
        <v>28</v>
      </c>
    </row>
    <row r="131" spans="1:5" ht="12.75">
      <c r="A131" s="35" t="s">
        <v>55</v>
      </c>
      <c r="E131" s="39" t="s">
        <v>3572</v>
      </c>
    </row>
    <row r="132" spans="1:5" ht="38.25">
      <c r="A132" s="35" t="s">
        <v>57</v>
      </c>
      <c r="E132" s="40" t="s">
        <v>3573</v>
      </c>
    </row>
    <row r="133" spans="1:5" ht="12.75">
      <c r="A133" t="s">
        <v>58</v>
      </c>
      <c r="E133" s="39" t="s">
        <v>5</v>
      </c>
    </row>
    <row r="134" spans="1:16" ht="25.5">
      <c r="A134" t="s">
        <v>50</v>
      </c>
      <c s="34" t="s">
        <v>155</v>
      </c>
      <c s="34" t="s">
        <v>3394</v>
      </c>
      <c s="35" t="s">
        <v>48</v>
      </c>
      <c s="6" t="s">
        <v>3395</v>
      </c>
      <c s="36" t="s">
        <v>100</v>
      </c>
      <c s="37">
        <v>790.7</v>
      </c>
      <c s="36">
        <v>0</v>
      </c>
      <c s="36">
        <f>ROUND(G134*H134,6)</f>
      </c>
      <c r="L134" s="38">
        <v>0</v>
      </c>
      <c s="32">
        <f>ROUND(ROUND(L134,2)*ROUND(G134,3),2)</f>
      </c>
      <c s="36" t="s">
        <v>2602</v>
      </c>
      <c>
        <f>(M134*21)/100</f>
      </c>
      <c t="s">
        <v>28</v>
      </c>
    </row>
    <row r="135" spans="1:5" ht="12.75">
      <c r="A135" s="35" t="s">
        <v>55</v>
      </c>
      <c r="E135" s="39" t="s">
        <v>3574</v>
      </c>
    </row>
    <row r="136" spans="1:5" ht="38.25">
      <c r="A136" s="35" t="s">
        <v>57</v>
      </c>
      <c r="E136" s="40" t="s">
        <v>3575</v>
      </c>
    </row>
    <row r="137" spans="1:5" ht="12.75">
      <c r="A137" t="s">
        <v>58</v>
      </c>
      <c r="E137" s="39" t="s">
        <v>5</v>
      </c>
    </row>
    <row r="138" spans="1:13" ht="12.75">
      <c r="A138" t="s">
        <v>47</v>
      </c>
      <c r="C138" s="31" t="s">
        <v>80</v>
      </c>
      <c r="E138" s="33" t="s">
        <v>3417</v>
      </c>
      <c r="J138" s="32">
        <f>0</f>
      </c>
      <c s="32">
        <f>0</f>
      </c>
      <c s="32">
        <f>0+L139+L143+L147</f>
      </c>
      <c s="32">
        <f>0+M139+M143+M147</f>
      </c>
    </row>
    <row r="139" spans="1:16" ht="12.75">
      <c r="A139" t="s">
        <v>50</v>
      </c>
      <c s="34" t="s">
        <v>158</v>
      </c>
      <c s="34" t="s">
        <v>3418</v>
      </c>
      <c s="35" t="s">
        <v>48</v>
      </c>
      <c s="6" t="s">
        <v>3419</v>
      </c>
      <c s="36" t="s">
        <v>79</v>
      </c>
      <c s="37">
        <v>18</v>
      </c>
      <c s="36">
        <v>0</v>
      </c>
      <c s="36">
        <f>ROUND(G139*H139,6)</f>
      </c>
      <c r="L139" s="38">
        <v>0</v>
      </c>
      <c s="32">
        <f>ROUND(ROUND(L139,2)*ROUND(G139,3),2)</f>
      </c>
      <c s="36" t="s">
        <v>2602</v>
      </c>
      <c>
        <f>(M139*21)/100</f>
      </c>
      <c t="s">
        <v>28</v>
      </c>
    </row>
    <row r="140" spans="1:5" ht="12.75">
      <c r="A140" s="35" t="s">
        <v>55</v>
      </c>
      <c r="E140" s="39" t="s">
        <v>5</v>
      </c>
    </row>
    <row r="141" spans="1:5" ht="38.25">
      <c r="A141" s="35" t="s">
        <v>57</v>
      </c>
      <c r="E141" s="40" t="s">
        <v>3576</v>
      </c>
    </row>
    <row r="142" spans="1:5" ht="255">
      <c r="A142" t="s">
        <v>58</v>
      </c>
      <c r="E142" s="39" t="s">
        <v>3422</v>
      </c>
    </row>
    <row r="143" spans="1:16" ht="12.75">
      <c r="A143" t="s">
        <v>50</v>
      </c>
      <c s="34" t="s">
        <v>161</v>
      </c>
      <c s="34" t="s">
        <v>3437</v>
      </c>
      <c s="35" t="s">
        <v>48</v>
      </c>
      <c s="6" t="s">
        <v>3438</v>
      </c>
      <c s="36" t="s">
        <v>109</v>
      </c>
      <c s="37">
        <v>1</v>
      </c>
      <c s="36">
        <v>0</v>
      </c>
      <c s="36">
        <f>ROUND(G143*H143,6)</f>
      </c>
      <c r="L143" s="38">
        <v>0</v>
      </c>
      <c s="32">
        <f>ROUND(ROUND(L143,2)*ROUND(G143,3),2)</f>
      </c>
      <c s="36" t="s">
        <v>2602</v>
      </c>
      <c>
        <f>(M143*21)/100</f>
      </c>
      <c t="s">
        <v>28</v>
      </c>
    </row>
    <row r="144" spans="1:5" ht="12.75">
      <c r="A144" s="35" t="s">
        <v>55</v>
      </c>
      <c r="E144" s="39" t="s">
        <v>5</v>
      </c>
    </row>
    <row r="145" spans="1:5" ht="25.5">
      <c r="A145" s="35" t="s">
        <v>57</v>
      </c>
      <c r="E145" s="40" t="s">
        <v>3577</v>
      </c>
    </row>
    <row r="146" spans="1:5" ht="242.25">
      <c r="A146" t="s">
        <v>58</v>
      </c>
      <c r="E146" s="39" t="s">
        <v>3440</v>
      </c>
    </row>
    <row r="147" spans="1:16" ht="12.75">
      <c r="A147" t="s">
        <v>50</v>
      </c>
      <c s="34" t="s">
        <v>165</v>
      </c>
      <c s="34" t="s">
        <v>3441</v>
      </c>
      <c s="35" t="s">
        <v>48</v>
      </c>
      <c s="6" t="s">
        <v>3578</v>
      </c>
      <c s="36" t="s">
        <v>109</v>
      </c>
      <c s="37">
        <v>1</v>
      </c>
      <c s="36">
        <v>0</v>
      </c>
      <c s="36">
        <f>ROUND(G147*H147,6)</f>
      </c>
      <c r="L147" s="38">
        <v>0</v>
      </c>
      <c s="32">
        <f>ROUND(ROUND(L147,2)*ROUND(G147,3),2)</f>
      </c>
      <c s="36" t="s">
        <v>2602</v>
      </c>
      <c>
        <f>(M147*21)/100</f>
      </c>
      <c t="s">
        <v>28</v>
      </c>
    </row>
    <row r="148" spans="1:5" ht="12.75">
      <c r="A148" s="35" t="s">
        <v>55</v>
      </c>
      <c r="E148" s="39" t="s">
        <v>3579</v>
      </c>
    </row>
    <row r="149" spans="1:5" ht="25.5">
      <c r="A149" s="35" t="s">
        <v>57</v>
      </c>
      <c r="E149" s="40" t="s">
        <v>3580</v>
      </c>
    </row>
    <row r="150" spans="1:5" ht="89.25">
      <c r="A150" t="s">
        <v>58</v>
      </c>
      <c r="E150" s="39" t="s">
        <v>3581</v>
      </c>
    </row>
    <row r="151" spans="1:13" ht="12.75">
      <c r="A151" t="s">
        <v>47</v>
      </c>
      <c r="C151" s="31" t="s">
        <v>84</v>
      </c>
      <c r="E151" s="33" t="s">
        <v>3081</v>
      </c>
      <c r="J151" s="32">
        <f>0</f>
      </c>
      <c s="32">
        <f>0</f>
      </c>
      <c s="32">
        <f>0+L152+L156+L160+L164</f>
      </c>
      <c s="32">
        <f>0+M152+M156+M160+M164</f>
      </c>
    </row>
    <row r="152" spans="1:16" ht="12.75">
      <c r="A152" t="s">
        <v>50</v>
      </c>
      <c s="34" t="s">
        <v>168</v>
      </c>
      <c s="34" t="s">
        <v>3454</v>
      </c>
      <c s="35" t="s">
        <v>48</v>
      </c>
      <c s="6" t="s">
        <v>3455</v>
      </c>
      <c s="36" t="s">
        <v>109</v>
      </c>
      <c s="37">
        <v>1</v>
      </c>
      <c s="36">
        <v>0</v>
      </c>
      <c s="36">
        <f>ROUND(G152*H152,6)</f>
      </c>
      <c r="L152" s="38">
        <v>0</v>
      </c>
      <c s="32">
        <f>ROUND(ROUND(L152,2)*ROUND(G152,3),2)</f>
      </c>
      <c s="36" t="s">
        <v>2602</v>
      </c>
      <c>
        <f>(M152*21)/100</f>
      </c>
      <c t="s">
        <v>28</v>
      </c>
    </row>
    <row r="153" spans="1:5" ht="12.75">
      <c r="A153" s="35" t="s">
        <v>55</v>
      </c>
      <c r="E153" s="39" t="s">
        <v>5</v>
      </c>
    </row>
    <row r="154" spans="1:5" ht="25.5">
      <c r="A154" s="35" t="s">
        <v>57</v>
      </c>
      <c r="E154" s="40" t="s">
        <v>3582</v>
      </c>
    </row>
    <row r="155" spans="1:5" ht="409.5">
      <c r="A155" t="s">
        <v>58</v>
      </c>
      <c r="E155" s="39" t="s">
        <v>3457</v>
      </c>
    </row>
    <row r="156" spans="1:16" ht="12.75">
      <c r="A156" t="s">
        <v>50</v>
      </c>
      <c s="34" t="s">
        <v>171</v>
      </c>
      <c s="34" t="s">
        <v>3475</v>
      </c>
      <c s="35" t="s">
        <v>48</v>
      </c>
      <c s="6" t="s">
        <v>3476</v>
      </c>
      <c s="36" t="s">
        <v>79</v>
      </c>
      <c s="37">
        <v>20</v>
      </c>
      <c s="36">
        <v>0</v>
      </c>
      <c s="36">
        <f>ROUND(G156*H156,6)</f>
      </c>
      <c r="L156" s="38">
        <v>0</v>
      </c>
      <c s="32">
        <f>ROUND(ROUND(L156,2)*ROUND(G156,3),2)</f>
      </c>
      <c s="36" t="s">
        <v>2602</v>
      </c>
      <c>
        <f>(M156*21)/100</f>
      </c>
      <c t="s">
        <v>28</v>
      </c>
    </row>
    <row r="157" spans="1:5" ht="12.75">
      <c r="A157" s="35" t="s">
        <v>55</v>
      </c>
      <c r="E157" s="39" t="s">
        <v>3583</v>
      </c>
    </row>
    <row r="158" spans="1:5" ht="51">
      <c r="A158" s="35" t="s">
        <v>57</v>
      </c>
      <c r="E158" s="40" t="s">
        <v>3584</v>
      </c>
    </row>
    <row r="159" spans="1:5" ht="12.75">
      <c r="A159" t="s">
        <v>58</v>
      </c>
      <c r="E159" s="39" t="s">
        <v>5</v>
      </c>
    </row>
    <row r="160" spans="1:16" ht="12.75">
      <c r="A160" t="s">
        <v>50</v>
      </c>
      <c s="34" t="s">
        <v>174</v>
      </c>
      <c s="34" t="s">
        <v>3495</v>
      </c>
      <c s="35" t="s">
        <v>48</v>
      </c>
      <c s="6" t="s">
        <v>3496</v>
      </c>
      <c s="36" t="s">
        <v>73</v>
      </c>
      <c s="37">
        <v>5</v>
      </c>
      <c s="36">
        <v>0</v>
      </c>
      <c s="36">
        <f>ROUND(G160*H160,6)</f>
      </c>
      <c r="L160" s="38">
        <v>0</v>
      </c>
      <c s="32">
        <f>ROUND(ROUND(L160,2)*ROUND(G160,3),2)</f>
      </c>
      <c s="36" t="s">
        <v>654</v>
      </c>
      <c>
        <f>(M160*21)/100</f>
      </c>
      <c t="s">
        <v>28</v>
      </c>
    </row>
    <row r="161" spans="1:5" ht="12.75">
      <c r="A161" s="35" t="s">
        <v>55</v>
      </c>
      <c r="E161" s="39" t="s">
        <v>5</v>
      </c>
    </row>
    <row r="162" spans="1:5" ht="25.5">
      <c r="A162" s="35" t="s">
        <v>57</v>
      </c>
      <c r="E162" s="40" t="s">
        <v>3585</v>
      </c>
    </row>
    <row r="163" spans="1:5" ht="89.25">
      <c r="A163" t="s">
        <v>58</v>
      </c>
      <c r="E163" s="39" t="s">
        <v>3494</v>
      </c>
    </row>
    <row r="164" spans="1:16" ht="12.75">
      <c r="A164" t="s">
        <v>50</v>
      </c>
      <c s="34" t="s">
        <v>177</v>
      </c>
      <c s="34" t="s">
        <v>3498</v>
      </c>
      <c s="35" t="s">
        <v>48</v>
      </c>
      <c s="6" t="s">
        <v>3499</v>
      </c>
      <c s="36" t="s">
        <v>73</v>
      </c>
      <c s="37">
        <v>32</v>
      </c>
      <c s="36">
        <v>0</v>
      </c>
      <c s="36">
        <f>ROUND(G164*H164,6)</f>
      </c>
      <c r="L164" s="38">
        <v>0</v>
      </c>
      <c s="32">
        <f>ROUND(ROUND(L164,2)*ROUND(G164,3),2)</f>
      </c>
      <c s="36" t="s">
        <v>654</v>
      </c>
      <c>
        <f>(M164*21)/100</f>
      </c>
      <c t="s">
        <v>28</v>
      </c>
    </row>
    <row r="165" spans="1:5" ht="25.5">
      <c r="A165" s="35" t="s">
        <v>55</v>
      </c>
      <c r="E165" s="39" t="s">
        <v>3586</v>
      </c>
    </row>
    <row r="166" spans="1:5" ht="25.5">
      <c r="A166" s="35" t="s">
        <v>57</v>
      </c>
      <c r="E166" s="40" t="s">
        <v>3587</v>
      </c>
    </row>
    <row r="167" spans="1:5" ht="89.25">
      <c r="A167" t="s">
        <v>58</v>
      </c>
      <c r="E167" s="39" t="s">
        <v>3494</v>
      </c>
    </row>
    <row r="168" spans="1:13" ht="12.75">
      <c r="A168" t="s">
        <v>47</v>
      </c>
      <c r="C168" s="31" t="s">
        <v>951</v>
      </c>
      <c r="E168" s="33" t="s">
        <v>952</v>
      </c>
      <c r="J168" s="32">
        <f>0</f>
      </c>
      <c s="32">
        <f>0</f>
      </c>
      <c s="32">
        <f>0+L169+L173+L177+L181</f>
      </c>
      <c s="32">
        <f>0+M169+M173+M177+M181</f>
      </c>
    </row>
    <row r="169" spans="1:16" ht="25.5">
      <c r="A169" t="s">
        <v>50</v>
      </c>
      <c s="34" t="s">
        <v>180</v>
      </c>
      <c s="34" t="s">
        <v>51</v>
      </c>
      <c s="35" t="s">
        <v>48</v>
      </c>
      <c s="6" t="s">
        <v>52</v>
      </c>
      <c s="36" t="s">
        <v>53</v>
      </c>
      <c s="37">
        <v>1327.4</v>
      </c>
      <c s="36">
        <v>0</v>
      </c>
      <c s="36">
        <f>ROUND(G169*H169,6)</f>
      </c>
      <c r="L169" s="38">
        <v>0</v>
      </c>
      <c s="32">
        <f>ROUND(ROUND(L169,2)*ROUND(G169,3),2)</f>
      </c>
      <c s="36" t="s">
        <v>54</v>
      </c>
      <c>
        <f>(M169*21)/100</f>
      </c>
      <c t="s">
        <v>28</v>
      </c>
    </row>
    <row r="170" spans="1:5" ht="25.5">
      <c r="A170" s="35" t="s">
        <v>55</v>
      </c>
      <c r="E170" s="39" t="s">
        <v>56</v>
      </c>
    </row>
    <row r="171" spans="1:5" ht="25.5">
      <c r="A171" s="35" t="s">
        <v>57</v>
      </c>
      <c r="E171" s="40" t="s">
        <v>3588</v>
      </c>
    </row>
    <row r="172" spans="1:5" ht="165.75">
      <c r="A172" t="s">
        <v>58</v>
      </c>
      <c r="E172" s="39" t="s">
        <v>59</v>
      </c>
    </row>
    <row r="173" spans="1:16" ht="25.5">
      <c r="A173" t="s">
        <v>50</v>
      </c>
      <c s="34" t="s">
        <v>183</v>
      </c>
      <c s="34" t="s">
        <v>2664</v>
      </c>
      <c s="35" t="s">
        <v>48</v>
      </c>
      <c s="6" t="s">
        <v>2665</v>
      </c>
      <c s="36" t="s">
        <v>53</v>
      </c>
      <c s="37">
        <v>80</v>
      </c>
      <c s="36">
        <v>0</v>
      </c>
      <c s="36">
        <f>ROUND(G173*H173,6)</f>
      </c>
      <c r="L173" s="38">
        <v>0</v>
      </c>
      <c s="32">
        <f>ROUND(ROUND(L173,2)*ROUND(G173,3),2)</f>
      </c>
      <c s="36" t="s">
        <v>54</v>
      </c>
      <c>
        <f>(M173*21)/100</f>
      </c>
      <c t="s">
        <v>28</v>
      </c>
    </row>
    <row r="174" spans="1:5" ht="25.5">
      <c r="A174" s="35" t="s">
        <v>55</v>
      </c>
      <c r="E174" s="39" t="s">
        <v>56</v>
      </c>
    </row>
    <row r="175" spans="1:5" ht="25.5">
      <c r="A175" s="35" t="s">
        <v>57</v>
      </c>
      <c r="E175" s="40" t="s">
        <v>3589</v>
      </c>
    </row>
    <row r="176" spans="1:5" ht="165.75">
      <c r="A176" t="s">
        <v>58</v>
      </c>
      <c r="E176" s="39" t="s">
        <v>59</v>
      </c>
    </row>
    <row r="177" spans="1:16" ht="25.5">
      <c r="A177" t="s">
        <v>50</v>
      </c>
      <c s="34" t="s">
        <v>186</v>
      </c>
      <c s="34" t="s">
        <v>641</v>
      </c>
      <c s="35" t="s">
        <v>48</v>
      </c>
      <c s="6" t="s">
        <v>642</v>
      </c>
      <c s="36" t="s">
        <v>53</v>
      </c>
      <c s="37">
        <v>3</v>
      </c>
      <c s="36">
        <v>0</v>
      </c>
      <c s="36">
        <f>ROUND(G177*H177,6)</f>
      </c>
      <c r="L177" s="38">
        <v>0</v>
      </c>
      <c s="32">
        <f>ROUND(ROUND(L177,2)*ROUND(G177,3),2)</f>
      </c>
      <c s="36" t="s">
        <v>54</v>
      </c>
      <c>
        <f>(M177*21)/100</f>
      </c>
      <c t="s">
        <v>28</v>
      </c>
    </row>
    <row r="178" spans="1:5" ht="25.5">
      <c r="A178" s="35" t="s">
        <v>55</v>
      </c>
      <c r="E178" s="39" t="s">
        <v>56</v>
      </c>
    </row>
    <row r="179" spans="1:5" ht="25.5">
      <c r="A179" s="35" t="s">
        <v>57</v>
      </c>
      <c r="E179" s="40" t="s">
        <v>2764</v>
      </c>
    </row>
    <row r="180" spans="1:5" ht="165.75">
      <c r="A180" t="s">
        <v>58</v>
      </c>
      <c r="E180" s="39" t="s">
        <v>59</v>
      </c>
    </row>
    <row r="181" spans="1:16" ht="25.5">
      <c r="A181" t="s">
        <v>50</v>
      </c>
      <c s="34" t="s">
        <v>189</v>
      </c>
      <c s="34" t="s">
        <v>3508</v>
      </c>
      <c s="35" t="s">
        <v>48</v>
      </c>
      <c s="6" t="s">
        <v>3509</v>
      </c>
      <c s="36" t="s">
        <v>53</v>
      </c>
      <c s="37">
        <v>13</v>
      </c>
      <c s="36">
        <v>0</v>
      </c>
      <c s="36">
        <f>ROUND(G181*H181,6)</f>
      </c>
      <c r="L181" s="38">
        <v>0</v>
      </c>
      <c s="32">
        <f>ROUND(ROUND(L181,2)*ROUND(G181,3),2)</f>
      </c>
      <c s="36" t="s">
        <v>54</v>
      </c>
      <c>
        <f>(M181*21)/100</f>
      </c>
      <c t="s">
        <v>28</v>
      </c>
    </row>
    <row r="182" spans="1:5" ht="25.5">
      <c r="A182" s="35" t="s">
        <v>55</v>
      </c>
      <c r="E182" s="39" t="s">
        <v>56</v>
      </c>
    </row>
    <row r="183" spans="1:5" ht="25.5">
      <c r="A183" s="35" t="s">
        <v>57</v>
      </c>
      <c r="E183" s="40" t="s">
        <v>3590</v>
      </c>
    </row>
    <row r="184" spans="1:5" ht="165.75">
      <c r="A184" t="s">
        <v>58</v>
      </c>
      <c r="E18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6.xml><?xml version="1.0" encoding="utf-8"?>
<worksheet xmlns="http://schemas.openxmlformats.org/spreadsheetml/2006/main" xmlns:r="http://schemas.openxmlformats.org/officeDocument/2006/relationships">
  <dimension ref="A1:T8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3201</v>
      </c>
      <c s="41">
        <f>Rekapitulace!C55</f>
      </c>
      <c s="20" t="s">
        <v>0</v>
      </c>
      <c t="s">
        <v>23</v>
      </c>
      <c t="s">
        <v>28</v>
      </c>
    </row>
    <row r="4" spans="1:16" ht="32" customHeight="1">
      <c r="A4" s="24" t="s">
        <v>20</v>
      </c>
      <c s="25" t="s">
        <v>29</v>
      </c>
      <c s="27" t="s">
        <v>3201</v>
      </c>
      <c r="E4" s="26" t="s">
        <v>3202</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COUNTIFS(L8:L78,"=0",A8:A78,"P")+COUNTIFS(L8:L78,"",A8:A78,"P")+SUM(Q8:Q78)</f>
      </c>
    </row>
    <row r="8" spans="1:13" ht="12.75">
      <c r="A8" t="s">
        <v>45</v>
      </c>
      <c r="C8" s="28" t="s">
        <v>3593</v>
      </c>
      <c r="E8" s="30" t="s">
        <v>3592</v>
      </c>
      <c r="J8" s="29">
        <f>0+J9+J42+J51+J56+J65</f>
      </c>
      <c s="29">
        <f>0+K9+K42+K51+K56+K65</f>
      </c>
      <c s="29">
        <f>0+L9+L42+L51+L56+L65</f>
      </c>
      <c s="29">
        <f>0+M9+M42+M51+M56+M65</f>
      </c>
    </row>
    <row r="9" spans="1:13" ht="12.75">
      <c r="A9" t="s">
        <v>47</v>
      </c>
      <c r="C9" s="31" t="s">
        <v>4</v>
      </c>
      <c r="E9" s="33" t="s">
        <v>70</v>
      </c>
      <c r="J9" s="32">
        <f>0</f>
      </c>
      <c s="32">
        <f>0</f>
      </c>
      <c s="32">
        <f>0+L10+L14+L18+L22+L26+L30+L34+L38</f>
      </c>
      <c s="32">
        <f>0+M10+M14+M18+M22+M26+M30+M34+M38</f>
      </c>
    </row>
    <row r="10" spans="1:16" ht="12.75">
      <c r="A10" t="s">
        <v>50</v>
      </c>
      <c s="34" t="s">
        <v>4</v>
      </c>
      <c s="34" t="s">
        <v>3594</v>
      </c>
      <c s="35" t="s">
        <v>48</v>
      </c>
      <c s="6" t="s">
        <v>3595</v>
      </c>
      <c s="36" t="s">
        <v>100</v>
      </c>
      <c s="37">
        <v>200</v>
      </c>
      <c s="36">
        <v>0</v>
      </c>
      <c s="36">
        <f>ROUND(G10*H10,6)</f>
      </c>
      <c r="L10" s="38">
        <v>0</v>
      </c>
      <c s="32">
        <f>ROUND(ROUND(L10,2)*ROUND(G10,3),2)</f>
      </c>
      <c s="36" t="s">
        <v>2602</v>
      </c>
      <c>
        <f>(M10*21)/100</f>
      </c>
      <c t="s">
        <v>28</v>
      </c>
    </row>
    <row r="11" spans="1:5" ht="12.75">
      <c r="A11" s="35" t="s">
        <v>55</v>
      </c>
      <c r="E11" s="39" t="s">
        <v>5</v>
      </c>
    </row>
    <row r="12" spans="1:5" ht="12.75">
      <c r="A12" s="35" t="s">
        <v>57</v>
      </c>
      <c r="E12" s="40" t="s">
        <v>3596</v>
      </c>
    </row>
    <row r="13" spans="1:5" ht="25.5">
      <c r="A13" t="s">
        <v>58</v>
      </c>
      <c r="E13" s="39" t="s">
        <v>3597</v>
      </c>
    </row>
    <row r="14" spans="1:16" ht="12.75">
      <c r="A14" t="s">
        <v>50</v>
      </c>
      <c s="34" t="s">
        <v>28</v>
      </c>
      <c s="34" t="s">
        <v>604</v>
      </c>
      <c s="35" t="s">
        <v>48</v>
      </c>
      <c s="6" t="s">
        <v>605</v>
      </c>
      <c s="36" t="s">
        <v>100</v>
      </c>
      <c s="37">
        <v>500</v>
      </c>
      <c s="36">
        <v>0</v>
      </c>
      <c s="36">
        <f>ROUND(G14*H14,6)</f>
      </c>
      <c r="L14" s="38">
        <v>0</v>
      </c>
      <c s="32">
        <f>ROUND(ROUND(L14,2)*ROUND(G14,3),2)</f>
      </c>
      <c s="36" t="s">
        <v>2602</v>
      </c>
      <c>
        <f>(M14*21)/100</f>
      </c>
      <c t="s">
        <v>28</v>
      </c>
    </row>
    <row r="15" spans="1:5" ht="12.75">
      <c r="A15" s="35" t="s">
        <v>55</v>
      </c>
      <c r="E15" s="39" t="s">
        <v>5</v>
      </c>
    </row>
    <row r="16" spans="1:5" ht="12.75">
      <c r="A16" s="35" t="s">
        <v>57</v>
      </c>
      <c r="E16" s="40" t="s">
        <v>3598</v>
      </c>
    </row>
    <row r="17" spans="1:5" ht="51">
      <c r="A17" t="s">
        <v>58</v>
      </c>
      <c r="E17" s="39" t="s">
        <v>3599</v>
      </c>
    </row>
    <row r="18" spans="1:16" ht="12.75">
      <c r="A18" t="s">
        <v>50</v>
      </c>
      <c s="34" t="s">
        <v>26</v>
      </c>
      <c s="34" t="s">
        <v>3600</v>
      </c>
      <c s="35" t="s">
        <v>48</v>
      </c>
      <c s="6" t="s">
        <v>3601</v>
      </c>
      <c s="36" t="s">
        <v>109</v>
      </c>
      <c s="37">
        <v>100</v>
      </c>
      <c s="36">
        <v>0</v>
      </c>
      <c s="36">
        <f>ROUND(G18*H18,6)</f>
      </c>
      <c r="L18" s="38">
        <v>0</v>
      </c>
      <c s="32">
        <f>ROUND(ROUND(L18,2)*ROUND(G18,3),2)</f>
      </c>
      <c s="36" t="s">
        <v>2602</v>
      </c>
      <c>
        <f>(M18*21)/100</f>
      </c>
      <c t="s">
        <v>28</v>
      </c>
    </row>
    <row r="19" spans="1:5" ht="12.75">
      <c r="A19" s="35" t="s">
        <v>55</v>
      </c>
      <c r="E19" s="39" t="s">
        <v>5</v>
      </c>
    </row>
    <row r="20" spans="1:5" ht="25.5">
      <c r="A20" s="35" t="s">
        <v>57</v>
      </c>
      <c r="E20" s="40" t="s">
        <v>3602</v>
      </c>
    </row>
    <row r="21" spans="1:5" ht="178.5">
      <c r="A21" t="s">
        <v>58</v>
      </c>
      <c r="E21" s="39" t="s">
        <v>3603</v>
      </c>
    </row>
    <row r="22" spans="1:16" ht="12.75">
      <c r="A22" t="s">
        <v>50</v>
      </c>
      <c s="34" t="s">
        <v>64</v>
      </c>
      <c s="34" t="s">
        <v>3604</v>
      </c>
      <c s="35" t="s">
        <v>48</v>
      </c>
      <c s="6" t="s">
        <v>3605</v>
      </c>
      <c s="36" t="s">
        <v>109</v>
      </c>
      <c s="37">
        <v>100</v>
      </c>
      <c s="36">
        <v>0</v>
      </c>
      <c s="36">
        <f>ROUND(G22*H22,6)</f>
      </c>
      <c r="L22" s="38">
        <v>0</v>
      </c>
      <c s="32">
        <f>ROUND(ROUND(L22,2)*ROUND(G22,3),2)</f>
      </c>
      <c s="36" t="s">
        <v>2602</v>
      </c>
      <c>
        <f>(M22*21)/100</f>
      </c>
      <c t="s">
        <v>28</v>
      </c>
    </row>
    <row r="23" spans="1:5" ht="12.75">
      <c r="A23" s="35" t="s">
        <v>55</v>
      </c>
      <c r="E23" s="39" t="s">
        <v>5</v>
      </c>
    </row>
    <row r="24" spans="1:5" ht="12.75">
      <c r="A24" s="35" t="s">
        <v>57</v>
      </c>
      <c r="E24" s="40" t="s">
        <v>3606</v>
      </c>
    </row>
    <row r="25" spans="1:5" ht="76.5">
      <c r="A25" t="s">
        <v>58</v>
      </c>
      <c r="E25" s="39" t="s">
        <v>3607</v>
      </c>
    </row>
    <row r="26" spans="1:16" ht="12.75">
      <c r="A26" t="s">
        <v>50</v>
      </c>
      <c s="34" t="s">
        <v>67</v>
      </c>
      <c s="34" t="s">
        <v>3151</v>
      </c>
      <c s="35" t="s">
        <v>48</v>
      </c>
      <c s="6" t="s">
        <v>3152</v>
      </c>
      <c s="36" t="s">
        <v>73</v>
      </c>
      <c s="37">
        <v>610</v>
      </c>
      <c s="36">
        <v>0</v>
      </c>
      <c s="36">
        <f>ROUND(G26*H26,6)</f>
      </c>
      <c r="L26" s="38">
        <v>0</v>
      </c>
      <c s="32">
        <f>ROUND(ROUND(L26,2)*ROUND(G26,3),2)</f>
      </c>
      <c s="36" t="s">
        <v>2602</v>
      </c>
      <c>
        <f>(M26*21)/100</f>
      </c>
      <c t="s">
        <v>28</v>
      </c>
    </row>
    <row r="27" spans="1:5" ht="12.75">
      <c r="A27" s="35" t="s">
        <v>55</v>
      </c>
      <c r="E27" s="39" t="s">
        <v>5</v>
      </c>
    </row>
    <row r="28" spans="1:5" ht="25.5">
      <c r="A28" s="35" t="s">
        <v>57</v>
      </c>
      <c r="E28" s="40" t="s">
        <v>3608</v>
      </c>
    </row>
    <row r="29" spans="1:5" ht="191.25">
      <c r="A29" t="s">
        <v>58</v>
      </c>
      <c r="E29" s="39" t="s">
        <v>3154</v>
      </c>
    </row>
    <row r="30" spans="1:16" ht="12.75">
      <c r="A30" t="s">
        <v>50</v>
      </c>
      <c s="34" t="s">
        <v>27</v>
      </c>
      <c s="34" t="s">
        <v>3160</v>
      </c>
      <c s="35" t="s">
        <v>48</v>
      </c>
      <c s="6" t="s">
        <v>3161</v>
      </c>
      <c s="36" t="s">
        <v>100</v>
      </c>
      <c s="37">
        <v>3352.8</v>
      </c>
      <c s="36">
        <v>0</v>
      </c>
      <c s="36">
        <f>ROUND(G30*H30,6)</f>
      </c>
      <c r="L30" s="38">
        <v>0</v>
      </c>
      <c s="32">
        <f>ROUND(ROUND(L30,2)*ROUND(G30,3),2)</f>
      </c>
      <c s="36" t="s">
        <v>2602</v>
      </c>
      <c>
        <f>(M30*21)/100</f>
      </c>
      <c t="s">
        <v>28</v>
      </c>
    </row>
    <row r="31" spans="1:5" ht="12.75">
      <c r="A31" s="35" t="s">
        <v>55</v>
      </c>
      <c r="E31" s="39" t="s">
        <v>5</v>
      </c>
    </row>
    <row r="32" spans="1:5" ht="12.75">
      <c r="A32" s="35" t="s">
        <v>57</v>
      </c>
      <c r="E32" s="40" t="s">
        <v>3609</v>
      </c>
    </row>
    <row r="33" spans="1:5" ht="25.5">
      <c r="A33" t="s">
        <v>58</v>
      </c>
      <c r="E33" s="39" t="s">
        <v>3163</v>
      </c>
    </row>
    <row r="34" spans="1:16" ht="12.75">
      <c r="A34" t="s">
        <v>50</v>
      </c>
      <c s="34" t="s">
        <v>76</v>
      </c>
      <c s="34" t="s">
        <v>3164</v>
      </c>
      <c s="35" t="s">
        <v>48</v>
      </c>
      <c s="6" t="s">
        <v>3165</v>
      </c>
      <c s="36" t="s">
        <v>73</v>
      </c>
      <c s="37">
        <v>610</v>
      </c>
      <c s="36">
        <v>0</v>
      </c>
      <c s="36">
        <f>ROUND(G34*H34,6)</f>
      </c>
      <c r="L34" s="38">
        <v>0</v>
      </c>
      <c s="32">
        <f>ROUND(ROUND(L34,2)*ROUND(G34,3),2)</f>
      </c>
      <c s="36" t="s">
        <v>654</v>
      </c>
      <c>
        <f>(M34*21)/100</f>
      </c>
      <c t="s">
        <v>28</v>
      </c>
    </row>
    <row r="35" spans="1:5" ht="25.5">
      <c r="A35" s="35" t="s">
        <v>55</v>
      </c>
      <c r="E35" s="39" t="s">
        <v>3166</v>
      </c>
    </row>
    <row r="36" spans="1:5" ht="12.75">
      <c r="A36" s="35" t="s">
        <v>57</v>
      </c>
      <c r="E36" s="40" t="s">
        <v>3610</v>
      </c>
    </row>
    <row r="37" spans="1:5" ht="369.75">
      <c r="A37" t="s">
        <v>58</v>
      </c>
      <c r="E37" s="39" t="s">
        <v>3168</v>
      </c>
    </row>
    <row r="38" spans="1:16" ht="12.75">
      <c r="A38" t="s">
        <v>50</v>
      </c>
      <c s="34" t="s">
        <v>80</v>
      </c>
      <c s="34" t="s">
        <v>3169</v>
      </c>
      <c s="35" t="s">
        <v>48</v>
      </c>
      <c s="6" t="s">
        <v>3170</v>
      </c>
      <c s="36" t="s">
        <v>73</v>
      </c>
      <c s="37">
        <v>610</v>
      </c>
      <c s="36">
        <v>0</v>
      </c>
      <c s="36">
        <f>ROUND(G38*H38,6)</f>
      </c>
      <c r="L38" s="38">
        <v>0</v>
      </c>
      <c s="32">
        <f>ROUND(ROUND(L38,2)*ROUND(G38,3),2)</f>
      </c>
      <c s="36" t="s">
        <v>654</v>
      </c>
      <c>
        <f>(M38*21)/100</f>
      </c>
      <c t="s">
        <v>28</v>
      </c>
    </row>
    <row r="39" spans="1:5" ht="12.75">
      <c r="A39" s="35" t="s">
        <v>55</v>
      </c>
      <c r="E39" s="39" t="s">
        <v>3171</v>
      </c>
    </row>
    <row r="40" spans="1:5" ht="25.5">
      <c r="A40" s="35" t="s">
        <v>57</v>
      </c>
      <c r="E40" s="40" t="s">
        <v>3611</v>
      </c>
    </row>
    <row r="41" spans="1:5" ht="306">
      <c r="A41" t="s">
        <v>58</v>
      </c>
      <c r="E41" s="39" t="s">
        <v>3173</v>
      </c>
    </row>
    <row r="42" spans="1:13" ht="12.75">
      <c r="A42" t="s">
        <v>47</v>
      </c>
      <c r="C42" s="31" t="s">
        <v>67</v>
      </c>
      <c r="E42" s="33" t="s">
        <v>543</v>
      </c>
      <c r="J42" s="32">
        <f>0</f>
      </c>
      <c s="32">
        <f>0</f>
      </c>
      <c s="32">
        <f>0+L43+L47</f>
      </c>
      <c s="32">
        <f>0+M43+M47</f>
      </c>
    </row>
    <row r="43" spans="1:16" ht="25.5">
      <c r="A43" t="s">
        <v>50</v>
      </c>
      <c s="34" t="s">
        <v>84</v>
      </c>
      <c s="34" t="s">
        <v>3375</v>
      </c>
      <c s="35" t="s">
        <v>48</v>
      </c>
      <c s="6" t="s">
        <v>3376</v>
      </c>
      <c s="36" t="s">
        <v>73</v>
      </c>
      <c s="37">
        <v>88.6</v>
      </c>
      <c s="36">
        <v>0</v>
      </c>
      <c s="36">
        <f>ROUND(G43*H43,6)</f>
      </c>
      <c r="L43" s="38">
        <v>0</v>
      </c>
      <c s="32">
        <f>ROUND(ROUND(L43,2)*ROUND(G43,3),2)</f>
      </c>
      <c s="36" t="s">
        <v>2602</v>
      </c>
      <c>
        <f>(M43*21)/100</f>
      </c>
      <c t="s">
        <v>28</v>
      </c>
    </row>
    <row r="44" spans="1:5" ht="12.75">
      <c r="A44" s="35" t="s">
        <v>55</v>
      </c>
      <c r="E44" s="39" t="s">
        <v>5</v>
      </c>
    </row>
    <row r="45" spans="1:5" ht="12.75">
      <c r="A45" s="35" t="s">
        <v>57</v>
      </c>
      <c r="E45" s="40" t="s">
        <v>3612</v>
      </c>
    </row>
    <row r="46" spans="1:5" ht="280.5">
      <c r="A46" t="s">
        <v>58</v>
      </c>
      <c r="E46" s="39" t="s">
        <v>3613</v>
      </c>
    </row>
    <row r="47" spans="1:16" ht="25.5">
      <c r="A47" t="s">
        <v>50</v>
      </c>
      <c s="34" t="s">
        <v>87</v>
      </c>
      <c s="34" t="s">
        <v>3394</v>
      </c>
      <c s="35" t="s">
        <v>48</v>
      </c>
      <c s="6" t="s">
        <v>3395</v>
      </c>
      <c s="36" t="s">
        <v>100</v>
      </c>
      <c s="37">
        <v>486.4</v>
      </c>
      <c s="36">
        <v>0</v>
      </c>
      <c s="36">
        <f>ROUND(G47*H47,6)</f>
      </c>
      <c r="L47" s="38">
        <v>0</v>
      </c>
      <c s="32">
        <f>ROUND(ROUND(L47,2)*ROUND(G47,3),2)</f>
      </c>
      <c s="36" t="s">
        <v>2602</v>
      </c>
      <c>
        <f>(M47*21)/100</f>
      </c>
      <c t="s">
        <v>28</v>
      </c>
    </row>
    <row r="48" spans="1:5" ht="12.75">
      <c r="A48" s="35" t="s">
        <v>55</v>
      </c>
      <c r="E48" s="39" t="s">
        <v>5</v>
      </c>
    </row>
    <row r="49" spans="1:5" ht="12.75">
      <c r="A49" s="35" t="s">
        <v>57</v>
      </c>
      <c r="E49" s="40" t="s">
        <v>3614</v>
      </c>
    </row>
    <row r="50" spans="1:5" ht="178.5">
      <c r="A50" t="s">
        <v>58</v>
      </c>
      <c r="E50" s="39" t="s">
        <v>3402</v>
      </c>
    </row>
    <row r="51" spans="1:13" ht="12.75">
      <c r="A51" t="s">
        <v>47</v>
      </c>
      <c r="C51" s="31" t="s">
        <v>80</v>
      </c>
      <c r="E51" s="33" t="s">
        <v>525</v>
      </c>
      <c r="J51" s="32">
        <f>0</f>
      </c>
      <c s="32">
        <f>0</f>
      </c>
      <c s="32">
        <f>0+L52</f>
      </c>
      <c s="32">
        <f>0+M52</f>
      </c>
    </row>
    <row r="52" spans="1:16" ht="12.75">
      <c r="A52" t="s">
        <v>50</v>
      </c>
      <c s="34" t="s">
        <v>90</v>
      </c>
      <c s="34" t="s">
        <v>3615</v>
      </c>
      <c s="35" t="s">
        <v>48</v>
      </c>
      <c s="6" t="s">
        <v>3616</v>
      </c>
      <c s="36" t="s">
        <v>73</v>
      </c>
      <c s="37">
        <v>1.28</v>
      </c>
      <c s="36">
        <v>0</v>
      </c>
      <c s="36">
        <f>ROUND(G52*H52,6)</f>
      </c>
      <c r="L52" s="38">
        <v>0</v>
      </c>
      <c s="32">
        <f>ROUND(ROUND(L52,2)*ROUND(G52,3),2)</f>
      </c>
      <c s="36" t="s">
        <v>2602</v>
      </c>
      <c>
        <f>(M52*21)/100</f>
      </c>
      <c t="s">
        <v>28</v>
      </c>
    </row>
    <row r="53" spans="1:5" ht="12.75">
      <c r="A53" s="35" t="s">
        <v>55</v>
      </c>
      <c r="E53" s="39" t="s">
        <v>5</v>
      </c>
    </row>
    <row r="54" spans="1:5" ht="12.75">
      <c r="A54" s="35" t="s">
        <v>57</v>
      </c>
      <c r="E54" s="40" t="s">
        <v>3617</v>
      </c>
    </row>
    <row r="55" spans="1:5" ht="369.75">
      <c r="A55" t="s">
        <v>58</v>
      </c>
      <c r="E55" s="39" t="s">
        <v>3453</v>
      </c>
    </row>
    <row r="56" spans="1:13" ht="12.75">
      <c r="A56" t="s">
        <v>47</v>
      </c>
      <c r="C56" s="31" t="s">
        <v>84</v>
      </c>
      <c r="E56" s="33" t="s">
        <v>3081</v>
      </c>
      <c r="J56" s="32">
        <f>0</f>
      </c>
      <c s="32">
        <f>0</f>
      </c>
      <c s="32">
        <f>0+L57+L61</f>
      </c>
      <c s="32">
        <f>0+M57+M61</f>
      </c>
    </row>
    <row r="57" spans="1:16" ht="12.75">
      <c r="A57" t="s">
        <v>50</v>
      </c>
      <c s="34" t="s">
        <v>94</v>
      </c>
      <c s="34" t="s">
        <v>3618</v>
      </c>
      <c s="35" t="s">
        <v>48</v>
      </c>
      <c s="6" t="s">
        <v>3496</v>
      </c>
      <c s="36" t="s">
        <v>73</v>
      </c>
      <c s="37">
        <v>3</v>
      </c>
      <c s="36">
        <v>0</v>
      </c>
      <c s="36">
        <f>ROUND(G57*H57,6)</f>
      </c>
      <c r="L57" s="38">
        <v>0</v>
      </c>
      <c s="32">
        <f>ROUND(ROUND(L57,2)*ROUND(G57,3),2)</f>
      </c>
      <c s="36" t="s">
        <v>2602</v>
      </c>
      <c>
        <f>(M57*21)/100</f>
      </c>
      <c t="s">
        <v>28</v>
      </c>
    </row>
    <row r="58" spans="1:5" ht="12.75">
      <c r="A58" s="35" t="s">
        <v>55</v>
      </c>
      <c r="E58" s="39" t="s">
        <v>5</v>
      </c>
    </row>
    <row r="59" spans="1:5" ht="25.5">
      <c r="A59" s="35" t="s">
        <v>57</v>
      </c>
      <c r="E59" s="40" t="s">
        <v>3619</v>
      </c>
    </row>
    <row r="60" spans="1:5" ht="114.75">
      <c r="A60" t="s">
        <v>58</v>
      </c>
      <c r="E60" s="39" t="s">
        <v>3620</v>
      </c>
    </row>
    <row r="61" spans="1:16" ht="12.75">
      <c r="A61" t="s">
        <v>50</v>
      </c>
      <c s="34" t="s">
        <v>97</v>
      </c>
      <c s="34" t="s">
        <v>3621</v>
      </c>
      <c s="35" t="s">
        <v>48</v>
      </c>
      <c s="6" t="s">
        <v>3622</v>
      </c>
      <c s="36" t="s">
        <v>73</v>
      </c>
      <c s="37">
        <v>3</v>
      </c>
      <c s="36">
        <v>0</v>
      </c>
      <c s="36">
        <f>ROUND(G61*H61,6)</f>
      </c>
      <c r="L61" s="38">
        <v>0</v>
      </c>
      <c s="32">
        <f>ROUND(ROUND(L61,2)*ROUND(G61,3),2)</f>
      </c>
      <c s="36" t="s">
        <v>2602</v>
      </c>
      <c>
        <f>(M61*21)/100</f>
      </c>
      <c t="s">
        <v>28</v>
      </c>
    </row>
    <row r="62" spans="1:5" ht="12.75">
      <c r="A62" s="35" t="s">
        <v>55</v>
      </c>
      <c r="E62" s="39" t="s">
        <v>5</v>
      </c>
    </row>
    <row r="63" spans="1:5" ht="12.75">
      <c r="A63" s="35" t="s">
        <v>57</v>
      </c>
      <c r="E63" s="40" t="s">
        <v>3623</v>
      </c>
    </row>
    <row r="64" spans="1:5" ht="114.75">
      <c r="A64" t="s">
        <v>58</v>
      </c>
      <c r="E64" s="39" t="s">
        <v>3620</v>
      </c>
    </row>
    <row r="65" spans="1:13" ht="12.75">
      <c r="A65" t="s">
        <v>47</v>
      </c>
      <c r="C65" s="31" t="s">
        <v>951</v>
      </c>
      <c r="E65" s="33" t="s">
        <v>952</v>
      </c>
      <c r="J65" s="32">
        <f>0</f>
      </c>
      <c s="32">
        <f>0</f>
      </c>
      <c s="32">
        <f>0+L66+L70+L74+L78</f>
      </c>
      <c s="32">
        <f>0+M66+M70+M74+M78</f>
      </c>
    </row>
    <row r="66" spans="1:16" ht="25.5">
      <c r="A66" t="s">
        <v>50</v>
      </c>
      <c s="34" t="s">
        <v>102</v>
      </c>
      <c s="34" t="s">
        <v>51</v>
      </c>
      <c s="35" t="s">
        <v>1999</v>
      </c>
      <c s="6" t="s">
        <v>3190</v>
      </c>
      <c s="36" t="s">
        <v>53</v>
      </c>
      <c s="37">
        <v>1250.5</v>
      </c>
      <c s="36">
        <v>0</v>
      </c>
      <c s="36">
        <f>ROUND(G66*H66,6)</f>
      </c>
      <c r="L66" s="38">
        <v>0</v>
      </c>
      <c s="32">
        <f>ROUND(ROUND(L66,2)*ROUND(G66,3),2)</f>
      </c>
      <c s="36" t="s">
        <v>54</v>
      </c>
      <c>
        <f>(M66*21)/100</f>
      </c>
      <c t="s">
        <v>28</v>
      </c>
    </row>
    <row r="67" spans="1:5" ht="25.5">
      <c r="A67" s="35" t="s">
        <v>55</v>
      </c>
      <c r="E67" s="39" t="s">
        <v>56</v>
      </c>
    </row>
    <row r="68" spans="1:5" ht="12.75">
      <c r="A68" s="35" t="s">
        <v>57</v>
      </c>
      <c r="E68" s="40" t="s">
        <v>3624</v>
      </c>
    </row>
    <row r="69" spans="1:5" ht="165.75">
      <c r="A69" t="s">
        <v>58</v>
      </c>
      <c r="E69" s="39" t="s">
        <v>59</v>
      </c>
    </row>
    <row r="70" spans="1:16" ht="25.5">
      <c r="A70" t="s">
        <v>50</v>
      </c>
      <c s="34" t="s">
        <v>106</v>
      </c>
      <c s="34" t="s">
        <v>62</v>
      </c>
      <c s="35" t="s">
        <v>2002</v>
      </c>
      <c s="6" t="s">
        <v>3120</v>
      </c>
      <c s="36" t="s">
        <v>53</v>
      </c>
      <c s="37">
        <v>7.2</v>
      </c>
      <c s="36">
        <v>0</v>
      </c>
      <c s="36">
        <f>ROUND(G70*H70,6)</f>
      </c>
      <c r="L70" s="38">
        <v>0</v>
      </c>
      <c s="32">
        <f>ROUND(ROUND(L70,2)*ROUND(G70,3),2)</f>
      </c>
      <c s="36" t="s">
        <v>54</v>
      </c>
      <c>
        <f>(M70*21)/100</f>
      </c>
      <c t="s">
        <v>28</v>
      </c>
    </row>
    <row r="71" spans="1:5" ht="25.5">
      <c r="A71" s="35" t="s">
        <v>55</v>
      </c>
      <c r="E71" s="39" t="s">
        <v>56</v>
      </c>
    </row>
    <row r="72" spans="1:5" ht="12.75">
      <c r="A72" s="35" t="s">
        <v>57</v>
      </c>
      <c r="E72" s="40" t="s">
        <v>3625</v>
      </c>
    </row>
    <row r="73" spans="1:5" ht="165.75">
      <c r="A73" t="s">
        <v>58</v>
      </c>
      <c r="E73" s="39" t="s">
        <v>59</v>
      </c>
    </row>
    <row r="74" spans="1:16" ht="25.5">
      <c r="A74" t="s">
        <v>50</v>
      </c>
      <c s="34" t="s">
        <v>110</v>
      </c>
      <c s="34" t="s">
        <v>641</v>
      </c>
      <c s="35" t="s">
        <v>1999</v>
      </c>
      <c s="6" t="s">
        <v>3626</v>
      </c>
      <c s="36" t="s">
        <v>53</v>
      </c>
      <c s="37">
        <v>10.5</v>
      </c>
      <c s="36">
        <v>0</v>
      </c>
      <c s="36">
        <f>ROUND(G74*H74,6)</f>
      </c>
      <c r="L74" s="38">
        <v>0</v>
      </c>
      <c s="32">
        <f>ROUND(ROUND(L74,2)*ROUND(G74,3),2)</f>
      </c>
      <c s="36" t="s">
        <v>54</v>
      </c>
      <c>
        <f>(M74*21)/100</f>
      </c>
      <c t="s">
        <v>28</v>
      </c>
    </row>
    <row r="75" spans="1:5" ht="25.5">
      <c r="A75" s="35" t="s">
        <v>55</v>
      </c>
      <c r="E75" s="39" t="s">
        <v>56</v>
      </c>
    </row>
    <row r="76" spans="1:5" ht="12.75">
      <c r="A76" s="35" t="s">
        <v>57</v>
      </c>
      <c r="E76" s="40" t="s">
        <v>3627</v>
      </c>
    </row>
    <row r="77" spans="1:5" ht="165.75">
      <c r="A77" t="s">
        <v>58</v>
      </c>
      <c r="E77" s="39" t="s">
        <v>59</v>
      </c>
    </row>
    <row r="78" spans="1:16" ht="25.5">
      <c r="A78" t="s">
        <v>50</v>
      </c>
      <c s="34" t="s">
        <v>113</v>
      </c>
      <c s="34" t="s">
        <v>3508</v>
      </c>
      <c s="35" t="s">
        <v>1999</v>
      </c>
      <c s="6" t="s">
        <v>3628</v>
      </c>
      <c s="36" t="s">
        <v>53</v>
      </c>
      <c s="37">
        <v>7.8</v>
      </c>
      <c s="36">
        <v>0</v>
      </c>
      <c s="36">
        <f>ROUND(G78*H78,6)</f>
      </c>
      <c r="L78" s="38">
        <v>0</v>
      </c>
      <c s="32">
        <f>ROUND(ROUND(L78,2)*ROUND(G78,3),2)</f>
      </c>
      <c s="36" t="s">
        <v>54</v>
      </c>
      <c>
        <f>(M78*21)/100</f>
      </c>
      <c t="s">
        <v>28</v>
      </c>
    </row>
    <row r="79" spans="1:5" ht="25.5">
      <c r="A79" s="35" t="s">
        <v>55</v>
      </c>
      <c r="E79" s="39" t="s">
        <v>56</v>
      </c>
    </row>
    <row r="80" spans="1:5" ht="12.75">
      <c r="A80" s="35" t="s">
        <v>57</v>
      </c>
      <c r="E80" s="40" t="s">
        <v>3629</v>
      </c>
    </row>
    <row r="81" spans="1:5" ht="165.75">
      <c r="A81" t="s">
        <v>58</v>
      </c>
      <c r="E81"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7.xml><?xml version="1.0" encoding="utf-8"?>
<worksheet xmlns="http://schemas.openxmlformats.org/spreadsheetml/2006/main" xmlns:r="http://schemas.openxmlformats.org/officeDocument/2006/relationships">
  <dimension ref="A1:T29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3630</v>
      </c>
      <c s="41">
        <f>Rekapitulace!C60</f>
      </c>
      <c s="20" t="s">
        <v>0</v>
      </c>
      <c t="s">
        <v>23</v>
      </c>
      <c t="s">
        <v>28</v>
      </c>
    </row>
    <row r="4" spans="1:16" ht="32" customHeight="1">
      <c r="A4" s="24" t="s">
        <v>20</v>
      </c>
      <c s="25" t="s">
        <v>29</v>
      </c>
      <c s="27" t="s">
        <v>3630</v>
      </c>
      <c r="E4" s="26" t="s">
        <v>3631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COUNTIFS(L8:L295,"=0",A8:A295,"P")+COUNTIFS(L8:L295,"",A8:A295,"P")+SUM(Q8:Q295)</f>
      </c>
    </row>
    <row r="8" spans="1:13" ht="12.75">
      <c r="A8" t="s">
        <v>45</v>
      </c>
      <c r="C8" s="28" t="s">
        <v>3634</v>
      </c>
      <c r="E8" s="30" t="s">
        <v>3633</v>
      </c>
      <c r="J8" s="29">
        <f>0+J9+J30+J95+J132+J137+J174+J207+J220+J253+J294</f>
      </c>
      <c s="29">
        <f>0+K9+K30+K95+K132+K137+K174+K207+K220+K253+K294</f>
      </c>
      <c s="29">
        <f>0+L9+L30+L95+L132+L137+L174+L207+L220+L253+L294</f>
      </c>
      <c s="29">
        <f>0+M9+M30+M95+M132+M137+M174+M207+M220+M253+M294</f>
      </c>
    </row>
    <row r="9" spans="1:13" ht="12.75">
      <c r="A9" t="s">
        <v>47</v>
      </c>
      <c r="C9" s="31" t="s">
        <v>48</v>
      </c>
      <c r="E9" s="33" t="s">
        <v>1630</v>
      </c>
      <c r="J9" s="32">
        <f>0</f>
      </c>
      <c s="32">
        <f>0</f>
      </c>
      <c s="32">
        <f>0+L10+L14+L18+L22+L26</f>
      </c>
      <c s="32">
        <f>0+M10+M14+M18+M22+M26</f>
      </c>
    </row>
    <row r="10" spans="1:16" ht="12.75">
      <c r="A10" t="s">
        <v>50</v>
      </c>
      <c s="34" t="s">
        <v>4</v>
      </c>
      <c s="34" t="s">
        <v>3635</v>
      </c>
      <c s="35" t="s">
        <v>48</v>
      </c>
      <c s="6" t="s">
        <v>3207</v>
      </c>
      <c s="36" t="s">
        <v>1633</v>
      </c>
      <c s="37">
        <v>1</v>
      </c>
      <c s="36">
        <v>0</v>
      </c>
      <c s="36">
        <f>ROUND(G10*H10,6)</f>
      </c>
      <c r="L10" s="38">
        <v>0</v>
      </c>
      <c s="32">
        <f>ROUND(ROUND(L10,2)*ROUND(G10,3),2)</f>
      </c>
      <c s="36" t="s">
        <v>2602</v>
      </c>
      <c>
        <f>(M10*21)/100</f>
      </c>
      <c t="s">
        <v>28</v>
      </c>
    </row>
    <row r="11" spans="1:5" ht="12.75">
      <c r="A11" s="35" t="s">
        <v>55</v>
      </c>
      <c r="E11" s="39" t="s">
        <v>5</v>
      </c>
    </row>
    <row r="12" spans="1:5" ht="25.5">
      <c r="A12" s="35" t="s">
        <v>57</v>
      </c>
      <c r="E12" s="40" t="s">
        <v>3209</v>
      </c>
    </row>
    <row r="13" spans="1:5" ht="12.75">
      <c r="A13" t="s">
        <v>58</v>
      </c>
      <c r="E13" s="39" t="s">
        <v>5</v>
      </c>
    </row>
    <row r="14" spans="1:16" ht="12.75">
      <c r="A14" t="s">
        <v>50</v>
      </c>
      <c s="34" t="s">
        <v>28</v>
      </c>
      <c s="34" t="s">
        <v>3636</v>
      </c>
      <c s="35" t="s">
        <v>48</v>
      </c>
      <c s="6" t="s">
        <v>3211</v>
      </c>
      <c s="36" t="s">
        <v>1633</v>
      </c>
      <c s="37">
        <v>1</v>
      </c>
      <c s="36">
        <v>0</v>
      </c>
      <c s="36">
        <f>ROUND(G14*H14,6)</f>
      </c>
      <c r="L14" s="38">
        <v>0</v>
      </c>
      <c s="32">
        <f>ROUND(ROUND(L14,2)*ROUND(G14,3),2)</f>
      </c>
      <c s="36" t="s">
        <v>2602</v>
      </c>
      <c>
        <f>(M14*21)/100</f>
      </c>
      <c t="s">
        <v>28</v>
      </c>
    </row>
    <row r="15" spans="1:5" ht="12.75">
      <c r="A15" s="35" t="s">
        <v>55</v>
      </c>
      <c r="E15" s="39" t="s">
        <v>5</v>
      </c>
    </row>
    <row r="16" spans="1:5" ht="25.5">
      <c r="A16" s="35" t="s">
        <v>57</v>
      </c>
      <c r="E16" s="40" t="s">
        <v>3209</v>
      </c>
    </row>
    <row r="17" spans="1:5" ht="12.75">
      <c r="A17" t="s">
        <v>58</v>
      </c>
      <c r="E17" s="39" t="s">
        <v>5</v>
      </c>
    </row>
    <row r="18" spans="1:16" ht="12.75">
      <c r="A18" t="s">
        <v>50</v>
      </c>
      <c s="34" t="s">
        <v>26</v>
      </c>
      <c s="34" t="s">
        <v>3216</v>
      </c>
      <c s="35" t="s">
        <v>48</v>
      </c>
      <c s="6" t="s">
        <v>3217</v>
      </c>
      <c s="36" t="s">
        <v>1633</v>
      </c>
      <c s="37">
        <v>1</v>
      </c>
      <c s="36">
        <v>0</v>
      </c>
      <c s="36">
        <f>ROUND(G18*H18,6)</f>
      </c>
      <c r="L18" s="38">
        <v>0</v>
      </c>
      <c s="32">
        <f>ROUND(ROUND(L18,2)*ROUND(G18,3),2)</f>
      </c>
      <c s="36" t="s">
        <v>2602</v>
      </c>
      <c>
        <f>(M18*21)/100</f>
      </c>
      <c t="s">
        <v>28</v>
      </c>
    </row>
    <row r="19" spans="1:5" ht="51">
      <c r="A19" s="35" t="s">
        <v>55</v>
      </c>
      <c r="E19" s="39" t="s">
        <v>3218</v>
      </c>
    </row>
    <row r="20" spans="1:5" ht="25.5">
      <c r="A20" s="35" t="s">
        <v>57</v>
      </c>
      <c r="E20" s="40" t="s">
        <v>3209</v>
      </c>
    </row>
    <row r="21" spans="1:5" ht="12.75">
      <c r="A21" t="s">
        <v>58</v>
      </c>
      <c r="E21" s="39" t="s">
        <v>5</v>
      </c>
    </row>
    <row r="22" spans="1:16" ht="12.75">
      <c r="A22" t="s">
        <v>50</v>
      </c>
      <c s="34" t="s">
        <v>64</v>
      </c>
      <c s="34" t="s">
        <v>3219</v>
      </c>
      <c s="35" t="s">
        <v>48</v>
      </c>
      <c s="6" t="s">
        <v>3220</v>
      </c>
      <c s="36" t="s">
        <v>1633</v>
      </c>
      <c s="37">
        <v>1</v>
      </c>
      <c s="36">
        <v>0</v>
      </c>
      <c s="36">
        <f>ROUND(G22*H22,6)</f>
      </c>
      <c r="L22" s="38">
        <v>0</v>
      </c>
      <c s="32">
        <f>ROUND(ROUND(L22,2)*ROUND(G22,3),2)</f>
      </c>
      <c s="36" t="s">
        <v>2602</v>
      </c>
      <c>
        <f>(M22*21)/100</f>
      </c>
      <c t="s">
        <v>28</v>
      </c>
    </row>
    <row r="23" spans="1:5" ht="38.25">
      <c r="A23" s="35" t="s">
        <v>55</v>
      </c>
      <c r="E23" s="39" t="s">
        <v>3221</v>
      </c>
    </row>
    <row r="24" spans="1:5" ht="25.5">
      <c r="A24" s="35" t="s">
        <v>57</v>
      </c>
      <c r="E24" s="40" t="s">
        <v>3209</v>
      </c>
    </row>
    <row r="25" spans="1:5" ht="12.75">
      <c r="A25" t="s">
        <v>58</v>
      </c>
      <c r="E25" s="39" t="s">
        <v>5</v>
      </c>
    </row>
    <row r="26" spans="1:16" ht="12.75">
      <c r="A26" t="s">
        <v>50</v>
      </c>
      <c s="34" t="s">
        <v>67</v>
      </c>
      <c s="34" t="s">
        <v>3222</v>
      </c>
      <c s="35" t="s">
        <v>48</v>
      </c>
      <c s="6" t="s">
        <v>3223</v>
      </c>
      <c s="36" t="s">
        <v>1633</v>
      </c>
      <c s="37">
        <v>1</v>
      </c>
      <c s="36">
        <v>0</v>
      </c>
      <c s="36">
        <f>ROUND(G26*H26,6)</f>
      </c>
      <c r="L26" s="38">
        <v>0</v>
      </c>
      <c s="32">
        <f>ROUND(ROUND(L26,2)*ROUND(G26,3),2)</f>
      </c>
      <c s="36" t="s">
        <v>2602</v>
      </c>
      <c>
        <f>(M26*21)/100</f>
      </c>
      <c t="s">
        <v>28</v>
      </c>
    </row>
    <row r="27" spans="1:5" ht="63.75">
      <c r="A27" s="35" t="s">
        <v>55</v>
      </c>
      <c r="E27" s="39" t="s">
        <v>3224</v>
      </c>
    </row>
    <row r="28" spans="1:5" ht="25.5">
      <c r="A28" s="35" t="s">
        <v>57</v>
      </c>
      <c r="E28" s="40" t="s">
        <v>3209</v>
      </c>
    </row>
    <row r="29" spans="1:5" ht="12.75">
      <c r="A29" t="s">
        <v>58</v>
      </c>
      <c r="E29" s="39" t="s">
        <v>5</v>
      </c>
    </row>
    <row r="30" spans="1:13" ht="12.75">
      <c r="A30" t="s">
        <v>47</v>
      </c>
      <c r="C30" s="31" t="s">
        <v>4</v>
      </c>
      <c r="E30" s="33" t="s">
        <v>70</v>
      </c>
      <c r="J30" s="32">
        <f>0</f>
      </c>
      <c s="32">
        <f>0</f>
      </c>
      <c s="32">
        <f>0+L31+L35+L39+L43+L47+L51+L55+L59+L63+L67+L71+L75+L79+L83+L87+L91</f>
      </c>
      <c s="32">
        <f>0+M31+M35+M39+M43+M47+M51+M55+M59+M63+M67+M71+M75+M79+M83+M87+M91</f>
      </c>
    </row>
    <row r="31" spans="1:16" ht="12.75">
      <c r="A31" t="s">
        <v>50</v>
      </c>
      <c s="34" t="s">
        <v>27</v>
      </c>
      <c s="34" t="s">
        <v>3151</v>
      </c>
      <c s="35" t="s">
        <v>48</v>
      </c>
      <c s="6" t="s">
        <v>3241</v>
      </c>
      <c s="36" t="s">
        <v>73</v>
      </c>
      <c s="37">
        <v>926.675</v>
      </c>
      <c s="36">
        <v>0</v>
      </c>
      <c s="36">
        <f>ROUND(G31*H31,6)</f>
      </c>
      <c r="L31" s="38">
        <v>0</v>
      </c>
      <c s="32">
        <f>ROUND(ROUND(L31,2)*ROUND(G31,3),2)</f>
      </c>
      <c s="36" t="s">
        <v>2602</v>
      </c>
      <c>
        <f>(M31*21)/100</f>
      </c>
      <c t="s">
        <v>28</v>
      </c>
    </row>
    <row r="32" spans="1:5" ht="12.75">
      <c r="A32" s="35" t="s">
        <v>55</v>
      </c>
      <c r="E32" s="39" t="s">
        <v>5</v>
      </c>
    </row>
    <row r="33" spans="1:5" ht="76.5">
      <c r="A33" s="35" t="s">
        <v>57</v>
      </c>
      <c r="E33" s="40" t="s">
        <v>3637</v>
      </c>
    </row>
    <row r="34" spans="1:5" ht="191.25">
      <c r="A34" t="s">
        <v>58</v>
      </c>
      <c r="E34" s="39" t="s">
        <v>3243</v>
      </c>
    </row>
    <row r="35" spans="1:16" ht="12.75">
      <c r="A35" t="s">
        <v>50</v>
      </c>
      <c s="34" t="s">
        <v>76</v>
      </c>
      <c s="34" t="s">
        <v>3155</v>
      </c>
      <c s="35" t="s">
        <v>48</v>
      </c>
      <c s="6" t="s">
        <v>3156</v>
      </c>
      <c s="36" t="s">
        <v>73</v>
      </c>
      <c s="37">
        <v>5.98</v>
      </c>
      <c s="36">
        <v>0</v>
      </c>
      <c s="36">
        <f>ROUND(G35*H35,6)</f>
      </c>
      <c r="L35" s="38">
        <v>0</v>
      </c>
      <c s="32">
        <f>ROUND(ROUND(L35,2)*ROUND(G35,3),2)</f>
      </c>
      <c s="36" t="s">
        <v>2602</v>
      </c>
      <c>
        <f>(M35*21)/100</f>
      </c>
      <c t="s">
        <v>28</v>
      </c>
    </row>
    <row r="36" spans="1:5" ht="12.75">
      <c r="A36" s="35" t="s">
        <v>55</v>
      </c>
      <c r="E36" s="39" t="s">
        <v>5</v>
      </c>
    </row>
    <row r="37" spans="1:5" ht="38.25">
      <c r="A37" s="35" t="s">
        <v>57</v>
      </c>
      <c r="E37" s="40" t="s">
        <v>3638</v>
      </c>
    </row>
    <row r="38" spans="1:5" ht="229.5">
      <c r="A38" t="s">
        <v>58</v>
      </c>
      <c r="E38" s="39" t="s">
        <v>3159</v>
      </c>
    </row>
    <row r="39" spans="1:16" ht="12.75">
      <c r="A39" t="s">
        <v>50</v>
      </c>
      <c s="34" t="s">
        <v>80</v>
      </c>
      <c s="34" t="s">
        <v>3160</v>
      </c>
      <c s="35" t="s">
        <v>48</v>
      </c>
      <c s="6" t="s">
        <v>3516</v>
      </c>
      <c s="36" t="s">
        <v>100</v>
      </c>
      <c s="37">
        <v>1288.94</v>
      </c>
      <c s="36">
        <v>0</v>
      </c>
      <c s="36">
        <f>ROUND(G39*H39,6)</f>
      </c>
      <c r="L39" s="38">
        <v>0</v>
      </c>
      <c s="32">
        <f>ROUND(ROUND(L39,2)*ROUND(G39,3),2)</f>
      </c>
      <c s="36" t="s">
        <v>2602</v>
      </c>
      <c>
        <f>(M39*21)/100</f>
      </c>
      <c t="s">
        <v>28</v>
      </c>
    </row>
    <row r="40" spans="1:5" ht="12.75">
      <c r="A40" s="35" t="s">
        <v>55</v>
      </c>
      <c r="E40" s="39" t="s">
        <v>5</v>
      </c>
    </row>
    <row r="41" spans="1:5" ht="51">
      <c r="A41" s="35" t="s">
        <v>57</v>
      </c>
      <c r="E41" s="40" t="s">
        <v>3639</v>
      </c>
    </row>
    <row r="42" spans="1:5" ht="25.5">
      <c r="A42" t="s">
        <v>58</v>
      </c>
      <c r="E42" s="39" t="s">
        <v>3519</v>
      </c>
    </row>
    <row r="43" spans="1:16" ht="12.75">
      <c r="A43" t="s">
        <v>50</v>
      </c>
      <c s="34" t="s">
        <v>84</v>
      </c>
      <c s="34" t="s">
        <v>3256</v>
      </c>
      <c s="35" t="s">
        <v>48</v>
      </c>
      <c s="6" t="s">
        <v>3640</v>
      </c>
      <c s="36" t="s">
        <v>100</v>
      </c>
      <c s="37">
        <v>272.3</v>
      </c>
      <c s="36">
        <v>0</v>
      </c>
      <c s="36">
        <f>ROUND(G43*H43,6)</f>
      </c>
      <c r="L43" s="38">
        <v>0</v>
      </c>
      <c s="32">
        <f>ROUND(ROUND(L43,2)*ROUND(G43,3),2)</f>
      </c>
      <c s="36" t="s">
        <v>2602</v>
      </c>
      <c>
        <f>(M43*21)/100</f>
      </c>
      <c t="s">
        <v>28</v>
      </c>
    </row>
    <row r="44" spans="1:5" ht="12.75">
      <c r="A44" s="35" t="s">
        <v>55</v>
      </c>
      <c r="E44" s="39" t="s">
        <v>5</v>
      </c>
    </row>
    <row r="45" spans="1:5" ht="38.25">
      <c r="A45" s="35" t="s">
        <v>57</v>
      </c>
      <c r="E45" s="40" t="s">
        <v>3641</v>
      </c>
    </row>
    <row r="46" spans="1:5" ht="38.25">
      <c r="A46" t="s">
        <v>58</v>
      </c>
      <c r="E46" s="39" t="s">
        <v>3642</v>
      </c>
    </row>
    <row r="47" spans="1:16" ht="12.75">
      <c r="A47" t="s">
        <v>50</v>
      </c>
      <c s="34" t="s">
        <v>87</v>
      </c>
      <c s="34" t="s">
        <v>3260</v>
      </c>
      <c s="35" t="s">
        <v>48</v>
      </c>
      <c s="6" t="s">
        <v>3261</v>
      </c>
      <c s="36" t="s">
        <v>73</v>
      </c>
      <c s="37">
        <v>184.565</v>
      </c>
      <c s="36">
        <v>0</v>
      </c>
      <c s="36">
        <f>ROUND(G47*H47,6)</f>
      </c>
      <c r="L47" s="38">
        <v>0</v>
      </c>
      <c s="32">
        <f>ROUND(ROUND(L47,2)*ROUND(G47,3),2)</f>
      </c>
      <c s="36" t="s">
        <v>2602</v>
      </c>
      <c>
        <f>(M47*21)/100</f>
      </c>
      <c t="s">
        <v>28</v>
      </c>
    </row>
    <row r="48" spans="1:5" ht="12.75">
      <c r="A48" s="35" t="s">
        <v>55</v>
      </c>
      <c r="E48" s="39" t="s">
        <v>3262</v>
      </c>
    </row>
    <row r="49" spans="1:5" ht="25.5">
      <c r="A49" s="35" t="s">
        <v>57</v>
      </c>
      <c r="E49" s="40" t="s">
        <v>3643</v>
      </c>
    </row>
    <row r="50" spans="1:5" ht="38.25">
      <c r="A50" t="s">
        <v>58</v>
      </c>
      <c r="E50" s="39" t="s">
        <v>3264</v>
      </c>
    </row>
    <row r="51" spans="1:16" ht="12.75">
      <c r="A51" t="s">
        <v>50</v>
      </c>
      <c s="34" t="s">
        <v>90</v>
      </c>
      <c s="34" t="s">
        <v>1646</v>
      </c>
      <c s="35" t="s">
        <v>48</v>
      </c>
      <c s="6" t="s">
        <v>3644</v>
      </c>
      <c s="36" t="s">
        <v>100</v>
      </c>
      <c s="37">
        <v>272.3</v>
      </c>
      <c s="36">
        <v>0</v>
      </c>
      <c s="36">
        <f>ROUND(G51*H51,6)</f>
      </c>
      <c r="L51" s="38">
        <v>0</v>
      </c>
      <c s="32">
        <f>ROUND(ROUND(L51,2)*ROUND(G51,3),2)</f>
      </c>
      <c s="36" t="s">
        <v>2602</v>
      </c>
      <c>
        <f>(M51*21)/100</f>
      </c>
      <c t="s">
        <v>28</v>
      </c>
    </row>
    <row r="52" spans="1:5" ht="12.75">
      <c r="A52" s="35" t="s">
        <v>55</v>
      </c>
      <c r="E52" s="39" t="s">
        <v>5</v>
      </c>
    </row>
    <row r="53" spans="1:5" ht="38.25">
      <c r="A53" s="35" t="s">
        <v>57</v>
      </c>
      <c r="E53" s="40" t="s">
        <v>3641</v>
      </c>
    </row>
    <row r="54" spans="1:5" ht="25.5">
      <c r="A54" t="s">
        <v>58</v>
      </c>
      <c r="E54" s="39" t="s">
        <v>3645</v>
      </c>
    </row>
    <row r="55" spans="1:16" ht="12.75">
      <c r="A55" t="s">
        <v>50</v>
      </c>
      <c s="34" t="s">
        <v>94</v>
      </c>
      <c s="34" t="s">
        <v>3272</v>
      </c>
      <c s="35" t="s">
        <v>48</v>
      </c>
      <c s="6" t="s">
        <v>3646</v>
      </c>
      <c s="36" t="s">
        <v>100</v>
      </c>
      <c s="37">
        <v>272.3</v>
      </c>
      <c s="36">
        <v>0</v>
      </c>
      <c s="36">
        <f>ROUND(G55*H55,6)</f>
      </c>
      <c r="L55" s="38">
        <v>0</v>
      </c>
      <c s="32">
        <f>ROUND(ROUND(L55,2)*ROUND(G55,3),2)</f>
      </c>
      <c s="36" t="s">
        <v>2602</v>
      </c>
      <c>
        <f>(M55*21)/100</f>
      </c>
      <c t="s">
        <v>28</v>
      </c>
    </row>
    <row r="56" spans="1:5" ht="12.75">
      <c r="A56" s="35" t="s">
        <v>55</v>
      </c>
      <c r="E56" s="39" t="s">
        <v>5</v>
      </c>
    </row>
    <row r="57" spans="1:5" ht="38.25">
      <c r="A57" s="35" t="s">
        <v>57</v>
      </c>
      <c r="E57" s="40" t="s">
        <v>3641</v>
      </c>
    </row>
    <row r="58" spans="1:5" ht="38.25">
      <c r="A58" t="s">
        <v>58</v>
      </c>
      <c r="E58" s="39" t="s">
        <v>3647</v>
      </c>
    </row>
    <row r="59" spans="1:16" ht="12.75">
      <c r="A59" t="s">
        <v>50</v>
      </c>
      <c s="34" t="s">
        <v>97</v>
      </c>
      <c s="34" t="s">
        <v>3648</v>
      </c>
      <c s="35" t="s">
        <v>48</v>
      </c>
      <c s="6" t="s">
        <v>3649</v>
      </c>
      <c s="36" t="s">
        <v>100</v>
      </c>
      <c s="37">
        <v>272.3</v>
      </c>
      <c s="36">
        <v>0</v>
      </c>
      <c s="36">
        <f>ROUND(G59*H59,6)</f>
      </c>
      <c r="L59" s="38">
        <v>0</v>
      </c>
      <c s="32">
        <f>ROUND(ROUND(L59,2)*ROUND(G59,3),2)</f>
      </c>
      <c s="36" t="s">
        <v>2602</v>
      </c>
      <c>
        <f>(M59*21)/100</f>
      </c>
      <c t="s">
        <v>28</v>
      </c>
    </row>
    <row r="60" spans="1:5" ht="12.75">
      <c r="A60" s="35" t="s">
        <v>55</v>
      </c>
      <c r="E60" s="39" t="s">
        <v>5</v>
      </c>
    </row>
    <row r="61" spans="1:5" ht="38.25">
      <c r="A61" s="35" t="s">
        <v>57</v>
      </c>
      <c r="E61" s="40" t="s">
        <v>3641</v>
      </c>
    </row>
    <row r="62" spans="1:5" ht="25.5">
      <c r="A62" t="s">
        <v>58</v>
      </c>
      <c r="E62" s="39" t="s">
        <v>3650</v>
      </c>
    </row>
    <row r="63" spans="1:16" ht="12.75">
      <c r="A63" t="s">
        <v>50</v>
      </c>
      <c s="34" t="s">
        <v>102</v>
      </c>
      <c s="34" t="s">
        <v>3275</v>
      </c>
      <c s="35" t="s">
        <v>48</v>
      </c>
      <c s="6" t="s">
        <v>3276</v>
      </c>
      <c s="36" t="s">
        <v>73</v>
      </c>
      <c s="37">
        <v>20.423</v>
      </c>
      <c s="36">
        <v>0</v>
      </c>
      <c s="36">
        <f>ROUND(G63*H63,6)</f>
      </c>
      <c r="L63" s="38">
        <v>0</v>
      </c>
      <c s="32">
        <f>ROUND(ROUND(L63,2)*ROUND(G63,3),2)</f>
      </c>
      <c s="36" t="s">
        <v>2602</v>
      </c>
      <c>
        <f>(M63*21)/100</f>
      </c>
      <c t="s">
        <v>28</v>
      </c>
    </row>
    <row r="64" spans="1:5" ht="12.75">
      <c r="A64" s="35" t="s">
        <v>55</v>
      </c>
      <c r="E64" s="39" t="s">
        <v>5</v>
      </c>
    </row>
    <row r="65" spans="1:5" ht="38.25">
      <c r="A65" s="35" t="s">
        <v>57</v>
      </c>
      <c r="E65" s="40" t="s">
        <v>3651</v>
      </c>
    </row>
    <row r="66" spans="1:5" ht="38.25">
      <c r="A66" t="s">
        <v>58</v>
      </c>
      <c r="E66" s="39" t="s">
        <v>3652</v>
      </c>
    </row>
    <row r="67" spans="1:16" ht="12.75">
      <c r="A67" t="s">
        <v>50</v>
      </c>
      <c s="34" t="s">
        <v>106</v>
      </c>
      <c s="34" t="s">
        <v>3278</v>
      </c>
      <c s="35" t="s">
        <v>48</v>
      </c>
      <c s="6" t="s">
        <v>3653</v>
      </c>
      <c s="36" t="s">
        <v>73</v>
      </c>
      <c s="37">
        <v>225.41</v>
      </c>
      <c s="36">
        <v>0</v>
      </c>
      <c s="36">
        <f>ROUND(G67*H67,6)</f>
      </c>
      <c r="L67" s="38">
        <v>0</v>
      </c>
      <c s="32">
        <f>ROUND(ROUND(L67,2)*ROUND(G67,3),2)</f>
      </c>
      <c s="36" t="s">
        <v>2602</v>
      </c>
      <c>
        <f>(M67*21)/100</f>
      </c>
      <c t="s">
        <v>28</v>
      </c>
    </row>
    <row r="68" spans="1:5" ht="12.75">
      <c r="A68" s="35" t="s">
        <v>55</v>
      </c>
      <c r="E68" s="39" t="s">
        <v>5</v>
      </c>
    </row>
    <row r="69" spans="1:5" ht="38.25">
      <c r="A69" s="35" t="s">
        <v>57</v>
      </c>
      <c r="E69" s="40" t="s">
        <v>3654</v>
      </c>
    </row>
    <row r="70" spans="1:5" ht="12.75">
      <c r="A70" t="s">
        <v>58</v>
      </c>
      <c r="E70" s="39" t="s">
        <v>5</v>
      </c>
    </row>
    <row r="71" spans="1:16" ht="12.75">
      <c r="A71" t="s">
        <v>50</v>
      </c>
      <c s="34" t="s">
        <v>110</v>
      </c>
      <c s="34" t="s">
        <v>3282</v>
      </c>
      <c s="35" t="s">
        <v>48</v>
      </c>
      <c s="6" t="s">
        <v>3283</v>
      </c>
      <c s="36" t="s">
        <v>73</v>
      </c>
      <c s="37">
        <v>225.41</v>
      </c>
      <c s="36">
        <v>0</v>
      </c>
      <c s="36">
        <f>ROUND(G71*H71,6)</f>
      </c>
      <c r="L71" s="38">
        <v>0</v>
      </c>
      <c s="32">
        <f>ROUND(ROUND(L71,2)*ROUND(G71,3),2)</f>
      </c>
      <c s="36" t="s">
        <v>654</v>
      </c>
      <c>
        <f>(M71*21)/100</f>
      </c>
      <c t="s">
        <v>28</v>
      </c>
    </row>
    <row r="72" spans="1:5" ht="25.5">
      <c r="A72" s="35" t="s">
        <v>55</v>
      </c>
      <c r="E72" s="39" t="s">
        <v>3166</v>
      </c>
    </row>
    <row r="73" spans="1:5" ht="51">
      <c r="A73" s="35" t="s">
        <v>57</v>
      </c>
      <c r="E73" s="40" t="s">
        <v>3655</v>
      </c>
    </row>
    <row r="74" spans="1:5" ht="38.25">
      <c r="A74" t="s">
        <v>58</v>
      </c>
      <c r="E74" s="39" t="s">
        <v>3285</v>
      </c>
    </row>
    <row r="75" spans="1:16" ht="25.5">
      <c r="A75" t="s">
        <v>50</v>
      </c>
      <c s="34" t="s">
        <v>113</v>
      </c>
      <c s="34" t="s">
        <v>3297</v>
      </c>
      <c s="35" t="s">
        <v>48</v>
      </c>
      <c s="6" t="s">
        <v>3298</v>
      </c>
      <c s="36" t="s">
        <v>73</v>
      </c>
      <c s="37">
        <v>762.025</v>
      </c>
      <c s="36">
        <v>0</v>
      </c>
      <c s="36">
        <f>ROUND(G75*H75,6)</f>
      </c>
      <c r="L75" s="38">
        <v>0</v>
      </c>
      <c s="32">
        <f>ROUND(ROUND(L75,2)*ROUND(G75,3),2)</f>
      </c>
      <c s="36" t="s">
        <v>654</v>
      </c>
      <c>
        <f>(M75*21)/100</f>
      </c>
      <c t="s">
        <v>28</v>
      </c>
    </row>
    <row r="76" spans="1:5" ht="12.75">
      <c r="A76" s="35" t="s">
        <v>55</v>
      </c>
      <c r="E76" s="39" t="s">
        <v>5</v>
      </c>
    </row>
    <row r="77" spans="1:5" ht="38.25">
      <c r="A77" s="35" t="s">
        <v>57</v>
      </c>
      <c r="E77" s="40" t="s">
        <v>3656</v>
      </c>
    </row>
    <row r="78" spans="1:5" ht="306">
      <c r="A78" t="s">
        <v>58</v>
      </c>
      <c r="E78" s="39" t="s">
        <v>3300</v>
      </c>
    </row>
    <row r="79" spans="1:16" ht="12.75">
      <c r="A79" t="s">
        <v>50</v>
      </c>
      <c s="34" t="s">
        <v>116</v>
      </c>
      <c s="34" t="s">
        <v>3169</v>
      </c>
      <c s="35" t="s">
        <v>48</v>
      </c>
      <c s="6" t="s">
        <v>3301</v>
      </c>
      <c s="36" t="s">
        <v>73</v>
      </c>
      <c s="37">
        <v>258.35</v>
      </c>
      <c s="36">
        <v>0</v>
      </c>
      <c s="36">
        <f>ROUND(G79*H79,6)</f>
      </c>
      <c r="L79" s="38">
        <v>0</v>
      </c>
      <c s="32">
        <f>ROUND(ROUND(L79,2)*ROUND(G79,3),2)</f>
      </c>
      <c s="36" t="s">
        <v>654</v>
      </c>
      <c>
        <f>(M79*21)/100</f>
      </c>
      <c t="s">
        <v>28</v>
      </c>
    </row>
    <row r="80" spans="1:5" ht="12.75">
      <c r="A80" s="35" t="s">
        <v>55</v>
      </c>
      <c r="E80" s="39" t="s">
        <v>3302</v>
      </c>
    </row>
    <row r="81" spans="1:5" ht="25.5">
      <c r="A81" s="35" t="s">
        <v>57</v>
      </c>
      <c r="E81" s="40" t="s">
        <v>3657</v>
      </c>
    </row>
    <row r="82" spans="1:5" ht="306">
      <c r="A82" t="s">
        <v>58</v>
      </c>
      <c r="E82" s="39" t="s">
        <v>3304</v>
      </c>
    </row>
    <row r="83" spans="1:16" ht="25.5">
      <c r="A83" t="s">
        <v>50</v>
      </c>
      <c s="34" t="s">
        <v>119</v>
      </c>
      <c s="34" t="s">
        <v>3305</v>
      </c>
      <c s="35" t="s">
        <v>48</v>
      </c>
      <c s="6" t="s">
        <v>3306</v>
      </c>
      <c s="36" t="s">
        <v>73</v>
      </c>
      <c s="37">
        <v>184.565</v>
      </c>
      <c s="36">
        <v>0</v>
      </c>
      <c s="36">
        <f>ROUND(G83*H83,6)</f>
      </c>
      <c r="L83" s="38">
        <v>0</v>
      </c>
      <c s="32">
        <f>ROUND(ROUND(L83,2)*ROUND(G83,3),2)</f>
      </c>
      <c s="36" t="s">
        <v>654</v>
      </c>
      <c>
        <f>(M83*21)/100</f>
      </c>
      <c t="s">
        <v>28</v>
      </c>
    </row>
    <row r="84" spans="1:5" ht="12.75">
      <c r="A84" s="35" t="s">
        <v>55</v>
      </c>
      <c r="E84" s="39" t="s">
        <v>3307</v>
      </c>
    </row>
    <row r="85" spans="1:5" ht="25.5">
      <c r="A85" s="35" t="s">
        <v>57</v>
      </c>
      <c r="E85" s="40" t="s">
        <v>3658</v>
      </c>
    </row>
    <row r="86" spans="1:5" ht="306">
      <c r="A86" t="s">
        <v>58</v>
      </c>
      <c r="E86" s="39" t="s">
        <v>3309</v>
      </c>
    </row>
    <row r="87" spans="1:16" ht="12.75">
      <c r="A87" t="s">
        <v>50</v>
      </c>
      <c s="34" t="s">
        <v>122</v>
      </c>
      <c s="34" t="s">
        <v>3659</v>
      </c>
      <c s="35" t="s">
        <v>48</v>
      </c>
      <c s="6" t="s">
        <v>3660</v>
      </c>
      <c s="36" t="s">
        <v>73</v>
      </c>
      <c s="37">
        <v>258.35</v>
      </c>
      <c s="36">
        <v>0</v>
      </c>
      <c s="36">
        <f>ROUND(G87*H87,6)</f>
      </c>
      <c r="L87" s="38">
        <v>0</v>
      </c>
      <c s="32">
        <f>ROUND(ROUND(L87,2)*ROUND(G87,3),2)</f>
      </c>
      <c s="36" t="s">
        <v>654</v>
      </c>
      <c>
        <f>(M87*21)/100</f>
      </c>
      <c t="s">
        <v>28</v>
      </c>
    </row>
    <row r="88" spans="1:5" ht="25.5">
      <c r="A88" s="35" t="s">
        <v>55</v>
      </c>
      <c r="E88" s="39" t="s">
        <v>3166</v>
      </c>
    </row>
    <row r="89" spans="1:5" ht="76.5">
      <c r="A89" s="35" t="s">
        <v>57</v>
      </c>
      <c r="E89" s="40" t="s">
        <v>3661</v>
      </c>
    </row>
    <row r="90" spans="1:5" ht="318.75">
      <c r="A90" t="s">
        <v>58</v>
      </c>
      <c r="E90" s="39" t="s">
        <v>3324</v>
      </c>
    </row>
    <row r="91" spans="1:16" ht="38.25">
      <c r="A91" t="s">
        <v>50</v>
      </c>
      <c s="34" t="s">
        <v>125</v>
      </c>
      <c s="34" t="s">
        <v>3662</v>
      </c>
      <c s="35" t="s">
        <v>48</v>
      </c>
      <c s="6" t="s">
        <v>3663</v>
      </c>
      <c s="36" t="s">
        <v>73</v>
      </c>
      <c s="37">
        <v>721.18</v>
      </c>
      <c s="36">
        <v>0</v>
      </c>
      <c s="36">
        <f>ROUND(G91*H91,6)</f>
      </c>
      <c r="L91" s="38">
        <v>0</v>
      </c>
      <c s="32">
        <f>ROUND(ROUND(L91,2)*ROUND(G91,3),2)</f>
      </c>
      <c s="36" t="s">
        <v>654</v>
      </c>
      <c>
        <f>(M91*21)/100</f>
      </c>
      <c t="s">
        <v>28</v>
      </c>
    </row>
    <row r="92" spans="1:5" ht="12.75">
      <c r="A92" s="35" t="s">
        <v>55</v>
      </c>
      <c r="E92" s="39" t="s">
        <v>5</v>
      </c>
    </row>
    <row r="93" spans="1:5" ht="51">
      <c r="A93" s="35" t="s">
        <v>57</v>
      </c>
      <c r="E93" s="40" t="s">
        <v>3664</v>
      </c>
    </row>
    <row r="94" spans="1:5" ht="12.75">
      <c r="A94" t="s">
        <v>58</v>
      </c>
      <c r="E94" s="39" t="s">
        <v>5</v>
      </c>
    </row>
    <row r="95" spans="1:13" ht="12.75">
      <c r="A95" t="s">
        <v>47</v>
      </c>
      <c r="C95" s="31" t="s">
        <v>28</v>
      </c>
      <c r="E95" s="33" t="s">
        <v>83</v>
      </c>
      <c r="J95" s="32">
        <f>0</f>
      </c>
      <c s="32">
        <f>0</f>
      </c>
      <c s="32">
        <f>0+L96+L100+L104+L108+L112+L116+L120+L124+L128</f>
      </c>
      <c s="32">
        <f>0+M96+M100+M104+M108+M112+M116+M120+M124+M128</f>
      </c>
    </row>
    <row r="96" spans="1:16" ht="12.75">
      <c r="A96" t="s">
        <v>50</v>
      </c>
      <c s="34" t="s">
        <v>128</v>
      </c>
      <c s="34" t="s">
        <v>3665</v>
      </c>
      <c s="35" t="s">
        <v>48</v>
      </c>
      <c s="6" t="s">
        <v>3666</v>
      </c>
      <c s="36" t="s">
        <v>79</v>
      </c>
      <c s="37">
        <v>68</v>
      </c>
      <c s="36">
        <v>0</v>
      </c>
      <c s="36">
        <f>ROUND(G96*H96,6)</f>
      </c>
      <c r="L96" s="38">
        <v>0</v>
      </c>
      <c s="32">
        <f>ROUND(ROUND(L96,2)*ROUND(G96,3),2)</f>
      </c>
      <c s="36" t="s">
        <v>2602</v>
      </c>
      <c>
        <f>(M96*21)/100</f>
      </c>
      <c t="s">
        <v>28</v>
      </c>
    </row>
    <row r="97" spans="1:5" ht="12.75">
      <c r="A97" s="35" t="s">
        <v>55</v>
      </c>
      <c r="E97" s="39" t="s">
        <v>5</v>
      </c>
    </row>
    <row r="98" spans="1:5" ht="25.5">
      <c r="A98" s="35" t="s">
        <v>57</v>
      </c>
      <c r="E98" s="40" t="s">
        <v>3667</v>
      </c>
    </row>
    <row r="99" spans="1:5" ht="165.75">
      <c r="A99" t="s">
        <v>58</v>
      </c>
      <c r="E99" s="39" t="s">
        <v>3566</v>
      </c>
    </row>
    <row r="100" spans="1:16" ht="12.75">
      <c r="A100" t="s">
        <v>50</v>
      </c>
      <c s="34" t="s">
        <v>131</v>
      </c>
      <c s="34" t="s">
        <v>3668</v>
      </c>
      <c s="35" t="s">
        <v>48</v>
      </c>
      <c s="6" t="s">
        <v>3669</v>
      </c>
      <c s="36" t="s">
        <v>73</v>
      </c>
      <c s="37">
        <v>3.7</v>
      </c>
      <c s="36">
        <v>0</v>
      </c>
      <c s="36">
        <f>ROUND(G100*H100,6)</f>
      </c>
      <c r="L100" s="38">
        <v>0</v>
      </c>
      <c s="32">
        <f>ROUND(ROUND(L100,2)*ROUND(G100,3),2)</f>
      </c>
      <c s="36" t="s">
        <v>2602</v>
      </c>
      <c>
        <f>(M100*21)/100</f>
      </c>
      <c t="s">
        <v>28</v>
      </c>
    </row>
    <row r="101" spans="1:5" ht="12.75">
      <c r="A101" s="35" t="s">
        <v>55</v>
      </c>
      <c r="E101" s="39" t="s">
        <v>5</v>
      </c>
    </row>
    <row r="102" spans="1:5" ht="25.5">
      <c r="A102" s="35" t="s">
        <v>57</v>
      </c>
      <c r="E102" s="40" t="s">
        <v>3670</v>
      </c>
    </row>
    <row r="103" spans="1:5" ht="369.75">
      <c r="A103" t="s">
        <v>58</v>
      </c>
      <c r="E103" s="39" t="s">
        <v>3671</v>
      </c>
    </row>
    <row r="104" spans="1:16" ht="12.75">
      <c r="A104" t="s">
        <v>50</v>
      </c>
      <c s="34" t="s">
        <v>134</v>
      </c>
      <c s="34" t="s">
        <v>3672</v>
      </c>
      <c s="35" t="s">
        <v>48</v>
      </c>
      <c s="6" t="s">
        <v>3673</v>
      </c>
      <c s="36" t="s">
        <v>73</v>
      </c>
      <c s="37">
        <v>136.79</v>
      </c>
      <c s="36">
        <v>0</v>
      </c>
      <c s="36">
        <f>ROUND(G104*H104,6)</f>
      </c>
      <c r="L104" s="38">
        <v>0</v>
      </c>
      <c s="32">
        <f>ROUND(ROUND(L104,2)*ROUND(G104,3),2)</f>
      </c>
      <c s="36" t="s">
        <v>2602</v>
      </c>
      <c>
        <f>(M104*21)/100</f>
      </c>
      <c t="s">
        <v>28</v>
      </c>
    </row>
    <row r="105" spans="1:5" ht="12.75">
      <c r="A105" s="35" t="s">
        <v>55</v>
      </c>
      <c r="E105" s="39" t="s">
        <v>3674</v>
      </c>
    </row>
    <row r="106" spans="1:5" ht="12.75">
      <c r="A106" s="35" t="s">
        <v>57</v>
      </c>
      <c r="E106" s="40" t="s">
        <v>3675</v>
      </c>
    </row>
    <row r="107" spans="1:5" ht="369.75">
      <c r="A107" t="s">
        <v>58</v>
      </c>
      <c r="E107" s="39" t="s">
        <v>3676</v>
      </c>
    </row>
    <row r="108" spans="1:16" ht="12.75">
      <c r="A108" t="s">
        <v>50</v>
      </c>
      <c s="34" t="s">
        <v>137</v>
      </c>
      <c s="34" t="s">
        <v>3677</v>
      </c>
      <c s="35" t="s">
        <v>48</v>
      </c>
      <c s="6" t="s">
        <v>3678</v>
      </c>
      <c s="36" t="s">
        <v>53</v>
      </c>
      <c s="37">
        <v>14.44</v>
      </c>
      <c s="36">
        <v>0</v>
      </c>
      <c s="36">
        <f>ROUND(G108*H108,6)</f>
      </c>
      <c r="L108" s="38">
        <v>0</v>
      </c>
      <c s="32">
        <f>ROUND(ROUND(L108,2)*ROUND(G108,3),2)</f>
      </c>
      <c s="36" t="s">
        <v>2602</v>
      </c>
      <c>
        <f>(M108*21)/100</f>
      </c>
      <c t="s">
        <v>28</v>
      </c>
    </row>
    <row r="109" spans="1:5" ht="12.75">
      <c r="A109" s="35" t="s">
        <v>55</v>
      </c>
      <c r="E109" s="39" t="s">
        <v>5</v>
      </c>
    </row>
    <row r="110" spans="1:5" ht="25.5">
      <c r="A110" s="35" t="s">
        <v>57</v>
      </c>
      <c r="E110" s="40" t="s">
        <v>3679</v>
      </c>
    </row>
    <row r="111" spans="1:5" ht="267.75">
      <c r="A111" t="s">
        <v>58</v>
      </c>
      <c r="E111" s="39" t="s">
        <v>3680</v>
      </c>
    </row>
    <row r="112" spans="1:16" ht="25.5">
      <c r="A112" t="s">
        <v>50</v>
      </c>
      <c s="34" t="s">
        <v>140</v>
      </c>
      <c s="34" t="s">
        <v>3681</v>
      </c>
      <c s="35" t="s">
        <v>48</v>
      </c>
      <c s="6" t="s">
        <v>3682</v>
      </c>
      <c s="36" t="s">
        <v>109</v>
      </c>
      <c s="37">
        <v>180</v>
      </c>
      <c s="36">
        <v>0</v>
      </c>
      <c s="36">
        <f>ROUND(G112*H112,6)</f>
      </c>
      <c r="L112" s="38">
        <v>0</v>
      </c>
      <c s="32">
        <f>ROUND(ROUND(L112,2)*ROUND(G112,3),2)</f>
      </c>
      <c s="36" t="s">
        <v>2602</v>
      </c>
      <c>
        <f>(M112*21)/100</f>
      </c>
      <c t="s">
        <v>28</v>
      </c>
    </row>
    <row r="113" spans="1:5" ht="12.75">
      <c r="A113" s="35" t="s">
        <v>55</v>
      </c>
      <c r="E113" s="39" t="s">
        <v>3683</v>
      </c>
    </row>
    <row r="114" spans="1:5" ht="25.5">
      <c r="A114" s="35" t="s">
        <v>57</v>
      </c>
      <c r="E114" s="40" t="s">
        <v>3684</v>
      </c>
    </row>
    <row r="115" spans="1:5" ht="63.75">
      <c r="A115" t="s">
        <v>58</v>
      </c>
      <c r="E115" s="39" t="s">
        <v>3685</v>
      </c>
    </row>
    <row r="116" spans="1:16" ht="12.75">
      <c r="A116" t="s">
        <v>50</v>
      </c>
      <c s="34" t="s">
        <v>143</v>
      </c>
      <c s="34" t="s">
        <v>3686</v>
      </c>
      <c s="35" t="s">
        <v>48</v>
      </c>
      <c s="6" t="s">
        <v>3687</v>
      </c>
      <c s="36" t="s">
        <v>100</v>
      </c>
      <c s="37">
        <v>146.2</v>
      </c>
      <c s="36">
        <v>0</v>
      </c>
      <c s="36">
        <f>ROUND(G116*H116,6)</f>
      </c>
      <c r="L116" s="38">
        <v>0</v>
      </c>
      <c s="32">
        <f>ROUND(ROUND(L116,2)*ROUND(G116,3),2)</f>
      </c>
      <c s="36" t="s">
        <v>2602</v>
      </c>
      <c>
        <f>(M116*21)/100</f>
      </c>
      <c t="s">
        <v>28</v>
      </c>
    </row>
    <row r="117" spans="1:5" ht="12.75">
      <c r="A117" s="35" t="s">
        <v>55</v>
      </c>
      <c r="E117" s="39" t="s">
        <v>5</v>
      </c>
    </row>
    <row r="118" spans="1:5" ht="25.5">
      <c r="A118" s="35" t="s">
        <v>57</v>
      </c>
      <c r="E118" s="40" t="s">
        <v>3688</v>
      </c>
    </row>
    <row r="119" spans="1:5" ht="102">
      <c r="A119" t="s">
        <v>58</v>
      </c>
      <c r="E119" s="39" t="s">
        <v>3689</v>
      </c>
    </row>
    <row r="120" spans="1:16" ht="12.75">
      <c r="A120" t="s">
        <v>50</v>
      </c>
      <c s="34" t="s">
        <v>146</v>
      </c>
      <c s="34" t="s">
        <v>3690</v>
      </c>
      <c s="35" t="s">
        <v>48</v>
      </c>
      <c s="6" t="s">
        <v>3691</v>
      </c>
      <c s="36" t="s">
        <v>100</v>
      </c>
      <c s="37">
        <v>18.08</v>
      </c>
      <c s="36">
        <v>0</v>
      </c>
      <c s="36">
        <f>ROUND(G120*H120,6)</f>
      </c>
      <c r="L120" s="38">
        <v>0</v>
      </c>
      <c s="32">
        <f>ROUND(ROUND(L120,2)*ROUND(G120,3),2)</f>
      </c>
      <c s="36" t="s">
        <v>2602</v>
      </c>
      <c>
        <f>(M120*21)/100</f>
      </c>
      <c t="s">
        <v>28</v>
      </c>
    </row>
    <row r="121" spans="1:5" ht="12.75">
      <c r="A121" s="35" t="s">
        <v>55</v>
      </c>
      <c r="E121" s="39" t="s">
        <v>5</v>
      </c>
    </row>
    <row r="122" spans="1:5" ht="25.5">
      <c r="A122" s="35" t="s">
        <v>57</v>
      </c>
      <c r="E122" s="40" t="s">
        <v>3692</v>
      </c>
    </row>
    <row r="123" spans="1:5" ht="102">
      <c r="A123" t="s">
        <v>58</v>
      </c>
      <c r="E123" s="39" t="s">
        <v>3693</v>
      </c>
    </row>
    <row r="124" spans="1:16" ht="12.75">
      <c r="A124" t="s">
        <v>50</v>
      </c>
      <c s="34" t="s">
        <v>149</v>
      </c>
      <c s="34" t="s">
        <v>3694</v>
      </c>
      <c s="35" t="s">
        <v>48</v>
      </c>
      <c s="6" t="s">
        <v>3695</v>
      </c>
      <c s="36" t="s">
        <v>100</v>
      </c>
      <c s="37">
        <v>126.85</v>
      </c>
      <c s="36">
        <v>0</v>
      </c>
      <c s="36">
        <f>ROUND(G124*H124,6)</f>
      </c>
      <c r="L124" s="38">
        <v>0</v>
      </c>
      <c s="32">
        <f>ROUND(ROUND(L124,2)*ROUND(G124,3),2)</f>
      </c>
      <c s="36" t="s">
        <v>2602</v>
      </c>
      <c>
        <f>(M124*21)/100</f>
      </c>
      <c t="s">
        <v>28</v>
      </c>
    </row>
    <row r="125" spans="1:5" ht="12.75">
      <c r="A125" s="35" t="s">
        <v>55</v>
      </c>
      <c r="E125" s="39" t="s">
        <v>5</v>
      </c>
    </row>
    <row r="126" spans="1:5" ht="51">
      <c r="A126" s="35" t="s">
        <v>57</v>
      </c>
      <c r="E126" s="40" t="s">
        <v>3696</v>
      </c>
    </row>
    <row r="127" spans="1:5" ht="102">
      <c r="A127" t="s">
        <v>58</v>
      </c>
      <c r="E127" s="39" t="s">
        <v>3697</v>
      </c>
    </row>
    <row r="128" spans="1:16" ht="12.75">
      <c r="A128" t="s">
        <v>50</v>
      </c>
      <c s="34" t="s">
        <v>152</v>
      </c>
      <c s="34" t="s">
        <v>3698</v>
      </c>
      <c s="35" t="s">
        <v>48</v>
      </c>
      <c s="6" t="s">
        <v>3699</v>
      </c>
      <c s="36" t="s">
        <v>100</v>
      </c>
      <c s="37">
        <v>146.2</v>
      </c>
      <c s="36">
        <v>0</v>
      </c>
      <c s="36">
        <f>ROUND(G128*H128,6)</f>
      </c>
      <c r="L128" s="38">
        <v>0</v>
      </c>
      <c s="32">
        <f>ROUND(ROUND(L128,2)*ROUND(G128,3),2)</f>
      </c>
      <c s="36" t="s">
        <v>2602</v>
      </c>
      <c>
        <f>(M128*21)/100</f>
      </c>
      <c t="s">
        <v>28</v>
      </c>
    </row>
    <row r="129" spans="1:5" ht="12.75">
      <c r="A129" s="35" t="s">
        <v>55</v>
      </c>
      <c r="E129" s="39" t="s">
        <v>5</v>
      </c>
    </row>
    <row r="130" spans="1:5" ht="25.5">
      <c r="A130" s="35" t="s">
        <v>57</v>
      </c>
      <c r="E130" s="40" t="s">
        <v>3700</v>
      </c>
    </row>
    <row r="131" spans="1:5" ht="102">
      <c r="A131" t="s">
        <v>58</v>
      </c>
      <c r="E131" s="39" t="s">
        <v>3701</v>
      </c>
    </row>
    <row r="132" spans="1:13" ht="12.75">
      <c r="A132" t="s">
        <v>47</v>
      </c>
      <c r="C132" s="31" t="s">
        <v>26</v>
      </c>
      <c r="E132" s="33" t="s">
        <v>3702</v>
      </c>
      <c r="J132" s="32">
        <f>0</f>
      </c>
      <c s="32">
        <f>0</f>
      </c>
      <c s="32">
        <f>0+L133</f>
      </c>
      <c s="32">
        <f>0+M133</f>
      </c>
    </row>
    <row r="133" spans="1:16" ht="25.5">
      <c r="A133" t="s">
        <v>50</v>
      </c>
      <c s="34" t="s">
        <v>155</v>
      </c>
      <c s="34" t="s">
        <v>3703</v>
      </c>
      <c s="35" t="s">
        <v>48</v>
      </c>
      <c s="6" t="s">
        <v>3704</v>
      </c>
      <c s="36" t="s">
        <v>1400</v>
      </c>
      <c s="37">
        <v>4871.8</v>
      </c>
      <c s="36">
        <v>0</v>
      </c>
      <c s="36">
        <f>ROUND(G133*H133,6)</f>
      </c>
      <c r="L133" s="38">
        <v>0</v>
      </c>
      <c s="32">
        <f>ROUND(ROUND(L133,2)*ROUND(G133,3),2)</f>
      </c>
      <c s="36" t="s">
        <v>654</v>
      </c>
      <c>
        <f>(M133*21)/100</f>
      </c>
      <c t="s">
        <v>28</v>
      </c>
    </row>
    <row r="134" spans="1:5" ht="12.75">
      <c r="A134" s="35" t="s">
        <v>55</v>
      </c>
      <c r="E134" s="39" t="s">
        <v>5</v>
      </c>
    </row>
    <row r="135" spans="1:5" ht="38.25">
      <c r="A135" s="35" t="s">
        <v>57</v>
      </c>
      <c r="E135" s="40" t="s">
        <v>3705</v>
      </c>
    </row>
    <row r="136" spans="1:5" ht="344.25">
      <c r="A136" t="s">
        <v>58</v>
      </c>
      <c r="E136" s="39" t="s">
        <v>3706</v>
      </c>
    </row>
    <row r="137" spans="1:13" ht="12.75">
      <c r="A137" t="s">
        <v>47</v>
      </c>
      <c r="C137" s="31" t="s">
        <v>64</v>
      </c>
      <c r="E137" s="33" t="s">
        <v>93</v>
      </c>
      <c r="J137" s="32">
        <f>0</f>
      </c>
      <c s="32">
        <f>0</f>
      </c>
      <c s="32">
        <f>0+L138+L142+L146+L150+L154+L158+L162+L166+L170</f>
      </c>
      <c s="32">
        <f>0+M138+M142+M146+M150+M154+M158+M162+M166+M170</f>
      </c>
    </row>
    <row r="138" spans="1:16" ht="12.75">
      <c r="A138" t="s">
        <v>50</v>
      </c>
      <c s="34" t="s">
        <v>158</v>
      </c>
      <c s="34" t="s">
        <v>3707</v>
      </c>
      <c s="35" t="s">
        <v>48</v>
      </c>
      <c s="6" t="s">
        <v>3708</v>
      </c>
      <c s="36" t="s">
        <v>73</v>
      </c>
      <c s="37">
        <v>0.43</v>
      </c>
      <c s="36">
        <v>0</v>
      </c>
      <c s="36">
        <f>ROUND(G138*H138,6)</f>
      </c>
      <c r="L138" s="38">
        <v>0</v>
      </c>
      <c s="32">
        <f>ROUND(ROUND(L138,2)*ROUND(G138,3),2)</f>
      </c>
      <c s="36" t="s">
        <v>2602</v>
      </c>
      <c>
        <f>(M138*21)/100</f>
      </c>
      <c t="s">
        <v>28</v>
      </c>
    </row>
    <row r="139" spans="1:5" ht="12.75">
      <c r="A139" s="35" t="s">
        <v>55</v>
      </c>
      <c r="E139" s="39" t="s">
        <v>5</v>
      </c>
    </row>
    <row r="140" spans="1:5" ht="51">
      <c r="A140" s="35" t="s">
        <v>57</v>
      </c>
      <c r="E140" s="40" t="s">
        <v>3709</v>
      </c>
    </row>
    <row r="141" spans="1:5" ht="229.5">
      <c r="A141" t="s">
        <v>58</v>
      </c>
      <c r="E141" s="39" t="s">
        <v>3710</v>
      </c>
    </row>
    <row r="142" spans="1:16" ht="12.75">
      <c r="A142" t="s">
        <v>50</v>
      </c>
      <c s="34" t="s">
        <v>161</v>
      </c>
      <c s="34" t="s">
        <v>3358</v>
      </c>
      <c s="35" t="s">
        <v>48</v>
      </c>
      <c s="6" t="s">
        <v>3359</v>
      </c>
      <c s="36" t="s">
        <v>73</v>
      </c>
      <c s="37">
        <v>2.82</v>
      </c>
      <c s="36">
        <v>0</v>
      </c>
      <c s="36">
        <f>ROUND(G142*H142,6)</f>
      </c>
      <c r="L142" s="38">
        <v>0</v>
      </c>
      <c s="32">
        <f>ROUND(ROUND(L142,2)*ROUND(G142,3),2)</f>
      </c>
      <c s="36" t="s">
        <v>2602</v>
      </c>
      <c>
        <f>(M142*21)/100</f>
      </c>
      <c t="s">
        <v>28</v>
      </c>
    </row>
    <row r="143" spans="1:5" ht="12.75">
      <c r="A143" s="35" t="s">
        <v>55</v>
      </c>
      <c r="E143" s="39" t="s">
        <v>5</v>
      </c>
    </row>
    <row r="144" spans="1:5" ht="25.5">
      <c r="A144" s="35" t="s">
        <v>57</v>
      </c>
      <c r="E144" s="40" t="s">
        <v>3711</v>
      </c>
    </row>
    <row r="145" spans="1:5" ht="369.75">
      <c r="A145" t="s">
        <v>58</v>
      </c>
      <c r="E145" s="39" t="s">
        <v>3357</v>
      </c>
    </row>
    <row r="146" spans="1:16" ht="12.75">
      <c r="A146" t="s">
        <v>50</v>
      </c>
      <c s="34" t="s">
        <v>165</v>
      </c>
      <c s="34" t="s">
        <v>3362</v>
      </c>
      <c s="35" t="s">
        <v>48</v>
      </c>
      <c s="6" t="s">
        <v>3568</v>
      </c>
      <c s="36" t="s">
        <v>73</v>
      </c>
      <c s="37">
        <v>79.56</v>
      </c>
      <c s="36">
        <v>0</v>
      </c>
      <c s="36">
        <f>ROUND(G146*H146,6)</f>
      </c>
      <c r="L146" s="38">
        <v>0</v>
      </c>
      <c s="32">
        <f>ROUND(ROUND(L146,2)*ROUND(G146,3),2)</f>
      </c>
      <c s="36" t="s">
        <v>2602</v>
      </c>
      <c>
        <f>(M146*21)/100</f>
      </c>
      <c t="s">
        <v>28</v>
      </c>
    </row>
    <row r="147" spans="1:5" ht="12.75">
      <c r="A147" s="35" t="s">
        <v>55</v>
      </c>
      <c r="E147" s="39" t="s">
        <v>5</v>
      </c>
    </row>
    <row r="148" spans="1:5" ht="114.75">
      <c r="A148" s="35" t="s">
        <v>57</v>
      </c>
      <c r="E148" s="40" t="s">
        <v>3712</v>
      </c>
    </row>
    <row r="149" spans="1:5" ht="369.75">
      <c r="A149" t="s">
        <v>58</v>
      </c>
      <c r="E149" s="39" t="s">
        <v>3357</v>
      </c>
    </row>
    <row r="150" spans="1:16" ht="12.75">
      <c r="A150" t="s">
        <v>50</v>
      </c>
      <c s="34" t="s">
        <v>168</v>
      </c>
      <c s="34" t="s">
        <v>3713</v>
      </c>
      <c s="35" t="s">
        <v>48</v>
      </c>
      <c s="6" t="s">
        <v>3714</v>
      </c>
      <c s="36" t="s">
        <v>73</v>
      </c>
      <c s="37">
        <v>1.01</v>
      </c>
      <c s="36">
        <v>0</v>
      </c>
      <c s="36">
        <f>ROUND(G150*H150,6)</f>
      </c>
      <c r="L150" s="38">
        <v>0</v>
      </c>
      <c s="32">
        <f>ROUND(ROUND(L150,2)*ROUND(G150,3),2)</f>
      </c>
      <c s="36" t="s">
        <v>2602</v>
      </c>
      <c>
        <f>(M150*21)/100</f>
      </c>
      <c t="s">
        <v>28</v>
      </c>
    </row>
    <row r="151" spans="1:5" ht="12.75">
      <c r="A151" s="35" t="s">
        <v>55</v>
      </c>
      <c r="E151" s="39" t="s">
        <v>5</v>
      </c>
    </row>
    <row r="152" spans="1:5" ht="51">
      <c r="A152" s="35" t="s">
        <v>57</v>
      </c>
      <c r="E152" s="40" t="s">
        <v>3715</v>
      </c>
    </row>
    <row r="153" spans="1:5" ht="38.25">
      <c r="A153" t="s">
        <v>58</v>
      </c>
      <c r="E153" s="39" t="s">
        <v>3716</v>
      </c>
    </row>
    <row r="154" spans="1:16" ht="12.75">
      <c r="A154" t="s">
        <v>50</v>
      </c>
      <c s="34" t="s">
        <v>171</v>
      </c>
      <c s="34" t="s">
        <v>3717</v>
      </c>
      <c s="35" t="s">
        <v>48</v>
      </c>
      <c s="6" t="s">
        <v>3718</v>
      </c>
      <c s="36" t="s">
        <v>73</v>
      </c>
      <c s="37">
        <v>0.03</v>
      </c>
      <c s="36">
        <v>0</v>
      </c>
      <c s="36">
        <f>ROUND(G154*H154,6)</f>
      </c>
      <c r="L154" s="38">
        <v>0</v>
      </c>
      <c s="32">
        <f>ROUND(ROUND(L154,2)*ROUND(G154,3),2)</f>
      </c>
      <c s="36" t="s">
        <v>2602</v>
      </c>
      <c>
        <f>(M154*21)/100</f>
      </c>
      <c t="s">
        <v>28</v>
      </c>
    </row>
    <row r="155" spans="1:5" ht="12.75">
      <c r="A155" s="35" t="s">
        <v>55</v>
      </c>
      <c r="E155" s="39" t="s">
        <v>5</v>
      </c>
    </row>
    <row r="156" spans="1:5" ht="12.75">
      <c r="A156" s="35" t="s">
        <v>57</v>
      </c>
      <c r="E156" s="40" t="s">
        <v>3719</v>
      </c>
    </row>
    <row r="157" spans="1:5" ht="38.25">
      <c r="A157" t="s">
        <v>58</v>
      </c>
      <c r="E157" s="39" t="s">
        <v>3716</v>
      </c>
    </row>
    <row r="158" spans="1:16" ht="12.75">
      <c r="A158" t="s">
        <v>50</v>
      </c>
      <c s="34" t="s">
        <v>174</v>
      </c>
      <c s="34" t="s">
        <v>95</v>
      </c>
      <c s="35" t="s">
        <v>48</v>
      </c>
      <c s="6" t="s">
        <v>96</v>
      </c>
      <c s="36" t="s">
        <v>73</v>
      </c>
      <c s="37">
        <v>29.012</v>
      </c>
      <c s="36">
        <v>0</v>
      </c>
      <c s="36">
        <f>ROUND(G158*H158,6)</f>
      </c>
      <c r="L158" s="38">
        <v>0</v>
      </c>
      <c s="32">
        <f>ROUND(ROUND(L158,2)*ROUND(G158,3),2)</f>
      </c>
      <c s="36" t="s">
        <v>2602</v>
      </c>
      <c>
        <f>(M158*21)/100</f>
      </c>
      <c t="s">
        <v>28</v>
      </c>
    </row>
    <row r="159" spans="1:5" ht="12.75">
      <c r="A159" s="35" t="s">
        <v>55</v>
      </c>
      <c r="E159" s="39" t="s">
        <v>5</v>
      </c>
    </row>
    <row r="160" spans="1:5" ht="63.75">
      <c r="A160" s="35" t="s">
        <v>57</v>
      </c>
      <c r="E160" s="40" t="s">
        <v>3720</v>
      </c>
    </row>
    <row r="161" spans="1:5" ht="12.75">
      <c r="A161" t="s">
        <v>58</v>
      </c>
      <c r="E161" s="39" t="s">
        <v>5</v>
      </c>
    </row>
    <row r="162" spans="1:16" ht="12.75">
      <c r="A162" t="s">
        <v>50</v>
      </c>
      <c s="34" t="s">
        <v>177</v>
      </c>
      <c s="34" t="s">
        <v>3366</v>
      </c>
      <c s="35" t="s">
        <v>48</v>
      </c>
      <c s="6" t="s">
        <v>3721</v>
      </c>
      <c s="36" t="s">
        <v>73</v>
      </c>
      <c s="37">
        <v>6.19</v>
      </c>
      <c s="36">
        <v>0</v>
      </c>
      <c s="36">
        <f>ROUND(G162*H162,6)</f>
      </c>
      <c r="L162" s="38">
        <v>0</v>
      </c>
      <c s="32">
        <f>ROUND(ROUND(L162,2)*ROUND(G162,3),2)</f>
      </c>
      <c s="36" t="s">
        <v>2602</v>
      </c>
      <c>
        <f>(M162*21)/100</f>
      </c>
      <c t="s">
        <v>28</v>
      </c>
    </row>
    <row r="163" spans="1:5" ht="12.75">
      <c r="A163" s="35" t="s">
        <v>55</v>
      </c>
      <c r="E163" s="39" t="s">
        <v>5</v>
      </c>
    </row>
    <row r="164" spans="1:5" ht="25.5">
      <c r="A164" s="35" t="s">
        <v>57</v>
      </c>
      <c r="E164" s="40" t="s">
        <v>3722</v>
      </c>
    </row>
    <row r="165" spans="1:5" ht="38.25">
      <c r="A165" t="s">
        <v>58</v>
      </c>
      <c r="E165" s="39" t="s">
        <v>3723</v>
      </c>
    </row>
    <row r="166" spans="1:16" ht="12.75">
      <c r="A166" t="s">
        <v>50</v>
      </c>
      <c s="34" t="s">
        <v>180</v>
      </c>
      <c s="34" t="s">
        <v>3724</v>
      </c>
      <c s="35" t="s">
        <v>48</v>
      </c>
      <c s="6" t="s">
        <v>3725</v>
      </c>
      <c s="36" t="s">
        <v>73</v>
      </c>
      <c s="37">
        <v>0.13</v>
      </c>
      <c s="36">
        <v>0</v>
      </c>
      <c s="36">
        <f>ROUND(G166*H166,6)</f>
      </c>
      <c r="L166" s="38">
        <v>0</v>
      </c>
      <c s="32">
        <f>ROUND(ROUND(L166,2)*ROUND(G166,3),2)</f>
      </c>
      <c s="36" t="s">
        <v>2602</v>
      </c>
      <c>
        <f>(M166*21)/100</f>
      </c>
      <c t="s">
        <v>28</v>
      </c>
    </row>
    <row r="167" spans="1:5" ht="12.75">
      <c r="A167" s="35" t="s">
        <v>55</v>
      </c>
      <c r="E167" s="39" t="s">
        <v>5</v>
      </c>
    </row>
    <row r="168" spans="1:5" ht="25.5">
      <c r="A168" s="35" t="s">
        <v>57</v>
      </c>
      <c r="E168" s="40" t="s">
        <v>3726</v>
      </c>
    </row>
    <row r="169" spans="1:5" ht="38.25">
      <c r="A169" t="s">
        <v>58</v>
      </c>
      <c r="E169" s="39" t="s">
        <v>3370</v>
      </c>
    </row>
    <row r="170" spans="1:16" ht="12.75">
      <c r="A170" t="s">
        <v>50</v>
      </c>
      <c s="34" t="s">
        <v>183</v>
      </c>
      <c s="34" t="s">
        <v>3727</v>
      </c>
      <c s="35" t="s">
        <v>48</v>
      </c>
      <c s="6" t="s">
        <v>3728</v>
      </c>
      <c s="36" t="s">
        <v>100</v>
      </c>
      <c s="37">
        <v>131.45</v>
      </c>
      <c s="36">
        <v>0</v>
      </c>
      <c s="36">
        <f>ROUND(G170*H170,6)</f>
      </c>
      <c r="L170" s="38">
        <v>0</v>
      </c>
      <c s="32">
        <f>ROUND(ROUND(L170,2)*ROUND(G170,3),2)</f>
      </c>
      <c s="36" t="s">
        <v>2602</v>
      </c>
      <c>
        <f>(M170*21)/100</f>
      </c>
      <c t="s">
        <v>28</v>
      </c>
    </row>
    <row r="171" spans="1:5" ht="12.75">
      <c r="A171" s="35" t="s">
        <v>55</v>
      </c>
      <c r="E171" s="39" t="s">
        <v>5</v>
      </c>
    </row>
    <row r="172" spans="1:5" ht="25.5">
      <c r="A172" s="35" t="s">
        <v>57</v>
      </c>
      <c r="E172" s="40" t="s">
        <v>3729</v>
      </c>
    </row>
    <row r="173" spans="1:5" ht="127.5">
      <c r="A173" t="s">
        <v>58</v>
      </c>
      <c r="E173" s="39" t="s">
        <v>3730</v>
      </c>
    </row>
    <row r="174" spans="1:13" ht="12.75">
      <c r="A174" t="s">
        <v>47</v>
      </c>
      <c r="C174" s="31" t="s">
        <v>67</v>
      </c>
      <c r="E174" s="33" t="s">
        <v>543</v>
      </c>
      <c r="J174" s="32">
        <f>0</f>
      </c>
      <c s="32">
        <f>0</f>
      </c>
      <c s="32">
        <f>0+L175+L179+L183+L187+L191+L195+L199+L203</f>
      </c>
      <c s="32">
        <f>0+M175+M179+M183+M187+M191+M195+M199+M203</f>
      </c>
    </row>
    <row r="175" spans="1:16" ht="12.75">
      <c r="A175" t="s">
        <v>50</v>
      </c>
      <c s="34" t="s">
        <v>186</v>
      </c>
      <c s="34" t="s">
        <v>3731</v>
      </c>
      <c s="35" t="s">
        <v>48</v>
      </c>
      <c s="6" t="s">
        <v>3732</v>
      </c>
      <c s="36" t="s">
        <v>100</v>
      </c>
      <c s="37">
        <v>384.69</v>
      </c>
      <c s="36">
        <v>0</v>
      </c>
      <c s="36">
        <f>ROUND(G175*H175,6)</f>
      </c>
      <c r="L175" s="38">
        <v>0</v>
      </c>
      <c s="32">
        <f>ROUND(ROUND(L175,2)*ROUND(G175,3),2)</f>
      </c>
      <c s="36" t="s">
        <v>2602</v>
      </c>
      <c>
        <f>(M175*21)/100</f>
      </c>
      <c t="s">
        <v>28</v>
      </c>
    </row>
    <row r="176" spans="1:5" ht="12.75">
      <c r="A176" s="35" t="s">
        <v>55</v>
      </c>
      <c r="E176" s="39" t="s">
        <v>5</v>
      </c>
    </row>
    <row r="177" spans="1:5" ht="25.5">
      <c r="A177" s="35" t="s">
        <v>57</v>
      </c>
      <c r="E177" s="40" t="s">
        <v>3733</v>
      </c>
    </row>
    <row r="178" spans="1:5" ht="51">
      <c r="A178" t="s">
        <v>58</v>
      </c>
      <c r="E178" s="39" t="s">
        <v>3734</v>
      </c>
    </row>
    <row r="179" spans="1:16" ht="12.75">
      <c r="A179" t="s">
        <v>50</v>
      </c>
      <c s="34" t="s">
        <v>189</v>
      </c>
      <c s="34" t="s">
        <v>3735</v>
      </c>
      <c s="35" t="s">
        <v>48</v>
      </c>
      <c s="6" t="s">
        <v>3736</v>
      </c>
      <c s="36" t="s">
        <v>100</v>
      </c>
      <c s="37">
        <v>131.45</v>
      </c>
      <c s="36">
        <v>0</v>
      </c>
      <c s="36">
        <f>ROUND(G179*H179,6)</f>
      </c>
      <c r="L179" s="38">
        <v>0</v>
      </c>
      <c s="32">
        <f>ROUND(ROUND(L179,2)*ROUND(G179,3),2)</f>
      </c>
      <c s="36" t="s">
        <v>2602</v>
      </c>
      <c>
        <f>(M179*21)/100</f>
      </c>
      <c t="s">
        <v>28</v>
      </c>
    </row>
    <row r="180" spans="1:5" ht="12.75">
      <c r="A180" s="35" t="s">
        <v>55</v>
      </c>
      <c r="E180" s="39" t="s">
        <v>3737</v>
      </c>
    </row>
    <row r="181" spans="1:5" ht="25.5">
      <c r="A181" s="35" t="s">
        <v>57</v>
      </c>
      <c r="E181" s="40" t="s">
        <v>3738</v>
      </c>
    </row>
    <row r="182" spans="1:5" ht="51">
      <c r="A182" t="s">
        <v>58</v>
      </c>
      <c r="E182" s="39" t="s">
        <v>3734</v>
      </c>
    </row>
    <row r="183" spans="1:16" ht="12.75">
      <c r="A183" t="s">
        <v>50</v>
      </c>
      <c s="34" t="s">
        <v>192</v>
      </c>
      <c s="34" t="s">
        <v>3739</v>
      </c>
      <c s="35" t="s">
        <v>48</v>
      </c>
      <c s="6" t="s">
        <v>3740</v>
      </c>
      <c s="36" t="s">
        <v>100</v>
      </c>
      <c s="37">
        <v>19.638</v>
      </c>
      <c s="36">
        <v>0</v>
      </c>
      <c s="36">
        <f>ROUND(G183*H183,6)</f>
      </c>
      <c r="L183" s="38">
        <v>0</v>
      </c>
      <c s="32">
        <f>ROUND(ROUND(L183,2)*ROUND(G183,3),2)</f>
      </c>
      <c s="36" t="s">
        <v>2602</v>
      </c>
      <c>
        <f>(M183*21)/100</f>
      </c>
      <c t="s">
        <v>28</v>
      </c>
    </row>
    <row r="184" spans="1:5" ht="12.75">
      <c r="A184" s="35" t="s">
        <v>55</v>
      </c>
      <c r="E184" s="39" t="s">
        <v>5</v>
      </c>
    </row>
    <row r="185" spans="1:5" ht="25.5">
      <c r="A185" s="35" t="s">
        <v>57</v>
      </c>
      <c r="E185" s="40" t="s">
        <v>3741</v>
      </c>
    </row>
    <row r="186" spans="1:5" ht="38.25">
      <c r="A186" t="s">
        <v>58</v>
      </c>
      <c r="E186" s="39" t="s">
        <v>3742</v>
      </c>
    </row>
    <row r="187" spans="1:16" ht="12.75">
      <c r="A187" t="s">
        <v>50</v>
      </c>
      <c s="34" t="s">
        <v>195</v>
      </c>
      <c s="34" t="s">
        <v>3743</v>
      </c>
      <c s="35" t="s">
        <v>48</v>
      </c>
      <c s="6" t="s">
        <v>3744</v>
      </c>
      <c s="36" t="s">
        <v>100</v>
      </c>
      <c s="37">
        <v>47</v>
      </c>
      <c s="36">
        <v>0</v>
      </c>
      <c s="36">
        <f>ROUND(G187*H187,6)</f>
      </c>
      <c r="L187" s="38">
        <v>0</v>
      </c>
      <c s="32">
        <f>ROUND(ROUND(L187,2)*ROUND(G187,3),2)</f>
      </c>
      <c s="36" t="s">
        <v>2602</v>
      </c>
      <c>
        <f>(M187*21)/100</f>
      </c>
      <c t="s">
        <v>28</v>
      </c>
    </row>
    <row r="188" spans="1:5" ht="12.75">
      <c r="A188" s="35" t="s">
        <v>55</v>
      </c>
      <c r="E188" s="39" t="s">
        <v>5</v>
      </c>
    </row>
    <row r="189" spans="1:5" ht="25.5">
      <c r="A189" s="35" t="s">
        <v>57</v>
      </c>
      <c r="E189" s="40" t="s">
        <v>3745</v>
      </c>
    </row>
    <row r="190" spans="1:5" ht="153">
      <c r="A190" t="s">
        <v>58</v>
      </c>
      <c r="E190" s="39" t="s">
        <v>3746</v>
      </c>
    </row>
    <row r="191" spans="1:16" ht="12.75">
      <c r="A191" t="s">
        <v>50</v>
      </c>
      <c s="34" t="s">
        <v>198</v>
      </c>
      <c s="34" t="s">
        <v>3747</v>
      </c>
      <c s="35" t="s">
        <v>48</v>
      </c>
      <c s="6" t="s">
        <v>3748</v>
      </c>
      <c s="36" t="s">
        <v>100</v>
      </c>
      <c s="37">
        <v>342.83</v>
      </c>
      <c s="36">
        <v>0</v>
      </c>
      <c s="36">
        <f>ROUND(G191*H191,6)</f>
      </c>
      <c r="L191" s="38">
        <v>0</v>
      </c>
      <c s="32">
        <f>ROUND(ROUND(L191,2)*ROUND(G191,3),2)</f>
      </c>
      <c s="36" t="s">
        <v>654</v>
      </c>
      <c>
        <f>(M191*21)/100</f>
      </c>
      <c t="s">
        <v>28</v>
      </c>
    </row>
    <row r="192" spans="1:5" ht="63.75">
      <c r="A192" s="35" t="s">
        <v>55</v>
      </c>
      <c r="E192" s="39" t="s">
        <v>3749</v>
      </c>
    </row>
    <row r="193" spans="1:5" ht="51">
      <c r="A193" s="35" t="s">
        <v>57</v>
      </c>
      <c r="E193" s="40" t="s">
        <v>3750</v>
      </c>
    </row>
    <row r="194" spans="1:5" ht="153">
      <c r="A194" t="s">
        <v>58</v>
      </c>
      <c r="E194" s="39" t="s">
        <v>3751</v>
      </c>
    </row>
    <row r="195" spans="1:16" ht="25.5">
      <c r="A195" t="s">
        <v>50</v>
      </c>
      <c s="34" t="s">
        <v>201</v>
      </c>
      <c s="34" t="s">
        <v>3752</v>
      </c>
      <c s="35" t="s">
        <v>48</v>
      </c>
      <c s="6" t="s">
        <v>3753</v>
      </c>
      <c s="36" t="s">
        <v>100</v>
      </c>
      <c s="37">
        <v>1</v>
      </c>
      <c s="36">
        <v>0</v>
      </c>
      <c s="36">
        <f>ROUND(G195*H195,6)</f>
      </c>
      <c r="L195" s="38">
        <v>0</v>
      </c>
      <c s="32">
        <f>ROUND(ROUND(L195,2)*ROUND(G195,3),2)</f>
      </c>
      <c s="36" t="s">
        <v>654</v>
      </c>
      <c>
        <f>(M195*21)/100</f>
      </c>
      <c t="s">
        <v>28</v>
      </c>
    </row>
    <row r="196" spans="1:5" ht="12.75">
      <c r="A196" s="35" t="s">
        <v>55</v>
      </c>
      <c r="E196" s="39" t="s">
        <v>5</v>
      </c>
    </row>
    <row r="197" spans="1:5" ht="51">
      <c r="A197" s="35" t="s">
        <v>57</v>
      </c>
      <c r="E197" s="40" t="s">
        <v>3754</v>
      </c>
    </row>
    <row r="198" spans="1:5" ht="153">
      <c r="A198" t="s">
        <v>58</v>
      </c>
      <c r="E198" s="39" t="s">
        <v>3751</v>
      </c>
    </row>
    <row r="199" spans="1:16" ht="12.75">
      <c r="A199" t="s">
        <v>50</v>
      </c>
      <c s="34" t="s">
        <v>204</v>
      </c>
      <c s="34" t="s">
        <v>3755</v>
      </c>
      <c s="35" t="s">
        <v>48</v>
      </c>
      <c s="6" t="s">
        <v>3756</v>
      </c>
      <c s="36" t="s">
        <v>100</v>
      </c>
      <c s="37">
        <v>3.46</v>
      </c>
      <c s="36">
        <v>0</v>
      </c>
      <c s="36">
        <f>ROUND(G199*H199,6)</f>
      </c>
      <c r="L199" s="38">
        <v>0</v>
      </c>
      <c s="32">
        <f>ROUND(ROUND(L199,2)*ROUND(G199,3),2)</f>
      </c>
      <c s="36" t="s">
        <v>654</v>
      </c>
      <c>
        <f>(M199*21)/100</f>
      </c>
      <c t="s">
        <v>28</v>
      </c>
    </row>
    <row r="200" spans="1:5" ht="63.75">
      <c r="A200" s="35" t="s">
        <v>55</v>
      </c>
      <c r="E200" s="39" t="s">
        <v>3749</v>
      </c>
    </row>
    <row r="201" spans="1:5" ht="51">
      <c r="A201" s="35" t="s">
        <v>57</v>
      </c>
      <c r="E201" s="40" t="s">
        <v>3757</v>
      </c>
    </row>
    <row r="202" spans="1:5" ht="153">
      <c r="A202" t="s">
        <v>58</v>
      </c>
      <c r="E202" s="39" t="s">
        <v>3758</v>
      </c>
    </row>
    <row r="203" spans="1:16" ht="12.75">
      <c r="A203" t="s">
        <v>50</v>
      </c>
      <c s="34" t="s">
        <v>207</v>
      </c>
      <c s="34" t="s">
        <v>3759</v>
      </c>
      <c s="35" t="s">
        <v>48</v>
      </c>
      <c s="6" t="s">
        <v>3760</v>
      </c>
      <c s="36" t="s">
        <v>100</v>
      </c>
      <c s="37">
        <v>1.4</v>
      </c>
      <c s="36">
        <v>0</v>
      </c>
      <c s="36">
        <f>ROUND(G203*H203,6)</f>
      </c>
      <c r="L203" s="38">
        <v>0</v>
      </c>
      <c s="32">
        <f>ROUND(ROUND(L203,2)*ROUND(G203,3),2)</f>
      </c>
      <c s="36" t="s">
        <v>654</v>
      </c>
      <c>
        <f>(M203*21)/100</f>
      </c>
      <c t="s">
        <v>28</v>
      </c>
    </row>
    <row r="204" spans="1:5" ht="63.75">
      <c r="A204" s="35" t="s">
        <v>55</v>
      </c>
      <c r="E204" s="39" t="s">
        <v>3749</v>
      </c>
    </row>
    <row r="205" spans="1:5" ht="63.75">
      <c r="A205" s="35" t="s">
        <v>57</v>
      </c>
      <c r="E205" s="40" t="s">
        <v>3761</v>
      </c>
    </row>
    <row r="206" spans="1:5" ht="153">
      <c r="A206" t="s">
        <v>58</v>
      </c>
      <c r="E206" s="39" t="s">
        <v>3746</v>
      </c>
    </row>
    <row r="207" spans="1:13" ht="12.75">
      <c r="A207" t="s">
        <v>47</v>
      </c>
      <c r="C207" s="31" t="s">
        <v>76</v>
      </c>
      <c r="E207" s="33" t="s">
        <v>105</v>
      </c>
      <c r="J207" s="32">
        <f>0</f>
      </c>
      <c s="32">
        <f>0</f>
      </c>
      <c s="32">
        <f>0+L208+L212+L216</f>
      </c>
      <c s="32">
        <f>0+M208+M212+M216</f>
      </c>
    </row>
    <row r="208" spans="1:16" ht="25.5">
      <c r="A208" t="s">
        <v>50</v>
      </c>
      <c s="34" t="s">
        <v>210</v>
      </c>
      <c s="34" t="s">
        <v>3413</v>
      </c>
      <c s="35" t="s">
        <v>48</v>
      </c>
      <c s="6" t="s">
        <v>3414</v>
      </c>
      <c s="36" t="s">
        <v>100</v>
      </c>
      <c s="37">
        <v>191.1</v>
      </c>
      <c s="36">
        <v>0</v>
      </c>
      <c s="36">
        <f>ROUND(G208*H208,6)</f>
      </c>
      <c r="L208" s="38">
        <v>0</v>
      </c>
      <c s="32">
        <f>ROUND(ROUND(L208,2)*ROUND(G208,3),2)</f>
      </c>
      <c s="36" t="s">
        <v>2602</v>
      </c>
      <c>
        <f>(M208*21)/100</f>
      </c>
      <c t="s">
        <v>28</v>
      </c>
    </row>
    <row r="209" spans="1:5" ht="12.75">
      <c r="A209" s="35" t="s">
        <v>55</v>
      </c>
      <c r="E209" s="39" t="s">
        <v>5</v>
      </c>
    </row>
    <row r="210" spans="1:5" ht="51">
      <c r="A210" s="35" t="s">
        <v>57</v>
      </c>
      <c r="E210" s="40" t="s">
        <v>3762</v>
      </c>
    </row>
    <row r="211" spans="1:5" ht="12.75">
      <c r="A211" t="s">
        <v>58</v>
      </c>
      <c r="E211" s="39" t="s">
        <v>5</v>
      </c>
    </row>
    <row r="212" spans="1:16" ht="25.5">
      <c r="A212" t="s">
        <v>50</v>
      </c>
      <c s="34" t="s">
        <v>213</v>
      </c>
      <c s="34" t="s">
        <v>3763</v>
      </c>
      <c s="35" t="s">
        <v>48</v>
      </c>
      <c s="6" t="s">
        <v>3764</v>
      </c>
      <c s="36" t="s">
        <v>100</v>
      </c>
      <c s="37">
        <v>447.17</v>
      </c>
      <c s="36">
        <v>0</v>
      </c>
      <c s="36">
        <f>ROUND(G212*H212,6)</f>
      </c>
      <c r="L212" s="38">
        <v>0</v>
      </c>
      <c s="32">
        <f>ROUND(ROUND(L212,2)*ROUND(G212,3),2)</f>
      </c>
      <c s="36" t="s">
        <v>654</v>
      </c>
      <c>
        <f>(M212*21)/100</f>
      </c>
      <c t="s">
        <v>28</v>
      </c>
    </row>
    <row r="213" spans="1:5" ht="63.75">
      <c r="A213" s="35" t="s">
        <v>55</v>
      </c>
      <c r="E213" s="39" t="s">
        <v>3765</v>
      </c>
    </row>
    <row r="214" spans="1:5" ht="25.5">
      <c r="A214" s="35" t="s">
        <v>57</v>
      </c>
      <c r="E214" s="40" t="s">
        <v>3766</v>
      </c>
    </row>
    <row r="215" spans="1:5" ht="178.5">
      <c r="A215" t="s">
        <v>58</v>
      </c>
      <c r="E215" s="39" t="s">
        <v>3767</v>
      </c>
    </row>
    <row r="216" spans="1:16" ht="12.75">
      <c r="A216" t="s">
        <v>50</v>
      </c>
      <c s="34" t="s">
        <v>216</v>
      </c>
      <c s="34" t="s">
        <v>3768</v>
      </c>
      <c s="35" t="s">
        <v>48</v>
      </c>
      <c s="6" t="s">
        <v>3769</v>
      </c>
      <c s="36" t="s">
        <v>109</v>
      </c>
      <c s="37">
        <v>6</v>
      </c>
      <c s="36">
        <v>0</v>
      </c>
      <c s="36">
        <f>ROUND(G216*H216,6)</f>
      </c>
      <c r="L216" s="38">
        <v>0</v>
      </c>
      <c s="32">
        <f>ROUND(ROUND(L216,2)*ROUND(G216,3),2)</f>
      </c>
      <c s="36" t="s">
        <v>654</v>
      </c>
      <c>
        <f>(M216*21)/100</f>
      </c>
      <c t="s">
        <v>28</v>
      </c>
    </row>
    <row r="217" spans="1:5" ht="12.75">
      <c r="A217" s="35" t="s">
        <v>55</v>
      </c>
      <c r="E217" s="39" t="s">
        <v>5</v>
      </c>
    </row>
    <row r="218" spans="1:5" ht="51">
      <c r="A218" s="35" t="s">
        <v>57</v>
      </c>
      <c r="E218" s="40" t="s">
        <v>3770</v>
      </c>
    </row>
    <row r="219" spans="1:5" ht="76.5">
      <c r="A219" t="s">
        <v>58</v>
      </c>
      <c r="E219" s="39" t="s">
        <v>3771</v>
      </c>
    </row>
    <row r="220" spans="1:13" ht="12.75">
      <c r="A220" t="s">
        <v>47</v>
      </c>
      <c r="C220" s="31" t="s">
        <v>80</v>
      </c>
      <c r="E220" s="33" t="s">
        <v>3417</v>
      </c>
      <c r="J220" s="32">
        <f>0</f>
      </c>
      <c s="32">
        <f>0</f>
      </c>
      <c s="32">
        <f>0+L221+L225+L229+L233+L237+L241+L245+L249</f>
      </c>
      <c s="32">
        <f>0+M221+M225+M229+M233+M237+M241+M245+M249</f>
      </c>
    </row>
    <row r="221" spans="1:16" ht="12.75">
      <c r="A221" t="s">
        <v>50</v>
      </c>
      <c s="34" t="s">
        <v>219</v>
      </c>
      <c s="34" t="s">
        <v>3772</v>
      </c>
      <c s="35" t="s">
        <v>48</v>
      </c>
      <c s="6" t="s">
        <v>3773</v>
      </c>
      <c s="36" t="s">
        <v>79</v>
      </c>
      <c s="37">
        <v>1</v>
      </c>
      <c s="36">
        <v>0</v>
      </c>
      <c s="36">
        <f>ROUND(G221*H221,6)</f>
      </c>
      <c r="L221" s="38">
        <v>0</v>
      </c>
      <c s="32">
        <f>ROUND(ROUND(L221,2)*ROUND(G221,3),2)</f>
      </c>
      <c s="36" t="s">
        <v>2602</v>
      </c>
      <c>
        <f>(M221*21)/100</f>
      </c>
      <c t="s">
        <v>28</v>
      </c>
    </row>
    <row r="222" spans="1:5" ht="12.75">
      <c r="A222" s="35" t="s">
        <v>55</v>
      </c>
      <c r="E222" s="39" t="s">
        <v>5</v>
      </c>
    </row>
    <row r="223" spans="1:5" ht="51">
      <c r="A223" s="35" t="s">
        <v>57</v>
      </c>
      <c r="E223" s="40" t="s">
        <v>3774</v>
      </c>
    </row>
    <row r="224" spans="1:5" ht="255">
      <c r="A224" t="s">
        <v>58</v>
      </c>
      <c r="E224" s="39" t="s">
        <v>3426</v>
      </c>
    </row>
    <row r="225" spans="1:16" ht="12.75">
      <c r="A225" t="s">
        <v>50</v>
      </c>
      <c s="34" t="s">
        <v>222</v>
      </c>
      <c s="34" t="s">
        <v>3423</v>
      </c>
      <c s="35" t="s">
        <v>48</v>
      </c>
      <c s="6" t="s">
        <v>3424</v>
      </c>
      <c s="36" t="s">
        <v>79</v>
      </c>
      <c s="37">
        <v>4</v>
      </c>
      <c s="36">
        <v>0</v>
      </c>
      <c s="36">
        <f>ROUND(G225*H225,6)</f>
      </c>
      <c r="L225" s="38">
        <v>0</v>
      </c>
      <c s="32">
        <f>ROUND(ROUND(L225,2)*ROUND(G225,3),2)</f>
      </c>
      <c s="36" t="s">
        <v>2602</v>
      </c>
      <c>
        <f>(M225*21)/100</f>
      </c>
      <c t="s">
        <v>28</v>
      </c>
    </row>
    <row r="226" spans="1:5" ht="12.75">
      <c r="A226" s="35" t="s">
        <v>55</v>
      </c>
      <c r="E226" s="39" t="s">
        <v>5</v>
      </c>
    </row>
    <row r="227" spans="1:5" ht="25.5">
      <c r="A227" s="35" t="s">
        <v>57</v>
      </c>
      <c r="E227" s="40" t="s">
        <v>3775</v>
      </c>
    </row>
    <row r="228" spans="1:5" ht="255">
      <c r="A228" t="s">
        <v>58</v>
      </c>
      <c r="E228" s="39" t="s">
        <v>3422</v>
      </c>
    </row>
    <row r="229" spans="1:16" ht="12.75">
      <c r="A229" t="s">
        <v>50</v>
      </c>
      <c s="34" t="s">
        <v>225</v>
      </c>
      <c s="34" t="s">
        <v>3776</v>
      </c>
      <c s="35" t="s">
        <v>48</v>
      </c>
      <c s="6" t="s">
        <v>3777</v>
      </c>
      <c s="36" t="s">
        <v>79</v>
      </c>
      <c s="37">
        <v>2.2</v>
      </c>
      <c s="36">
        <v>0</v>
      </c>
      <c s="36">
        <f>ROUND(G229*H229,6)</f>
      </c>
      <c r="L229" s="38">
        <v>0</v>
      </c>
      <c s="32">
        <f>ROUND(ROUND(L229,2)*ROUND(G229,3),2)</f>
      </c>
      <c s="36" t="s">
        <v>2602</v>
      </c>
      <c>
        <f>(M229*21)/100</f>
      </c>
      <c t="s">
        <v>28</v>
      </c>
    </row>
    <row r="230" spans="1:5" ht="12.75">
      <c r="A230" s="35" t="s">
        <v>55</v>
      </c>
      <c r="E230" s="39" t="s">
        <v>5</v>
      </c>
    </row>
    <row r="231" spans="1:5" ht="38.25">
      <c r="A231" s="35" t="s">
        <v>57</v>
      </c>
      <c r="E231" s="40" t="s">
        <v>3778</v>
      </c>
    </row>
    <row r="232" spans="1:5" ht="242.25">
      <c r="A232" t="s">
        <v>58</v>
      </c>
      <c r="E232" s="39" t="s">
        <v>3779</v>
      </c>
    </row>
    <row r="233" spans="1:16" ht="12.75">
      <c r="A233" t="s">
        <v>50</v>
      </c>
      <c s="34" t="s">
        <v>228</v>
      </c>
      <c s="34" t="s">
        <v>3780</v>
      </c>
      <c s="35" t="s">
        <v>48</v>
      </c>
      <c s="6" t="s">
        <v>3781</v>
      </c>
      <c s="36" t="s">
        <v>79</v>
      </c>
      <c s="37">
        <v>4.4</v>
      </c>
      <c s="36">
        <v>0</v>
      </c>
      <c s="36">
        <f>ROUND(G233*H233,6)</f>
      </c>
      <c r="L233" s="38">
        <v>0</v>
      </c>
      <c s="32">
        <f>ROUND(ROUND(L233,2)*ROUND(G233,3),2)</f>
      </c>
      <c s="36" t="s">
        <v>2602</v>
      </c>
      <c>
        <f>(M233*21)/100</f>
      </c>
      <c t="s">
        <v>28</v>
      </c>
    </row>
    <row r="234" spans="1:5" ht="12.75">
      <c r="A234" s="35" t="s">
        <v>55</v>
      </c>
      <c r="E234" s="39" t="s">
        <v>5</v>
      </c>
    </row>
    <row r="235" spans="1:5" ht="38.25">
      <c r="A235" s="35" t="s">
        <v>57</v>
      </c>
      <c r="E235" s="40" t="s">
        <v>3782</v>
      </c>
    </row>
    <row r="236" spans="1:5" ht="242.25">
      <c r="A236" t="s">
        <v>58</v>
      </c>
      <c r="E236" s="39" t="s">
        <v>3779</v>
      </c>
    </row>
    <row r="237" spans="1:16" ht="12.75">
      <c r="A237" t="s">
        <v>50</v>
      </c>
      <c s="34" t="s">
        <v>231</v>
      </c>
      <c s="34" t="s">
        <v>3783</v>
      </c>
      <c s="35" t="s">
        <v>48</v>
      </c>
      <c s="6" t="s">
        <v>3784</v>
      </c>
      <c s="36" t="s">
        <v>79</v>
      </c>
      <c s="37">
        <v>1.8</v>
      </c>
      <c s="36">
        <v>0</v>
      </c>
      <c s="36">
        <f>ROUND(G237*H237,6)</f>
      </c>
      <c r="L237" s="38">
        <v>0</v>
      </c>
      <c s="32">
        <f>ROUND(ROUND(L237,2)*ROUND(G237,3),2)</f>
      </c>
      <c s="36" t="s">
        <v>2602</v>
      </c>
      <c>
        <f>(M237*21)/100</f>
      </c>
      <c t="s">
        <v>28</v>
      </c>
    </row>
    <row r="238" spans="1:5" ht="12.75">
      <c r="A238" s="35" t="s">
        <v>55</v>
      </c>
      <c r="E238" s="39" t="s">
        <v>3785</v>
      </c>
    </row>
    <row r="239" spans="1:5" ht="25.5">
      <c r="A239" s="35" t="s">
        <v>57</v>
      </c>
      <c r="E239" s="40" t="s">
        <v>3786</v>
      </c>
    </row>
    <row r="240" spans="1:5" ht="242.25">
      <c r="A240" t="s">
        <v>58</v>
      </c>
      <c r="E240" s="39" t="s">
        <v>3779</v>
      </c>
    </row>
    <row r="241" spans="1:16" ht="12.75">
      <c r="A241" t="s">
        <v>50</v>
      </c>
      <c s="34" t="s">
        <v>234</v>
      </c>
      <c s="34" t="s">
        <v>3787</v>
      </c>
      <c s="35" t="s">
        <v>48</v>
      </c>
      <c s="6" t="s">
        <v>3788</v>
      </c>
      <c s="36" t="s">
        <v>109</v>
      </c>
      <c s="37">
        <v>1</v>
      </c>
      <c s="36">
        <v>0</v>
      </c>
      <c s="36">
        <f>ROUND(G241*H241,6)</f>
      </c>
      <c r="L241" s="38">
        <v>0</v>
      </c>
      <c s="32">
        <f>ROUND(ROUND(L241,2)*ROUND(G241,3),2)</f>
      </c>
      <c s="36" t="s">
        <v>2602</v>
      </c>
      <c>
        <f>(M241*21)/100</f>
      </c>
      <c t="s">
        <v>28</v>
      </c>
    </row>
    <row r="242" spans="1:5" ht="12.75">
      <c r="A242" s="35" t="s">
        <v>55</v>
      </c>
      <c r="E242" s="39" t="s">
        <v>5</v>
      </c>
    </row>
    <row r="243" spans="1:5" ht="25.5">
      <c r="A243" s="35" t="s">
        <v>57</v>
      </c>
      <c r="E243" s="40" t="s">
        <v>3789</v>
      </c>
    </row>
    <row r="244" spans="1:5" ht="242.25">
      <c r="A244" t="s">
        <v>58</v>
      </c>
      <c r="E244" s="39" t="s">
        <v>3440</v>
      </c>
    </row>
    <row r="245" spans="1:16" ht="12.75">
      <c r="A245" t="s">
        <v>50</v>
      </c>
      <c s="34" t="s">
        <v>237</v>
      </c>
      <c s="34" t="s">
        <v>3790</v>
      </c>
      <c s="35" t="s">
        <v>48</v>
      </c>
      <c s="6" t="s">
        <v>3791</v>
      </c>
      <c s="36" t="s">
        <v>109</v>
      </c>
      <c s="37">
        <v>1</v>
      </c>
      <c s="36">
        <v>0</v>
      </c>
      <c s="36">
        <f>ROUND(G245*H245,6)</f>
      </c>
      <c r="L245" s="38">
        <v>0</v>
      </c>
      <c s="32">
        <f>ROUND(ROUND(L245,2)*ROUND(G245,3),2)</f>
      </c>
      <c s="36" t="s">
        <v>2602</v>
      </c>
      <c>
        <f>(M245*21)/100</f>
      </c>
      <c t="s">
        <v>28</v>
      </c>
    </row>
    <row r="246" spans="1:5" ht="12.75">
      <c r="A246" s="35" t="s">
        <v>55</v>
      </c>
      <c r="E246" s="39" t="s">
        <v>5</v>
      </c>
    </row>
    <row r="247" spans="1:5" ht="38.25">
      <c r="A247" s="35" t="s">
        <v>57</v>
      </c>
      <c r="E247" s="40" t="s">
        <v>3792</v>
      </c>
    </row>
    <row r="248" spans="1:5" ht="25.5">
      <c r="A248" t="s">
        <v>58</v>
      </c>
      <c r="E248" s="39" t="s">
        <v>3793</v>
      </c>
    </row>
    <row r="249" spans="1:16" ht="12.75">
      <c r="A249" t="s">
        <v>50</v>
      </c>
      <c s="34" t="s">
        <v>240</v>
      </c>
      <c s="34" t="s">
        <v>3794</v>
      </c>
      <c s="35" t="s">
        <v>48</v>
      </c>
      <c s="6" t="s">
        <v>3795</v>
      </c>
      <c s="36" t="s">
        <v>109</v>
      </c>
      <c s="37">
        <v>18</v>
      </c>
      <c s="36">
        <v>0</v>
      </c>
      <c s="36">
        <f>ROUND(G249*H249,6)</f>
      </c>
      <c r="L249" s="38">
        <v>0</v>
      </c>
      <c s="32">
        <f>ROUND(ROUND(L249,2)*ROUND(G249,3),2)</f>
      </c>
      <c s="36" t="s">
        <v>654</v>
      </c>
      <c>
        <f>(M249*21)/100</f>
      </c>
      <c t="s">
        <v>28</v>
      </c>
    </row>
    <row r="250" spans="1:5" ht="12.75">
      <c r="A250" s="35" t="s">
        <v>55</v>
      </c>
      <c r="E250" s="39" t="s">
        <v>5</v>
      </c>
    </row>
    <row r="251" spans="1:5" ht="25.5">
      <c r="A251" s="35" t="s">
        <v>57</v>
      </c>
      <c r="E251" s="40" t="s">
        <v>3796</v>
      </c>
    </row>
    <row r="252" spans="1:5" ht="153">
      <c r="A252" t="s">
        <v>58</v>
      </c>
      <c r="E252" s="39" t="s">
        <v>3797</v>
      </c>
    </row>
    <row r="253" spans="1:13" ht="12.75">
      <c r="A253" t="s">
        <v>47</v>
      </c>
      <c r="C253" s="31" t="s">
        <v>84</v>
      </c>
      <c r="E253" s="33" t="s">
        <v>3081</v>
      </c>
      <c r="J253" s="32">
        <f>0</f>
      </c>
      <c s="32">
        <f>0</f>
      </c>
      <c s="32">
        <f>0+L254+L258+L262+L266+L270+L274+L278+L282+L286+L290</f>
      </c>
      <c s="32">
        <f>0+M254+M258+M262+M266+M270+M274+M278+M282+M286+M290</f>
      </c>
    </row>
    <row r="254" spans="1:16" ht="12.75">
      <c r="A254" t="s">
        <v>50</v>
      </c>
      <c s="34" t="s">
        <v>243</v>
      </c>
      <c s="34" t="s">
        <v>3798</v>
      </c>
      <c s="35" t="s">
        <v>48</v>
      </c>
      <c s="6" t="s">
        <v>3799</v>
      </c>
      <c s="36" t="s">
        <v>79</v>
      </c>
      <c s="37">
        <v>108.9</v>
      </c>
      <c s="36">
        <v>0</v>
      </c>
      <c s="36">
        <f>ROUND(G254*H254,6)</f>
      </c>
      <c r="L254" s="38">
        <v>0</v>
      </c>
      <c s="32">
        <f>ROUND(ROUND(L254,2)*ROUND(G254,3),2)</f>
      </c>
      <c s="36" t="s">
        <v>2602</v>
      </c>
      <c>
        <f>(M254*21)/100</f>
      </c>
      <c t="s">
        <v>28</v>
      </c>
    </row>
    <row r="255" spans="1:5" ht="12.75">
      <c r="A255" s="35" t="s">
        <v>55</v>
      </c>
      <c r="E255" s="39" t="s">
        <v>5</v>
      </c>
    </row>
    <row r="256" spans="1:5" ht="38.25">
      <c r="A256" s="35" t="s">
        <v>57</v>
      </c>
      <c r="E256" s="40" t="s">
        <v>3800</v>
      </c>
    </row>
    <row r="257" spans="1:5" ht="51">
      <c r="A257" t="s">
        <v>58</v>
      </c>
      <c r="E257" s="39" t="s">
        <v>3801</v>
      </c>
    </row>
    <row r="258" spans="1:16" ht="12.75">
      <c r="A258" t="s">
        <v>50</v>
      </c>
      <c s="34" t="s">
        <v>247</v>
      </c>
      <c s="34" t="s">
        <v>3802</v>
      </c>
      <c s="35" t="s">
        <v>48</v>
      </c>
      <c s="6" t="s">
        <v>3803</v>
      </c>
      <c s="36" t="s">
        <v>79</v>
      </c>
      <c s="37">
        <v>88</v>
      </c>
      <c s="36">
        <v>0</v>
      </c>
      <c s="36">
        <f>ROUND(G258*H258,6)</f>
      </c>
      <c r="L258" s="38">
        <v>0</v>
      </c>
      <c s="32">
        <f>ROUND(ROUND(L258,2)*ROUND(G258,3),2)</f>
      </c>
      <c s="36" t="s">
        <v>2602</v>
      </c>
      <c>
        <f>(M258*21)/100</f>
      </c>
      <c t="s">
        <v>28</v>
      </c>
    </row>
    <row r="259" spans="1:5" ht="12.75">
      <c r="A259" s="35" t="s">
        <v>55</v>
      </c>
      <c r="E259" s="39" t="s">
        <v>5</v>
      </c>
    </row>
    <row r="260" spans="1:5" ht="38.25">
      <c r="A260" s="35" t="s">
        <v>57</v>
      </c>
      <c r="E260" s="40" t="s">
        <v>3804</v>
      </c>
    </row>
    <row r="261" spans="1:5" ht="229.5">
      <c r="A261" t="s">
        <v>58</v>
      </c>
      <c r="E261" s="39" t="s">
        <v>3805</v>
      </c>
    </row>
    <row r="262" spans="1:16" ht="12.75">
      <c r="A262" t="s">
        <v>50</v>
      </c>
      <c s="34" t="s">
        <v>250</v>
      </c>
      <c s="34" t="s">
        <v>3806</v>
      </c>
      <c s="35" t="s">
        <v>48</v>
      </c>
      <c s="6" t="s">
        <v>3807</v>
      </c>
      <c s="36" t="s">
        <v>79</v>
      </c>
      <c s="37">
        <v>2.715</v>
      </c>
      <c s="36">
        <v>0</v>
      </c>
      <c s="36">
        <f>ROUND(G262*H262,6)</f>
      </c>
      <c r="L262" s="38">
        <v>0</v>
      </c>
      <c s="32">
        <f>ROUND(ROUND(L262,2)*ROUND(G262,3),2)</f>
      </c>
      <c s="36" t="s">
        <v>2602</v>
      </c>
      <c>
        <f>(M262*21)/100</f>
      </c>
      <c t="s">
        <v>28</v>
      </c>
    </row>
    <row r="263" spans="1:5" ht="12.75">
      <c r="A263" s="35" t="s">
        <v>55</v>
      </c>
      <c r="E263" s="39" t="s">
        <v>5</v>
      </c>
    </row>
    <row r="264" spans="1:5" ht="51">
      <c r="A264" s="35" t="s">
        <v>57</v>
      </c>
      <c r="E264" s="40" t="s">
        <v>3808</v>
      </c>
    </row>
    <row r="265" spans="1:5" ht="242.25">
      <c r="A265" t="s">
        <v>58</v>
      </c>
      <c r="E265" s="39" t="s">
        <v>3809</v>
      </c>
    </row>
    <row r="266" spans="1:16" ht="12.75">
      <c r="A266" t="s">
        <v>50</v>
      </c>
      <c s="34" t="s">
        <v>253</v>
      </c>
      <c s="34" t="s">
        <v>3810</v>
      </c>
      <c s="35" t="s">
        <v>48</v>
      </c>
      <c s="6" t="s">
        <v>3811</v>
      </c>
      <c s="36" t="s">
        <v>79</v>
      </c>
      <c s="37">
        <v>90</v>
      </c>
      <c s="36">
        <v>0</v>
      </c>
      <c s="36">
        <f>ROUND(G266*H266,6)</f>
      </c>
      <c r="L266" s="38">
        <v>0</v>
      </c>
      <c s="32">
        <f>ROUND(ROUND(L266,2)*ROUND(G266,3),2)</f>
      </c>
      <c s="36" t="s">
        <v>2602</v>
      </c>
      <c>
        <f>(M266*21)/100</f>
      </c>
      <c t="s">
        <v>28</v>
      </c>
    </row>
    <row r="267" spans="1:5" ht="12.75">
      <c r="A267" s="35" t="s">
        <v>55</v>
      </c>
      <c r="E267" s="39" t="s">
        <v>5</v>
      </c>
    </row>
    <row r="268" spans="1:5" ht="63.75">
      <c r="A268" s="35" t="s">
        <v>57</v>
      </c>
      <c r="E268" s="40" t="s">
        <v>3812</v>
      </c>
    </row>
    <row r="269" spans="1:5" ht="229.5">
      <c r="A269" t="s">
        <v>58</v>
      </c>
      <c r="E269" s="39" t="s">
        <v>3813</v>
      </c>
    </row>
    <row r="270" spans="1:16" ht="25.5">
      <c r="A270" t="s">
        <v>50</v>
      </c>
      <c s="34" t="s">
        <v>256</v>
      </c>
      <c s="34" t="s">
        <v>3814</v>
      </c>
      <c s="35" t="s">
        <v>48</v>
      </c>
      <c s="6" t="s">
        <v>3815</v>
      </c>
      <c s="36" t="s">
        <v>79</v>
      </c>
      <c s="37">
        <v>13.67</v>
      </c>
      <c s="36">
        <v>0</v>
      </c>
      <c s="36">
        <f>ROUND(G270*H270,6)</f>
      </c>
      <c r="L270" s="38">
        <v>0</v>
      </c>
      <c s="32">
        <f>ROUND(ROUND(L270,2)*ROUND(G270,3),2)</f>
      </c>
      <c s="36" t="s">
        <v>2602</v>
      </c>
      <c>
        <f>(M270*21)/100</f>
      </c>
      <c t="s">
        <v>28</v>
      </c>
    </row>
    <row r="271" spans="1:5" ht="12.75">
      <c r="A271" s="35" t="s">
        <v>55</v>
      </c>
      <c r="E271" s="39" t="s">
        <v>5</v>
      </c>
    </row>
    <row r="272" spans="1:5" ht="51">
      <c r="A272" s="35" t="s">
        <v>57</v>
      </c>
      <c r="E272" s="40" t="s">
        <v>3816</v>
      </c>
    </row>
    <row r="273" spans="1:5" ht="89.25">
      <c r="A273" t="s">
        <v>58</v>
      </c>
      <c r="E273" s="39" t="s">
        <v>3817</v>
      </c>
    </row>
    <row r="274" spans="1:16" ht="12.75">
      <c r="A274" t="s">
        <v>50</v>
      </c>
      <c s="34" t="s">
        <v>259</v>
      </c>
      <c s="34" t="s">
        <v>3818</v>
      </c>
      <c s="35" t="s">
        <v>48</v>
      </c>
      <c s="6" t="s">
        <v>3819</v>
      </c>
      <c s="36" t="s">
        <v>100</v>
      </c>
      <c s="37">
        <v>2</v>
      </c>
      <c s="36">
        <v>0</v>
      </c>
      <c s="36">
        <f>ROUND(G274*H274,6)</f>
      </c>
      <c r="L274" s="38">
        <v>0</v>
      </c>
      <c s="32">
        <f>ROUND(ROUND(L274,2)*ROUND(G274,3),2)</f>
      </c>
      <c s="36" t="s">
        <v>2602</v>
      </c>
      <c>
        <f>(M274*21)/100</f>
      </c>
      <c t="s">
        <v>28</v>
      </c>
    </row>
    <row r="275" spans="1:5" ht="12.75">
      <c r="A275" s="35" t="s">
        <v>55</v>
      </c>
      <c r="E275" s="39" t="s">
        <v>5</v>
      </c>
    </row>
    <row r="276" spans="1:5" ht="51">
      <c r="A276" s="35" t="s">
        <v>57</v>
      </c>
      <c r="E276" s="40" t="s">
        <v>3820</v>
      </c>
    </row>
    <row r="277" spans="1:5" ht="25.5">
      <c r="A277" t="s">
        <v>58</v>
      </c>
      <c r="E277" s="39" t="s">
        <v>3821</v>
      </c>
    </row>
    <row r="278" spans="1:16" ht="12.75">
      <c r="A278" t="s">
        <v>50</v>
      </c>
      <c s="34" t="s">
        <v>262</v>
      </c>
      <c s="34" t="s">
        <v>3822</v>
      </c>
      <c s="35" t="s">
        <v>48</v>
      </c>
      <c s="6" t="s">
        <v>3823</v>
      </c>
      <c s="36" t="s">
        <v>79</v>
      </c>
      <c s="37">
        <v>24.2</v>
      </c>
      <c s="36">
        <v>0</v>
      </c>
      <c s="36">
        <f>ROUND(G278*H278,6)</f>
      </c>
      <c r="L278" s="38">
        <v>0</v>
      </c>
      <c s="32">
        <f>ROUND(ROUND(L278,2)*ROUND(G278,3),2)</f>
      </c>
      <c s="36" t="s">
        <v>2602</v>
      </c>
      <c>
        <f>(M278*21)/100</f>
      </c>
      <c t="s">
        <v>28</v>
      </c>
    </row>
    <row r="279" spans="1:5" ht="12.75">
      <c r="A279" s="35" t="s">
        <v>55</v>
      </c>
      <c r="E279" s="39" t="s">
        <v>5</v>
      </c>
    </row>
    <row r="280" spans="1:5" ht="25.5">
      <c r="A280" s="35" t="s">
        <v>57</v>
      </c>
      <c r="E280" s="40" t="s">
        <v>3824</v>
      </c>
    </row>
    <row r="281" spans="1:5" ht="25.5">
      <c r="A281" t="s">
        <v>58</v>
      </c>
      <c r="E281" s="39" t="s">
        <v>3825</v>
      </c>
    </row>
    <row r="282" spans="1:16" ht="12.75">
      <c r="A282" t="s">
        <v>50</v>
      </c>
      <c s="34" t="s">
        <v>265</v>
      </c>
      <c s="34" t="s">
        <v>3826</v>
      </c>
      <c s="35" t="s">
        <v>48</v>
      </c>
      <c s="6" t="s">
        <v>3827</v>
      </c>
      <c s="36" t="s">
        <v>79</v>
      </c>
      <c s="37">
        <v>12.5</v>
      </c>
      <c s="36">
        <v>0</v>
      </c>
      <c s="36">
        <f>ROUND(G282*H282,6)</f>
      </c>
      <c r="L282" s="38">
        <v>0</v>
      </c>
      <c s="32">
        <f>ROUND(ROUND(L282,2)*ROUND(G282,3),2)</f>
      </c>
      <c s="36" t="s">
        <v>2602</v>
      </c>
      <c>
        <f>(M282*21)/100</f>
      </c>
      <c t="s">
        <v>28</v>
      </c>
    </row>
    <row r="283" spans="1:5" ht="12.75">
      <c r="A283" s="35" t="s">
        <v>55</v>
      </c>
      <c r="E283" s="39" t="s">
        <v>5</v>
      </c>
    </row>
    <row r="284" spans="1:5" ht="38.25">
      <c r="A284" s="35" t="s">
        <v>57</v>
      </c>
      <c r="E284" s="40" t="s">
        <v>3828</v>
      </c>
    </row>
    <row r="285" spans="1:5" ht="76.5">
      <c r="A285" t="s">
        <v>58</v>
      </c>
      <c r="E285" s="39" t="s">
        <v>3829</v>
      </c>
    </row>
    <row r="286" spans="1:16" ht="12.75">
      <c r="A286" t="s">
        <v>50</v>
      </c>
      <c s="34" t="s">
        <v>268</v>
      </c>
      <c s="34" t="s">
        <v>3830</v>
      </c>
      <c s="35" t="s">
        <v>48</v>
      </c>
      <c s="6" t="s">
        <v>3831</v>
      </c>
      <c s="36" t="s">
        <v>1400</v>
      </c>
      <c s="37">
        <v>424.266</v>
      </c>
      <c s="36">
        <v>0</v>
      </c>
      <c s="36">
        <f>ROUND(G286*H286,6)</f>
      </c>
      <c r="L286" s="38">
        <v>0</v>
      </c>
      <c s="32">
        <f>ROUND(ROUND(L286,2)*ROUND(G286,3),2)</f>
      </c>
      <c s="36" t="s">
        <v>2602</v>
      </c>
      <c>
        <f>(M286*21)/100</f>
      </c>
      <c t="s">
        <v>28</v>
      </c>
    </row>
    <row r="287" spans="1:5" ht="12.75">
      <c r="A287" s="35" t="s">
        <v>55</v>
      </c>
      <c r="E287" s="39" t="s">
        <v>5</v>
      </c>
    </row>
    <row r="288" spans="1:5" ht="51">
      <c r="A288" s="35" t="s">
        <v>57</v>
      </c>
      <c r="E288" s="40" t="s">
        <v>3832</v>
      </c>
    </row>
    <row r="289" spans="1:5" ht="357">
      <c r="A289" t="s">
        <v>58</v>
      </c>
      <c r="E289" s="39" t="s">
        <v>3833</v>
      </c>
    </row>
    <row r="290" spans="1:16" ht="12.75">
      <c r="A290" t="s">
        <v>50</v>
      </c>
      <c s="34" t="s">
        <v>271</v>
      </c>
      <c s="34" t="s">
        <v>3834</v>
      </c>
      <c s="35" t="s">
        <v>48</v>
      </c>
      <c s="6" t="s">
        <v>3835</v>
      </c>
      <c s="36" t="s">
        <v>109</v>
      </c>
      <c s="37">
        <v>1</v>
      </c>
      <c s="36">
        <v>0</v>
      </c>
      <c s="36">
        <f>ROUND(G290*H290,6)</f>
      </c>
      <c r="L290" s="38">
        <v>0</v>
      </c>
      <c s="32">
        <f>ROUND(ROUND(L290,2)*ROUND(G290,3),2)</f>
      </c>
      <c s="36" t="s">
        <v>654</v>
      </c>
      <c>
        <f>(M290*21)/100</f>
      </c>
      <c t="s">
        <v>28</v>
      </c>
    </row>
    <row r="291" spans="1:5" ht="12.75">
      <c r="A291" s="35" t="s">
        <v>55</v>
      </c>
      <c r="E291" s="39" t="s">
        <v>5</v>
      </c>
    </row>
    <row r="292" spans="1:5" ht="38.25">
      <c r="A292" s="35" t="s">
        <v>57</v>
      </c>
      <c r="E292" s="40" t="s">
        <v>3792</v>
      </c>
    </row>
    <row r="293" spans="1:5" ht="12.75">
      <c r="A293" t="s">
        <v>58</v>
      </c>
      <c r="E293" s="39" t="s">
        <v>5</v>
      </c>
    </row>
    <row r="294" spans="1:13" ht="12.75">
      <c r="A294" t="s">
        <v>47</v>
      </c>
      <c r="C294" s="31" t="s">
        <v>951</v>
      </c>
      <c r="E294" s="33" t="s">
        <v>952</v>
      </c>
      <c r="J294" s="32">
        <f>0</f>
      </c>
      <c s="32">
        <f>0</f>
      </c>
      <c s="32">
        <f>0+L295</f>
      </c>
      <c s="32">
        <f>0+M295</f>
      </c>
    </row>
    <row r="295" spans="1:16" ht="25.5">
      <c r="A295" t="s">
        <v>50</v>
      </c>
      <c s="34" t="s">
        <v>274</v>
      </c>
      <c s="34" t="s">
        <v>51</v>
      </c>
      <c s="35" t="s">
        <v>48</v>
      </c>
      <c s="6" t="s">
        <v>52</v>
      </c>
      <c s="36" t="s">
        <v>53</v>
      </c>
      <c s="37">
        <v>516.7</v>
      </c>
      <c s="36">
        <v>0</v>
      </c>
      <c s="36">
        <f>ROUND(G295*H295,6)</f>
      </c>
      <c r="L295" s="38">
        <v>0</v>
      </c>
      <c s="32">
        <f>ROUND(ROUND(L295,2)*ROUND(G295,3),2)</f>
      </c>
      <c s="36" t="s">
        <v>54</v>
      </c>
      <c>
        <f>(M295*21)/100</f>
      </c>
      <c t="s">
        <v>28</v>
      </c>
    </row>
    <row r="296" spans="1:5" ht="25.5">
      <c r="A296" s="35" t="s">
        <v>55</v>
      </c>
      <c r="E296" s="39" t="s">
        <v>56</v>
      </c>
    </row>
    <row r="297" spans="1:5" ht="25.5">
      <c r="A297" s="35" t="s">
        <v>57</v>
      </c>
      <c r="E297" s="40" t="s">
        <v>3836</v>
      </c>
    </row>
    <row r="298" spans="1:5" ht="165.75">
      <c r="A298" t="s">
        <v>58</v>
      </c>
      <c r="E29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8.xml><?xml version="1.0" encoding="utf-8"?>
<worksheet xmlns="http://schemas.openxmlformats.org/spreadsheetml/2006/main" xmlns:r="http://schemas.openxmlformats.org/officeDocument/2006/relationships">
  <dimension ref="A1:T25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3630</v>
      </c>
      <c s="41">
        <f>Rekapitulace!C60</f>
      </c>
      <c s="20" t="s">
        <v>0</v>
      </c>
      <c t="s">
        <v>23</v>
      </c>
      <c t="s">
        <v>28</v>
      </c>
    </row>
    <row r="4" spans="1:16" ht="32" customHeight="1">
      <c r="A4" s="24" t="s">
        <v>20</v>
      </c>
      <c s="25" t="s">
        <v>29</v>
      </c>
      <c s="27" t="s">
        <v>3630</v>
      </c>
      <c r="E4" s="26" t="s">
        <v>3631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COUNTIFS(L8:L255,"=0",A8:A255,"P")+COUNTIFS(L8:L255,"",A8:A255,"P")+SUM(Q8:Q255)</f>
      </c>
    </row>
    <row r="8" spans="1:13" ht="12.75">
      <c r="A8" t="s">
        <v>45</v>
      </c>
      <c r="C8" s="28" t="s">
        <v>3839</v>
      </c>
      <c r="E8" s="30" t="s">
        <v>3838</v>
      </c>
      <c r="J8" s="29">
        <f>0+J9+J30+J119+J140+J145+J166+J179+J184+J197+J246</f>
      </c>
      <c s="29">
        <f>0+K9+K30+K119+K140+K145+K166+K179+K184+K197+K246</f>
      </c>
      <c s="29">
        <f>0+L9+L30+L119+L140+L145+L166+L179+L184+L197+L246</f>
      </c>
      <c s="29">
        <f>0+M9+M30+M119+M140+M145+M166+M179+M184+M197+M246</f>
      </c>
    </row>
    <row r="9" spans="1:13" ht="12.75">
      <c r="A9" t="s">
        <v>47</v>
      </c>
      <c r="C9" s="31" t="s">
        <v>48</v>
      </c>
      <c r="E9" s="33" t="s">
        <v>1630</v>
      </c>
      <c r="J9" s="32">
        <f>0</f>
      </c>
      <c s="32">
        <f>0</f>
      </c>
      <c s="32">
        <f>0+L10+L14+L18+L22+L26</f>
      </c>
      <c s="32">
        <f>0+M10+M14+M18+M22+M26</f>
      </c>
    </row>
    <row r="10" spans="1:16" ht="12.75">
      <c r="A10" t="s">
        <v>50</v>
      </c>
      <c s="34" t="s">
        <v>4</v>
      </c>
      <c s="34" t="s">
        <v>3635</v>
      </c>
      <c s="35" t="s">
        <v>48</v>
      </c>
      <c s="6" t="s">
        <v>3207</v>
      </c>
      <c s="36" t="s">
        <v>1633</v>
      </c>
      <c s="37">
        <v>1</v>
      </c>
      <c s="36">
        <v>0</v>
      </c>
      <c s="36">
        <f>ROUND(G10*H10,6)</f>
      </c>
      <c r="L10" s="38">
        <v>0</v>
      </c>
      <c s="32">
        <f>ROUND(ROUND(L10,2)*ROUND(G10,3),2)</f>
      </c>
      <c s="36" t="s">
        <v>2602</v>
      </c>
      <c>
        <f>(M10*21)/100</f>
      </c>
      <c t="s">
        <v>28</v>
      </c>
    </row>
    <row r="11" spans="1:5" ht="12.75">
      <c r="A11" s="35" t="s">
        <v>55</v>
      </c>
      <c r="E11" s="39" t="s">
        <v>5</v>
      </c>
    </row>
    <row r="12" spans="1:5" ht="25.5">
      <c r="A12" s="35" t="s">
        <v>57</v>
      </c>
      <c r="E12" s="40" t="s">
        <v>3209</v>
      </c>
    </row>
    <row r="13" spans="1:5" ht="12.75">
      <c r="A13" t="s">
        <v>58</v>
      </c>
      <c r="E13" s="39" t="s">
        <v>5</v>
      </c>
    </row>
    <row r="14" spans="1:16" ht="12.75">
      <c r="A14" t="s">
        <v>50</v>
      </c>
      <c s="34" t="s">
        <v>28</v>
      </c>
      <c s="34" t="s">
        <v>3636</v>
      </c>
      <c s="35" t="s">
        <v>48</v>
      </c>
      <c s="6" t="s">
        <v>3211</v>
      </c>
      <c s="36" t="s">
        <v>1633</v>
      </c>
      <c s="37">
        <v>1</v>
      </c>
      <c s="36">
        <v>0</v>
      </c>
      <c s="36">
        <f>ROUND(G14*H14,6)</f>
      </c>
      <c r="L14" s="38">
        <v>0</v>
      </c>
      <c s="32">
        <f>ROUND(ROUND(L14,2)*ROUND(G14,3),2)</f>
      </c>
      <c s="36" t="s">
        <v>2602</v>
      </c>
      <c>
        <f>(M14*21)/100</f>
      </c>
      <c t="s">
        <v>28</v>
      </c>
    </row>
    <row r="15" spans="1:5" ht="12.75">
      <c r="A15" s="35" t="s">
        <v>55</v>
      </c>
      <c r="E15" s="39" t="s">
        <v>5</v>
      </c>
    </row>
    <row r="16" spans="1:5" ht="25.5">
      <c r="A16" s="35" t="s">
        <v>57</v>
      </c>
      <c r="E16" s="40" t="s">
        <v>3209</v>
      </c>
    </row>
    <row r="17" spans="1:5" ht="12.75">
      <c r="A17" t="s">
        <v>58</v>
      </c>
      <c r="E17" s="39" t="s">
        <v>5</v>
      </c>
    </row>
    <row r="18" spans="1:16" ht="12.75">
      <c r="A18" t="s">
        <v>50</v>
      </c>
      <c s="34" t="s">
        <v>26</v>
      </c>
      <c s="34" t="s">
        <v>3216</v>
      </c>
      <c s="35" t="s">
        <v>48</v>
      </c>
      <c s="6" t="s">
        <v>3217</v>
      </c>
      <c s="36" t="s">
        <v>1633</v>
      </c>
      <c s="37">
        <v>1</v>
      </c>
      <c s="36">
        <v>0</v>
      </c>
      <c s="36">
        <f>ROUND(G18*H18,6)</f>
      </c>
      <c r="L18" s="38">
        <v>0</v>
      </c>
      <c s="32">
        <f>ROUND(ROUND(L18,2)*ROUND(G18,3),2)</f>
      </c>
      <c s="36" t="s">
        <v>2602</v>
      </c>
      <c>
        <f>(M18*21)/100</f>
      </c>
      <c t="s">
        <v>28</v>
      </c>
    </row>
    <row r="19" spans="1:5" ht="51">
      <c r="A19" s="35" t="s">
        <v>55</v>
      </c>
      <c r="E19" s="39" t="s">
        <v>3218</v>
      </c>
    </row>
    <row r="20" spans="1:5" ht="25.5">
      <c r="A20" s="35" t="s">
        <v>57</v>
      </c>
      <c r="E20" s="40" t="s">
        <v>3209</v>
      </c>
    </row>
    <row r="21" spans="1:5" ht="12.75">
      <c r="A21" t="s">
        <v>58</v>
      </c>
      <c r="E21" s="39" t="s">
        <v>5</v>
      </c>
    </row>
    <row r="22" spans="1:16" ht="12.75">
      <c r="A22" t="s">
        <v>50</v>
      </c>
      <c s="34" t="s">
        <v>64</v>
      </c>
      <c s="34" t="s">
        <v>3219</v>
      </c>
      <c s="35" t="s">
        <v>48</v>
      </c>
      <c s="6" t="s">
        <v>3220</v>
      </c>
      <c s="36" t="s">
        <v>1633</v>
      </c>
      <c s="37">
        <v>1</v>
      </c>
      <c s="36">
        <v>0</v>
      </c>
      <c s="36">
        <f>ROUND(G22*H22,6)</f>
      </c>
      <c r="L22" s="38">
        <v>0</v>
      </c>
      <c s="32">
        <f>ROUND(ROUND(L22,2)*ROUND(G22,3),2)</f>
      </c>
      <c s="36" t="s">
        <v>2602</v>
      </c>
      <c>
        <f>(M22*21)/100</f>
      </c>
      <c t="s">
        <v>28</v>
      </c>
    </row>
    <row r="23" spans="1:5" ht="38.25">
      <c r="A23" s="35" t="s">
        <v>55</v>
      </c>
      <c r="E23" s="39" t="s">
        <v>3221</v>
      </c>
    </row>
    <row r="24" spans="1:5" ht="25.5">
      <c r="A24" s="35" t="s">
        <v>57</v>
      </c>
      <c r="E24" s="40" t="s">
        <v>3209</v>
      </c>
    </row>
    <row r="25" spans="1:5" ht="12.75">
      <c r="A25" t="s">
        <v>58</v>
      </c>
      <c r="E25" s="39" t="s">
        <v>5</v>
      </c>
    </row>
    <row r="26" spans="1:16" ht="12.75">
      <c r="A26" t="s">
        <v>50</v>
      </c>
      <c s="34" t="s">
        <v>67</v>
      </c>
      <c s="34" t="s">
        <v>3222</v>
      </c>
      <c s="35" t="s">
        <v>48</v>
      </c>
      <c s="6" t="s">
        <v>3223</v>
      </c>
      <c s="36" t="s">
        <v>1633</v>
      </c>
      <c s="37">
        <v>1</v>
      </c>
      <c s="36">
        <v>0</v>
      </c>
      <c s="36">
        <f>ROUND(G26*H26,6)</f>
      </c>
      <c r="L26" s="38">
        <v>0</v>
      </c>
      <c s="32">
        <f>ROUND(ROUND(L26,2)*ROUND(G26,3),2)</f>
      </c>
      <c s="36" t="s">
        <v>2602</v>
      </c>
      <c>
        <f>(M26*21)/100</f>
      </c>
      <c t="s">
        <v>28</v>
      </c>
    </row>
    <row r="27" spans="1:5" ht="63.75">
      <c r="A27" s="35" t="s">
        <v>55</v>
      </c>
      <c r="E27" s="39" t="s">
        <v>3224</v>
      </c>
    </row>
    <row r="28" spans="1:5" ht="25.5">
      <c r="A28" s="35" t="s">
        <v>57</v>
      </c>
      <c r="E28" s="40" t="s">
        <v>3209</v>
      </c>
    </row>
    <row r="29" spans="1:5" ht="12.75">
      <c r="A29" t="s">
        <v>58</v>
      </c>
      <c r="E29" s="39" t="s">
        <v>5</v>
      </c>
    </row>
    <row r="30" spans="1:13" ht="12.75">
      <c r="A30" t="s">
        <v>47</v>
      </c>
      <c r="C30" s="31" t="s">
        <v>4</v>
      </c>
      <c r="E30" s="33" t="s">
        <v>70</v>
      </c>
      <c r="J30" s="32">
        <f>0</f>
      </c>
      <c s="32">
        <f>0</f>
      </c>
      <c s="32">
        <f>0+L31+L35+L39+L43+L47+L51+L55+L59+L63+L67+L71+L75+L79+L83+L87+L91+L95+L99+L103+L107+L111+L115</f>
      </c>
      <c s="32">
        <f>0+M31+M35+M39+M43+M47+M51+M55+M59+M63+M67+M71+M75+M79+M83+M87+M91+M95+M99+M103+M107+M111+M115</f>
      </c>
    </row>
    <row r="31" spans="1:16" ht="38.25">
      <c r="A31" t="s">
        <v>50</v>
      </c>
      <c s="34" t="s">
        <v>27</v>
      </c>
      <c s="34" t="s">
        <v>3662</v>
      </c>
      <c s="35" t="s">
        <v>48</v>
      </c>
      <c s="6" t="s">
        <v>3840</v>
      </c>
      <c s="36" t="s">
        <v>73</v>
      </c>
      <c s="37">
        <v>986.5</v>
      </c>
      <c s="36">
        <v>0</v>
      </c>
      <c s="36">
        <f>ROUND(G31*H31,6)</f>
      </c>
      <c r="L31" s="38">
        <v>0</v>
      </c>
      <c s="32">
        <f>ROUND(ROUND(L31,2)*ROUND(G31,3),2)</f>
      </c>
      <c s="36" t="s">
        <v>654</v>
      </c>
      <c>
        <f>(M31*21)/100</f>
      </c>
      <c t="s">
        <v>28</v>
      </c>
    </row>
    <row r="32" spans="1:5" ht="12.75">
      <c r="A32" s="35" t="s">
        <v>55</v>
      </c>
      <c r="E32" s="39" t="s">
        <v>5</v>
      </c>
    </row>
    <row r="33" spans="1:5" ht="38.25">
      <c r="A33" s="35" t="s">
        <v>57</v>
      </c>
      <c r="E33" s="40" t="s">
        <v>3841</v>
      </c>
    </row>
    <row r="34" spans="1:5" ht="12.75">
      <c r="A34" t="s">
        <v>58</v>
      </c>
      <c r="E34" s="39" t="s">
        <v>5</v>
      </c>
    </row>
    <row r="35" spans="1:16" ht="12.75">
      <c r="A35" t="s">
        <v>50</v>
      </c>
      <c s="34" t="s">
        <v>76</v>
      </c>
      <c s="34" t="s">
        <v>3151</v>
      </c>
      <c s="35" t="s">
        <v>48</v>
      </c>
      <c s="6" t="s">
        <v>3241</v>
      </c>
      <c s="36" t="s">
        <v>73</v>
      </c>
      <c s="37">
        <v>991.047</v>
      </c>
      <c s="36">
        <v>0</v>
      </c>
      <c s="36">
        <f>ROUND(G35*H35,6)</f>
      </c>
      <c r="L35" s="38">
        <v>0</v>
      </c>
      <c s="32">
        <f>ROUND(ROUND(L35,2)*ROUND(G35,3),2)</f>
      </c>
      <c s="36" t="s">
        <v>2602</v>
      </c>
      <c>
        <f>(M35*21)/100</f>
      </c>
      <c t="s">
        <v>28</v>
      </c>
    </row>
    <row r="36" spans="1:5" ht="12.75">
      <c r="A36" s="35" t="s">
        <v>55</v>
      </c>
      <c r="E36" s="39" t="s">
        <v>5</v>
      </c>
    </row>
    <row r="37" spans="1:5" ht="114.75">
      <c r="A37" s="35" t="s">
        <v>57</v>
      </c>
      <c r="E37" s="40" t="s">
        <v>3842</v>
      </c>
    </row>
    <row r="38" spans="1:5" ht="191.25">
      <c r="A38" t="s">
        <v>58</v>
      </c>
      <c r="E38" s="39" t="s">
        <v>3243</v>
      </c>
    </row>
    <row r="39" spans="1:16" ht="12.75">
      <c r="A39" t="s">
        <v>50</v>
      </c>
      <c s="34" t="s">
        <v>80</v>
      </c>
      <c s="34" t="s">
        <v>3155</v>
      </c>
      <c s="35" t="s">
        <v>48</v>
      </c>
      <c s="6" t="s">
        <v>3156</v>
      </c>
      <c s="36" t="s">
        <v>73</v>
      </c>
      <c s="37">
        <v>0.62</v>
      </c>
      <c s="36">
        <v>0</v>
      </c>
      <c s="36">
        <f>ROUND(G39*H39,6)</f>
      </c>
      <c r="L39" s="38">
        <v>0</v>
      </c>
      <c s="32">
        <f>ROUND(ROUND(L39,2)*ROUND(G39,3),2)</f>
      </c>
      <c s="36" t="s">
        <v>2602</v>
      </c>
      <c>
        <f>(M39*21)/100</f>
      </c>
      <c t="s">
        <v>28</v>
      </c>
    </row>
    <row r="40" spans="1:5" ht="12.75">
      <c r="A40" s="35" t="s">
        <v>55</v>
      </c>
      <c r="E40" s="39" t="s">
        <v>5</v>
      </c>
    </row>
    <row r="41" spans="1:5" ht="51">
      <c r="A41" s="35" t="s">
        <v>57</v>
      </c>
      <c r="E41" s="40" t="s">
        <v>3843</v>
      </c>
    </row>
    <row r="42" spans="1:5" ht="229.5">
      <c r="A42" t="s">
        <v>58</v>
      </c>
      <c r="E42" s="39" t="s">
        <v>3159</v>
      </c>
    </row>
    <row r="43" spans="1:16" ht="12.75">
      <c r="A43" t="s">
        <v>50</v>
      </c>
      <c s="34" t="s">
        <v>84</v>
      </c>
      <c s="34" t="s">
        <v>3160</v>
      </c>
      <c s="35" t="s">
        <v>48</v>
      </c>
      <c s="6" t="s">
        <v>3516</v>
      </c>
      <c s="36" t="s">
        <v>100</v>
      </c>
      <c s="37">
        <v>1368.16</v>
      </c>
      <c s="36">
        <v>0</v>
      </c>
      <c s="36">
        <f>ROUND(G43*H43,6)</f>
      </c>
      <c r="L43" s="38">
        <v>0</v>
      </c>
      <c s="32">
        <f>ROUND(ROUND(L43,2)*ROUND(G43,3),2)</f>
      </c>
      <c s="36" t="s">
        <v>2602</v>
      </c>
      <c>
        <f>(M43*21)/100</f>
      </c>
      <c t="s">
        <v>28</v>
      </c>
    </row>
    <row r="44" spans="1:5" ht="12.75">
      <c r="A44" s="35" t="s">
        <v>55</v>
      </c>
      <c r="E44" s="39" t="s">
        <v>5</v>
      </c>
    </row>
    <row r="45" spans="1:5" ht="89.25">
      <c r="A45" s="35" t="s">
        <v>57</v>
      </c>
      <c r="E45" s="40" t="s">
        <v>3844</v>
      </c>
    </row>
    <row r="46" spans="1:5" ht="25.5">
      <c r="A46" t="s">
        <v>58</v>
      </c>
      <c r="E46" s="39" t="s">
        <v>3519</v>
      </c>
    </row>
    <row r="47" spans="1:16" ht="12.75">
      <c r="A47" t="s">
        <v>50</v>
      </c>
      <c s="34" t="s">
        <v>87</v>
      </c>
      <c s="34" t="s">
        <v>3256</v>
      </c>
      <c s="35" t="s">
        <v>48</v>
      </c>
      <c s="6" t="s">
        <v>3640</v>
      </c>
      <c s="36" t="s">
        <v>100</v>
      </c>
      <c s="37">
        <v>486.49</v>
      </c>
      <c s="36">
        <v>0</v>
      </c>
      <c s="36">
        <f>ROUND(G47*H47,6)</f>
      </c>
      <c r="L47" s="38">
        <v>0</v>
      </c>
      <c s="32">
        <f>ROUND(ROUND(L47,2)*ROUND(G47,3),2)</f>
      </c>
      <c s="36" t="s">
        <v>2602</v>
      </c>
      <c>
        <f>(M47*21)/100</f>
      </c>
      <c t="s">
        <v>28</v>
      </c>
    </row>
    <row r="48" spans="1:5" ht="12.75">
      <c r="A48" s="35" t="s">
        <v>55</v>
      </c>
      <c r="E48" s="39" t="s">
        <v>5</v>
      </c>
    </row>
    <row r="49" spans="1:5" ht="38.25">
      <c r="A49" s="35" t="s">
        <v>57</v>
      </c>
      <c r="E49" s="40" t="s">
        <v>3845</v>
      </c>
    </row>
    <row r="50" spans="1:5" ht="38.25">
      <c r="A50" t="s">
        <v>58</v>
      </c>
      <c r="E50" s="39" t="s">
        <v>3642</v>
      </c>
    </row>
    <row r="51" spans="1:16" ht="12.75">
      <c r="A51" t="s">
        <v>50</v>
      </c>
      <c s="34" t="s">
        <v>90</v>
      </c>
      <c s="34" t="s">
        <v>3260</v>
      </c>
      <c s="35" t="s">
        <v>48</v>
      </c>
      <c s="6" t="s">
        <v>3261</v>
      </c>
      <c s="36" t="s">
        <v>73</v>
      </c>
      <c s="37">
        <v>92.067</v>
      </c>
      <c s="36">
        <v>0</v>
      </c>
      <c s="36">
        <f>ROUND(G51*H51,6)</f>
      </c>
      <c r="L51" s="38">
        <v>0</v>
      </c>
      <c s="32">
        <f>ROUND(ROUND(L51,2)*ROUND(G51,3),2)</f>
      </c>
      <c s="36" t="s">
        <v>2602</v>
      </c>
      <c>
        <f>(M51*21)/100</f>
      </c>
      <c t="s">
        <v>28</v>
      </c>
    </row>
    <row r="52" spans="1:5" ht="12.75">
      <c r="A52" s="35" t="s">
        <v>55</v>
      </c>
      <c r="E52" s="39" t="s">
        <v>3262</v>
      </c>
    </row>
    <row r="53" spans="1:5" ht="25.5">
      <c r="A53" s="35" t="s">
        <v>57</v>
      </c>
      <c r="E53" s="40" t="s">
        <v>3846</v>
      </c>
    </row>
    <row r="54" spans="1:5" ht="38.25">
      <c r="A54" t="s">
        <v>58</v>
      </c>
      <c r="E54" s="39" t="s">
        <v>3264</v>
      </c>
    </row>
    <row r="55" spans="1:16" ht="12.75">
      <c r="A55" t="s">
        <v>50</v>
      </c>
      <c s="34" t="s">
        <v>94</v>
      </c>
      <c s="34" t="s">
        <v>1646</v>
      </c>
      <c s="35" t="s">
        <v>48</v>
      </c>
      <c s="6" t="s">
        <v>3644</v>
      </c>
      <c s="36" t="s">
        <v>100</v>
      </c>
      <c s="37">
        <v>486.49</v>
      </c>
      <c s="36">
        <v>0</v>
      </c>
      <c s="36">
        <f>ROUND(G55*H55,6)</f>
      </c>
      <c r="L55" s="38">
        <v>0</v>
      </c>
      <c s="32">
        <f>ROUND(ROUND(L55,2)*ROUND(G55,3),2)</f>
      </c>
      <c s="36" t="s">
        <v>2602</v>
      </c>
      <c>
        <f>(M55*21)/100</f>
      </c>
      <c t="s">
        <v>28</v>
      </c>
    </row>
    <row r="56" spans="1:5" ht="12.75">
      <c r="A56" s="35" t="s">
        <v>55</v>
      </c>
      <c r="E56" s="39" t="s">
        <v>5</v>
      </c>
    </row>
    <row r="57" spans="1:5" ht="38.25">
      <c r="A57" s="35" t="s">
        <v>57</v>
      </c>
      <c r="E57" s="40" t="s">
        <v>3845</v>
      </c>
    </row>
    <row r="58" spans="1:5" ht="25.5">
      <c r="A58" t="s">
        <v>58</v>
      </c>
      <c r="E58" s="39" t="s">
        <v>3645</v>
      </c>
    </row>
    <row r="59" spans="1:16" ht="12.75">
      <c r="A59" t="s">
        <v>50</v>
      </c>
      <c s="34" t="s">
        <v>97</v>
      </c>
      <c s="34" t="s">
        <v>3272</v>
      </c>
      <c s="35" t="s">
        <v>48</v>
      </c>
      <c s="6" t="s">
        <v>3646</v>
      </c>
      <c s="36" t="s">
        <v>100</v>
      </c>
      <c s="37">
        <v>486.49</v>
      </c>
      <c s="36">
        <v>0</v>
      </c>
      <c s="36">
        <f>ROUND(G59*H59,6)</f>
      </c>
      <c r="L59" s="38">
        <v>0</v>
      </c>
      <c s="32">
        <f>ROUND(ROUND(L59,2)*ROUND(G59,3),2)</f>
      </c>
      <c s="36" t="s">
        <v>2602</v>
      </c>
      <c>
        <f>(M59*21)/100</f>
      </c>
      <c t="s">
        <v>28</v>
      </c>
    </row>
    <row r="60" spans="1:5" ht="12.75">
      <c r="A60" s="35" t="s">
        <v>55</v>
      </c>
      <c r="E60" s="39" t="s">
        <v>5</v>
      </c>
    </row>
    <row r="61" spans="1:5" ht="38.25">
      <c r="A61" s="35" t="s">
        <v>57</v>
      </c>
      <c r="E61" s="40" t="s">
        <v>3845</v>
      </c>
    </row>
    <row r="62" spans="1:5" ht="38.25">
      <c r="A62" t="s">
        <v>58</v>
      </c>
      <c r="E62" s="39" t="s">
        <v>3647</v>
      </c>
    </row>
    <row r="63" spans="1:16" ht="12.75">
      <c r="A63" t="s">
        <v>50</v>
      </c>
      <c s="34" t="s">
        <v>102</v>
      </c>
      <c s="34" t="s">
        <v>3648</v>
      </c>
      <c s="35" t="s">
        <v>48</v>
      </c>
      <c s="6" t="s">
        <v>3649</v>
      </c>
      <c s="36" t="s">
        <v>100</v>
      </c>
      <c s="37">
        <v>486.49</v>
      </c>
      <c s="36">
        <v>0</v>
      </c>
      <c s="36">
        <f>ROUND(G63*H63,6)</f>
      </c>
      <c r="L63" s="38">
        <v>0</v>
      </c>
      <c s="32">
        <f>ROUND(ROUND(L63,2)*ROUND(G63,3),2)</f>
      </c>
      <c s="36" t="s">
        <v>2602</v>
      </c>
      <c>
        <f>(M63*21)/100</f>
      </c>
      <c t="s">
        <v>28</v>
      </c>
    </row>
    <row r="64" spans="1:5" ht="12.75">
      <c r="A64" s="35" t="s">
        <v>55</v>
      </c>
      <c r="E64" s="39" t="s">
        <v>5</v>
      </c>
    </row>
    <row r="65" spans="1:5" ht="38.25">
      <c r="A65" s="35" t="s">
        <v>57</v>
      </c>
      <c r="E65" s="40" t="s">
        <v>3845</v>
      </c>
    </row>
    <row r="66" spans="1:5" ht="25.5">
      <c r="A66" t="s">
        <v>58</v>
      </c>
      <c r="E66" s="39" t="s">
        <v>3650</v>
      </c>
    </row>
    <row r="67" spans="1:16" ht="12.75">
      <c r="A67" t="s">
        <v>50</v>
      </c>
      <c s="34" t="s">
        <v>106</v>
      </c>
      <c s="34" t="s">
        <v>3275</v>
      </c>
      <c s="35" t="s">
        <v>48</v>
      </c>
      <c s="6" t="s">
        <v>3276</v>
      </c>
      <c s="36" t="s">
        <v>73</v>
      </c>
      <c s="37">
        <v>36.487</v>
      </c>
      <c s="36">
        <v>0</v>
      </c>
      <c s="36">
        <f>ROUND(G67*H67,6)</f>
      </c>
      <c r="L67" s="38">
        <v>0</v>
      </c>
      <c s="32">
        <f>ROUND(ROUND(L67,2)*ROUND(G67,3),2)</f>
      </c>
      <c s="36" t="s">
        <v>2602</v>
      </c>
      <c>
        <f>(M67*21)/100</f>
      </c>
      <c t="s">
        <v>28</v>
      </c>
    </row>
    <row r="68" spans="1:5" ht="12.75">
      <c r="A68" s="35" t="s">
        <v>55</v>
      </c>
      <c r="E68" s="39" t="s">
        <v>5</v>
      </c>
    </row>
    <row r="69" spans="1:5" ht="38.25">
      <c r="A69" s="35" t="s">
        <v>57</v>
      </c>
      <c r="E69" s="40" t="s">
        <v>3847</v>
      </c>
    </row>
    <row r="70" spans="1:5" ht="38.25">
      <c r="A70" t="s">
        <v>58</v>
      </c>
      <c r="E70" s="39" t="s">
        <v>3652</v>
      </c>
    </row>
    <row r="71" spans="1:16" ht="12.75">
      <c r="A71" t="s">
        <v>50</v>
      </c>
      <c s="34" t="s">
        <v>110</v>
      </c>
      <c s="34" t="s">
        <v>3278</v>
      </c>
      <c s="35" t="s">
        <v>48</v>
      </c>
      <c s="6" t="s">
        <v>3653</v>
      </c>
      <c s="36" t="s">
        <v>73</v>
      </c>
      <c s="37">
        <v>165.04</v>
      </c>
      <c s="36">
        <v>0</v>
      </c>
      <c s="36">
        <f>ROUND(G71*H71,6)</f>
      </c>
      <c r="L71" s="38">
        <v>0</v>
      </c>
      <c s="32">
        <f>ROUND(ROUND(L71,2)*ROUND(G71,3),2)</f>
      </c>
      <c s="36" t="s">
        <v>2602</v>
      </c>
      <c>
        <f>(M71*21)/100</f>
      </c>
      <c t="s">
        <v>28</v>
      </c>
    </row>
    <row r="72" spans="1:5" ht="12.75">
      <c r="A72" s="35" t="s">
        <v>55</v>
      </c>
      <c r="E72" s="39" t="s">
        <v>5</v>
      </c>
    </row>
    <row r="73" spans="1:5" ht="38.25">
      <c r="A73" s="35" t="s">
        <v>57</v>
      </c>
      <c r="E73" s="40" t="s">
        <v>3848</v>
      </c>
    </row>
    <row r="74" spans="1:5" ht="12.75">
      <c r="A74" t="s">
        <v>58</v>
      </c>
      <c r="E74" s="39" t="s">
        <v>5</v>
      </c>
    </row>
    <row r="75" spans="1:16" ht="12.75">
      <c r="A75" t="s">
        <v>50</v>
      </c>
      <c s="34" t="s">
        <v>113</v>
      </c>
      <c s="34" t="s">
        <v>3849</v>
      </c>
      <c s="35" t="s">
        <v>48</v>
      </c>
      <c s="6" t="s">
        <v>3850</v>
      </c>
      <c s="36" t="s">
        <v>73</v>
      </c>
      <c s="37">
        <v>4.13</v>
      </c>
      <c s="36">
        <v>0</v>
      </c>
      <c s="36">
        <f>ROUND(G75*H75,6)</f>
      </c>
      <c r="L75" s="38">
        <v>0</v>
      </c>
      <c s="32">
        <f>ROUND(ROUND(L75,2)*ROUND(G75,3),2)</f>
      </c>
      <c s="36" t="s">
        <v>654</v>
      </c>
      <c>
        <f>(M75*21)/100</f>
      </c>
      <c t="s">
        <v>28</v>
      </c>
    </row>
    <row r="76" spans="1:5" ht="12.75">
      <c r="A76" s="35" t="s">
        <v>55</v>
      </c>
      <c r="E76" s="39" t="s">
        <v>5</v>
      </c>
    </row>
    <row r="77" spans="1:5" ht="63.75">
      <c r="A77" s="35" t="s">
        <v>57</v>
      </c>
      <c r="E77" s="40" t="s">
        <v>3851</v>
      </c>
    </row>
    <row r="78" spans="1:5" ht="38.25">
      <c r="A78" t="s">
        <v>58</v>
      </c>
      <c r="E78" s="39" t="s">
        <v>3852</v>
      </c>
    </row>
    <row r="79" spans="1:16" ht="25.5">
      <c r="A79" t="s">
        <v>50</v>
      </c>
      <c s="34" t="s">
        <v>116</v>
      </c>
      <c s="34" t="s">
        <v>3853</v>
      </c>
      <c s="35" t="s">
        <v>48</v>
      </c>
      <c s="6" t="s">
        <v>3854</v>
      </c>
      <c s="36" t="s">
        <v>73</v>
      </c>
      <c s="37">
        <v>12.391</v>
      </c>
      <c s="36">
        <v>0</v>
      </c>
      <c s="36">
        <f>ROUND(G79*H79,6)</f>
      </c>
      <c r="L79" s="38">
        <v>0</v>
      </c>
      <c s="32">
        <f>ROUND(ROUND(L79,2)*ROUND(G79,3),2)</f>
      </c>
      <c s="36" t="s">
        <v>654</v>
      </c>
      <c>
        <f>(M79*21)/100</f>
      </c>
      <c t="s">
        <v>28</v>
      </c>
    </row>
    <row r="80" spans="1:5" ht="12.75">
      <c r="A80" s="35" t="s">
        <v>55</v>
      </c>
      <c r="E80" s="39" t="s">
        <v>5</v>
      </c>
    </row>
    <row r="81" spans="1:5" ht="63.75">
      <c r="A81" s="35" t="s">
        <v>57</v>
      </c>
      <c r="E81" s="40" t="s">
        <v>3855</v>
      </c>
    </row>
    <row r="82" spans="1:5" ht="38.25">
      <c r="A82" t="s">
        <v>58</v>
      </c>
      <c r="E82" s="39" t="s">
        <v>3852</v>
      </c>
    </row>
    <row r="83" spans="1:16" ht="25.5">
      <c r="A83" t="s">
        <v>50</v>
      </c>
      <c s="34" t="s">
        <v>119</v>
      </c>
      <c s="34" t="s">
        <v>3856</v>
      </c>
      <c s="35" t="s">
        <v>48</v>
      </c>
      <c s="6" t="s">
        <v>3857</v>
      </c>
      <c s="36" t="s">
        <v>79</v>
      </c>
      <c s="37">
        <v>67.67</v>
      </c>
      <c s="36">
        <v>0</v>
      </c>
      <c s="36">
        <f>ROUND(G83*H83,6)</f>
      </c>
      <c r="L83" s="38">
        <v>0</v>
      </c>
      <c s="32">
        <f>ROUND(ROUND(L83,2)*ROUND(G83,3),2)</f>
      </c>
      <c s="36" t="s">
        <v>654</v>
      </c>
      <c>
        <f>(M83*21)/100</f>
      </c>
      <c t="s">
        <v>28</v>
      </c>
    </row>
    <row r="84" spans="1:5" ht="12.75">
      <c r="A84" s="35" t="s">
        <v>55</v>
      </c>
      <c r="E84" s="39" t="s">
        <v>5</v>
      </c>
    </row>
    <row r="85" spans="1:5" ht="51">
      <c r="A85" s="35" t="s">
        <v>57</v>
      </c>
      <c r="E85" s="40" t="s">
        <v>3858</v>
      </c>
    </row>
    <row r="86" spans="1:5" ht="38.25">
      <c r="A86" t="s">
        <v>58</v>
      </c>
      <c r="E86" s="39" t="s">
        <v>3852</v>
      </c>
    </row>
    <row r="87" spans="1:16" ht="12.75">
      <c r="A87" t="s">
        <v>50</v>
      </c>
      <c s="34" t="s">
        <v>122</v>
      </c>
      <c s="34" t="s">
        <v>3282</v>
      </c>
      <c s="35" t="s">
        <v>48</v>
      </c>
      <c s="6" t="s">
        <v>3283</v>
      </c>
      <c s="36" t="s">
        <v>73</v>
      </c>
      <c s="37">
        <v>165.04</v>
      </c>
      <c s="36">
        <v>0</v>
      </c>
      <c s="36">
        <f>ROUND(G87*H87,6)</f>
      </c>
      <c r="L87" s="38">
        <v>0</v>
      </c>
      <c s="32">
        <f>ROUND(ROUND(L87,2)*ROUND(G87,3),2)</f>
      </c>
      <c s="36" t="s">
        <v>654</v>
      </c>
      <c>
        <f>(M87*21)/100</f>
      </c>
      <c t="s">
        <v>28</v>
      </c>
    </row>
    <row r="88" spans="1:5" ht="25.5">
      <c r="A88" s="35" t="s">
        <v>55</v>
      </c>
      <c r="E88" s="39" t="s">
        <v>3166</v>
      </c>
    </row>
    <row r="89" spans="1:5" ht="51">
      <c r="A89" s="35" t="s">
        <v>57</v>
      </c>
      <c r="E89" s="40" t="s">
        <v>3859</v>
      </c>
    </row>
    <row r="90" spans="1:5" ht="38.25">
      <c r="A90" t="s">
        <v>58</v>
      </c>
      <c r="E90" s="39" t="s">
        <v>3285</v>
      </c>
    </row>
    <row r="91" spans="1:16" ht="12.75">
      <c r="A91" t="s">
        <v>50</v>
      </c>
      <c s="34" t="s">
        <v>125</v>
      </c>
      <c s="34" t="s">
        <v>3286</v>
      </c>
      <c s="35" t="s">
        <v>48</v>
      </c>
      <c s="6" t="s">
        <v>3287</v>
      </c>
      <c s="36" t="s">
        <v>73</v>
      </c>
      <c s="37">
        <v>239.54</v>
      </c>
      <c s="36">
        <v>0</v>
      </c>
      <c s="36">
        <f>ROUND(G91*H91,6)</f>
      </c>
      <c r="L91" s="38">
        <v>0</v>
      </c>
      <c s="32">
        <f>ROUND(ROUND(L91,2)*ROUND(G91,3),2)</f>
      </c>
      <c s="36" t="s">
        <v>654</v>
      </c>
      <c>
        <f>(M91*21)/100</f>
      </c>
      <c t="s">
        <v>28</v>
      </c>
    </row>
    <row r="92" spans="1:5" ht="25.5">
      <c r="A92" s="35" t="s">
        <v>55</v>
      </c>
      <c r="E92" s="39" t="s">
        <v>3166</v>
      </c>
    </row>
    <row r="93" spans="1:5" ht="25.5">
      <c r="A93" s="35" t="s">
        <v>57</v>
      </c>
      <c r="E93" s="40" t="s">
        <v>3860</v>
      </c>
    </row>
    <row r="94" spans="1:5" ht="369.75">
      <c r="A94" t="s">
        <v>58</v>
      </c>
      <c r="E94" s="39" t="s">
        <v>3289</v>
      </c>
    </row>
    <row r="95" spans="1:16" ht="25.5">
      <c r="A95" t="s">
        <v>50</v>
      </c>
      <c s="34" t="s">
        <v>128</v>
      </c>
      <c s="34" t="s">
        <v>3297</v>
      </c>
      <c s="35" t="s">
        <v>48</v>
      </c>
      <c s="6" t="s">
        <v>3298</v>
      </c>
      <c s="36" t="s">
        <v>73</v>
      </c>
      <c s="37">
        <v>1059.474</v>
      </c>
      <c s="36">
        <v>0</v>
      </c>
      <c s="36">
        <f>ROUND(G95*H95,6)</f>
      </c>
      <c r="L95" s="38">
        <v>0</v>
      </c>
      <c s="32">
        <f>ROUND(ROUND(L95,2)*ROUND(G95,3),2)</f>
      </c>
      <c s="36" t="s">
        <v>654</v>
      </c>
      <c>
        <f>(M95*21)/100</f>
      </c>
      <c t="s">
        <v>28</v>
      </c>
    </row>
    <row r="96" spans="1:5" ht="12.75">
      <c r="A96" s="35" t="s">
        <v>55</v>
      </c>
      <c r="E96" s="39" t="s">
        <v>5</v>
      </c>
    </row>
    <row r="97" spans="1:5" ht="38.25">
      <c r="A97" s="35" t="s">
        <v>57</v>
      </c>
      <c r="E97" s="40" t="s">
        <v>3861</v>
      </c>
    </row>
    <row r="98" spans="1:5" ht="306">
      <c r="A98" t="s">
        <v>58</v>
      </c>
      <c r="E98" s="39" t="s">
        <v>3300</v>
      </c>
    </row>
    <row r="99" spans="1:16" ht="12.75">
      <c r="A99" t="s">
        <v>50</v>
      </c>
      <c s="34" t="s">
        <v>131</v>
      </c>
      <c s="34" t="s">
        <v>3169</v>
      </c>
      <c s="35" t="s">
        <v>48</v>
      </c>
      <c s="6" t="s">
        <v>3301</v>
      </c>
      <c s="36" t="s">
        <v>73</v>
      </c>
      <c s="37">
        <v>366.97</v>
      </c>
      <c s="36">
        <v>0</v>
      </c>
      <c s="36">
        <f>ROUND(G99*H99,6)</f>
      </c>
      <c r="L99" s="38">
        <v>0</v>
      </c>
      <c s="32">
        <f>ROUND(ROUND(L99,2)*ROUND(G99,3),2)</f>
      </c>
      <c s="36" t="s">
        <v>654</v>
      </c>
      <c>
        <f>(M99*21)/100</f>
      </c>
      <c t="s">
        <v>28</v>
      </c>
    </row>
    <row r="100" spans="1:5" ht="12.75">
      <c r="A100" s="35" t="s">
        <v>55</v>
      </c>
      <c r="E100" s="39" t="s">
        <v>3302</v>
      </c>
    </row>
    <row r="101" spans="1:5" ht="25.5">
      <c r="A101" s="35" t="s">
        <v>57</v>
      </c>
      <c r="E101" s="40" t="s">
        <v>3862</v>
      </c>
    </row>
    <row r="102" spans="1:5" ht="306">
      <c r="A102" t="s">
        <v>58</v>
      </c>
      <c r="E102" s="39" t="s">
        <v>3304</v>
      </c>
    </row>
    <row r="103" spans="1:16" ht="25.5">
      <c r="A103" t="s">
        <v>50</v>
      </c>
      <c s="34" t="s">
        <v>134</v>
      </c>
      <c s="34" t="s">
        <v>3305</v>
      </c>
      <c s="35" t="s">
        <v>48</v>
      </c>
      <c s="6" t="s">
        <v>3306</v>
      </c>
      <c s="36" t="s">
        <v>73</v>
      </c>
      <c s="37">
        <v>92.067</v>
      </c>
      <c s="36">
        <v>0</v>
      </c>
      <c s="36">
        <f>ROUND(G103*H103,6)</f>
      </c>
      <c r="L103" s="38">
        <v>0</v>
      </c>
      <c s="32">
        <f>ROUND(ROUND(L103,2)*ROUND(G103,3),2)</f>
      </c>
      <c s="36" t="s">
        <v>654</v>
      </c>
      <c>
        <f>(M103*21)/100</f>
      </c>
      <c t="s">
        <v>28</v>
      </c>
    </row>
    <row r="104" spans="1:5" ht="12.75">
      <c r="A104" s="35" t="s">
        <v>55</v>
      </c>
      <c r="E104" s="39" t="s">
        <v>3307</v>
      </c>
    </row>
    <row r="105" spans="1:5" ht="25.5">
      <c r="A105" s="35" t="s">
        <v>57</v>
      </c>
      <c r="E105" s="40" t="s">
        <v>3863</v>
      </c>
    </row>
    <row r="106" spans="1:5" ht="306">
      <c r="A106" t="s">
        <v>58</v>
      </c>
      <c r="E106" s="39" t="s">
        <v>3309</v>
      </c>
    </row>
    <row r="107" spans="1:16" ht="12.75">
      <c r="A107" t="s">
        <v>50</v>
      </c>
      <c s="34" t="s">
        <v>137</v>
      </c>
      <c s="34" t="s">
        <v>3310</v>
      </c>
      <c s="35" t="s">
        <v>48</v>
      </c>
      <c s="6" t="s">
        <v>3311</v>
      </c>
      <c s="36" t="s">
        <v>73</v>
      </c>
      <c s="37">
        <v>119.74</v>
      </c>
      <c s="36">
        <v>0</v>
      </c>
      <c s="36">
        <f>ROUND(G107*H107,6)</f>
      </c>
      <c r="L107" s="38">
        <v>0</v>
      </c>
      <c s="32">
        <f>ROUND(ROUND(L107,2)*ROUND(G107,3),2)</f>
      </c>
      <c s="36" t="s">
        <v>654</v>
      </c>
      <c>
        <f>(M107*21)/100</f>
      </c>
      <c t="s">
        <v>28</v>
      </c>
    </row>
    <row r="108" spans="1:5" ht="25.5">
      <c r="A108" s="35" t="s">
        <v>55</v>
      </c>
      <c r="E108" s="39" t="s">
        <v>3166</v>
      </c>
    </row>
    <row r="109" spans="1:5" ht="25.5">
      <c r="A109" s="35" t="s">
        <v>57</v>
      </c>
      <c r="E109" s="40" t="s">
        <v>3864</v>
      </c>
    </row>
    <row r="110" spans="1:5" ht="293.25">
      <c r="A110" t="s">
        <v>58</v>
      </c>
      <c r="E110" s="39" t="s">
        <v>3313</v>
      </c>
    </row>
    <row r="111" spans="1:16" ht="12.75">
      <c r="A111" t="s">
        <v>50</v>
      </c>
      <c s="34" t="s">
        <v>140</v>
      </c>
      <c s="34" t="s">
        <v>3659</v>
      </c>
      <c s="35" t="s">
        <v>48</v>
      </c>
      <c s="6" t="s">
        <v>3660</v>
      </c>
      <c s="36" t="s">
        <v>73</v>
      </c>
      <c s="37">
        <v>7.05</v>
      </c>
      <c s="36">
        <v>0</v>
      </c>
      <c s="36">
        <f>ROUND(G111*H111,6)</f>
      </c>
      <c r="L111" s="38">
        <v>0</v>
      </c>
      <c s="32">
        <f>ROUND(ROUND(L111,2)*ROUND(G111,3),2)</f>
      </c>
      <c s="36" t="s">
        <v>654</v>
      </c>
      <c>
        <f>(M111*21)/100</f>
      </c>
      <c t="s">
        <v>28</v>
      </c>
    </row>
    <row r="112" spans="1:5" ht="25.5">
      <c r="A112" s="35" t="s">
        <v>55</v>
      </c>
      <c r="E112" s="39" t="s">
        <v>3166</v>
      </c>
    </row>
    <row r="113" spans="1:5" ht="12.75">
      <c r="A113" s="35" t="s">
        <v>57</v>
      </c>
      <c r="E113" s="40" t="s">
        <v>3865</v>
      </c>
    </row>
    <row r="114" spans="1:5" ht="318.75">
      <c r="A114" t="s">
        <v>58</v>
      </c>
      <c r="E114" s="39" t="s">
        <v>3324</v>
      </c>
    </row>
    <row r="115" spans="1:16" ht="12.75">
      <c r="A115" t="s">
        <v>50</v>
      </c>
      <c s="34" t="s">
        <v>143</v>
      </c>
      <c s="34" t="s">
        <v>3321</v>
      </c>
      <c s="35" t="s">
        <v>48</v>
      </c>
      <c s="6" t="s">
        <v>3322</v>
      </c>
      <c s="36" t="s">
        <v>73</v>
      </c>
      <c s="37">
        <v>0.64</v>
      </c>
      <c s="36">
        <v>0</v>
      </c>
      <c s="36">
        <f>ROUND(G115*H115,6)</f>
      </c>
      <c r="L115" s="38">
        <v>0</v>
      </c>
      <c s="32">
        <f>ROUND(ROUND(L115,2)*ROUND(G115,3),2)</f>
      </c>
      <c s="36" t="s">
        <v>654</v>
      </c>
      <c>
        <f>(M115*21)/100</f>
      </c>
      <c t="s">
        <v>28</v>
      </c>
    </row>
    <row r="116" spans="1:5" ht="25.5">
      <c r="A116" s="35" t="s">
        <v>55</v>
      </c>
      <c r="E116" s="39" t="s">
        <v>3166</v>
      </c>
    </row>
    <row r="117" spans="1:5" ht="25.5">
      <c r="A117" s="35" t="s">
        <v>57</v>
      </c>
      <c r="E117" s="40" t="s">
        <v>3866</v>
      </c>
    </row>
    <row r="118" spans="1:5" ht="318.75">
      <c r="A118" t="s">
        <v>58</v>
      </c>
      <c r="E118" s="39" t="s">
        <v>3324</v>
      </c>
    </row>
    <row r="119" spans="1:13" ht="12.75">
      <c r="A119" t="s">
        <v>47</v>
      </c>
      <c r="C119" s="31" t="s">
        <v>28</v>
      </c>
      <c r="E119" s="33" t="s">
        <v>83</v>
      </c>
      <c r="J119" s="32">
        <f>0</f>
      </c>
      <c s="32">
        <f>0</f>
      </c>
      <c s="32">
        <f>0+L120+L124+L128+L132+L136</f>
      </c>
      <c s="32">
        <f>0+M120+M124+M128+M132+M136</f>
      </c>
    </row>
    <row r="120" spans="1:16" ht="12.75">
      <c r="A120" t="s">
        <v>50</v>
      </c>
      <c s="34" t="s">
        <v>146</v>
      </c>
      <c s="34" t="s">
        <v>3867</v>
      </c>
      <c s="35" t="s">
        <v>48</v>
      </c>
      <c s="6" t="s">
        <v>3868</v>
      </c>
      <c s="36" t="s">
        <v>100</v>
      </c>
      <c s="37">
        <v>76</v>
      </c>
      <c s="36">
        <v>0</v>
      </c>
      <c s="36">
        <f>ROUND(G120*H120,6)</f>
      </c>
      <c r="L120" s="38">
        <v>0</v>
      </c>
      <c s="32">
        <f>ROUND(ROUND(L120,2)*ROUND(G120,3),2)</f>
      </c>
      <c s="36" t="s">
        <v>2602</v>
      </c>
      <c>
        <f>(M120*21)/100</f>
      </c>
      <c t="s">
        <v>28</v>
      </c>
    </row>
    <row r="121" spans="1:5" ht="12.75">
      <c r="A121" s="35" t="s">
        <v>55</v>
      </c>
      <c r="E121" s="39" t="s">
        <v>5</v>
      </c>
    </row>
    <row r="122" spans="1:5" ht="51">
      <c r="A122" s="35" t="s">
        <v>57</v>
      </c>
      <c r="E122" s="40" t="s">
        <v>3869</v>
      </c>
    </row>
    <row r="123" spans="1:5" ht="51">
      <c r="A123" t="s">
        <v>58</v>
      </c>
      <c r="E123" s="39" t="s">
        <v>3870</v>
      </c>
    </row>
    <row r="124" spans="1:16" ht="12.75">
      <c r="A124" t="s">
        <v>50</v>
      </c>
      <c s="34" t="s">
        <v>149</v>
      </c>
      <c s="34" t="s">
        <v>3668</v>
      </c>
      <c s="35" t="s">
        <v>48</v>
      </c>
      <c s="6" t="s">
        <v>3669</v>
      </c>
      <c s="36" t="s">
        <v>73</v>
      </c>
      <c s="37">
        <v>7.05</v>
      </c>
      <c s="36">
        <v>0</v>
      </c>
      <c s="36">
        <f>ROUND(G124*H124,6)</f>
      </c>
      <c r="L124" s="38">
        <v>0</v>
      </c>
      <c s="32">
        <f>ROUND(ROUND(L124,2)*ROUND(G124,3),2)</f>
      </c>
      <c s="36" t="s">
        <v>2602</v>
      </c>
      <c>
        <f>(M124*21)/100</f>
      </c>
      <c t="s">
        <v>28</v>
      </c>
    </row>
    <row r="125" spans="1:5" ht="12.75">
      <c r="A125" s="35" t="s">
        <v>55</v>
      </c>
      <c r="E125" s="39" t="s">
        <v>5</v>
      </c>
    </row>
    <row r="126" spans="1:5" ht="51">
      <c r="A126" s="35" t="s">
        <v>57</v>
      </c>
      <c r="E126" s="40" t="s">
        <v>3871</v>
      </c>
    </row>
    <row r="127" spans="1:5" ht="369.75">
      <c r="A127" t="s">
        <v>58</v>
      </c>
      <c r="E127" s="39" t="s">
        <v>3671</v>
      </c>
    </row>
    <row r="128" spans="1:16" ht="25.5">
      <c r="A128" t="s">
        <v>50</v>
      </c>
      <c s="34" t="s">
        <v>152</v>
      </c>
      <c s="34" t="s">
        <v>3681</v>
      </c>
      <c s="35" t="s">
        <v>48</v>
      </c>
      <c s="6" t="s">
        <v>3682</v>
      </c>
      <c s="36" t="s">
        <v>109</v>
      </c>
      <c s="37">
        <v>8</v>
      </c>
      <c s="36">
        <v>0</v>
      </c>
      <c s="36">
        <f>ROUND(G128*H128,6)</f>
      </c>
      <c r="L128" s="38">
        <v>0</v>
      </c>
      <c s="32">
        <f>ROUND(ROUND(L128,2)*ROUND(G128,3),2)</f>
      </c>
      <c s="36" t="s">
        <v>2602</v>
      </c>
      <c>
        <f>(M128*21)/100</f>
      </c>
      <c t="s">
        <v>28</v>
      </c>
    </row>
    <row r="129" spans="1:5" ht="12.75">
      <c r="A129" s="35" t="s">
        <v>55</v>
      </c>
      <c r="E129" s="39" t="s">
        <v>5</v>
      </c>
    </row>
    <row r="130" spans="1:5" ht="38.25">
      <c r="A130" s="35" t="s">
        <v>57</v>
      </c>
      <c r="E130" s="40" t="s">
        <v>3872</v>
      </c>
    </row>
    <row r="131" spans="1:5" ht="63.75">
      <c r="A131" t="s">
        <v>58</v>
      </c>
      <c r="E131" s="39" t="s">
        <v>3685</v>
      </c>
    </row>
    <row r="132" spans="1:16" ht="12.75">
      <c r="A132" t="s">
        <v>50</v>
      </c>
      <c s="34" t="s">
        <v>155</v>
      </c>
      <c s="34" t="s">
        <v>3873</v>
      </c>
      <c s="35" t="s">
        <v>48</v>
      </c>
      <c s="6" t="s">
        <v>3874</v>
      </c>
      <c s="36" t="s">
        <v>100</v>
      </c>
      <c s="37">
        <v>188.54</v>
      </c>
      <c s="36">
        <v>0</v>
      </c>
      <c s="36">
        <f>ROUND(G132*H132,6)</f>
      </c>
      <c r="L132" s="38">
        <v>0</v>
      </c>
      <c s="32">
        <f>ROUND(ROUND(L132,2)*ROUND(G132,3),2)</f>
      </c>
      <c s="36" t="s">
        <v>2602</v>
      </c>
      <c>
        <f>(M132*21)/100</f>
      </c>
      <c t="s">
        <v>28</v>
      </c>
    </row>
    <row r="133" spans="1:5" ht="12.75">
      <c r="A133" s="35" t="s">
        <v>55</v>
      </c>
      <c r="E133" s="39" t="s">
        <v>5</v>
      </c>
    </row>
    <row r="134" spans="1:5" ht="51">
      <c r="A134" s="35" t="s">
        <v>57</v>
      </c>
      <c r="E134" s="40" t="s">
        <v>3875</v>
      </c>
    </row>
    <row r="135" spans="1:5" ht="102">
      <c r="A135" t="s">
        <v>58</v>
      </c>
      <c r="E135" s="39" t="s">
        <v>3876</v>
      </c>
    </row>
    <row r="136" spans="1:16" ht="12.75">
      <c r="A136" t="s">
        <v>50</v>
      </c>
      <c s="34" t="s">
        <v>158</v>
      </c>
      <c s="34" t="s">
        <v>3694</v>
      </c>
      <c s="35" t="s">
        <v>48</v>
      </c>
      <c s="6" t="s">
        <v>3695</v>
      </c>
      <c s="36" t="s">
        <v>100</v>
      </c>
      <c s="37">
        <v>440.18</v>
      </c>
      <c s="36">
        <v>0</v>
      </c>
      <c s="36">
        <f>ROUND(G136*H136,6)</f>
      </c>
      <c r="L136" s="38">
        <v>0</v>
      </c>
      <c s="32">
        <f>ROUND(ROUND(L136,2)*ROUND(G136,3),2)</f>
      </c>
      <c s="36" t="s">
        <v>2602</v>
      </c>
      <c>
        <f>(M136*21)/100</f>
      </c>
      <c t="s">
        <v>28</v>
      </c>
    </row>
    <row r="137" spans="1:5" ht="12.75">
      <c r="A137" s="35" t="s">
        <v>55</v>
      </c>
      <c r="E137" s="39" t="s">
        <v>5</v>
      </c>
    </row>
    <row r="138" spans="1:5" ht="51">
      <c r="A138" s="35" t="s">
        <v>57</v>
      </c>
      <c r="E138" s="40" t="s">
        <v>3877</v>
      </c>
    </row>
    <row r="139" spans="1:5" ht="102">
      <c r="A139" t="s">
        <v>58</v>
      </c>
      <c r="E139" s="39" t="s">
        <v>3697</v>
      </c>
    </row>
    <row r="140" spans="1:13" ht="12.75">
      <c r="A140" t="s">
        <v>47</v>
      </c>
      <c r="C140" s="31" t="s">
        <v>26</v>
      </c>
      <c r="E140" s="33" t="s">
        <v>3702</v>
      </c>
      <c r="J140" s="32">
        <f>0</f>
      </c>
      <c s="32">
        <f>0</f>
      </c>
      <c s="32">
        <f>0+L141</f>
      </c>
      <c s="32">
        <f>0+M141</f>
      </c>
    </row>
    <row r="141" spans="1:16" ht="25.5">
      <c r="A141" t="s">
        <v>50</v>
      </c>
      <c s="34" t="s">
        <v>161</v>
      </c>
      <c s="34" t="s">
        <v>3878</v>
      </c>
      <c s="35" t="s">
        <v>48</v>
      </c>
      <c s="6" t="s">
        <v>3704</v>
      </c>
      <c s="36" t="s">
        <v>1400</v>
      </c>
      <c s="37">
        <v>3096.21</v>
      </c>
      <c s="36">
        <v>0</v>
      </c>
      <c s="36">
        <f>ROUND(G141*H141,6)</f>
      </c>
      <c r="L141" s="38">
        <v>0</v>
      </c>
      <c s="32">
        <f>ROUND(ROUND(L141,2)*ROUND(G141,3),2)</f>
      </c>
      <c s="36" t="s">
        <v>654</v>
      </c>
      <c>
        <f>(M141*21)/100</f>
      </c>
      <c t="s">
        <v>28</v>
      </c>
    </row>
    <row r="142" spans="1:5" ht="12.75">
      <c r="A142" s="35" t="s">
        <v>55</v>
      </c>
      <c r="E142" s="39" t="s">
        <v>5</v>
      </c>
    </row>
    <row r="143" spans="1:5" ht="38.25">
      <c r="A143" s="35" t="s">
        <v>57</v>
      </c>
      <c r="E143" s="40" t="s">
        <v>3879</v>
      </c>
    </row>
    <row r="144" spans="1:5" ht="293.25">
      <c r="A144" t="s">
        <v>58</v>
      </c>
      <c r="E144" s="39" t="s">
        <v>3880</v>
      </c>
    </row>
    <row r="145" spans="1:13" ht="12.75">
      <c r="A145" t="s">
        <v>47</v>
      </c>
      <c r="C145" s="31" t="s">
        <v>64</v>
      </c>
      <c r="E145" s="33" t="s">
        <v>93</v>
      </c>
      <c r="J145" s="32">
        <f>0</f>
      </c>
      <c s="32">
        <f>0</f>
      </c>
      <c s="32">
        <f>0+L146+L150+L154+L158+L162</f>
      </c>
      <c s="32">
        <f>0+M146+M150+M154+M158+M162</f>
      </c>
    </row>
    <row r="146" spans="1:16" ht="12.75">
      <c r="A146" t="s">
        <v>50</v>
      </c>
      <c s="34" t="s">
        <v>165</v>
      </c>
      <c s="34" t="s">
        <v>3707</v>
      </c>
      <c s="35" t="s">
        <v>48</v>
      </c>
      <c s="6" t="s">
        <v>3708</v>
      </c>
      <c s="36" t="s">
        <v>73</v>
      </c>
      <c s="37">
        <v>0.43</v>
      </c>
      <c s="36">
        <v>0</v>
      </c>
      <c s="36">
        <f>ROUND(G146*H146,6)</f>
      </c>
      <c r="L146" s="38">
        <v>0</v>
      </c>
      <c s="32">
        <f>ROUND(ROUND(L146,2)*ROUND(G146,3),2)</f>
      </c>
      <c s="36" t="s">
        <v>2602</v>
      </c>
      <c>
        <f>(M146*21)/100</f>
      </c>
      <c t="s">
        <v>28</v>
      </c>
    </row>
    <row r="147" spans="1:5" ht="12.75">
      <c r="A147" s="35" t="s">
        <v>55</v>
      </c>
      <c r="E147" s="39" t="s">
        <v>5</v>
      </c>
    </row>
    <row r="148" spans="1:5" ht="51">
      <c r="A148" s="35" t="s">
        <v>57</v>
      </c>
      <c r="E148" s="40" t="s">
        <v>3709</v>
      </c>
    </row>
    <row r="149" spans="1:5" ht="229.5">
      <c r="A149" t="s">
        <v>58</v>
      </c>
      <c r="E149" s="39" t="s">
        <v>3710</v>
      </c>
    </row>
    <row r="150" spans="1:16" ht="12.75">
      <c r="A150" t="s">
        <v>50</v>
      </c>
      <c s="34" t="s">
        <v>168</v>
      </c>
      <c s="34" t="s">
        <v>3362</v>
      </c>
      <c s="35" t="s">
        <v>48</v>
      </c>
      <c s="6" t="s">
        <v>3568</v>
      </c>
      <c s="36" t="s">
        <v>73</v>
      </c>
      <c s="37">
        <v>22.8</v>
      </c>
      <c s="36">
        <v>0</v>
      </c>
      <c s="36">
        <f>ROUND(G150*H150,6)</f>
      </c>
      <c r="L150" s="38">
        <v>0</v>
      </c>
      <c s="32">
        <f>ROUND(ROUND(L150,2)*ROUND(G150,3),2)</f>
      </c>
      <c s="36" t="s">
        <v>2602</v>
      </c>
      <c>
        <f>(M150*21)/100</f>
      </c>
      <c t="s">
        <v>28</v>
      </c>
    </row>
    <row r="151" spans="1:5" ht="12.75">
      <c r="A151" s="35" t="s">
        <v>55</v>
      </c>
      <c r="E151" s="39" t="s">
        <v>5</v>
      </c>
    </row>
    <row r="152" spans="1:5" ht="165.75">
      <c r="A152" s="35" t="s">
        <v>57</v>
      </c>
      <c r="E152" s="40" t="s">
        <v>3881</v>
      </c>
    </row>
    <row r="153" spans="1:5" ht="369.75">
      <c r="A153" t="s">
        <v>58</v>
      </c>
      <c r="E153" s="39" t="s">
        <v>3357</v>
      </c>
    </row>
    <row r="154" spans="1:16" ht="12.75">
      <c r="A154" t="s">
        <v>50</v>
      </c>
      <c s="34" t="s">
        <v>171</v>
      </c>
      <c s="34" t="s">
        <v>3713</v>
      </c>
      <c s="35" t="s">
        <v>48</v>
      </c>
      <c s="6" t="s">
        <v>3714</v>
      </c>
      <c s="36" t="s">
        <v>73</v>
      </c>
      <c s="37">
        <v>1.02</v>
      </c>
      <c s="36">
        <v>0</v>
      </c>
      <c s="36">
        <f>ROUND(G154*H154,6)</f>
      </c>
      <c r="L154" s="38">
        <v>0</v>
      </c>
      <c s="32">
        <f>ROUND(ROUND(L154,2)*ROUND(G154,3),2)</f>
      </c>
      <c s="36" t="s">
        <v>2602</v>
      </c>
      <c>
        <f>(M154*21)/100</f>
      </c>
      <c t="s">
        <v>28</v>
      </c>
    </row>
    <row r="155" spans="1:5" ht="12.75">
      <c r="A155" s="35" t="s">
        <v>55</v>
      </c>
      <c r="E155" s="39" t="s">
        <v>5</v>
      </c>
    </row>
    <row r="156" spans="1:5" ht="51">
      <c r="A156" s="35" t="s">
        <v>57</v>
      </c>
      <c r="E156" s="40" t="s">
        <v>3882</v>
      </c>
    </row>
    <row r="157" spans="1:5" ht="38.25">
      <c r="A157" t="s">
        <v>58</v>
      </c>
      <c r="E157" s="39" t="s">
        <v>3716</v>
      </c>
    </row>
    <row r="158" spans="1:16" ht="12.75">
      <c r="A158" t="s">
        <v>50</v>
      </c>
      <c s="34" t="s">
        <v>174</v>
      </c>
      <c s="34" t="s">
        <v>95</v>
      </c>
      <c s="35" t="s">
        <v>48</v>
      </c>
      <c s="6" t="s">
        <v>3883</v>
      </c>
      <c s="36" t="s">
        <v>73</v>
      </c>
      <c s="37">
        <v>108.664</v>
      </c>
      <c s="36">
        <v>0</v>
      </c>
      <c s="36">
        <f>ROUND(G158*H158,6)</f>
      </c>
      <c r="L158" s="38">
        <v>0</v>
      </c>
      <c s="32">
        <f>ROUND(ROUND(L158,2)*ROUND(G158,3),2)</f>
      </c>
      <c s="36" t="s">
        <v>2602</v>
      </c>
      <c>
        <f>(M158*21)/100</f>
      </c>
      <c t="s">
        <v>28</v>
      </c>
    </row>
    <row r="159" spans="1:5" ht="12.75">
      <c r="A159" s="35" t="s">
        <v>55</v>
      </c>
      <c r="E159" s="39" t="s">
        <v>5</v>
      </c>
    </row>
    <row r="160" spans="1:5" ht="63.75">
      <c r="A160" s="35" t="s">
        <v>57</v>
      </c>
      <c r="E160" s="40" t="s">
        <v>3884</v>
      </c>
    </row>
    <row r="161" spans="1:5" ht="38.25">
      <c r="A161" t="s">
        <v>58</v>
      </c>
      <c r="E161" s="39" t="s">
        <v>3370</v>
      </c>
    </row>
    <row r="162" spans="1:16" ht="12.75">
      <c r="A162" t="s">
        <v>50</v>
      </c>
      <c s="34" t="s">
        <v>177</v>
      </c>
      <c s="34" t="s">
        <v>3366</v>
      </c>
      <c s="35" t="s">
        <v>48</v>
      </c>
      <c s="6" t="s">
        <v>3721</v>
      </c>
      <c s="36" t="s">
        <v>73</v>
      </c>
      <c s="37">
        <v>0.1</v>
      </c>
      <c s="36">
        <v>0</v>
      </c>
      <c s="36">
        <f>ROUND(G162*H162,6)</f>
      </c>
      <c r="L162" s="38">
        <v>0</v>
      </c>
      <c s="32">
        <f>ROUND(ROUND(L162,2)*ROUND(G162,3),2)</f>
      </c>
      <c s="36" t="s">
        <v>2602</v>
      </c>
      <c>
        <f>(M162*21)/100</f>
      </c>
      <c t="s">
        <v>28</v>
      </c>
    </row>
    <row r="163" spans="1:5" ht="12.75">
      <c r="A163" s="35" t="s">
        <v>55</v>
      </c>
      <c r="E163" s="39" t="s">
        <v>5</v>
      </c>
    </row>
    <row r="164" spans="1:5" ht="51">
      <c r="A164" s="35" t="s">
        <v>57</v>
      </c>
      <c r="E164" s="40" t="s">
        <v>3885</v>
      </c>
    </row>
    <row r="165" spans="1:5" ht="38.25">
      <c r="A165" t="s">
        <v>58</v>
      </c>
      <c r="E165" s="39" t="s">
        <v>3723</v>
      </c>
    </row>
    <row r="166" spans="1:13" ht="12.75">
      <c r="A166" t="s">
        <v>47</v>
      </c>
      <c r="C166" s="31" t="s">
        <v>67</v>
      </c>
      <c r="E166" s="33" t="s">
        <v>543</v>
      </c>
      <c r="J166" s="32">
        <f>0</f>
      </c>
      <c s="32">
        <f>0</f>
      </c>
      <c s="32">
        <f>0+L167+L171+L175</f>
      </c>
      <c s="32">
        <f>0+M167+M171+M175</f>
      </c>
    </row>
    <row r="167" spans="1:16" ht="12.75">
      <c r="A167" t="s">
        <v>50</v>
      </c>
      <c s="34" t="s">
        <v>180</v>
      </c>
      <c s="34" t="s">
        <v>3731</v>
      </c>
      <c s="35" t="s">
        <v>48</v>
      </c>
      <c s="6" t="s">
        <v>3732</v>
      </c>
      <c s="36" t="s">
        <v>100</v>
      </c>
      <c s="37">
        <v>409.36</v>
      </c>
      <c s="36">
        <v>0</v>
      </c>
      <c s="36">
        <f>ROUND(G167*H167,6)</f>
      </c>
      <c r="L167" s="38">
        <v>0</v>
      </c>
      <c s="32">
        <f>ROUND(ROUND(L167,2)*ROUND(G167,3),2)</f>
      </c>
      <c s="36" t="s">
        <v>2602</v>
      </c>
      <c>
        <f>(M167*21)/100</f>
      </c>
      <c t="s">
        <v>28</v>
      </c>
    </row>
    <row r="168" spans="1:5" ht="12.75">
      <c r="A168" s="35" t="s">
        <v>55</v>
      </c>
      <c r="E168" s="39" t="s">
        <v>5</v>
      </c>
    </row>
    <row r="169" spans="1:5" ht="25.5">
      <c r="A169" s="35" t="s">
        <v>57</v>
      </c>
      <c r="E169" s="40" t="s">
        <v>3886</v>
      </c>
    </row>
    <row r="170" spans="1:5" ht="51">
      <c r="A170" t="s">
        <v>58</v>
      </c>
      <c r="E170" s="39" t="s">
        <v>3734</v>
      </c>
    </row>
    <row r="171" spans="1:16" ht="12.75">
      <c r="A171" t="s">
        <v>50</v>
      </c>
      <c s="34" t="s">
        <v>183</v>
      </c>
      <c s="34" t="s">
        <v>3747</v>
      </c>
      <c s="35" t="s">
        <v>48</v>
      </c>
      <c s="6" t="s">
        <v>3748</v>
      </c>
      <c s="36" t="s">
        <v>100</v>
      </c>
      <c s="37">
        <v>371.06</v>
      </c>
      <c s="36">
        <v>0</v>
      </c>
      <c s="36">
        <f>ROUND(G171*H171,6)</f>
      </c>
      <c r="L171" s="38">
        <v>0</v>
      </c>
      <c s="32">
        <f>ROUND(ROUND(L171,2)*ROUND(G171,3),2)</f>
      </c>
      <c s="36" t="s">
        <v>654</v>
      </c>
      <c>
        <f>(M171*21)/100</f>
      </c>
      <c t="s">
        <v>28</v>
      </c>
    </row>
    <row r="172" spans="1:5" ht="63.75">
      <c r="A172" s="35" t="s">
        <v>55</v>
      </c>
      <c r="E172" s="39" t="s">
        <v>3749</v>
      </c>
    </row>
    <row r="173" spans="1:5" ht="51">
      <c r="A173" s="35" t="s">
        <v>57</v>
      </c>
      <c r="E173" s="40" t="s">
        <v>3887</v>
      </c>
    </row>
    <row r="174" spans="1:5" ht="153">
      <c r="A174" t="s">
        <v>58</v>
      </c>
      <c r="E174" s="39" t="s">
        <v>3751</v>
      </c>
    </row>
    <row r="175" spans="1:16" ht="12.75">
      <c r="A175" t="s">
        <v>50</v>
      </c>
      <c s="34" t="s">
        <v>186</v>
      </c>
      <c s="34" t="s">
        <v>3755</v>
      </c>
      <c s="35" t="s">
        <v>48</v>
      </c>
      <c s="6" t="s">
        <v>3756</v>
      </c>
      <c s="36" t="s">
        <v>100</v>
      </c>
      <c s="37">
        <v>2.3</v>
      </c>
      <c s="36">
        <v>0</v>
      </c>
      <c s="36">
        <f>ROUND(G175*H175,6)</f>
      </c>
      <c r="L175" s="38">
        <v>0</v>
      </c>
      <c s="32">
        <f>ROUND(ROUND(L175,2)*ROUND(G175,3),2)</f>
      </c>
      <c s="36" t="s">
        <v>654</v>
      </c>
      <c>
        <f>(M175*21)/100</f>
      </c>
      <c t="s">
        <v>28</v>
      </c>
    </row>
    <row r="176" spans="1:5" ht="63.75">
      <c r="A176" s="35" t="s">
        <v>55</v>
      </c>
      <c r="E176" s="39" t="s">
        <v>3749</v>
      </c>
    </row>
    <row r="177" spans="1:5" ht="51">
      <c r="A177" s="35" t="s">
        <v>57</v>
      </c>
      <c r="E177" s="40" t="s">
        <v>3888</v>
      </c>
    </row>
    <row r="178" spans="1:5" ht="153">
      <c r="A178" t="s">
        <v>58</v>
      </c>
      <c r="E178" s="39" t="s">
        <v>3758</v>
      </c>
    </row>
    <row r="179" spans="1:13" ht="12.75">
      <c r="A179" t="s">
        <v>47</v>
      </c>
      <c r="C179" s="31" t="s">
        <v>76</v>
      </c>
      <c r="E179" s="33" t="s">
        <v>105</v>
      </c>
      <c r="J179" s="32">
        <f>0</f>
      </c>
      <c s="32">
        <f>0</f>
      </c>
      <c s="32">
        <f>0+L180</f>
      </c>
      <c s="32">
        <f>0+M180</f>
      </c>
    </row>
    <row r="180" spans="1:16" ht="25.5">
      <c r="A180" t="s">
        <v>50</v>
      </c>
      <c s="34" t="s">
        <v>189</v>
      </c>
      <c s="34" t="s">
        <v>3413</v>
      </c>
      <c s="35" t="s">
        <v>48</v>
      </c>
      <c s="6" t="s">
        <v>3889</v>
      </c>
      <c s="36" t="s">
        <v>100</v>
      </c>
      <c s="37">
        <v>201.6</v>
      </c>
      <c s="36">
        <v>0</v>
      </c>
      <c s="36">
        <f>ROUND(G180*H180,6)</f>
      </c>
      <c r="L180" s="38">
        <v>0</v>
      </c>
      <c s="32">
        <f>ROUND(ROUND(L180,2)*ROUND(G180,3),2)</f>
      </c>
      <c s="36" t="s">
        <v>2602</v>
      </c>
      <c>
        <f>(M180*21)/100</f>
      </c>
      <c t="s">
        <v>28</v>
      </c>
    </row>
    <row r="181" spans="1:5" ht="12.75">
      <c r="A181" s="35" t="s">
        <v>55</v>
      </c>
      <c r="E181" s="39" t="s">
        <v>5</v>
      </c>
    </row>
    <row r="182" spans="1:5" ht="51">
      <c r="A182" s="35" t="s">
        <v>57</v>
      </c>
      <c r="E182" s="40" t="s">
        <v>3890</v>
      </c>
    </row>
    <row r="183" spans="1:5" ht="191.25">
      <c r="A183" t="s">
        <v>58</v>
      </c>
      <c r="E183" s="39" t="s">
        <v>3891</v>
      </c>
    </row>
    <row r="184" spans="1:13" ht="12.75">
      <c r="A184" t="s">
        <v>47</v>
      </c>
      <c r="C184" s="31" t="s">
        <v>80</v>
      </c>
      <c r="E184" s="33" t="s">
        <v>3417</v>
      </c>
      <c r="J184" s="32">
        <f>0</f>
      </c>
      <c s="32">
        <f>0</f>
      </c>
      <c s="32">
        <f>0+L185+L189+L193</f>
      </c>
      <c s="32">
        <f>0+M185+M189+M193</f>
      </c>
    </row>
    <row r="185" spans="1:16" ht="12.75">
      <c r="A185" t="s">
        <v>50</v>
      </c>
      <c s="34" t="s">
        <v>192</v>
      </c>
      <c s="34" t="s">
        <v>3772</v>
      </c>
      <c s="35" t="s">
        <v>48</v>
      </c>
      <c s="6" t="s">
        <v>3773</v>
      </c>
      <c s="36" t="s">
        <v>79</v>
      </c>
      <c s="37">
        <v>2</v>
      </c>
      <c s="36">
        <v>0</v>
      </c>
      <c s="36">
        <f>ROUND(G185*H185,6)</f>
      </c>
      <c r="L185" s="38">
        <v>0</v>
      </c>
      <c s="32">
        <f>ROUND(ROUND(L185,2)*ROUND(G185,3),2)</f>
      </c>
      <c s="36" t="s">
        <v>2602</v>
      </c>
      <c>
        <f>(M185*21)/100</f>
      </c>
      <c t="s">
        <v>28</v>
      </c>
    </row>
    <row r="186" spans="1:5" ht="12.75">
      <c r="A186" s="35" t="s">
        <v>55</v>
      </c>
      <c r="E186" s="39" t="s">
        <v>5</v>
      </c>
    </row>
    <row r="187" spans="1:5" ht="51">
      <c r="A187" s="35" t="s">
        <v>57</v>
      </c>
      <c r="E187" s="40" t="s">
        <v>3892</v>
      </c>
    </row>
    <row r="188" spans="1:5" ht="255">
      <c r="A188" t="s">
        <v>58</v>
      </c>
      <c r="E188" s="39" t="s">
        <v>3426</v>
      </c>
    </row>
    <row r="189" spans="1:16" ht="12.75">
      <c r="A189" t="s">
        <v>50</v>
      </c>
      <c s="34" t="s">
        <v>195</v>
      </c>
      <c s="34" t="s">
        <v>3893</v>
      </c>
      <c s="35" t="s">
        <v>48</v>
      </c>
      <c s="6" t="s">
        <v>3894</v>
      </c>
      <c s="36" t="s">
        <v>109</v>
      </c>
      <c s="37">
        <v>1</v>
      </c>
      <c s="36">
        <v>0</v>
      </c>
      <c s="36">
        <f>ROUND(G189*H189,6)</f>
      </c>
      <c r="L189" s="38">
        <v>0</v>
      </c>
      <c s="32">
        <f>ROUND(ROUND(L189,2)*ROUND(G189,3),2)</f>
      </c>
      <c s="36" t="s">
        <v>2602</v>
      </c>
      <c>
        <f>(M189*21)/100</f>
      </c>
      <c t="s">
        <v>28</v>
      </c>
    </row>
    <row r="190" spans="1:5" ht="12.75">
      <c r="A190" s="35" t="s">
        <v>55</v>
      </c>
      <c r="E190" s="39" t="s">
        <v>5</v>
      </c>
    </row>
    <row r="191" spans="1:5" ht="51">
      <c r="A191" s="35" t="s">
        <v>57</v>
      </c>
      <c r="E191" s="40" t="s">
        <v>3895</v>
      </c>
    </row>
    <row r="192" spans="1:5" ht="153">
      <c r="A192" t="s">
        <v>58</v>
      </c>
      <c r="E192" s="39" t="s">
        <v>3896</v>
      </c>
    </row>
    <row r="193" spans="1:16" ht="12.75">
      <c r="A193" t="s">
        <v>50</v>
      </c>
      <c s="34" t="s">
        <v>198</v>
      </c>
      <c s="34" t="s">
        <v>3897</v>
      </c>
      <c s="35" t="s">
        <v>48</v>
      </c>
      <c s="6" t="s">
        <v>3898</v>
      </c>
      <c s="36" t="s">
        <v>109</v>
      </c>
      <c s="37">
        <v>1</v>
      </c>
      <c s="36">
        <v>0</v>
      </c>
      <c s="36">
        <f>ROUND(G193*H193,6)</f>
      </c>
      <c r="L193" s="38">
        <v>0</v>
      </c>
      <c s="32">
        <f>ROUND(ROUND(L193,2)*ROUND(G193,3),2)</f>
      </c>
      <c s="36" t="s">
        <v>2602</v>
      </c>
      <c>
        <f>(M193*21)/100</f>
      </c>
      <c t="s">
        <v>28</v>
      </c>
    </row>
    <row r="194" spans="1:5" ht="12.75">
      <c r="A194" s="35" t="s">
        <v>55</v>
      </c>
      <c r="E194" s="39" t="s">
        <v>5</v>
      </c>
    </row>
    <row r="195" spans="1:5" ht="38.25">
      <c r="A195" s="35" t="s">
        <v>57</v>
      </c>
      <c r="E195" s="40" t="s">
        <v>3792</v>
      </c>
    </row>
    <row r="196" spans="1:5" ht="25.5">
      <c r="A196" t="s">
        <v>58</v>
      </c>
      <c r="E196" s="39" t="s">
        <v>3899</v>
      </c>
    </row>
    <row r="197" spans="1:13" ht="12.75">
      <c r="A197" t="s">
        <v>47</v>
      </c>
      <c r="C197" s="31" t="s">
        <v>84</v>
      </c>
      <c r="E197" s="33" t="s">
        <v>3081</v>
      </c>
      <c r="J197" s="32">
        <f>0</f>
      </c>
      <c s="32">
        <f>0</f>
      </c>
      <c s="32">
        <f>0+L198+L202+L206+L210+L214+L218+L222+L226+L230+L234+L238+L242</f>
      </c>
      <c s="32">
        <f>0+M198+M202+M206+M210+M214+M218+M222+M226+M230+M234+M238+M242</f>
      </c>
    </row>
    <row r="198" spans="1:16" ht="12.75">
      <c r="A198" t="s">
        <v>50</v>
      </c>
      <c s="34" t="s">
        <v>201</v>
      </c>
      <c s="34" t="s">
        <v>3900</v>
      </c>
      <c s="35" t="s">
        <v>48</v>
      </c>
      <c s="6" t="s">
        <v>3901</v>
      </c>
      <c s="36" t="s">
        <v>79</v>
      </c>
      <c s="37">
        <v>50.16</v>
      </c>
      <c s="36">
        <v>0</v>
      </c>
      <c s="36">
        <f>ROUND(G198*H198,6)</f>
      </c>
      <c r="L198" s="38">
        <v>0</v>
      </c>
      <c s="32">
        <f>ROUND(ROUND(L198,2)*ROUND(G198,3),2)</f>
      </c>
      <c s="36" t="s">
        <v>2602</v>
      </c>
      <c>
        <f>(M198*21)/100</f>
      </c>
      <c t="s">
        <v>28</v>
      </c>
    </row>
    <row r="199" spans="1:5" ht="12.75">
      <c r="A199" s="35" t="s">
        <v>55</v>
      </c>
      <c r="E199" s="39" t="s">
        <v>5</v>
      </c>
    </row>
    <row r="200" spans="1:5" ht="38.25">
      <c r="A200" s="35" t="s">
        <v>57</v>
      </c>
      <c r="E200" s="40" t="s">
        <v>3902</v>
      </c>
    </row>
    <row r="201" spans="1:5" ht="38.25">
      <c r="A201" t="s">
        <v>58</v>
      </c>
      <c r="E201" s="39" t="s">
        <v>3903</v>
      </c>
    </row>
    <row r="202" spans="1:16" ht="12.75">
      <c r="A202" t="s">
        <v>50</v>
      </c>
      <c s="34" t="s">
        <v>204</v>
      </c>
      <c s="34" t="s">
        <v>3798</v>
      </c>
      <c s="35" t="s">
        <v>48</v>
      </c>
      <c s="6" t="s">
        <v>3799</v>
      </c>
      <c s="36" t="s">
        <v>79</v>
      </c>
      <c s="37">
        <v>126.69</v>
      </c>
      <c s="36">
        <v>0</v>
      </c>
      <c s="36">
        <f>ROUND(G202*H202,6)</f>
      </c>
      <c r="L202" s="38">
        <v>0</v>
      </c>
      <c s="32">
        <f>ROUND(ROUND(L202,2)*ROUND(G202,3),2)</f>
      </c>
      <c s="36" t="s">
        <v>2602</v>
      </c>
      <c>
        <f>(M202*21)/100</f>
      </c>
      <c t="s">
        <v>28</v>
      </c>
    </row>
    <row r="203" spans="1:5" ht="12.75">
      <c r="A203" s="35" t="s">
        <v>55</v>
      </c>
      <c r="E203" s="39" t="s">
        <v>5</v>
      </c>
    </row>
    <row r="204" spans="1:5" ht="38.25">
      <c r="A204" s="35" t="s">
        <v>57</v>
      </c>
      <c r="E204" s="40" t="s">
        <v>3904</v>
      </c>
    </row>
    <row r="205" spans="1:5" ht="51">
      <c r="A205" t="s">
        <v>58</v>
      </c>
      <c r="E205" s="39" t="s">
        <v>3801</v>
      </c>
    </row>
    <row r="206" spans="1:16" ht="12.75">
      <c r="A206" t="s">
        <v>50</v>
      </c>
      <c s="34" t="s">
        <v>207</v>
      </c>
      <c s="34" t="s">
        <v>3802</v>
      </c>
      <c s="35" t="s">
        <v>48</v>
      </c>
      <c s="6" t="s">
        <v>3803</v>
      </c>
      <c s="36" t="s">
        <v>79</v>
      </c>
      <c s="37">
        <v>91</v>
      </c>
      <c s="36">
        <v>0</v>
      </c>
      <c s="36">
        <f>ROUND(G206*H206,6)</f>
      </c>
      <c r="L206" s="38">
        <v>0</v>
      </c>
      <c s="32">
        <f>ROUND(ROUND(L206,2)*ROUND(G206,3),2)</f>
      </c>
      <c s="36" t="s">
        <v>2602</v>
      </c>
      <c>
        <f>(M206*21)/100</f>
      </c>
      <c t="s">
        <v>28</v>
      </c>
    </row>
    <row r="207" spans="1:5" ht="12.75">
      <c r="A207" s="35" t="s">
        <v>55</v>
      </c>
      <c r="E207" s="39" t="s">
        <v>5</v>
      </c>
    </row>
    <row r="208" spans="1:5" ht="63.75">
      <c r="A208" s="35" t="s">
        <v>57</v>
      </c>
      <c r="E208" s="40" t="s">
        <v>3905</v>
      </c>
    </row>
    <row r="209" spans="1:5" ht="229.5">
      <c r="A209" t="s">
        <v>58</v>
      </c>
      <c r="E209" s="39" t="s">
        <v>3805</v>
      </c>
    </row>
    <row r="210" spans="1:16" ht="12.75">
      <c r="A210" t="s">
        <v>50</v>
      </c>
      <c s="34" t="s">
        <v>210</v>
      </c>
      <c s="34" t="s">
        <v>3806</v>
      </c>
      <c s="35" t="s">
        <v>48</v>
      </c>
      <c s="6" t="s">
        <v>3807</v>
      </c>
      <c s="36" t="s">
        <v>79</v>
      </c>
      <c s="37">
        <v>2</v>
      </c>
      <c s="36">
        <v>0</v>
      </c>
      <c s="36">
        <f>ROUND(G210*H210,6)</f>
      </c>
      <c r="L210" s="38">
        <v>0</v>
      </c>
      <c s="32">
        <f>ROUND(ROUND(L210,2)*ROUND(G210,3),2)</f>
      </c>
      <c s="36" t="s">
        <v>2602</v>
      </c>
      <c>
        <f>(M210*21)/100</f>
      </c>
      <c t="s">
        <v>28</v>
      </c>
    </row>
    <row r="211" spans="1:5" ht="12.75">
      <c r="A211" s="35" t="s">
        <v>55</v>
      </c>
      <c r="E211" s="39" t="s">
        <v>5</v>
      </c>
    </row>
    <row r="212" spans="1:5" ht="38.25">
      <c r="A212" s="35" t="s">
        <v>57</v>
      </c>
      <c r="E212" s="40" t="s">
        <v>3906</v>
      </c>
    </row>
    <row r="213" spans="1:5" ht="242.25">
      <c r="A213" t="s">
        <v>58</v>
      </c>
      <c r="E213" s="39" t="s">
        <v>3809</v>
      </c>
    </row>
    <row r="214" spans="1:16" ht="12.75">
      <c r="A214" t="s">
        <v>50</v>
      </c>
      <c s="34" t="s">
        <v>213</v>
      </c>
      <c s="34" t="s">
        <v>3810</v>
      </c>
      <c s="35" t="s">
        <v>48</v>
      </c>
      <c s="6" t="s">
        <v>3811</v>
      </c>
      <c s="36" t="s">
        <v>79</v>
      </c>
      <c s="37">
        <v>90</v>
      </c>
      <c s="36">
        <v>0</v>
      </c>
      <c s="36">
        <f>ROUND(G214*H214,6)</f>
      </c>
      <c r="L214" s="38">
        <v>0</v>
      </c>
      <c s="32">
        <f>ROUND(ROUND(L214,2)*ROUND(G214,3),2)</f>
      </c>
      <c s="36" t="s">
        <v>2602</v>
      </c>
      <c>
        <f>(M214*21)/100</f>
      </c>
      <c t="s">
        <v>28</v>
      </c>
    </row>
    <row r="215" spans="1:5" ht="12.75">
      <c r="A215" s="35" t="s">
        <v>55</v>
      </c>
      <c r="E215" s="39" t="s">
        <v>5</v>
      </c>
    </row>
    <row r="216" spans="1:5" ht="63.75">
      <c r="A216" s="35" t="s">
        <v>57</v>
      </c>
      <c r="E216" s="40" t="s">
        <v>3812</v>
      </c>
    </row>
    <row r="217" spans="1:5" ht="229.5">
      <c r="A217" t="s">
        <v>58</v>
      </c>
      <c r="E217" s="39" t="s">
        <v>3813</v>
      </c>
    </row>
    <row r="218" spans="1:16" ht="25.5">
      <c r="A218" t="s">
        <v>50</v>
      </c>
      <c s="34" t="s">
        <v>216</v>
      </c>
      <c s="34" t="s">
        <v>3814</v>
      </c>
      <c s="35" t="s">
        <v>48</v>
      </c>
      <c s="6" t="s">
        <v>3815</v>
      </c>
      <c s="36" t="s">
        <v>79</v>
      </c>
      <c s="37">
        <v>13.8</v>
      </c>
      <c s="36">
        <v>0</v>
      </c>
      <c s="36">
        <f>ROUND(G218*H218,6)</f>
      </c>
      <c r="L218" s="38">
        <v>0</v>
      </c>
      <c s="32">
        <f>ROUND(ROUND(L218,2)*ROUND(G218,3),2)</f>
      </c>
      <c s="36" t="s">
        <v>2602</v>
      </c>
      <c>
        <f>(M218*21)/100</f>
      </c>
      <c t="s">
        <v>28</v>
      </c>
    </row>
    <row r="219" spans="1:5" ht="12.75">
      <c r="A219" s="35" t="s">
        <v>55</v>
      </c>
      <c r="E219" s="39" t="s">
        <v>5</v>
      </c>
    </row>
    <row r="220" spans="1:5" ht="51">
      <c r="A220" s="35" t="s">
        <v>57</v>
      </c>
      <c r="E220" s="40" t="s">
        <v>3907</v>
      </c>
    </row>
    <row r="221" spans="1:5" ht="89.25">
      <c r="A221" t="s">
        <v>58</v>
      </c>
      <c r="E221" s="39" t="s">
        <v>3817</v>
      </c>
    </row>
    <row r="222" spans="1:16" ht="12.75">
      <c r="A222" t="s">
        <v>50</v>
      </c>
      <c s="34" t="s">
        <v>219</v>
      </c>
      <c s="34" t="s">
        <v>3818</v>
      </c>
      <c s="35" t="s">
        <v>48</v>
      </c>
      <c s="6" t="s">
        <v>3819</v>
      </c>
      <c s="36" t="s">
        <v>100</v>
      </c>
      <c s="37">
        <v>0.4</v>
      </c>
      <c s="36">
        <v>0</v>
      </c>
      <c s="36">
        <f>ROUND(G222*H222,6)</f>
      </c>
      <c r="L222" s="38">
        <v>0</v>
      </c>
      <c s="32">
        <f>ROUND(ROUND(L222,2)*ROUND(G222,3),2)</f>
      </c>
      <c s="36" t="s">
        <v>2602</v>
      </c>
      <c>
        <f>(M222*21)/100</f>
      </c>
      <c t="s">
        <v>28</v>
      </c>
    </row>
    <row r="223" spans="1:5" ht="12.75">
      <c r="A223" s="35" t="s">
        <v>55</v>
      </c>
      <c r="E223" s="39" t="s">
        <v>5</v>
      </c>
    </row>
    <row r="224" spans="1:5" ht="51">
      <c r="A224" s="35" t="s">
        <v>57</v>
      </c>
      <c r="E224" s="40" t="s">
        <v>3908</v>
      </c>
    </row>
    <row r="225" spans="1:5" ht="25.5">
      <c r="A225" t="s">
        <v>58</v>
      </c>
      <c r="E225" s="39" t="s">
        <v>3821</v>
      </c>
    </row>
    <row r="226" spans="1:16" ht="12.75">
      <c r="A226" t="s">
        <v>50</v>
      </c>
      <c s="34" t="s">
        <v>222</v>
      </c>
      <c s="34" t="s">
        <v>3909</v>
      </c>
      <c s="35" t="s">
        <v>48</v>
      </c>
      <c s="6" t="s">
        <v>3910</v>
      </c>
      <c s="36" t="s">
        <v>79</v>
      </c>
      <c s="37">
        <v>7</v>
      </c>
      <c s="36">
        <v>0</v>
      </c>
      <c s="36">
        <f>ROUND(G226*H226,6)</f>
      </c>
      <c r="L226" s="38">
        <v>0</v>
      </c>
      <c s="32">
        <f>ROUND(ROUND(L226,2)*ROUND(G226,3),2)</f>
      </c>
      <c s="36" t="s">
        <v>2602</v>
      </c>
      <c>
        <f>(M226*21)/100</f>
      </c>
      <c t="s">
        <v>28</v>
      </c>
    </row>
    <row r="227" spans="1:5" ht="12.75">
      <c r="A227" s="35" t="s">
        <v>55</v>
      </c>
      <c r="E227" s="39" t="s">
        <v>5</v>
      </c>
    </row>
    <row r="228" spans="1:5" ht="38.25">
      <c r="A228" s="35" t="s">
        <v>57</v>
      </c>
      <c r="E228" s="40" t="s">
        <v>3911</v>
      </c>
    </row>
    <row r="229" spans="1:5" ht="89.25">
      <c r="A229" t="s">
        <v>58</v>
      </c>
      <c r="E229" s="39" t="s">
        <v>3474</v>
      </c>
    </row>
    <row r="230" spans="1:16" ht="12.75">
      <c r="A230" t="s">
        <v>50</v>
      </c>
      <c s="34" t="s">
        <v>225</v>
      </c>
      <c s="34" t="s">
        <v>3912</v>
      </c>
      <c s="35" t="s">
        <v>48</v>
      </c>
      <c s="6" t="s">
        <v>3913</v>
      </c>
      <c s="36" t="s">
        <v>79</v>
      </c>
      <c s="37">
        <v>26</v>
      </c>
      <c s="36">
        <v>0</v>
      </c>
      <c s="36">
        <f>ROUND(G230*H230,6)</f>
      </c>
      <c r="L230" s="38">
        <v>0</v>
      </c>
      <c s="32">
        <f>ROUND(ROUND(L230,2)*ROUND(G230,3),2)</f>
      </c>
      <c s="36" t="s">
        <v>2602</v>
      </c>
      <c>
        <f>(M230*21)/100</f>
      </c>
      <c t="s">
        <v>28</v>
      </c>
    </row>
    <row r="231" spans="1:5" ht="12.75">
      <c r="A231" s="35" t="s">
        <v>55</v>
      </c>
      <c r="E231" s="39" t="s">
        <v>3914</v>
      </c>
    </row>
    <row r="232" spans="1:5" ht="38.25">
      <c r="A232" s="35" t="s">
        <v>57</v>
      </c>
      <c r="E232" s="40" t="s">
        <v>3915</v>
      </c>
    </row>
    <row r="233" spans="1:5" ht="76.5">
      <c r="A233" t="s">
        <v>58</v>
      </c>
      <c r="E233" s="39" t="s">
        <v>3829</v>
      </c>
    </row>
    <row r="234" spans="1:16" ht="12.75">
      <c r="A234" t="s">
        <v>50</v>
      </c>
      <c s="34" t="s">
        <v>228</v>
      </c>
      <c s="34" t="s">
        <v>3834</v>
      </c>
      <c s="35" t="s">
        <v>48</v>
      </c>
      <c s="6" t="s">
        <v>3835</v>
      </c>
      <c s="36" t="s">
        <v>109</v>
      </c>
      <c s="37">
        <v>1</v>
      </c>
      <c s="36">
        <v>0</v>
      </c>
      <c s="36">
        <f>ROUND(G234*H234,6)</f>
      </c>
      <c r="L234" s="38">
        <v>0</v>
      </c>
      <c s="32">
        <f>ROUND(ROUND(L234,2)*ROUND(G234,3),2)</f>
      </c>
      <c s="36" t="s">
        <v>654</v>
      </c>
      <c>
        <f>(M234*21)/100</f>
      </c>
      <c t="s">
        <v>28</v>
      </c>
    </row>
    <row r="235" spans="1:5" ht="12.75">
      <c r="A235" s="35" t="s">
        <v>55</v>
      </c>
      <c r="E235" s="39" t="s">
        <v>5</v>
      </c>
    </row>
    <row r="236" spans="1:5" ht="38.25">
      <c r="A236" s="35" t="s">
        <v>57</v>
      </c>
      <c r="E236" s="40" t="s">
        <v>3792</v>
      </c>
    </row>
    <row r="237" spans="1:5" ht="12.75">
      <c r="A237" t="s">
        <v>58</v>
      </c>
      <c r="E237" s="39" t="s">
        <v>5</v>
      </c>
    </row>
    <row r="238" spans="1:16" ht="12.75">
      <c r="A238" t="s">
        <v>50</v>
      </c>
      <c s="34" t="s">
        <v>231</v>
      </c>
      <c s="34" t="s">
        <v>3916</v>
      </c>
      <c s="35" t="s">
        <v>48</v>
      </c>
      <c s="6" t="s">
        <v>3917</v>
      </c>
      <c s="36" t="s">
        <v>79</v>
      </c>
      <c s="37">
        <v>48</v>
      </c>
      <c s="36">
        <v>0</v>
      </c>
      <c s="36">
        <f>ROUND(G238*H238,6)</f>
      </c>
      <c r="L238" s="38">
        <v>0</v>
      </c>
      <c s="32">
        <f>ROUND(ROUND(L238,2)*ROUND(G238,3),2)</f>
      </c>
      <c s="36" t="s">
        <v>2602</v>
      </c>
      <c>
        <f>(M238*21)/100</f>
      </c>
      <c t="s">
        <v>28</v>
      </c>
    </row>
    <row r="239" spans="1:5" ht="25.5">
      <c r="A239" s="35" t="s">
        <v>55</v>
      </c>
      <c r="E239" s="39" t="s">
        <v>3166</v>
      </c>
    </row>
    <row r="240" spans="1:5" ht="38.25">
      <c r="A240" s="35" t="s">
        <v>57</v>
      </c>
      <c r="E240" s="40" t="s">
        <v>3918</v>
      </c>
    </row>
    <row r="241" spans="1:5" ht="165.75">
      <c r="A241" t="s">
        <v>58</v>
      </c>
      <c r="E241" s="39" t="s">
        <v>3919</v>
      </c>
    </row>
    <row r="242" spans="1:16" ht="12.75">
      <c r="A242" t="s">
        <v>50</v>
      </c>
      <c s="34" t="s">
        <v>234</v>
      </c>
      <c s="34" t="s">
        <v>3920</v>
      </c>
      <c s="35" t="s">
        <v>48</v>
      </c>
      <c s="6" t="s">
        <v>3622</v>
      </c>
      <c s="36" t="s">
        <v>73</v>
      </c>
      <c s="37">
        <v>10.69</v>
      </c>
      <c s="36">
        <v>0</v>
      </c>
      <c s="36">
        <f>ROUND(G242*H242,6)</f>
      </c>
      <c r="L242" s="38">
        <v>0</v>
      </c>
      <c s="32">
        <f>ROUND(ROUND(L242,2)*ROUND(G242,3),2)</f>
      </c>
      <c s="36" t="s">
        <v>654</v>
      </c>
      <c>
        <f>(M242*21)/100</f>
      </c>
      <c t="s">
        <v>28</v>
      </c>
    </row>
    <row r="243" spans="1:5" ht="12.75">
      <c r="A243" s="35" t="s">
        <v>55</v>
      </c>
      <c r="E243" s="39" t="s">
        <v>5</v>
      </c>
    </row>
    <row r="244" spans="1:5" ht="114.75">
      <c r="A244" s="35" t="s">
        <v>57</v>
      </c>
      <c r="E244" s="40" t="s">
        <v>3921</v>
      </c>
    </row>
    <row r="245" spans="1:5" ht="89.25">
      <c r="A245" t="s">
        <v>58</v>
      </c>
      <c r="E245" s="39" t="s">
        <v>3494</v>
      </c>
    </row>
    <row r="246" spans="1:13" ht="12.75">
      <c r="A246" t="s">
        <v>47</v>
      </c>
      <c r="C246" s="31" t="s">
        <v>951</v>
      </c>
      <c r="E246" s="33" t="s">
        <v>952</v>
      </c>
      <c r="J246" s="32">
        <f>0</f>
      </c>
      <c s="32">
        <f>0</f>
      </c>
      <c s="32">
        <f>0+L247+L251+L255</f>
      </c>
      <c s="32">
        <f>0+M247+M251+M255</f>
      </c>
    </row>
    <row r="247" spans="1:16" ht="25.5">
      <c r="A247" t="s">
        <v>50</v>
      </c>
      <c s="34" t="s">
        <v>237</v>
      </c>
      <c s="34" t="s">
        <v>51</v>
      </c>
      <c s="35" t="s">
        <v>48</v>
      </c>
      <c s="6" t="s">
        <v>52</v>
      </c>
      <c s="36" t="s">
        <v>53</v>
      </c>
      <c s="37">
        <v>733.94</v>
      </c>
      <c s="36">
        <v>0</v>
      </c>
      <c s="36">
        <f>ROUND(G247*H247,6)</f>
      </c>
      <c r="L247" s="38">
        <v>0</v>
      </c>
      <c s="32">
        <f>ROUND(ROUND(L247,2)*ROUND(G247,3),2)</f>
      </c>
      <c s="36" t="s">
        <v>54</v>
      </c>
      <c>
        <f>(M247*21)/100</f>
      </c>
      <c t="s">
        <v>28</v>
      </c>
    </row>
    <row r="248" spans="1:5" ht="25.5">
      <c r="A248" s="35" t="s">
        <v>55</v>
      </c>
      <c r="E248" s="39" t="s">
        <v>56</v>
      </c>
    </row>
    <row r="249" spans="1:5" ht="25.5">
      <c r="A249" s="35" t="s">
        <v>57</v>
      </c>
      <c r="E249" s="40" t="s">
        <v>3922</v>
      </c>
    </row>
    <row r="250" spans="1:5" ht="165.75">
      <c r="A250" t="s">
        <v>58</v>
      </c>
      <c r="E250" s="39" t="s">
        <v>59</v>
      </c>
    </row>
    <row r="251" spans="1:16" ht="25.5">
      <c r="A251" t="s">
        <v>50</v>
      </c>
      <c s="34" t="s">
        <v>240</v>
      </c>
      <c s="34" t="s">
        <v>953</v>
      </c>
      <c s="35" t="s">
        <v>48</v>
      </c>
      <c s="6" t="s">
        <v>954</v>
      </c>
      <c s="36" t="s">
        <v>53</v>
      </c>
      <c s="37">
        <v>23.543</v>
      </c>
      <c s="36">
        <v>0</v>
      </c>
      <c s="36">
        <f>ROUND(G251*H251,6)</f>
      </c>
      <c r="L251" s="38">
        <v>0</v>
      </c>
      <c s="32">
        <f>ROUND(ROUND(L251,2)*ROUND(G251,3),2)</f>
      </c>
      <c s="36" t="s">
        <v>54</v>
      </c>
      <c>
        <f>(M251*21)/100</f>
      </c>
      <c t="s">
        <v>28</v>
      </c>
    </row>
    <row r="252" spans="1:5" ht="25.5">
      <c r="A252" s="35" t="s">
        <v>55</v>
      </c>
      <c r="E252" s="39" t="s">
        <v>56</v>
      </c>
    </row>
    <row r="253" spans="1:5" ht="25.5">
      <c r="A253" s="35" t="s">
        <v>57</v>
      </c>
      <c r="E253" s="40" t="s">
        <v>3923</v>
      </c>
    </row>
    <row r="254" spans="1:5" ht="165.75">
      <c r="A254" t="s">
        <v>58</v>
      </c>
      <c r="E254" s="39" t="s">
        <v>59</v>
      </c>
    </row>
    <row r="255" spans="1:16" ht="25.5">
      <c r="A255" t="s">
        <v>50</v>
      </c>
      <c s="34" t="s">
        <v>243</v>
      </c>
      <c s="34" t="s">
        <v>2664</v>
      </c>
      <c s="35" t="s">
        <v>48</v>
      </c>
      <c s="6" t="s">
        <v>2665</v>
      </c>
      <c s="36" t="s">
        <v>53</v>
      </c>
      <c s="37">
        <v>91.66</v>
      </c>
      <c s="36">
        <v>0</v>
      </c>
      <c s="36">
        <f>ROUND(G255*H255,6)</f>
      </c>
      <c r="L255" s="38">
        <v>0</v>
      </c>
      <c s="32">
        <f>ROUND(ROUND(L255,2)*ROUND(G255,3),2)</f>
      </c>
      <c s="36" t="s">
        <v>54</v>
      </c>
      <c>
        <f>(M255*21)/100</f>
      </c>
      <c t="s">
        <v>28</v>
      </c>
    </row>
    <row r="256" spans="1:5" ht="25.5">
      <c r="A256" s="35" t="s">
        <v>55</v>
      </c>
      <c r="E256" s="39" t="s">
        <v>56</v>
      </c>
    </row>
    <row r="257" spans="1:5" ht="25.5">
      <c r="A257" s="35" t="s">
        <v>57</v>
      </c>
      <c r="E257" s="40" t="s">
        <v>3924</v>
      </c>
    </row>
    <row r="258" spans="1:5" ht="165.75">
      <c r="A258" t="s">
        <v>58</v>
      </c>
      <c r="E25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9.xml><?xml version="1.0" encoding="utf-8"?>
<worksheet xmlns="http://schemas.openxmlformats.org/spreadsheetml/2006/main" xmlns:r="http://schemas.openxmlformats.org/officeDocument/2006/relationships">
  <dimension ref="A1:T29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3630</v>
      </c>
      <c s="41">
        <f>Rekapitulace!C60</f>
      </c>
      <c s="20" t="s">
        <v>0</v>
      </c>
      <c t="s">
        <v>23</v>
      </c>
      <c t="s">
        <v>28</v>
      </c>
    </row>
    <row r="4" spans="1:16" ht="32" customHeight="1">
      <c r="A4" s="24" t="s">
        <v>20</v>
      </c>
      <c s="25" t="s">
        <v>29</v>
      </c>
      <c s="27" t="s">
        <v>3630</v>
      </c>
      <c r="E4" s="26" t="s">
        <v>3631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COUNTIFS(L8:L291,"=0",A8:A291,"P")+COUNTIFS(L8:L291,"",A8:A291,"P")+SUM(Q8:Q291)</f>
      </c>
    </row>
    <row r="8" spans="1:13" ht="12.75">
      <c r="A8" t="s">
        <v>45</v>
      </c>
      <c r="C8" s="28" t="s">
        <v>3927</v>
      </c>
      <c r="E8" s="30" t="s">
        <v>3926</v>
      </c>
      <c r="J8" s="29">
        <f>0+J9+J30+J119+J132+J141+J166+J191+J196+J225+J278</f>
      </c>
      <c s="29">
        <f>0+K9+K30+K119+K132+K141+K166+K191+K196+K225+K278</f>
      </c>
      <c s="29">
        <f>0+L9+L30+L119+L132+L141+L166+L191+L196+L225+L278</f>
      </c>
      <c s="29">
        <f>0+M9+M30+M119+M132+M141+M166+M191+M196+M225+M278</f>
      </c>
    </row>
    <row r="9" spans="1:13" ht="12.75">
      <c r="A9" t="s">
        <v>47</v>
      </c>
      <c r="C9" s="31" t="s">
        <v>48</v>
      </c>
      <c r="E9" s="33" t="s">
        <v>1630</v>
      </c>
      <c r="J9" s="32">
        <f>0</f>
      </c>
      <c s="32">
        <f>0</f>
      </c>
      <c s="32">
        <f>0+L10+L14+L18+L22+L26</f>
      </c>
      <c s="32">
        <f>0+M10+M14+M18+M22+M26</f>
      </c>
    </row>
    <row r="10" spans="1:16" ht="12.75">
      <c r="A10" t="s">
        <v>50</v>
      </c>
      <c s="34" t="s">
        <v>4</v>
      </c>
      <c s="34" t="s">
        <v>3635</v>
      </c>
      <c s="35" t="s">
        <v>48</v>
      </c>
      <c s="6" t="s">
        <v>3207</v>
      </c>
      <c s="36" t="s">
        <v>1633</v>
      </c>
      <c s="37">
        <v>1</v>
      </c>
      <c s="36">
        <v>0</v>
      </c>
      <c s="36">
        <f>ROUND(G10*H10,6)</f>
      </c>
      <c r="L10" s="38">
        <v>0</v>
      </c>
      <c s="32">
        <f>ROUND(ROUND(L10,2)*ROUND(G10,3),2)</f>
      </c>
      <c s="36" t="s">
        <v>2602</v>
      </c>
      <c>
        <f>(M10*21)/100</f>
      </c>
      <c t="s">
        <v>28</v>
      </c>
    </row>
    <row r="11" spans="1:5" ht="12.75">
      <c r="A11" s="35" t="s">
        <v>55</v>
      </c>
      <c r="E11" s="39" t="s">
        <v>5</v>
      </c>
    </row>
    <row r="12" spans="1:5" ht="25.5">
      <c r="A12" s="35" t="s">
        <v>57</v>
      </c>
      <c r="E12" s="40" t="s">
        <v>3209</v>
      </c>
    </row>
    <row r="13" spans="1:5" ht="12.75">
      <c r="A13" t="s">
        <v>58</v>
      </c>
      <c r="E13" s="39" t="s">
        <v>5</v>
      </c>
    </row>
    <row r="14" spans="1:16" ht="12.75">
      <c r="A14" t="s">
        <v>50</v>
      </c>
      <c s="34" t="s">
        <v>28</v>
      </c>
      <c s="34" t="s">
        <v>3636</v>
      </c>
      <c s="35" t="s">
        <v>48</v>
      </c>
      <c s="6" t="s">
        <v>3211</v>
      </c>
      <c s="36" t="s">
        <v>1633</v>
      </c>
      <c s="37">
        <v>1</v>
      </c>
      <c s="36">
        <v>0</v>
      </c>
      <c s="36">
        <f>ROUND(G14*H14,6)</f>
      </c>
      <c r="L14" s="38">
        <v>0</v>
      </c>
      <c s="32">
        <f>ROUND(ROUND(L14,2)*ROUND(G14,3),2)</f>
      </c>
      <c s="36" t="s">
        <v>2602</v>
      </c>
      <c>
        <f>(M14*21)/100</f>
      </c>
      <c t="s">
        <v>28</v>
      </c>
    </row>
    <row r="15" spans="1:5" ht="12.75">
      <c r="A15" s="35" t="s">
        <v>55</v>
      </c>
      <c r="E15" s="39" t="s">
        <v>5</v>
      </c>
    </row>
    <row r="16" spans="1:5" ht="25.5">
      <c r="A16" s="35" t="s">
        <v>57</v>
      </c>
      <c r="E16" s="40" t="s">
        <v>3209</v>
      </c>
    </row>
    <row r="17" spans="1:5" ht="12.75">
      <c r="A17" t="s">
        <v>58</v>
      </c>
      <c r="E17" s="39" t="s">
        <v>5</v>
      </c>
    </row>
    <row r="18" spans="1:16" ht="12.75">
      <c r="A18" t="s">
        <v>50</v>
      </c>
      <c s="34" t="s">
        <v>26</v>
      </c>
      <c s="34" t="s">
        <v>3216</v>
      </c>
      <c s="35" t="s">
        <v>48</v>
      </c>
      <c s="6" t="s">
        <v>3217</v>
      </c>
      <c s="36" t="s">
        <v>1633</v>
      </c>
      <c s="37">
        <v>1</v>
      </c>
      <c s="36">
        <v>0</v>
      </c>
      <c s="36">
        <f>ROUND(G18*H18,6)</f>
      </c>
      <c r="L18" s="38">
        <v>0</v>
      </c>
      <c s="32">
        <f>ROUND(ROUND(L18,2)*ROUND(G18,3),2)</f>
      </c>
      <c s="36" t="s">
        <v>2602</v>
      </c>
      <c>
        <f>(M18*21)/100</f>
      </c>
      <c t="s">
        <v>28</v>
      </c>
    </row>
    <row r="19" spans="1:5" ht="51">
      <c r="A19" s="35" t="s">
        <v>55</v>
      </c>
      <c r="E19" s="39" t="s">
        <v>3218</v>
      </c>
    </row>
    <row r="20" spans="1:5" ht="25.5">
      <c r="A20" s="35" t="s">
        <v>57</v>
      </c>
      <c r="E20" s="40" t="s">
        <v>3209</v>
      </c>
    </row>
    <row r="21" spans="1:5" ht="12.75">
      <c r="A21" t="s">
        <v>58</v>
      </c>
      <c r="E21" s="39" t="s">
        <v>5</v>
      </c>
    </row>
    <row r="22" spans="1:16" ht="12.75">
      <c r="A22" t="s">
        <v>50</v>
      </c>
      <c s="34" t="s">
        <v>64</v>
      </c>
      <c s="34" t="s">
        <v>3219</v>
      </c>
      <c s="35" t="s">
        <v>48</v>
      </c>
      <c s="6" t="s">
        <v>3220</v>
      </c>
      <c s="36" t="s">
        <v>1633</v>
      </c>
      <c s="37">
        <v>1</v>
      </c>
      <c s="36">
        <v>0</v>
      </c>
      <c s="36">
        <f>ROUND(G22*H22,6)</f>
      </c>
      <c r="L22" s="38">
        <v>0</v>
      </c>
      <c s="32">
        <f>ROUND(ROUND(L22,2)*ROUND(G22,3),2)</f>
      </c>
      <c s="36" t="s">
        <v>2602</v>
      </c>
      <c>
        <f>(M22*21)/100</f>
      </c>
      <c t="s">
        <v>28</v>
      </c>
    </row>
    <row r="23" spans="1:5" ht="38.25">
      <c r="A23" s="35" t="s">
        <v>55</v>
      </c>
      <c r="E23" s="39" t="s">
        <v>3221</v>
      </c>
    </row>
    <row r="24" spans="1:5" ht="25.5">
      <c r="A24" s="35" t="s">
        <v>57</v>
      </c>
      <c r="E24" s="40" t="s">
        <v>3209</v>
      </c>
    </row>
    <row r="25" spans="1:5" ht="12.75">
      <c r="A25" t="s">
        <v>58</v>
      </c>
      <c r="E25" s="39" t="s">
        <v>5</v>
      </c>
    </row>
    <row r="26" spans="1:16" ht="12.75">
      <c r="A26" t="s">
        <v>50</v>
      </c>
      <c s="34" t="s">
        <v>67</v>
      </c>
      <c s="34" t="s">
        <v>3222</v>
      </c>
      <c s="35" t="s">
        <v>48</v>
      </c>
      <c s="6" t="s">
        <v>3223</v>
      </c>
      <c s="36" t="s">
        <v>1633</v>
      </c>
      <c s="37">
        <v>1</v>
      </c>
      <c s="36">
        <v>0</v>
      </c>
      <c s="36">
        <f>ROUND(G26*H26,6)</f>
      </c>
      <c r="L26" s="38">
        <v>0</v>
      </c>
      <c s="32">
        <f>ROUND(ROUND(L26,2)*ROUND(G26,3),2)</f>
      </c>
      <c s="36" t="s">
        <v>2602</v>
      </c>
      <c>
        <f>(M26*21)/100</f>
      </c>
      <c t="s">
        <v>28</v>
      </c>
    </row>
    <row r="27" spans="1:5" ht="63.75">
      <c r="A27" s="35" t="s">
        <v>55</v>
      </c>
      <c r="E27" s="39" t="s">
        <v>3224</v>
      </c>
    </row>
    <row r="28" spans="1:5" ht="25.5">
      <c r="A28" s="35" t="s">
        <v>57</v>
      </c>
      <c r="E28" s="40" t="s">
        <v>3209</v>
      </c>
    </row>
    <row r="29" spans="1:5" ht="12.75">
      <c r="A29" t="s">
        <v>58</v>
      </c>
      <c r="E29" s="39" t="s">
        <v>5</v>
      </c>
    </row>
    <row r="30" spans="1:13" ht="12.75">
      <c r="A30" t="s">
        <v>47</v>
      </c>
      <c r="C30" s="31" t="s">
        <v>4</v>
      </c>
      <c r="E30" s="33" t="s">
        <v>70</v>
      </c>
      <c r="J30" s="32">
        <f>0</f>
      </c>
      <c s="32">
        <f>0</f>
      </c>
      <c s="32">
        <f>0+L31+L35+L39+L43+L47+L51+L55+L59+L63+L67+L71+L75+L79+L83+L87+L91+L95+L99+L103+L107+L111+L115</f>
      </c>
      <c s="32">
        <f>0+M31+M35+M39+M43+M47+M51+M55+M59+M63+M67+M71+M75+M79+M83+M87+M91+M95+M99+M103+M107+M111+M115</f>
      </c>
    </row>
    <row r="31" spans="1:16" ht="12.75">
      <c r="A31" t="s">
        <v>50</v>
      </c>
      <c s="34" t="s">
        <v>27</v>
      </c>
      <c s="34" t="s">
        <v>3151</v>
      </c>
      <c s="35" t="s">
        <v>48</v>
      </c>
      <c s="6" t="s">
        <v>3241</v>
      </c>
      <c s="36" t="s">
        <v>73</v>
      </c>
      <c s="37">
        <v>778.494</v>
      </c>
      <c s="36">
        <v>0</v>
      </c>
      <c s="36">
        <f>ROUND(G31*H31,6)</f>
      </c>
      <c r="L31" s="38">
        <v>0</v>
      </c>
      <c s="32">
        <f>ROUND(ROUND(L31,2)*ROUND(G31,3),2)</f>
      </c>
      <c s="36" t="s">
        <v>2602</v>
      </c>
      <c>
        <f>(M31*21)/100</f>
      </c>
      <c t="s">
        <v>28</v>
      </c>
    </row>
    <row r="32" spans="1:5" ht="12.75">
      <c r="A32" s="35" t="s">
        <v>55</v>
      </c>
      <c r="E32" s="39" t="s">
        <v>5</v>
      </c>
    </row>
    <row r="33" spans="1:5" ht="102">
      <c r="A33" s="35" t="s">
        <v>57</v>
      </c>
      <c r="E33" s="40" t="s">
        <v>3928</v>
      </c>
    </row>
    <row r="34" spans="1:5" ht="191.25">
      <c r="A34" t="s">
        <v>58</v>
      </c>
      <c r="E34" s="39" t="s">
        <v>3243</v>
      </c>
    </row>
    <row r="35" spans="1:16" ht="12.75">
      <c r="A35" t="s">
        <v>50</v>
      </c>
      <c s="34" t="s">
        <v>76</v>
      </c>
      <c s="34" t="s">
        <v>3155</v>
      </c>
      <c s="35" t="s">
        <v>48</v>
      </c>
      <c s="6" t="s">
        <v>3156</v>
      </c>
      <c s="36" t="s">
        <v>73</v>
      </c>
      <c s="37">
        <v>7.15</v>
      </c>
      <c s="36">
        <v>0</v>
      </c>
      <c s="36">
        <f>ROUND(G35*H35,6)</f>
      </c>
      <c r="L35" s="38">
        <v>0</v>
      </c>
      <c s="32">
        <f>ROUND(ROUND(L35,2)*ROUND(G35,3),2)</f>
      </c>
      <c s="36" t="s">
        <v>2602</v>
      </c>
      <c>
        <f>(M35*21)/100</f>
      </c>
      <c t="s">
        <v>28</v>
      </c>
    </row>
    <row r="36" spans="1:5" ht="12.75">
      <c r="A36" s="35" t="s">
        <v>55</v>
      </c>
      <c r="E36" s="39" t="s">
        <v>5</v>
      </c>
    </row>
    <row r="37" spans="1:5" ht="89.25">
      <c r="A37" s="35" t="s">
        <v>57</v>
      </c>
      <c r="E37" s="40" t="s">
        <v>3929</v>
      </c>
    </row>
    <row r="38" spans="1:5" ht="229.5">
      <c r="A38" t="s">
        <v>58</v>
      </c>
      <c r="E38" s="39" t="s">
        <v>3159</v>
      </c>
    </row>
    <row r="39" spans="1:16" ht="12.75">
      <c r="A39" t="s">
        <v>50</v>
      </c>
      <c s="34" t="s">
        <v>80</v>
      </c>
      <c s="34" t="s">
        <v>3930</v>
      </c>
      <c s="35" t="s">
        <v>48</v>
      </c>
      <c s="6" t="s">
        <v>3931</v>
      </c>
      <c s="36" t="s">
        <v>73</v>
      </c>
      <c s="37">
        <v>21.18</v>
      </c>
      <c s="36">
        <v>0</v>
      </c>
      <c s="36">
        <f>ROUND(G39*H39,6)</f>
      </c>
      <c r="L39" s="38">
        <v>0</v>
      </c>
      <c s="32">
        <f>ROUND(ROUND(L39,2)*ROUND(G39,3),2)</f>
      </c>
      <c s="36" t="s">
        <v>2602</v>
      </c>
      <c>
        <f>(M39*21)/100</f>
      </c>
      <c t="s">
        <v>28</v>
      </c>
    </row>
    <row r="40" spans="1:5" ht="12.75">
      <c r="A40" s="35" t="s">
        <v>55</v>
      </c>
      <c r="E40" s="39" t="s">
        <v>5</v>
      </c>
    </row>
    <row r="41" spans="1:5" ht="25.5">
      <c r="A41" s="35" t="s">
        <v>57</v>
      </c>
      <c r="E41" s="40" t="s">
        <v>3932</v>
      </c>
    </row>
    <row r="42" spans="1:5" ht="293.25">
      <c r="A42" t="s">
        <v>58</v>
      </c>
      <c r="E42" s="39" t="s">
        <v>3933</v>
      </c>
    </row>
    <row r="43" spans="1:16" ht="12.75">
      <c r="A43" t="s">
        <v>50</v>
      </c>
      <c s="34" t="s">
        <v>84</v>
      </c>
      <c s="34" t="s">
        <v>3160</v>
      </c>
      <c s="35" t="s">
        <v>48</v>
      </c>
      <c s="6" t="s">
        <v>3516</v>
      </c>
      <c s="36" t="s">
        <v>100</v>
      </c>
      <c s="37">
        <v>1114.09</v>
      </c>
      <c s="36">
        <v>0</v>
      </c>
      <c s="36">
        <f>ROUND(G43*H43,6)</f>
      </c>
      <c r="L43" s="38">
        <v>0</v>
      </c>
      <c s="32">
        <f>ROUND(ROUND(L43,2)*ROUND(G43,3),2)</f>
      </c>
      <c s="36" t="s">
        <v>2602</v>
      </c>
      <c>
        <f>(M43*21)/100</f>
      </c>
      <c t="s">
        <v>28</v>
      </c>
    </row>
    <row r="44" spans="1:5" ht="12.75">
      <c r="A44" s="35" t="s">
        <v>55</v>
      </c>
      <c r="E44" s="39" t="s">
        <v>5</v>
      </c>
    </row>
    <row r="45" spans="1:5" ht="89.25">
      <c r="A45" s="35" t="s">
        <v>57</v>
      </c>
      <c r="E45" s="40" t="s">
        <v>3934</v>
      </c>
    </row>
    <row r="46" spans="1:5" ht="25.5">
      <c r="A46" t="s">
        <v>58</v>
      </c>
      <c r="E46" s="39" t="s">
        <v>3519</v>
      </c>
    </row>
    <row r="47" spans="1:16" ht="12.75">
      <c r="A47" t="s">
        <v>50</v>
      </c>
      <c s="34" t="s">
        <v>87</v>
      </c>
      <c s="34" t="s">
        <v>3256</v>
      </c>
      <c s="35" t="s">
        <v>48</v>
      </c>
      <c s="6" t="s">
        <v>3257</v>
      </c>
      <c s="36" t="s">
        <v>100</v>
      </c>
      <c s="37">
        <v>96.31</v>
      </c>
      <c s="36">
        <v>0</v>
      </c>
      <c s="36">
        <f>ROUND(G47*H47,6)</f>
      </c>
      <c r="L47" s="38">
        <v>0</v>
      </c>
      <c s="32">
        <f>ROUND(ROUND(L47,2)*ROUND(G47,3),2)</f>
      </c>
      <c s="36" t="s">
        <v>2602</v>
      </c>
      <c>
        <f>(M47*21)/100</f>
      </c>
      <c t="s">
        <v>28</v>
      </c>
    </row>
    <row r="48" spans="1:5" ht="12.75">
      <c r="A48" s="35" t="s">
        <v>55</v>
      </c>
      <c r="E48" s="39" t="s">
        <v>5</v>
      </c>
    </row>
    <row r="49" spans="1:5" ht="38.25">
      <c r="A49" s="35" t="s">
        <v>57</v>
      </c>
      <c r="E49" s="40" t="s">
        <v>3935</v>
      </c>
    </row>
    <row r="50" spans="1:5" ht="12.75">
      <c r="A50" t="s">
        <v>58</v>
      </c>
      <c r="E50" s="39" t="s">
        <v>5</v>
      </c>
    </row>
    <row r="51" spans="1:16" ht="12.75">
      <c r="A51" t="s">
        <v>50</v>
      </c>
      <c s="34" t="s">
        <v>90</v>
      </c>
      <c s="34" t="s">
        <v>3260</v>
      </c>
      <c s="35" t="s">
        <v>48</v>
      </c>
      <c s="6" t="s">
        <v>3261</v>
      </c>
      <c s="36" t="s">
        <v>73</v>
      </c>
      <c s="37">
        <v>67.634</v>
      </c>
      <c s="36">
        <v>0</v>
      </c>
      <c s="36">
        <f>ROUND(G51*H51,6)</f>
      </c>
      <c r="L51" s="38">
        <v>0</v>
      </c>
      <c s="32">
        <f>ROUND(ROUND(L51,2)*ROUND(G51,3),2)</f>
      </c>
      <c s="36" t="s">
        <v>2602</v>
      </c>
      <c>
        <f>(M51*21)/100</f>
      </c>
      <c t="s">
        <v>28</v>
      </c>
    </row>
    <row r="52" spans="1:5" ht="12.75">
      <c r="A52" s="35" t="s">
        <v>55</v>
      </c>
      <c r="E52" s="39" t="s">
        <v>3262</v>
      </c>
    </row>
    <row r="53" spans="1:5" ht="25.5">
      <c r="A53" s="35" t="s">
        <v>57</v>
      </c>
      <c r="E53" s="40" t="s">
        <v>3936</v>
      </c>
    </row>
    <row r="54" spans="1:5" ht="38.25">
      <c r="A54" t="s">
        <v>58</v>
      </c>
      <c r="E54" s="39" t="s">
        <v>3264</v>
      </c>
    </row>
    <row r="55" spans="1:16" ht="12.75">
      <c r="A55" t="s">
        <v>50</v>
      </c>
      <c s="34" t="s">
        <v>94</v>
      </c>
      <c s="34" t="s">
        <v>1646</v>
      </c>
      <c s="35" t="s">
        <v>48</v>
      </c>
      <c s="6" t="s">
        <v>3644</v>
      </c>
      <c s="36" t="s">
        <v>100</v>
      </c>
      <c s="37">
        <v>96.31</v>
      </c>
      <c s="36">
        <v>0</v>
      </c>
      <c s="36">
        <f>ROUND(G55*H55,6)</f>
      </c>
      <c r="L55" s="38">
        <v>0</v>
      </c>
      <c s="32">
        <f>ROUND(ROUND(L55,2)*ROUND(G55,3),2)</f>
      </c>
      <c s="36" t="s">
        <v>2602</v>
      </c>
      <c>
        <f>(M55*21)/100</f>
      </c>
      <c t="s">
        <v>28</v>
      </c>
    </row>
    <row r="56" spans="1:5" ht="12.75">
      <c r="A56" s="35" t="s">
        <v>55</v>
      </c>
      <c r="E56" s="39" t="s">
        <v>5</v>
      </c>
    </row>
    <row r="57" spans="1:5" ht="38.25">
      <c r="A57" s="35" t="s">
        <v>57</v>
      </c>
      <c r="E57" s="40" t="s">
        <v>3937</v>
      </c>
    </row>
    <row r="58" spans="1:5" ht="25.5">
      <c r="A58" t="s">
        <v>58</v>
      </c>
      <c r="E58" s="39" t="s">
        <v>3645</v>
      </c>
    </row>
    <row r="59" spans="1:16" ht="12.75">
      <c r="A59" t="s">
        <v>50</v>
      </c>
      <c s="34" t="s">
        <v>97</v>
      </c>
      <c s="34" t="s">
        <v>3272</v>
      </c>
      <c s="35" t="s">
        <v>48</v>
      </c>
      <c s="6" t="s">
        <v>3646</v>
      </c>
      <c s="36" t="s">
        <v>100</v>
      </c>
      <c s="37">
        <v>96.31</v>
      </c>
      <c s="36">
        <v>0</v>
      </c>
      <c s="36">
        <f>ROUND(G59*H59,6)</f>
      </c>
      <c r="L59" s="38">
        <v>0</v>
      </c>
      <c s="32">
        <f>ROUND(ROUND(L59,2)*ROUND(G59,3),2)</f>
      </c>
      <c s="36" t="s">
        <v>2602</v>
      </c>
      <c>
        <f>(M59*21)/100</f>
      </c>
      <c t="s">
        <v>28</v>
      </c>
    </row>
    <row r="60" spans="1:5" ht="12.75">
      <c r="A60" s="35" t="s">
        <v>55</v>
      </c>
      <c r="E60" s="39" t="s">
        <v>5</v>
      </c>
    </row>
    <row r="61" spans="1:5" ht="38.25">
      <c r="A61" s="35" t="s">
        <v>57</v>
      </c>
      <c r="E61" s="40" t="s">
        <v>3935</v>
      </c>
    </row>
    <row r="62" spans="1:5" ht="38.25">
      <c r="A62" t="s">
        <v>58</v>
      </c>
      <c r="E62" s="39" t="s">
        <v>3647</v>
      </c>
    </row>
    <row r="63" spans="1:16" ht="12.75">
      <c r="A63" t="s">
        <v>50</v>
      </c>
      <c s="34" t="s">
        <v>102</v>
      </c>
      <c s="34" t="s">
        <v>3648</v>
      </c>
      <c s="35" t="s">
        <v>48</v>
      </c>
      <c s="6" t="s">
        <v>3649</v>
      </c>
      <c s="36" t="s">
        <v>100</v>
      </c>
      <c s="37">
        <v>96.31</v>
      </c>
      <c s="36">
        <v>0</v>
      </c>
      <c s="36">
        <f>ROUND(G63*H63,6)</f>
      </c>
      <c r="L63" s="38">
        <v>0</v>
      </c>
      <c s="32">
        <f>ROUND(ROUND(L63,2)*ROUND(G63,3),2)</f>
      </c>
      <c s="36" t="s">
        <v>2602</v>
      </c>
      <c>
        <f>(M63*21)/100</f>
      </c>
      <c t="s">
        <v>28</v>
      </c>
    </row>
    <row r="64" spans="1:5" ht="12.75">
      <c r="A64" s="35" t="s">
        <v>55</v>
      </c>
      <c r="E64" s="39" t="s">
        <v>5</v>
      </c>
    </row>
    <row r="65" spans="1:5" ht="38.25">
      <c r="A65" s="35" t="s">
        <v>57</v>
      </c>
      <c r="E65" s="40" t="s">
        <v>3935</v>
      </c>
    </row>
    <row r="66" spans="1:5" ht="25.5">
      <c r="A66" t="s">
        <v>58</v>
      </c>
      <c r="E66" s="39" t="s">
        <v>3650</v>
      </c>
    </row>
    <row r="67" spans="1:16" ht="12.75">
      <c r="A67" t="s">
        <v>50</v>
      </c>
      <c s="34" t="s">
        <v>106</v>
      </c>
      <c s="34" t="s">
        <v>3275</v>
      </c>
      <c s="35" t="s">
        <v>48</v>
      </c>
      <c s="6" t="s">
        <v>3276</v>
      </c>
      <c s="36" t="s">
        <v>73</v>
      </c>
      <c s="37">
        <v>7.223</v>
      </c>
      <c s="36">
        <v>0</v>
      </c>
      <c s="36">
        <f>ROUND(G67*H67,6)</f>
      </c>
      <c r="L67" s="38">
        <v>0</v>
      </c>
      <c s="32">
        <f>ROUND(ROUND(L67,2)*ROUND(G67,3),2)</f>
      </c>
      <c s="36" t="s">
        <v>2602</v>
      </c>
      <c>
        <f>(M67*21)/100</f>
      </c>
      <c t="s">
        <v>28</v>
      </c>
    </row>
    <row r="68" spans="1:5" ht="12.75">
      <c r="A68" s="35" t="s">
        <v>55</v>
      </c>
      <c r="E68" s="39" t="s">
        <v>5</v>
      </c>
    </row>
    <row r="69" spans="1:5" ht="38.25">
      <c r="A69" s="35" t="s">
        <v>57</v>
      </c>
      <c r="E69" s="40" t="s">
        <v>3938</v>
      </c>
    </row>
    <row r="70" spans="1:5" ht="38.25">
      <c r="A70" t="s">
        <v>58</v>
      </c>
      <c r="E70" s="39" t="s">
        <v>3652</v>
      </c>
    </row>
    <row r="71" spans="1:16" ht="12.75">
      <c r="A71" t="s">
        <v>50</v>
      </c>
      <c s="34" t="s">
        <v>110</v>
      </c>
      <c s="34" t="s">
        <v>3278</v>
      </c>
      <c s="35" t="s">
        <v>48</v>
      </c>
      <c s="6" t="s">
        <v>3279</v>
      </c>
      <c s="36" t="s">
        <v>73</v>
      </c>
      <c s="37">
        <v>82.08</v>
      </c>
      <c s="36">
        <v>0</v>
      </c>
      <c s="36">
        <f>ROUND(G71*H71,6)</f>
      </c>
      <c r="L71" s="38">
        <v>0</v>
      </c>
      <c s="32">
        <f>ROUND(ROUND(L71,2)*ROUND(G71,3),2)</f>
      </c>
      <c s="36" t="s">
        <v>2602</v>
      </c>
      <c>
        <f>(M71*21)/100</f>
      </c>
      <c t="s">
        <v>28</v>
      </c>
    </row>
    <row r="72" spans="1:5" ht="12.75">
      <c r="A72" s="35" t="s">
        <v>55</v>
      </c>
      <c r="E72" s="39" t="s">
        <v>5</v>
      </c>
    </row>
    <row r="73" spans="1:5" ht="38.25">
      <c r="A73" s="35" t="s">
        <v>57</v>
      </c>
      <c r="E73" s="40" t="s">
        <v>3939</v>
      </c>
    </row>
    <row r="74" spans="1:5" ht="51">
      <c r="A74" t="s">
        <v>58</v>
      </c>
      <c r="E74" s="39" t="s">
        <v>3281</v>
      </c>
    </row>
    <row r="75" spans="1:16" ht="12.75">
      <c r="A75" t="s">
        <v>50</v>
      </c>
      <c s="34" t="s">
        <v>113</v>
      </c>
      <c s="34" t="s">
        <v>3849</v>
      </c>
      <c s="35" t="s">
        <v>48</v>
      </c>
      <c s="6" t="s">
        <v>3850</v>
      </c>
      <c s="36" t="s">
        <v>73</v>
      </c>
      <c s="37">
        <v>6.427</v>
      </c>
      <c s="36">
        <v>0</v>
      </c>
      <c s="36">
        <f>ROUND(G75*H75,6)</f>
      </c>
      <c r="L75" s="38">
        <v>0</v>
      </c>
      <c s="32">
        <f>ROUND(ROUND(L75,2)*ROUND(G75,3),2)</f>
      </c>
      <c s="36" t="s">
        <v>654</v>
      </c>
      <c>
        <f>(M75*21)/100</f>
      </c>
      <c t="s">
        <v>28</v>
      </c>
    </row>
    <row r="76" spans="1:5" ht="12.75">
      <c r="A76" s="35" t="s">
        <v>55</v>
      </c>
      <c r="E76" s="39" t="s">
        <v>5</v>
      </c>
    </row>
    <row r="77" spans="1:5" ht="63.75">
      <c r="A77" s="35" t="s">
        <v>57</v>
      </c>
      <c r="E77" s="40" t="s">
        <v>3940</v>
      </c>
    </row>
    <row r="78" spans="1:5" ht="38.25">
      <c r="A78" t="s">
        <v>58</v>
      </c>
      <c r="E78" s="39" t="s">
        <v>3852</v>
      </c>
    </row>
    <row r="79" spans="1:16" ht="25.5">
      <c r="A79" t="s">
        <v>50</v>
      </c>
      <c s="34" t="s">
        <v>116</v>
      </c>
      <c s="34" t="s">
        <v>3853</v>
      </c>
      <c s="35" t="s">
        <v>48</v>
      </c>
      <c s="6" t="s">
        <v>3854</v>
      </c>
      <c s="36" t="s">
        <v>73</v>
      </c>
      <c s="37">
        <v>19.28</v>
      </c>
      <c s="36">
        <v>0</v>
      </c>
      <c s="36">
        <f>ROUND(G79*H79,6)</f>
      </c>
      <c r="L79" s="38">
        <v>0</v>
      </c>
      <c s="32">
        <f>ROUND(ROUND(L79,2)*ROUND(G79,3),2)</f>
      </c>
      <c s="36" t="s">
        <v>654</v>
      </c>
      <c>
        <f>(M79*21)/100</f>
      </c>
      <c t="s">
        <v>28</v>
      </c>
    </row>
    <row r="80" spans="1:5" ht="12.75">
      <c r="A80" s="35" t="s">
        <v>55</v>
      </c>
      <c r="E80" s="39" t="s">
        <v>5</v>
      </c>
    </row>
    <row r="81" spans="1:5" ht="63.75">
      <c r="A81" s="35" t="s">
        <v>57</v>
      </c>
      <c r="E81" s="40" t="s">
        <v>3941</v>
      </c>
    </row>
    <row r="82" spans="1:5" ht="38.25">
      <c r="A82" t="s">
        <v>58</v>
      </c>
      <c r="E82" s="39" t="s">
        <v>3852</v>
      </c>
    </row>
    <row r="83" spans="1:16" ht="25.5">
      <c r="A83" t="s">
        <v>50</v>
      </c>
      <c s="34" t="s">
        <v>119</v>
      </c>
      <c s="34" t="s">
        <v>3856</v>
      </c>
      <c s="35" t="s">
        <v>48</v>
      </c>
      <c s="6" t="s">
        <v>3857</v>
      </c>
      <c s="36" t="s">
        <v>79</v>
      </c>
      <c s="37">
        <v>134.17</v>
      </c>
      <c s="36">
        <v>0</v>
      </c>
      <c s="36">
        <f>ROUND(G83*H83,6)</f>
      </c>
      <c r="L83" s="38">
        <v>0</v>
      </c>
      <c s="32">
        <f>ROUND(ROUND(L83,2)*ROUND(G83,3),2)</f>
      </c>
      <c s="36" t="s">
        <v>654</v>
      </c>
      <c>
        <f>(M83*21)/100</f>
      </c>
      <c t="s">
        <v>28</v>
      </c>
    </row>
    <row r="84" spans="1:5" ht="12.75">
      <c r="A84" s="35" t="s">
        <v>55</v>
      </c>
      <c r="E84" s="39" t="s">
        <v>5</v>
      </c>
    </row>
    <row r="85" spans="1:5" ht="51">
      <c r="A85" s="35" t="s">
        <v>57</v>
      </c>
      <c r="E85" s="40" t="s">
        <v>3942</v>
      </c>
    </row>
    <row r="86" spans="1:5" ht="38.25">
      <c r="A86" t="s">
        <v>58</v>
      </c>
      <c r="E86" s="39" t="s">
        <v>3852</v>
      </c>
    </row>
    <row r="87" spans="1:16" ht="12.75">
      <c r="A87" t="s">
        <v>50</v>
      </c>
      <c s="34" t="s">
        <v>122</v>
      </c>
      <c s="34" t="s">
        <v>3282</v>
      </c>
      <c s="35" t="s">
        <v>48</v>
      </c>
      <c s="6" t="s">
        <v>3283</v>
      </c>
      <c s="36" t="s">
        <v>73</v>
      </c>
      <c s="37">
        <v>82.08</v>
      </c>
      <c s="36">
        <v>0</v>
      </c>
      <c s="36">
        <f>ROUND(G87*H87,6)</f>
      </c>
      <c r="L87" s="38">
        <v>0</v>
      </c>
      <c s="32">
        <f>ROUND(ROUND(L87,2)*ROUND(G87,3),2)</f>
      </c>
      <c s="36" t="s">
        <v>654</v>
      </c>
      <c>
        <f>(M87*21)/100</f>
      </c>
      <c t="s">
        <v>28</v>
      </c>
    </row>
    <row r="88" spans="1:5" ht="25.5">
      <c r="A88" s="35" t="s">
        <v>55</v>
      </c>
      <c r="E88" s="39" t="s">
        <v>3166</v>
      </c>
    </row>
    <row r="89" spans="1:5" ht="51">
      <c r="A89" s="35" t="s">
        <v>57</v>
      </c>
      <c r="E89" s="40" t="s">
        <v>3943</v>
      </c>
    </row>
    <row r="90" spans="1:5" ht="38.25">
      <c r="A90" t="s">
        <v>58</v>
      </c>
      <c r="E90" s="39" t="s">
        <v>3285</v>
      </c>
    </row>
    <row r="91" spans="1:16" ht="12.75">
      <c r="A91" t="s">
        <v>50</v>
      </c>
      <c s="34" t="s">
        <v>125</v>
      </c>
      <c s="34" t="s">
        <v>3286</v>
      </c>
      <c s="35" t="s">
        <v>48</v>
      </c>
      <c s="6" t="s">
        <v>3287</v>
      </c>
      <c s="36" t="s">
        <v>73</v>
      </c>
      <c s="37">
        <v>275.96</v>
      </c>
      <c s="36">
        <v>0</v>
      </c>
      <c s="36">
        <f>ROUND(G91*H91,6)</f>
      </c>
      <c r="L91" s="38">
        <v>0</v>
      </c>
      <c s="32">
        <f>ROUND(ROUND(L91,2)*ROUND(G91,3),2)</f>
      </c>
      <c s="36" t="s">
        <v>654</v>
      </c>
      <c>
        <f>(M91*21)/100</f>
      </c>
      <c t="s">
        <v>28</v>
      </c>
    </row>
    <row r="92" spans="1:5" ht="25.5">
      <c r="A92" s="35" t="s">
        <v>55</v>
      </c>
      <c r="E92" s="39" t="s">
        <v>3166</v>
      </c>
    </row>
    <row r="93" spans="1:5" ht="38.25">
      <c r="A93" s="35" t="s">
        <v>57</v>
      </c>
      <c r="E93" s="40" t="s">
        <v>3944</v>
      </c>
    </row>
    <row r="94" spans="1:5" ht="369.75">
      <c r="A94" t="s">
        <v>58</v>
      </c>
      <c r="E94" s="39" t="s">
        <v>3289</v>
      </c>
    </row>
    <row r="95" spans="1:16" ht="25.5">
      <c r="A95" t="s">
        <v>50</v>
      </c>
      <c s="34" t="s">
        <v>128</v>
      </c>
      <c s="34" t="s">
        <v>3297</v>
      </c>
      <c s="35" t="s">
        <v>48</v>
      </c>
      <c s="6" t="s">
        <v>3298</v>
      </c>
      <c s="36" t="s">
        <v>73</v>
      </c>
      <c s="37">
        <v>275.337</v>
      </c>
      <c s="36">
        <v>0</v>
      </c>
      <c s="36">
        <f>ROUND(G95*H95,6)</f>
      </c>
      <c r="L95" s="38">
        <v>0</v>
      </c>
      <c s="32">
        <f>ROUND(ROUND(L95,2)*ROUND(G95,3),2)</f>
      </c>
      <c s="36" t="s">
        <v>654</v>
      </c>
      <c>
        <f>(M95*21)/100</f>
      </c>
      <c t="s">
        <v>28</v>
      </c>
    </row>
    <row r="96" spans="1:5" ht="12.75">
      <c r="A96" s="35" t="s">
        <v>55</v>
      </c>
      <c r="E96" s="39" t="s">
        <v>5</v>
      </c>
    </row>
    <row r="97" spans="1:5" ht="38.25">
      <c r="A97" s="35" t="s">
        <v>57</v>
      </c>
      <c r="E97" s="40" t="s">
        <v>3945</v>
      </c>
    </row>
    <row r="98" spans="1:5" ht="306">
      <c r="A98" t="s">
        <v>58</v>
      </c>
      <c r="E98" s="39" t="s">
        <v>3300</v>
      </c>
    </row>
    <row r="99" spans="1:16" ht="12.75">
      <c r="A99" t="s">
        <v>50</v>
      </c>
      <c s="34" t="s">
        <v>131</v>
      </c>
      <c s="34" t="s">
        <v>3169</v>
      </c>
      <c s="35" t="s">
        <v>48</v>
      </c>
      <c s="6" t="s">
        <v>3301</v>
      </c>
      <c s="36" t="s">
        <v>73</v>
      </c>
      <c s="37">
        <v>317.75</v>
      </c>
      <c s="36">
        <v>0</v>
      </c>
      <c s="36">
        <f>ROUND(G99*H99,6)</f>
      </c>
      <c r="L99" s="38">
        <v>0</v>
      </c>
      <c s="32">
        <f>ROUND(ROUND(L99,2)*ROUND(G99,3),2)</f>
      </c>
      <c s="36" t="s">
        <v>654</v>
      </c>
      <c>
        <f>(M99*21)/100</f>
      </c>
      <c t="s">
        <v>28</v>
      </c>
    </row>
    <row r="100" spans="1:5" ht="12.75">
      <c r="A100" s="35" t="s">
        <v>55</v>
      </c>
      <c r="E100" s="39" t="s">
        <v>3302</v>
      </c>
    </row>
    <row r="101" spans="1:5" ht="25.5">
      <c r="A101" s="35" t="s">
        <v>57</v>
      </c>
      <c r="E101" s="40" t="s">
        <v>3946</v>
      </c>
    </row>
    <row r="102" spans="1:5" ht="306">
      <c r="A102" t="s">
        <v>58</v>
      </c>
      <c r="E102" s="39" t="s">
        <v>3304</v>
      </c>
    </row>
    <row r="103" spans="1:16" ht="25.5">
      <c r="A103" t="s">
        <v>50</v>
      </c>
      <c s="34" t="s">
        <v>134</v>
      </c>
      <c s="34" t="s">
        <v>3305</v>
      </c>
      <c s="35" t="s">
        <v>48</v>
      </c>
      <c s="6" t="s">
        <v>3306</v>
      </c>
      <c s="36" t="s">
        <v>73</v>
      </c>
      <c s="37">
        <v>67.634</v>
      </c>
      <c s="36">
        <v>0</v>
      </c>
      <c s="36">
        <f>ROUND(G103*H103,6)</f>
      </c>
      <c r="L103" s="38">
        <v>0</v>
      </c>
      <c s="32">
        <f>ROUND(ROUND(L103,2)*ROUND(G103,3),2)</f>
      </c>
      <c s="36" t="s">
        <v>654</v>
      </c>
      <c>
        <f>(M103*21)/100</f>
      </c>
      <c t="s">
        <v>28</v>
      </c>
    </row>
    <row r="104" spans="1:5" ht="12.75">
      <c r="A104" s="35" t="s">
        <v>55</v>
      </c>
      <c r="E104" s="39" t="s">
        <v>3307</v>
      </c>
    </row>
    <row r="105" spans="1:5" ht="25.5">
      <c r="A105" s="35" t="s">
        <v>57</v>
      </c>
      <c r="E105" s="40" t="s">
        <v>3947</v>
      </c>
    </row>
    <row r="106" spans="1:5" ht="306">
      <c r="A106" t="s">
        <v>58</v>
      </c>
      <c r="E106" s="39" t="s">
        <v>3309</v>
      </c>
    </row>
    <row r="107" spans="1:16" ht="12.75">
      <c r="A107" t="s">
        <v>50</v>
      </c>
      <c s="34" t="s">
        <v>137</v>
      </c>
      <c s="34" t="s">
        <v>3659</v>
      </c>
      <c s="35" t="s">
        <v>48</v>
      </c>
      <c s="6" t="s">
        <v>3660</v>
      </c>
      <c s="36" t="s">
        <v>73</v>
      </c>
      <c s="37">
        <v>33.47</v>
      </c>
      <c s="36">
        <v>0</v>
      </c>
      <c s="36">
        <f>ROUND(G107*H107,6)</f>
      </c>
      <c r="L107" s="38">
        <v>0</v>
      </c>
      <c s="32">
        <f>ROUND(ROUND(L107,2)*ROUND(G107,3),2)</f>
      </c>
      <c s="36" t="s">
        <v>654</v>
      </c>
      <c>
        <f>(M107*21)/100</f>
      </c>
      <c t="s">
        <v>28</v>
      </c>
    </row>
    <row r="108" spans="1:5" ht="25.5">
      <c r="A108" s="35" t="s">
        <v>55</v>
      </c>
      <c r="E108" s="39" t="s">
        <v>3166</v>
      </c>
    </row>
    <row r="109" spans="1:5" ht="51">
      <c r="A109" s="35" t="s">
        <v>57</v>
      </c>
      <c r="E109" s="40" t="s">
        <v>3948</v>
      </c>
    </row>
    <row r="110" spans="1:5" ht="318.75">
      <c r="A110" t="s">
        <v>58</v>
      </c>
      <c r="E110" s="39" t="s">
        <v>3324</v>
      </c>
    </row>
    <row r="111" spans="1:16" ht="12.75">
      <c r="A111" t="s">
        <v>50</v>
      </c>
      <c s="34" t="s">
        <v>140</v>
      </c>
      <c s="34" t="s">
        <v>3321</v>
      </c>
      <c s="35" t="s">
        <v>48</v>
      </c>
      <c s="6" t="s">
        <v>3322</v>
      </c>
      <c s="36" t="s">
        <v>73</v>
      </c>
      <c s="37">
        <v>8.32</v>
      </c>
      <c s="36">
        <v>0</v>
      </c>
      <c s="36">
        <f>ROUND(G111*H111,6)</f>
      </c>
      <c r="L111" s="38">
        <v>0</v>
      </c>
      <c s="32">
        <f>ROUND(ROUND(L111,2)*ROUND(G111,3),2)</f>
      </c>
      <c s="36" t="s">
        <v>654</v>
      </c>
      <c>
        <f>(M111*21)/100</f>
      </c>
      <c t="s">
        <v>28</v>
      </c>
    </row>
    <row r="112" spans="1:5" ht="25.5">
      <c r="A112" s="35" t="s">
        <v>55</v>
      </c>
      <c r="E112" s="39" t="s">
        <v>3166</v>
      </c>
    </row>
    <row r="113" spans="1:5" ht="38.25">
      <c r="A113" s="35" t="s">
        <v>57</v>
      </c>
      <c r="E113" s="40" t="s">
        <v>3949</v>
      </c>
    </row>
    <row r="114" spans="1:5" ht="318.75">
      <c r="A114" t="s">
        <v>58</v>
      </c>
      <c r="E114" s="39" t="s">
        <v>3324</v>
      </c>
    </row>
    <row r="115" spans="1:16" ht="38.25">
      <c r="A115" t="s">
        <v>50</v>
      </c>
      <c s="34" t="s">
        <v>143</v>
      </c>
      <c s="34" t="s">
        <v>3662</v>
      </c>
      <c s="35" t="s">
        <v>48</v>
      </c>
      <c s="6" t="s">
        <v>3663</v>
      </c>
      <c s="36" t="s">
        <v>73</v>
      </c>
      <c s="37">
        <v>260.89</v>
      </c>
      <c s="36">
        <v>0</v>
      </c>
      <c s="36">
        <f>ROUND(G115*H115,6)</f>
      </c>
      <c r="L115" s="38">
        <v>0</v>
      </c>
      <c s="32">
        <f>ROUND(ROUND(L115,2)*ROUND(G115,3),2)</f>
      </c>
      <c s="36" t="s">
        <v>654</v>
      </c>
      <c>
        <f>(M115*21)/100</f>
      </c>
      <c t="s">
        <v>28</v>
      </c>
    </row>
    <row r="116" spans="1:5" ht="12.75">
      <c r="A116" s="35" t="s">
        <v>55</v>
      </c>
      <c r="E116" s="39" t="s">
        <v>5</v>
      </c>
    </row>
    <row r="117" spans="1:5" ht="38.25">
      <c r="A117" s="35" t="s">
        <v>57</v>
      </c>
      <c r="E117" s="40" t="s">
        <v>3950</v>
      </c>
    </row>
    <row r="118" spans="1:5" ht="12.75">
      <c r="A118" t="s">
        <v>58</v>
      </c>
      <c r="E118" s="39" t="s">
        <v>5</v>
      </c>
    </row>
    <row r="119" spans="1:13" ht="12.75">
      <c r="A119" t="s">
        <v>47</v>
      </c>
      <c r="C119" s="31" t="s">
        <v>28</v>
      </c>
      <c r="E119" s="33" t="s">
        <v>83</v>
      </c>
      <c r="J119" s="32">
        <f>0</f>
      </c>
      <c s="32">
        <f>0</f>
      </c>
      <c s="32">
        <f>0+L120+L124+L128</f>
      </c>
      <c s="32">
        <f>0+M120+M124+M128</f>
      </c>
    </row>
    <row r="120" spans="1:16" ht="12.75">
      <c r="A120" t="s">
        <v>50</v>
      </c>
      <c s="34" t="s">
        <v>146</v>
      </c>
      <c s="34" t="s">
        <v>3867</v>
      </c>
      <c s="35" t="s">
        <v>48</v>
      </c>
      <c s="6" t="s">
        <v>3868</v>
      </c>
      <c s="36" t="s">
        <v>100</v>
      </c>
      <c s="37">
        <v>15.6</v>
      </c>
      <c s="36">
        <v>0</v>
      </c>
      <c s="36">
        <f>ROUND(G120*H120,6)</f>
      </c>
      <c r="L120" s="38">
        <v>0</v>
      </c>
      <c s="32">
        <f>ROUND(ROUND(L120,2)*ROUND(G120,3),2)</f>
      </c>
      <c s="36" t="s">
        <v>2602</v>
      </c>
      <c>
        <f>(M120*21)/100</f>
      </c>
      <c t="s">
        <v>28</v>
      </c>
    </row>
    <row r="121" spans="1:5" ht="12.75">
      <c r="A121" s="35" t="s">
        <v>55</v>
      </c>
      <c r="E121" s="39" t="s">
        <v>5</v>
      </c>
    </row>
    <row r="122" spans="1:5" ht="51">
      <c r="A122" s="35" t="s">
        <v>57</v>
      </c>
      <c r="E122" s="40" t="s">
        <v>3951</v>
      </c>
    </row>
    <row r="123" spans="1:5" ht="51">
      <c r="A123" t="s">
        <v>58</v>
      </c>
      <c r="E123" s="39" t="s">
        <v>3870</v>
      </c>
    </row>
    <row r="124" spans="1:16" ht="12.75">
      <c r="A124" t="s">
        <v>50</v>
      </c>
      <c s="34" t="s">
        <v>149</v>
      </c>
      <c s="34" t="s">
        <v>3668</v>
      </c>
      <c s="35" t="s">
        <v>48</v>
      </c>
      <c s="6" t="s">
        <v>3669</v>
      </c>
      <c s="36" t="s">
        <v>73</v>
      </c>
      <c s="37">
        <v>1.7</v>
      </c>
      <c s="36">
        <v>0</v>
      </c>
      <c s="36">
        <f>ROUND(G124*H124,6)</f>
      </c>
      <c r="L124" s="38">
        <v>0</v>
      </c>
      <c s="32">
        <f>ROUND(ROUND(L124,2)*ROUND(G124,3),2)</f>
      </c>
      <c s="36" t="s">
        <v>2602</v>
      </c>
      <c>
        <f>(M124*21)/100</f>
      </c>
      <c t="s">
        <v>28</v>
      </c>
    </row>
    <row r="125" spans="1:5" ht="12.75">
      <c r="A125" s="35" t="s">
        <v>55</v>
      </c>
      <c r="E125" s="39" t="s">
        <v>5</v>
      </c>
    </row>
    <row r="126" spans="1:5" ht="25.5">
      <c r="A126" s="35" t="s">
        <v>57</v>
      </c>
      <c r="E126" s="40" t="s">
        <v>3952</v>
      </c>
    </row>
    <row r="127" spans="1:5" ht="369.75">
      <c r="A127" t="s">
        <v>58</v>
      </c>
      <c r="E127" s="39" t="s">
        <v>3671</v>
      </c>
    </row>
    <row r="128" spans="1:16" ht="25.5">
      <c r="A128" t="s">
        <v>50</v>
      </c>
      <c s="34" t="s">
        <v>152</v>
      </c>
      <c s="34" t="s">
        <v>3681</v>
      </c>
      <c s="35" t="s">
        <v>48</v>
      </c>
      <c s="6" t="s">
        <v>3682</v>
      </c>
      <c s="36" t="s">
        <v>109</v>
      </c>
      <c s="37">
        <v>8</v>
      </c>
      <c s="36">
        <v>0</v>
      </c>
      <c s="36">
        <f>ROUND(G128*H128,6)</f>
      </c>
      <c r="L128" s="38">
        <v>0</v>
      </c>
      <c s="32">
        <f>ROUND(ROUND(L128,2)*ROUND(G128,3),2)</f>
      </c>
      <c s="36" t="s">
        <v>2602</v>
      </c>
      <c>
        <f>(M128*21)/100</f>
      </c>
      <c t="s">
        <v>28</v>
      </c>
    </row>
    <row r="129" spans="1:5" ht="12.75">
      <c r="A129" s="35" t="s">
        <v>55</v>
      </c>
      <c r="E129" s="39" t="s">
        <v>5</v>
      </c>
    </row>
    <row r="130" spans="1:5" ht="38.25">
      <c r="A130" s="35" t="s">
        <v>57</v>
      </c>
      <c r="E130" s="40" t="s">
        <v>3872</v>
      </c>
    </row>
    <row r="131" spans="1:5" ht="63.75">
      <c r="A131" t="s">
        <v>58</v>
      </c>
      <c r="E131" s="39" t="s">
        <v>3685</v>
      </c>
    </row>
    <row r="132" spans="1:13" ht="12.75">
      <c r="A132" t="s">
        <v>47</v>
      </c>
      <c r="C132" s="31" t="s">
        <v>26</v>
      </c>
      <c r="E132" s="33" t="s">
        <v>3702</v>
      </c>
      <c r="J132" s="32">
        <f>0</f>
      </c>
      <c s="32">
        <f>0</f>
      </c>
      <c s="32">
        <f>0+L133+L137</f>
      </c>
      <c s="32">
        <f>0+M133+M137</f>
      </c>
    </row>
    <row r="133" spans="1:16" ht="12.75">
      <c r="A133" t="s">
        <v>50</v>
      </c>
      <c s="34" t="s">
        <v>155</v>
      </c>
      <c s="34" t="s">
        <v>3953</v>
      </c>
      <c s="35" t="s">
        <v>48</v>
      </c>
      <c s="6" t="s">
        <v>3954</v>
      </c>
      <c s="36" t="s">
        <v>79</v>
      </c>
      <c s="37">
        <v>98</v>
      </c>
      <c s="36">
        <v>0</v>
      </c>
      <c s="36">
        <f>ROUND(G133*H133,6)</f>
      </c>
      <c r="L133" s="38">
        <v>0</v>
      </c>
      <c s="32">
        <f>ROUND(ROUND(L133,2)*ROUND(G133,3),2)</f>
      </c>
      <c s="36" t="s">
        <v>2602</v>
      </c>
      <c>
        <f>(M133*21)/100</f>
      </c>
      <c t="s">
        <v>28</v>
      </c>
    </row>
    <row r="134" spans="1:5" ht="12.75">
      <c r="A134" s="35" t="s">
        <v>55</v>
      </c>
      <c r="E134" s="39" t="s">
        <v>5</v>
      </c>
    </row>
    <row r="135" spans="1:5" ht="25.5">
      <c r="A135" s="35" t="s">
        <v>57</v>
      </c>
      <c r="E135" s="40" t="s">
        <v>3955</v>
      </c>
    </row>
    <row r="136" spans="1:5" ht="38.25">
      <c r="A136" t="s">
        <v>58</v>
      </c>
      <c r="E136" s="39" t="s">
        <v>3716</v>
      </c>
    </row>
    <row r="137" spans="1:16" ht="25.5">
      <c r="A137" t="s">
        <v>50</v>
      </c>
      <c s="34" t="s">
        <v>158</v>
      </c>
      <c s="34" t="s">
        <v>3878</v>
      </c>
      <c s="35" t="s">
        <v>48</v>
      </c>
      <c s="6" t="s">
        <v>3704</v>
      </c>
      <c s="36" t="s">
        <v>1400</v>
      </c>
      <c s="37">
        <v>796.46</v>
      </c>
      <c s="36">
        <v>0</v>
      </c>
      <c s="36">
        <f>ROUND(G137*H137,6)</f>
      </c>
      <c r="L137" s="38">
        <v>0</v>
      </c>
      <c s="32">
        <f>ROUND(ROUND(L137,2)*ROUND(G137,3),2)</f>
      </c>
      <c s="36" t="s">
        <v>654</v>
      </c>
      <c>
        <f>(M137*21)/100</f>
      </c>
      <c t="s">
        <v>28</v>
      </c>
    </row>
    <row r="138" spans="1:5" ht="12.75">
      <c r="A138" s="35" t="s">
        <v>55</v>
      </c>
      <c r="E138" s="39" t="s">
        <v>5</v>
      </c>
    </row>
    <row r="139" spans="1:5" ht="38.25">
      <c r="A139" s="35" t="s">
        <v>57</v>
      </c>
      <c r="E139" s="40" t="s">
        <v>3956</v>
      </c>
    </row>
    <row r="140" spans="1:5" ht="293.25">
      <c r="A140" t="s">
        <v>58</v>
      </c>
      <c r="E140" s="39" t="s">
        <v>3880</v>
      </c>
    </row>
    <row r="141" spans="1:13" ht="12.75">
      <c r="A141" t="s">
        <v>47</v>
      </c>
      <c r="C141" s="31" t="s">
        <v>64</v>
      </c>
      <c r="E141" s="33" t="s">
        <v>93</v>
      </c>
      <c r="J141" s="32">
        <f>0</f>
      </c>
      <c s="32">
        <f>0</f>
      </c>
      <c s="32">
        <f>0+L142+L146+L150+L154+L158+L162</f>
      </c>
      <c s="32">
        <f>0+M142+M146+M150+M154+M158+M162</f>
      </c>
    </row>
    <row r="142" spans="1:16" ht="12.75">
      <c r="A142" t="s">
        <v>50</v>
      </c>
      <c s="34" t="s">
        <v>161</v>
      </c>
      <c s="34" t="s">
        <v>3707</v>
      </c>
      <c s="35" t="s">
        <v>48</v>
      </c>
      <c s="6" t="s">
        <v>3708</v>
      </c>
      <c s="36" t="s">
        <v>73</v>
      </c>
      <c s="37">
        <v>0.43</v>
      </c>
      <c s="36">
        <v>0</v>
      </c>
      <c s="36">
        <f>ROUND(G142*H142,6)</f>
      </c>
      <c r="L142" s="38">
        <v>0</v>
      </c>
      <c s="32">
        <f>ROUND(ROUND(L142,2)*ROUND(G142,3),2)</f>
      </c>
      <c s="36" t="s">
        <v>2602</v>
      </c>
      <c>
        <f>(M142*21)/100</f>
      </c>
      <c t="s">
        <v>28</v>
      </c>
    </row>
    <row r="143" spans="1:5" ht="12.75">
      <c r="A143" s="35" t="s">
        <v>55</v>
      </c>
      <c r="E143" s="39" t="s">
        <v>5</v>
      </c>
    </row>
    <row r="144" spans="1:5" ht="51">
      <c r="A144" s="35" t="s">
        <v>57</v>
      </c>
      <c r="E144" s="40" t="s">
        <v>3709</v>
      </c>
    </row>
    <row r="145" spans="1:5" ht="229.5">
      <c r="A145" t="s">
        <v>58</v>
      </c>
      <c r="E145" s="39" t="s">
        <v>3710</v>
      </c>
    </row>
    <row r="146" spans="1:16" ht="12.75">
      <c r="A146" t="s">
        <v>50</v>
      </c>
      <c s="34" t="s">
        <v>165</v>
      </c>
      <c s="34" t="s">
        <v>3362</v>
      </c>
      <c s="35" t="s">
        <v>48</v>
      </c>
      <c s="6" t="s">
        <v>3568</v>
      </c>
      <c s="36" t="s">
        <v>73</v>
      </c>
      <c s="37">
        <v>29.61</v>
      </c>
      <c s="36">
        <v>0</v>
      </c>
      <c s="36">
        <f>ROUND(G146*H146,6)</f>
      </c>
      <c r="L146" s="38">
        <v>0</v>
      </c>
      <c s="32">
        <f>ROUND(ROUND(L146,2)*ROUND(G146,3),2)</f>
      </c>
      <c s="36" t="s">
        <v>2602</v>
      </c>
      <c>
        <f>(M146*21)/100</f>
      </c>
      <c t="s">
        <v>28</v>
      </c>
    </row>
    <row r="147" spans="1:5" ht="12.75">
      <c r="A147" s="35" t="s">
        <v>55</v>
      </c>
      <c r="E147" s="39" t="s">
        <v>5</v>
      </c>
    </row>
    <row r="148" spans="1:5" ht="89.25">
      <c r="A148" s="35" t="s">
        <v>57</v>
      </c>
      <c r="E148" s="40" t="s">
        <v>3957</v>
      </c>
    </row>
    <row r="149" spans="1:5" ht="369.75">
      <c r="A149" t="s">
        <v>58</v>
      </c>
      <c r="E149" s="39" t="s">
        <v>3357</v>
      </c>
    </row>
    <row r="150" spans="1:16" ht="12.75">
      <c r="A150" t="s">
        <v>50</v>
      </c>
      <c s="34" t="s">
        <v>168</v>
      </c>
      <c s="34" t="s">
        <v>3713</v>
      </c>
      <c s="35" t="s">
        <v>48</v>
      </c>
      <c s="6" t="s">
        <v>3714</v>
      </c>
      <c s="36" t="s">
        <v>73</v>
      </c>
      <c s="37">
        <v>1.03</v>
      </c>
      <c s="36">
        <v>0</v>
      </c>
      <c s="36">
        <f>ROUND(G150*H150,6)</f>
      </c>
      <c r="L150" s="38">
        <v>0</v>
      </c>
      <c s="32">
        <f>ROUND(ROUND(L150,2)*ROUND(G150,3),2)</f>
      </c>
      <c s="36" t="s">
        <v>2602</v>
      </c>
      <c>
        <f>(M150*21)/100</f>
      </c>
      <c t="s">
        <v>28</v>
      </c>
    </row>
    <row r="151" spans="1:5" ht="12.75">
      <c r="A151" s="35" t="s">
        <v>55</v>
      </c>
      <c r="E151" s="39" t="s">
        <v>5</v>
      </c>
    </row>
    <row r="152" spans="1:5" ht="51">
      <c r="A152" s="35" t="s">
        <v>57</v>
      </c>
      <c r="E152" s="40" t="s">
        <v>3958</v>
      </c>
    </row>
    <row r="153" spans="1:5" ht="38.25">
      <c r="A153" t="s">
        <v>58</v>
      </c>
      <c r="E153" s="39" t="s">
        <v>3716</v>
      </c>
    </row>
    <row r="154" spans="1:16" ht="12.75">
      <c r="A154" t="s">
        <v>50</v>
      </c>
      <c s="34" t="s">
        <v>171</v>
      </c>
      <c s="34" t="s">
        <v>3717</v>
      </c>
      <c s="35" t="s">
        <v>48</v>
      </c>
      <c s="6" t="s">
        <v>3718</v>
      </c>
      <c s="36" t="s">
        <v>73</v>
      </c>
      <c s="37">
        <v>0.001</v>
      </c>
      <c s="36">
        <v>0</v>
      </c>
      <c s="36">
        <f>ROUND(G154*H154,6)</f>
      </c>
      <c r="L154" s="38">
        <v>0</v>
      </c>
      <c s="32">
        <f>ROUND(ROUND(L154,2)*ROUND(G154,3),2)</f>
      </c>
      <c s="36" t="s">
        <v>2602</v>
      </c>
      <c>
        <f>(M154*21)/100</f>
      </c>
      <c t="s">
        <v>28</v>
      </c>
    </row>
    <row r="155" spans="1:5" ht="12.75">
      <c r="A155" s="35" t="s">
        <v>55</v>
      </c>
      <c r="E155" s="39" t="s">
        <v>5</v>
      </c>
    </row>
    <row r="156" spans="1:5" ht="25.5">
      <c r="A156" s="35" t="s">
        <v>57</v>
      </c>
      <c r="E156" s="40" t="s">
        <v>3959</v>
      </c>
    </row>
    <row r="157" spans="1:5" ht="38.25">
      <c r="A157" t="s">
        <v>58</v>
      </c>
      <c r="E157" s="39" t="s">
        <v>3716</v>
      </c>
    </row>
    <row r="158" spans="1:16" ht="12.75">
      <c r="A158" t="s">
        <v>50</v>
      </c>
      <c s="34" t="s">
        <v>174</v>
      </c>
      <c s="34" t="s">
        <v>95</v>
      </c>
      <c s="35" t="s">
        <v>48</v>
      </c>
      <c s="6" t="s">
        <v>3883</v>
      </c>
      <c s="36" t="s">
        <v>73</v>
      </c>
      <c s="37">
        <v>19.941</v>
      </c>
      <c s="36">
        <v>0</v>
      </c>
      <c s="36">
        <f>ROUND(G158*H158,6)</f>
      </c>
      <c r="L158" s="38">
        <v>0</v>
      </c>
      <c s="32">
        <f>ROUND(ROUND(L158,2)*ROUND(G158,3),2)</f>
      </c>
      <c s="36" t="s">
        <v>2602</v>
      </c>
      <c>
        <f>(M158*21)/100</f>
      </c>
      <c t="s">
        <v>28</v>
      </c>
    </row>
    <row r="159" spans="1:5" ht="12.75">
      <c r="A159" s="35" t="s">
        <v>55</v>
      </c>
      <c r="E159" s="39" t="s">
        <v>5</v>
      </c>
    </row>
    <row r="160" spans="1:5" ht="51">
      <c r="A160" s="35" t="s">
        <v>57</v>
      </c>
      <c r="E160" s="40" t="s">
        <v>3960</v>
      </c>
    </row>
    <row r="161" spans="1:5" ht="38.25">
      <c r="A161" t="s">
        <v>58</v>
      </c>
      <c r="E161" s="39" t="s">
        <v>3370</v>
      </c>
    </row>
    <row r="162" spans="1:16" ht="12.75">
      <c r="A162" t="s">
        <v>50</v>
      </c>
      <c s="34" t="s">
        <v>177</v>
      </c>
      <c s="34" t="s">
        <v>3366</v>
      </c>
      <c s="35" t="s">
        <v>48</v>
      </c>
      <c s="6" t="s">
        <v>3721</v>
      </c>
      <c s="36" t="s">
        <v>73</v>
      </c>
      <c s="37">
        <v>2.737</v>
      </c>
      <c s="36">
        <v>0</v>
      </c>
      <c s="36">
        <f>ROUND(G162*H162,6)</f>
      </c>
      <c r="L162" s="38">
        <v>0</v>
      </c>
      <c s="32">
        <f>ROUND(ROUND(L162,2)*ROUND(G162,3),2)</f>
      </c>
      <c s="36" t="s">
        <v>2602</v>
      </c>
      <c>
        <f>(M162*21)/100</f>
      </c>
      <c t="s">
        <v>28</v>
      </c>
    </row>
    <row r="163" spans="1:5" ht="12.75">
      <c r="A163" s="35" t="s">
        <v>55</v>
      </c>
      <c r="E163" s="39" t="s">
        <v>5</v>
      </c>
    </row>
    <row r="164" spans="1:5" ht="38.25">
      <c r="A164" s="35" t="s">
        <v>57</v>
      </c>
      <c r="E164" s="40" t="s">
        <v>3961</v>
      </c>
    </row>
    <row r="165" spans="1:5" ht="38.25">
      <c r="A165" t="s">
        <v>58</v>
      </c>
      <c r="E165" s="39" t="s">
        <v>3723</v>
      </c>
    </row>
    <row r="166" spans="1:13" ht="12.75">
      <c r="A166" t="s">
        <v>47</v>
      </c>
      <c r="C166" s="31" t="s">
        <v>67</v>
      </c>
      <c r="E166" s="33" t="s">
        <v>543</v>
      </c>
      <c r="J166" s="32">
        <f>0</f>
      </c>
      <c s="32">
        <f>0</f>
      </c>
      <c s="32">
        <f>0+L167+L171+L175+L179+L183+L187</f>
      </c>
      <c s="32">
        <f>0+M167+M171+M175+M179+M183+M187</f>
      </c>
    </row>
    <row r="167" spans="1:16" ht="12.75">
      <c r="A167" t="s">
        <v>50</v>
      </c>
      <c s="34" t="s">
        <v>180</v>
      </c>
      <c s="34" t="s">
        <v>3731</v>
      </c>
      <c s="35" t="s">
        <v>48</v>
      </c>
      <c s="6" t="s">
        <v>3732</v>
      </c>
      <c s="36" t="s">
        <v>100</v>
      </c>
      <c s="37">
        <v>498.53</v>
      </c>
      <c s="36">
        <v>0</v>
      </c>
      <c s="36">
        <f>ROUND(G167*H167,6)</f>
      </c>
      <c r="L167" s="38">
        <v>0</v>
      </c>
      <c s="32">
        <f>ROUND(ROUND(L167,2)*ROUND(G167,3),2)</f>
      </c>
      <c s="36" t="s">
        <v>2602</v>
      </c>
      <c>
        <f>(M167*21)/100</f>
      </c>
      <c t="s">
        <v>28</v>
      </c>
    </row>
    <row r="168" spans="1:5" ht="12.75">
      <c r="A168" s="35" t="s">
        <v>55</v>
      </c>
      <c r="E168" s="39" t="s">
        <v>5</v>
      </c>
    </row>
    <row r="169" spans="1:5" ht="12.75">
      <c r="A169" s="35" t="s">
        <v>57</v>
      </c>
      <c r="E169" s="40" t="s">
        <v>3962</v>
      </c>
    </row>
    <row r="170" spans="1:5" ht="51">
      <c r="A170" t="s">
        <v>58</v>
      </c>
      <c r="E170" s="39" t="s">
        <v>3734</v>
      </c>
    </row>
    <row r="171" spans="1:16" ht="12.75">
      <c r="A171" t="s">
        <v>50</v>
      </c>
      <c s="34" t="s">
        <v>183</v>
      </c>
      <c s="34" t="s">
        <v>546</v>
      </c>
      <c s="35" t="s">
        <v>48</v>
      </c>
      <c s="6" t="s">
        <v>3963</v>
      </c>
      <c s="36" t="s">
        <v>100</v>
      </c>
      <c s="37">
        <v>48.52</v>
      </c>
      <c s="36">
        <v>0</v>
      </c>
      <c s="36">
        <f>ROUND(G171*H171,6)</f>
      </c>
      <c r="L171" s="38">
        <v>0</v>
      </c>
      <c s="32">
        <f>ROUND(ROUND(L171,2)*ROUND(G171,3),2)</f>
      </c>
      <c s="36" t="s">
        <v>2602</v>
      </c>
      <c>
        <f>(M171*21)/100</f>
      </c>
      <c t="s">
        <v>28</v>
      </c>
    </row>
    <row r="172" spans="1:5" ht="12.75">
      <c r="A172" s="35" t="s">
        <v>55</v>
      </c>
      <c r="E172" s="39" t="s">
        <v>5</v>
      </c>
    </row>
    <row r="173" spans="1:5" ht="38.25">
      <c r="A173" s="35" t="s">
        <v>57</v>
      </c>
      <c r="E173" s="40" t="s">
        <v>3964</v>
      </c>
    </row>
    <row r="174" spans="1:5" ht="89.25">
      <c r="A174" t="s">
        <v>58</v>
      </c>
      <c r="E174" s="39" t="s">
        <v>3965</v>
      </c>
    </row>
    <row r="175" spans="1:16" ht="12.75">
      <c r="A175" t="s">
        <v>50</v>
      </c>
      <c s="34" t="s">
        <v>186</v>
      </c>
      <c s="34" t="s">
        <v>3747</v>
      </c>
      <c s="35" t="s">
        <v>48</v>
      </c>
      <c s="6" t="s">
        <v>3748</v>
      </c>
      <c s="36" t="s">
        <v>100</v>
      </c>
      <c s="37">
        <v>401.07</v>
      </c>
      <c s="36">
        <v>0</v>
      </c>
      <c s="36">
        <f>ROUND(G175*H175,6)</f>
      </c>
      <c r="L175" s="38">
        <v>0</v>
      </c>
      <c s="32">
        <f>ROUND(ROUND(L175,2)*ROUND(G175,3),2)</f>
      </c>
      <c s="36" t="s">
        <v>654</v>
      </c>
      <c>
        <f>(M175*21)/100</f>
      </c>
      <c t="s">
        <v>28</v>
      </c>
    </row>
    <row r="176" spans="1:5" ht="63.75">
      <c r="A176" s="35" t="s">
        <v>55</v>
      </c>
      <c r="E176" s="39" t="s">
        <v>3749</v>
      </c>
    </row>
    <row r="177" spans="1:5" ht="51">
      <c r="A177" s="35" t="s">
        <v>57</v>
      </c>
      <c r="E177" s="40" t="s">
        <v>3966</v>
      </c>
    </row>
    <row r="178" spans="1:5" ht="153">
      <c r="A178" t="s">
        <v>58</v>
      </c>
      <c r="E178" s="39" t="s">
        <v>3751</v>
      </c>
    </row>
    <row r="179" spans="1:16" ht="25.5">
      <c r="A179" t="s">
        <v>50</v>
      </c>
      <c s="34" t="s">
        <v>189</v>
      </c>
      <c s="34" t="s">
        <v>3752</v>
      </c>
      <c s="35" t="s">
        <v>48</v>
      </c>
      <c s="6" t="s">
        <v>3967</v>
      </c>
      <c s="36" t="s">
        <v>100</v>
      </c>
      <c s="37">
        <v>1.52</v>
      </c>
      <c s="36">
        <v>0</v>
      </c>
      <c s="36">
        <f>ROUND(G179*H179,6)</f>
      </c>
      <c r="L179" s="38">
        <v>0</v>
      </c>
      <c s="32">
        <f>ROUND(ROUND(L179,2)*ROUND(G179,3),2)</f>
      </c>
      <c s="36" t="s">
        <v>654</v>
      </c>
      <c>
        <f>(M179*21)/100</f>
      </c>
      <c t="s">
        <v>28</v>
      </c>
    </row>
    <row r="180" spans="1:5" ht="12.75">
      <c r="A180" s="35" t="s">
        <v>55</v>
      </c>
      <c r="E180" s="39" t="s">
        <v>5</v>
      </c>
    </row>
    <row r="181" spans="1:5" ht="51">
      <c r="A181" s="35" t="s">
        <v>57</v>
      </c>
      <c r="E181" s="40" t="s">
        <v>3968</v>
      </c>
    </row>
    <row r="182" spans="1:5" ht="153">
      <c r="A182" t="s">
        <v>58</v>
      </c>
      <c r="E182" s="39" t="s">
        <v>3751</v>
      </c>
    </row>
    <row r="183" spans="1:16" ht="12.75">
      <c r="A183" t="s">
        <v>50</v>
      </c>
      <c s="34" t="s">
        <v>192</v>
      </c>
      <c s="34" t="s">
        <v>3755</v>
      </c>
      <c s="35" t="s">
        <v>48</v>
      </c>
      <c s="6" t="s">
        <v>3756</v>
      </c>
      <c s="36" t="s">
        <v>100</v>
      </c>
      <c s="37">
        <v>9.94</v>
      </c>
      <c s="36">
        <v>0</v>
      </c>
      <c s="36">
        <f>ROUND(G183*H183,6)</f>
      </c>
      <c r="L183" s="38">
        <v>0</v>
      </c>
      <c s="32">
        <f>ROUND(ROUND(L183,2)*ROUND(G183,3),2)</f>
      </c>
      <c s="36" t="s">
        <v>654</v>
      </c>
      <c>
        <f>(M183*21)/100</f>
      </c>
      <c t="s">
        <v>28</v>
      </c>
    </row>
    <row r="184" spans="1:5" ht="63.75">
      <c r="A184" s="35" t="s">
        <v>55</v>
      </c>
      <c r="E184" s="39" t="s">
        <v>3749</v>
      </c>
    </row>
    <row r="185" spans="1:5" ht="51">
      <c r="A185" s="35" t="s">
        <v>57</v>
      </c>
      <c r="E185" s="40" t="s">
        <v>3969</v>
      </c>
    </row>
    <row r="186" spans="1:5" ht="153">
      <c r="A186" t="s">
        <v>58</v>
      </c>
      <c r="E186" s="39" t="s">
        <v>3758</v>
      </c>
    </row>
    <row r="187" spans="1:16" ht="12.75">
      <c r="A187" t="s">
        <v>50</v>
      </c>
      <c s="34" t="s">
        <v>195</v>
      </c>
      <c s="34" t="s">
        <v>3759</v>
      </c>
      <c s="35" t="s">
        <v>48</v>
      </c>
      <c s="6" t="s">
        <v>3760</v>
      </c>
      <c s="36" t="s">
        <v>100</v>
      </c>
      <c s="37">
        <v>1.48</v>
      </c>
      <c s="36">
        <v>0</v>
      </c>
      <c s="36">
        <f>ROUND(G187*H187,6)</f>
      </c>
      <c r="L187" s="38">
        <v>0</v>
      </c>
      <c s="32">
        <f>ROUND(ROUND(L187,2)*ROUND(G187,3),2)</f>
      </c>
      <c s="36" t="s">
        <v>654</v>
      </c>
      <c>
        <f>(M187*21)/100</f>
      </c>
      <c t="s">
        <v>28</v>
      </c>
    </row>
    <row r="188" spans="1:5" ht="63.75">
      <c r="A188" s="35" t="s">
        <v>55</v>
      </c>
      <c r="E188" s="39" t="s">
        <v>3749</v>
      </c>
    </row>
    <row r="189" spans="1:5" ht="63.75">
      <c r="A189" s="35" t="s">
        <v>57</v>
      </c>
      <c r="E189" s="40" t="s">
        <v>3970</v>
      </c>
    </row>
    <row r="190" spans="1:5" ht="153">
      <c r="A190" t="s">
        <v>58</v>
      </c>
      <c r="E190" s="39" t="s">
        <v>3746</v>
      </c>
    </row>
    <row r="191" spans="1:13" ht="12.75">
      <c r="A191" t="s">
        <v>47</v>
      </c>
      <c r="C191" s="31" t="s">
        <v>76</v>
      </c>
      <c r="E191" s="33" t="s">
        <v>105</v>
      </c>
      <c r="J191" s="32">
        <f>0</f>
      </c>
      <c s="32">
        <f>0</f>
      </c>
      <c s="32">
        <f>0+L192</f>
      </c>
      <c s="32">
        <f>0+M192</f>
      </c>
    </row>
    <row r="192" spans="1:16" ht="25.5">
      <c r="A192" t="s">
        <v>50</v>
      </c>
      <c s="34" t="s">
        <v>198</v>
      </c>
      <c s="34" t="s">
        <v>3413</v>
      </c>
      <c s="35" t="s">
        <v>48</v>
      </c>
      <c s="6" t="s">
        <v>3889</v>
      </c>
      <c s="36" t="s">
        <v>100</v>
      </c>
      <c s="37">
        <v>201.6</v>
      </c>
      <c s="36">
        <v>0</v>
      </c>
      <c s="36">
        <f>ROUND(G192*H192,6)</f>
      </c>
      <c r="L192" s="38">
        <v>0</v>
      </c>
      <c s="32">
        <f>ROUND(ROUND(L192,2)*ROUND(G192,3),2)</f>
      </c>
      <c s="36" t="s">
        <v>2602</v>
      </c>
      <c>
        <f>(M192*21)/100</f>
      </c>
      <c t="s">
        <v>28</v>
      </c>
    </row>
    <row r="193" spans="1:5" ht="12.75">
      <c r="A193" s="35" t="s">
        <v>55</v>
      </c>
      <c r="E193" s="39" t="s">
        <v>5</v>
      </c>
    </row>
    <row r="194" spans="1:5" ht="51">
      <c r="A194" s="35" t="s">
        <v>57</v>
      </c>
      <c r="E194" s="40" t="s">
        <v>3971</v>
      </c>
    </row>
    <row r="195" spans="1:5" ht="191.25">
      <c r="A195" t="s">
        <v>58</v>
      </c>
      <c r="E195" s="39" t="s">
        <v>3891</v>
      </c>
    </row>
    <row r="196" spans="1:13" ht="12.75">
      <c r="A196" t="s">
        <v>47</v>
      </c>
      <c r="C196" s="31" t="s">
        <v>80</v>
      </c>
      <c r="E196" s="33" t="s">
        <v>3417</v>
      </c>
      <c r="J196" s="32">
        <f>0</f>
      </c>
      <c s="32">
        <f>0</f>
      </c>
      <c s="32">
        <f>0+L197+L201+L205+L209+L213+L217+L221</f>
      </c>
      <c s="32">
        <f>0+M197+M201+M205+M209+M213+M217+M221</f>
      </c>
    </row>
    <row r="197" spans="1:16" ht="12.75">
      <c r="A197" t="s">
        <v>50</v>
      </c>
      <c s="34" t="s">
        <v>201</v>
      </c>
      <c s="34" t="s">
        <v>3772</v>
      </c>
      <c s="35" t="s">
        <v>48</v>
      </c>
      <c s="6" t="s">
        <v>3773</v>
      </c>
      <c s="36" t="s">
        <v>79</v>
      </c>
      <c s="37">
        <v>3</v>
      </c>
      <c s="36">
        <v>0</v>
      </c>
      <c s="36">
        <f>ROUND(G197*H197,6)</f>
      </c>
      <c r="L197" s="38">
        <v>0</v>
      </c>
      <c s="32">
        <f>ROUND(ROUND(L197,2)*ROUND(G197,3),2)</f>
      </c>
      <c s="36" t="s">
        <v>2602</v>
      </c>
      <c>
        <f>(M197*21)/100</f>
      </c>
      <c t="s">
        <v>28</v>
      </c>
    </row>
    <row r="198" spans="1:5" ht="12.75">
      <c r="A198" s="35" t="s">
        <v>55</v>
      </c>
      <c r="E198" s="39" t="s">
        <v>5</v>
      </c>
    </row>
    <row r="199" spans="1:5" ht="51">
      <c r="A199" s="35" t="s">
        <v>57</v>
      </c>
      <c r="E199" s="40" t="s">
        <v>3972</v>
      </c>
    </row>
    <row r="200" spans="1:5" ht="255">
      <c r="A200" t="s">
        <v>58</v>
      </c>
      <c r="E200" s="39" t="s">
        <v>3426</v>
      </c>
    </row>
    <row r="201" spans="1:16" ht="12.75">
      <c r="A201" t="s">
        <v>50</v>
      </c>
      <c s="34" t="s">
        <v>204</v>
      </c>
      <c s="34" t="s">
        <v>3973</v>
      </c>
      <c s="35" t="s">
        <v>48</v>
      </c>
      <c s="6" t="s">
        <v>3974</v>
      </c>
      <c s="36" t="s">
        <v>109</v>
      </c>
      <c s="37">
        <v>3</v>
      </c>
      <c s="36">
        <v>0</v>
      </c>
      <c s="36">
        <f>ROUND(G201*H201,6)</f>
      </c>
      <c r="L201" s="38">
        <v>0</v>
      </c>
      <c s="32">
        <f>ROUND(ROUND(L201,2)*ROUND(G201,3),2)</f>
      </c>
      <c s="36" t="s">
        <v>2602</v>
      </c>
      <c>
        <f>(M201*21)/100</f>
      </c>
      <c t="s">
        <v>28</v>
      </c>
    </row>
    <row r="202" spans="1:5" ht="12.75">
      <c r="A202" s="35" t="s">
        <v>55</v>
      </c>
      <c r="E202" s="39" t="s">
        <v>5</v>
      </c>
    </row>
    <row r="203" spans="1:5" ht="38.25">
      <c r="A203" s="35" t="s">
        <v>57</v>
      </c>
      <c r="E203" s="40" t="s">
        <v>3975</v>
      </c>
    </row>
    <row r="204" spans="1:5" ht="25.5">
      <c r="A204" t="s">
        <v>58</v>
      </c>
      <c r="E204" s="39" t="s">
        <v>3899</v>
      </c>
    </row>
    <row r="205" spans="1:16" ht="12.75">
      <c r="A205" t="s">
        <v>50</v>
      </c>
      <c s="34" t="s">
        <v>207</v>
      </c>
      <c s="34" t="s">
        <v>3976</v>
      </c>
      <c s="35" t="s">
        <v>48</v>
      </c>
      <c s="6" t="s">
        <v>3977</v>
      </c>
      <c s="36" t="s">
        <v>109</v>
      </c>
      <c s="37">
        <v>4</v>
      </c>
      <c s="36">
        <v>0</v>
      </c>
      <c s="36">
        <f>ROUND(G205*H205,6)</f>
      </c>
      <c r="L205" s="38">
        <v>0</v>
      </c>
      <c s="32">
        <f>ROUND(ROUND(L205,2)*ROUND(G205,3),2)</f>
      </c>
      <c s="36" t="s">
        <v>2602</v>
      </c>
      <c>
        <f>(M205*21)/100</f>
      </c>
      <c t="s">
        <v>28</v>
      </c>
    </row>
    <row r="206" spans="1:5" ht="12.75">
      <c r="A206" s="35" t="s">
        <v>55</v>
      </c>
      <c r="E206" s="39" t="s">
        <v>5</v>
      </c>
    </row>
    <row r="207" spans="1:5" ht="63.75">
      <c r="A207" s="35" t="s">
        <v>57</v>
      </c>
      <c r="E207" s="40" t="s">
        <v>3978</v>
      </c>
    </row>
    <row r="208" spans="1:5" ht="242.25">
      <c r="A208" t="s">
        <v>58</v>
      </c>
      <c r="E208" s="39" t="s">
        <v>3979</v>
      </c>
    </row>
    <row r="209" spans="1:16" ht="12.75">
      <c r="A209" t="s">
        <v>50</v>
      </c>
      <c s="34" t="s">
        <v>210</v>
      </c>
      <c s="34" t="s">
        <v>3980</v>
      </c>
      <c s="35" t="s">
        <v>48</v>
      </c>
      <c s="6" t="s">
        <v>3981</v>
      </c>
      <c s="36" t="s">
        <v>109</v>
      </c>
      <c s="37">
        <v>2</v>
      </c>
      <c s="36">
        <v>0</v>
      </c>
      <c s="36">
        <f>ROUND(G209*H209,6)</f>
      </c>
      <c r="L209" s="38">
        <v>0</v>
      </c>
      <c s="32">
        <f>ROUND(ROUND(L209,2)*ROUND(G209,3),2)</f>
      </c>
      <c s="36" t="s">
        <v>2602</v>
      </c>
      <c>
        <f>(M209*21)/100</f>
      </c>
      <c t="s">
        <v>28</v>
      </c>
    </row>
    <row r="210" spans="1:5" ht="12.75">
      <c r="A210" s="35" t="s">
        <v>55</v>
      </c>
      <c r="E210" s="39" t="s">
        <v>5</v>
      </c>
    </row>
    <row r="211" spans="1:5" ht="63.75">
      <c r="A211" s="35" t="s">
        <v>57</v>
      </c>
      <c r="E211" s="40" t="s">
        <v>3982</v>
      </c>
    </row>
    <row r="212" spans="1:5" ht="242.25">
      <c r="A212" t="s">
        <v>58</v>
      </c>
      <c r="E212" s="39" t="s">
        <v>3979</v>
      </c>
    </row>
    <row r="213" spans="1:16" ht="12.75">
      <c r="A213" t="s">
        <v>50</v>
      </c>
      <c s="34" t="s">
        <v>213</v>
      </c>
      <c s="34" t="s">
        <v>3983</v>
      </c>
      <c s="35" t="s">
        <v>48</v>
      </c>
      <c s="6" t="s">
        <v>3984</v>
      </c>
      <c s="36" t="s">
        <v>109</v>
      </c>
      <c s="37">
        <v>1</v>
      </c>
      <c s="36">
        <v>0</v>
      </c>
      <c s="36">
        <f>ROUND(G213*H213,6)</f>
      </c>
      <c r="L213" s="38">
        <v>0</v>
      </c>
      <c s="32">
        <f>ROUND(ROUND(L213,2)*ROUND(G213,3),2)</f>
      </c>
      <c s="36" t="s">
        <v>2602</v>
      </c>
      <c>
        <f>(M213*21)/100</f>
      </c>
      <c t="s">
        <v>28</v>
      </c>
    </row>
    <row r="214" spans="1:5" ht="12.75">
      <c r="A214" s="35" t="s">
        <v>55</v>
      </c>
      <c r="E214" s="39" t="s">
        <v>5</v>
      </c>
    </row>
    <row r="215" spans="1:5" ht="25.5">
      <c r="A215" s="35" t="s">
        <v>57</v>
      </c>
      <c r="E215" s="40" t="s">
        <v>2932</v>
      </c>
    </row>
    <row r="216" spans="1:5" ht="12.75">
      <c r="A216" t="s">
        <v>58</v>
      </c>
      <c r="E216" s="39" t="s">
        <v>3985</v>
      </c>
    </row>
    <row r="217" spans="1:16" ht="12.75">
      <c r="A217" t="s">
        <v>50</v>
      </c>
      <c s="34" t="s">
        <v>216</v>
      </c>
      <c s="34" t="s">
        <v>3986</v>
      </c>
      <c s="35" t="s">
        <v>48</v>
      </c>
      <c s="6" t="s">
        <v>3987</v>
      </c>
      <c s="36" t="s">
        <v>109</v>
      </c>
      <c s="37">
        <v>8</v>
      </c>
      <c s="36">
        <v>0</v>
      </c>
      <c s="36">
        <f>ROUND(G217*H217,6)</f>
      </c>
      <c r="L217" s="38">
        <v>0</v>
      </c>
      <c s="32">
        <f>ROUND(ROUND(L217,2)*ROUND(G217,3),2)</f>
      </c>
      <c s="36" t="s">
        <v>2602</v>
      </c>
      <c>
        <f>(M217*21)/100</f>
      </c>
      <c t="s">
        <v>28</v>
      </c>
    </row>
    <row r="218" spans="1:5" ht="12.75">
      <c r="A218" s="35" t="s">
        <v>55</v>
      </c>
      <c r="E218" s="39" t="s">
        <v>5</v>
      </c>
    </row>
    <row r="219" spans="1:5" ht="38.25">
      <c r="A219" s="35" t="s">
        <v>57</v>
      </c>
      <c r="E219" s="40" t="s">
        <v>3988</v>
      </c>
    </row>
    <row r="220" spans="1:5" ht="12.75">
      <c r="A220" t="s">
        <v>58</v>
      </c>
      <c r="E220" s="39" t="s">
        <v>3985</v>
      </c>
    </row>
    <row r="221" spans="1:16" ht="12.75">
      <c r="A221" t="s">
        <v>50</v>
      </c>
      <c s="34" t="s">
        <v>219</v>
      </c>
      <c s="34" t="s">
        <v>3989</v>
      </c>
      <c s="35" t="s">
        <v>48</v>
      </c>
      <c s="6" t="s">
        <v>3990</v>
      </c>
      <c s="36" t="s">
        <v>73</v>
      </c>
      <c s="37">
        <v>3.22</v>
      </c>
      <c s="36">
        <v>0</v>
      </c>
      <c s="36">
        <f>ROUND(G221*H221,6)</f>
      </c>
      <c r="L221" s="38">
        <v>0</v>
      </c>
      <c s="32">
        <f>ROUND(ROUND(L221,2)*ROUND(G221,3),2)</f>
      </c>
      <c s="36" t="s">
        <v>2602</v>
      </c>
      <c>
        <f>(M221*21)/100</f>
      </c>
      <c t="s">
        <v>28</v>
      </c>
    </row>
    <row r="222" spans="1:5" ht="12.75">
      <c r="A222" s="35" t="s">
        <v>55</v>
      </c>
      <c r="E222" s="39" t="s">
        <v>5</v>
      </c>
    </row>
    <row r="223" spans="1:5" ht="25.5">
      <c r="A223" s="35" t="s">
        <v>57</v>
      </c>
      <c r="E223" s="40" t="s">
        <v>3991</v>
      </c>
    </row>
    <row r="224" spans="1:5" ht="369.75">
      <c r="A224" t="s">
        <v>58</v>
      </c>
      <c r="E224" s="39" t="s">
        <v>3357</v>
      </c>
    </row>
    <row r="225" spans="1:13" ht="12.75">
      <c r="A225" t="s">
        <v>47</v>
      </c>
      <c r="C225" s="31" t="s">
        <v>84</v>
      </c>
      <c r="E225" s="33" t="s">
        <v>3081</v>
      </c>
      <c r="J225" s="32">
        <f>0</f>
      </c>
      <c s="32">
        <f>0</f>
      </c>
      <c s="32">
        <f>0+L226+L230+L234+L238+L242+L246+L250+L254+L258+L262+L266+L270+L274</f>
      </c>
      <c s="32">
        <f>0+M226+M230+M234+M238+M242+M246+M250+M254+M258+M262+M266+M270+M274</f>
      </c>
    </row>
    <row r="226" spans="1:16" ht="12.75">
      <c r="A226" t="s">
        <v>50</v>
      </c>
      <c s="34" t="s">
        <v>222</v>
      </c>
      <c s="34" t="s">
        <v>3900</v>
      </c>
      <c s="35" t="s">
        <v>48</v>
      </c>
      <c s="6" t="s">
        <v>3901</v>
      </c>
      <c s="36" t="s">
        <v>79</v>
      </c>
      <c s="37">
        <v>38.09</v>
      </c>
      <c s="36">
        <v>0</v>
      </c>
      <c s="36">
        <f>ROUND(G226*H226,6)</f>
      </c>
      <c r="L226" s="38">
        <v>0</v>
      </c>
      <c s="32">
        <f>ROUND(ROUND(L226,2)*ROUND(G226,3),2)</f>
      </c>
      <c s="36" t="s">
        <v>2602</v>
      </c>
      <c>
        <f>(M226*21)/100</f>
      </c>
      <c t="s">
        <v>28</v>
      </c>
    </row>
    <row r="227" spans="1:5" ht="12.75">
      <c r="A227" s="35" t="s">
        <v>55</v>
      </c>
      <c r="E227" s="39" t="s">
        <v>5</v>
      </c>
    </row>
    <row r="228" spans="1:5" ht="51">
      <c r="A228" s="35" t="s">
        <v>57</v>
      </c>
      <c r="E228" s="40" t="s">
        <v>3992</v>
      </c>
    </row>
    <row r="229" spans="1:5" ht="38.25">
      <c r="A229" t="s">
        <v>58</v>
      </c>
      <c r="E229" s="39" t="s">
        <v>3903</v>
      </c>
    </row>
    <row r="230" spans="1:16" ht="12.75">
      <c r="A230" t="s">
        <v>50</v>
      </c>
      <c s="34" t="s">
        <v>225</v>
      </c>
      <c s="34" t="s">
        <v>3993</v>
      </c>
      <c s="35" t="s">
        <v>48</v>
      </c>
      <c s="6" t="s">
        <v>3994</v>
      </c>
      <c s="36" t="s">
        <v>73</v>
      </c>
      <c s="37">
        <v>1.786</v>
      </c>
      <c s="36">
        <v>0</v>
      </c>
      <c s="36">
        <f>ROUND(G230*H230,6)</f>
      </c>
      <c r="L230" s="38">
        <v>0</v>
      </c>
      <c s="32">
        <f>ROUND(ROUND(L230,2)*ROUND(G230,3),2)</f>
      </c>
      <c s="36" t="s">
        <v>2602</v>
      </c>
      <c>
        <f>(M230*21)/100</f>
      </c>
      <c t="s">
        <v>28</v>
      </c>
    </row>
    <row r="231" spans="1:5" ht="12.75">
      <c r="A231" s="35" t="s">
        <v>55</v>
      </c>
      <c r="E231" s="39" t="s">
        <v>5</v>
      </c>
    </row>
    <row r="232" spans="1:5" ht="51">
      <c r="A232" s="35" t="s">
        <v>57</v>
      </c>
      <c r="E232" s="40" t="s">
        <v>3995</v>
      </c>
    </row>
    <row r="233" spans="1:5" ht="51">
      <c r="A233" t="s">
        <v>58</v>
      </c>
      <c r="E233" s="39" t="s">
        <v>3996</v>
      </c>
    </row>
    <row r="234" spans="1:16" ht="12.75">
      <c r="A234" t="s">
        <v>50</v>
      </c>
      <c s="34" t="s">
        <v>228</v>
      </c>
      <c s="34" t="s">
        <v>3798</v>
      </c>
      <c s="35" t="s">
        <v>48</v>
      </c>
      <c s="6" t="s">
        <v>3799</v>
      </c>
      <c s="36" t="s">
        <v>79</v>
      </c>
      <c s="37">
        <v>163.74</v>
      </c>
      <c s="36">
        <v>0</v>
      </c>
      <c s="36">
        <f>ROUND(G234*H234,6)</f>
      </c>
      <c r="L234" s="38">
        <v>0</v>
      </c>
      <c s="32">
        <f>ROUND(ROUND(L234,2)*ROUND(G234,3),2)</f>
      </c>
      <c s="36" t="s">
        <v>2602</v>
      </c>
      <c>
        <f>(M234*21)/100</f>
      </c>
      <c t="s">
        <v>28</v>
      </c>
    </row>
    <row r="235" spans="1:5" ht="12.75">
      <c r="A235" s="35" t="s">
        <v>55</v>
      </c>
      <c r="E235" s="39" t="s">
        <v>5</v>
      </c>
    </row>
    <row r="236" spans="1:5" ht="38.25">
      <c r="A236" s="35" t="s">
        <v>57</v>
      </c>
      <c r="E236" s="40" t="s">
        <v>3997</v>
      </c>
    </row>
    <row r="237" spans="1:5" ht="51">
      <c r="A237" t="s">
        <v>58</v>
      </c>
      <c r="E237" s="39" t="s">
        <v>3801</v>
      </c>
    </row>
    <row r="238" spans="1:16" ht="12.75">
      <c r="A238" t="s">
        <v>50</v>
      </c>
      <c s="34" t="s">
        <v>231</v>
      </c>
      <c s="34" t="s">
        <v>3802</v>
      </c>
      <c s="35" t="s">
        <v>48</v>
      </c>
      <c s="6" t="s">
        <v>3803</v>
      </c>
      <c s="36" t="s">
        <v>79</v>
      </c>
      <c s="37">
        <v>90</v>
      </c>
      <c s="36">
        <v>0</v>
      </c>
      <c s="36">
        <f>ROUND(G238*H238,6)</f>
      </c>
      <c r="L238" s="38">
        <v>0</v>
      </c>
      <c s="32">
        <f>ROUND(ROUND(L238,2)*ROUND(G238,3),2)</f>
      </c>
      <c s="36" t="s">
        <v>2602</v>
      </c>
      <c>
        <f>(M238*21)/100</f>
      </c>
      <c t="s">
        <v>28</v>
      </c>
    </row>
    <row r="239" spans="1:5" ht="12.75">
      <c r="A239" s="35" t="s">
        <v>55</v>
      </c>
      <c r="E239" s="39" t="s">
        <v>5</v>
      </c>
    </row>
    <row r="240" spans="1:5" ht="51">
      <c r="A240" s="35" t="s">
        <v>57</v>
      </c>
      <c r="E240" s="40" t="s">
        <v>3998</v>
      </c>
    </row>
    <row r="241" spans="1:5" ht="229.5">
      <c r="A241" t="s">
        <v>58</v>
      </c>
      <c r="E241" s="39" t="s">
        <v>3805</v>
      </c>
    </row>
    <row r="242" spans="1:16" ht="12.75">
      <c r="A242" t="s">
        <v>50</v>
      </c>
      <c s="34" t="s">
        <v>234</v>
      </c>
      <c s="34" t="s">
        <v>3806</v>
      </c>
      <c s="35" t="s">
        <v>48</v>
      </c>
      <c s="6" t="s">
        <v>3807</v>
      </c>
      <c s="36" t="s">
        <v>79</v>
      </c>
      <c s="37">
        <v>3.77</v>
      </c>
      <c s="36">
        <v>0</v>
      </c>
      <c s="36">
        <f>ROUND(G242*H242,6)</f>
      </c>
      <c r="L242" s="38">
        <v>0</v>
      </c>
      <c s="32">
        <f>ROUND(ROUND(L242,2)*ROUND(G242,3),2)</f>
      </c>
      <c s="36" t="s">
        <v>2602</v>
      </c>
      <c>
        <f>(M242*21)/100</f>
      </c>
      <c t="s">
        <v>28</v>
      </c>
    </row>
    <row r="243" spans="1:5" ht="12.75">
      <c r="A243" s="35" t="s">
        <v>55</v>
      </c>
      <c r="E243" s="39" t="s">
        <v>5</v>
      </c>
    </row>
    <row r="244" spans="1:5" ht="38.25">
      <c r="A244" s="35" t="s">
        <v>57</v>
      </c>
      <c r="E244" s="40" t="s">
        <v>3999</v>
      </c>
    </row>
    <row r="245" spans="1:5" ht="242.25">
      <c r="A245" t="s">
        <v>58</v>
      </c>
      <c r="E245" s="39" t="s">
        <v>3809</v>
      </c>
    </row>
    <row r="246" spans="1:16" ht="12.75">
      <c r="A246" t="s">
        <v>50</v>
      </c>
      <c s="34" t="s">
        <v>237</v>
      </c>
      <c s="34" t="s">
        <v>3810</v>
      </c>
      <c s="35" t="s">
        <v>48</v>
      </c>
      <c s="6" t="s">
        <v>3811</v>
      </c>
      <c s="36" t="s">
        <v>79</v>
      </c>
      <c s="37">
        <v>90</v>
      </c>
      <c s="36">
        <v>0</v>
      </c>
      <c s="36">
        <f>ROUND(G246*H246,6)</f>
      </c>
      <c r="L246" s="38">
        <v>0</v>
      </c>
      <c s="32">
        <f>ROUND(ROUND(L246,2)*ROUND(G246,3),2)</f>
      </c>
      <c s="36" t="s">
        <v>2602</v>
      </c>
      <c>
        <f>(M246*21)/100</f>
      </c>
      <c t="s">
        <v>28</v>
      </c>
    </row>
    <row r="247" spans="1:5" ht="12.75">
      <c r="A247" s="35" t="s">
        <v>55</v>
      </c>
      <c r="E247" s="39" t="s">
        <v>5</v>
      </c>
    </row>
    <row r="248" spans="1:5" ht="63.75">
      <c r="A248" s="35" t="s">
        <v>57</v>
      </c>
      <c r="E248" s="40" t="s">
        <v>3812</v>
      </c>
    </row>
    <row r="249" spans="1:5" ht="229.5">
      <c r="A249" t="s">
        <v>58</v>
      </c>
      <c r="E249" s="39" t="s">
        <v>3813</v>
      </c>
    </row>
    <row r="250" spans="1:16" ht="25.5">
      <c r="A250" t="s">
        <v>50</v>
      </c>
      <c s="34" t="s">
        <v>240</v>
      </c>
      <c s="34" t="s">
        <v>3814</v>
      </c>
      <c s="35" t="s">
        <v>48</v>
      </c>
      <c s="6" t="s">
        <v>3815</v>
      </c>
      <c s="36" t="s">
        <v>79</v>
      </c>
      <c s="37">
        <v>13.67</v>
      </c>
      <c s="36">
        <v>0</v>
      </c>
      <c s="36">
        <f>ROUND(G250*H250,6)</f>
      </c>
      <c r="L250" s="38">
        <v>0</v>
      </c>
      <c s="32">
        <f>ROUND(ROUND(L250,2)*ROUND(G250,3),2)</f>
      </c>
      <c s="36" t="s">
        <v>2602</v>
      </c>
      <c>
        <f>(M250*21)/100</f>
      </c>
      <c t="s">
        <v>28</v>
      </c>
    </row>
    <row r="251" spans="1:5" ht="12.75">
      <c r="A251" s="35" t="s">
        <v>55</v>
      </c>
      <c r="E251" s="39" t="s">
        <v>5</v>
      </c>
    </row>
    <row r="252" spans="1:5" ht="51">
      <c r="A252" s="35" t="s">
        <v>57</v>
      </c>
      <c r="E252" s="40" t="s">
        <v>3816</v>
      </c>
    </row>
    <row r="253" spans="1:5" ht="89.25">
      <c r="A253" t="s">
        <v>58</v>
      </c>
      <c r="E253" s="39" t="s">
        <v>3817</v>
      </c>
    </row>
    <row r="254" spans="1:16" ht="12.75">
      <c r="A254" t="s">
        <v>50</v>
      </c>
      <c s="34" t="s">
        <v>243</v>
      </c>
      <c s="34" t="s">
        <v>3818</v>
      </c>
      <c s="35" t="s">
        <v>48</v>
      </c>
      <c s="6" t="s">
        <v>3819</v>
      </c>
      <c s="36" t="s">
        <v>100</v>
      </c>
      <c s="37">
        <v>0.4</v>
      </c>
      <c s="36">
        <v>0</v>
      </c>
      <c s="36">
        <f>ROUND(G254*H254,6)</f>
      </c>
      <c r="L254" s="38">
        <v>0</v>
      </c>
      <c s="32">
        <f>ROUND(ROUND(L254,2)*ROUND(G254,3),2)</f>
      </c>
      <c s="36" t="s">
        <v>2602</v>
      </c>
      <c>
        <f>(M254*21)/100</f>
      </c>
      <c t="s">
        <v>28</v>
      </c>
    </row>
    <row r="255" spans="1:5" ht="12.75">
      <c r="A255" s="35" t="s">
        <v>55</v>
      </c>
      <c r="E255" s="39" t="s">
        <v>5</v>
      </c>
    </row>
    <row r="256" spans="1:5" ht="51">
      <c r="A256" s="35" t="s">
        <v>57</v>
      </c>
      <c r="E256" s="40" t="s">
        <v>3908</v>
      </c>
    </row>
    <row r="257" spans="1:5" ht="25.5">
      <c r="A257" t="s">
        <v>58</v>
      </c>
      <c r="E257" s="39" t="s">
        <v>3821</v>
      </c>
    </row>
    <row r="258" spans="1:16" ht="12.75">
      <c r="A258" t="s">
        <v>50</v>
      </c>
      <c s="34" t="s">
        <v>247</v>
      </c>
      <c s="34" t="s">
        <v>4000</v>
      </c>
      <c s="35" t="s">
        <v>48</v>
      </c>
      <c s="6" t="s">
        <v>4001</v>
      </c>
      <c s="36" t="s">
        <v>79</v>
      </c>
      <c s="37">
        <v>73</v>
      </c>
      <c s="36">
        <v>0</v>
      </c>
      <c s="36">
        <f>ROUND(G258*H258,6)</f>
      </c>
      <c r="L258" s="38">
        <v>0</v>
      </c>
      <c s="32">
        <f>ROUND(ROUND(L258,2)*ROUND(G258,3),2)</f>
      </c>
      <c s="36" t="s">
        <v>2602</v>
      </c>
      <c>
        <f>(M258*21)/100</f>
      </c>
      <c t="s">
        <v>28</v>
      </c>
    </row>
    <row r="259" spans="1:5" ht="12.75">
      <c r="A259" s="35" t="s">
        <v>55</v>
      </c>
      <c r="E259" s="39" t="s">
        <v>4002</v>
      </c>
    </row>
    <row r="260" spans="1:5" ht="38.25">
      <c r="A260" s="35" t="s">
        <v>57</v>
      </c>
      <c r="E260" s="40" t="s">
        <v>4003</v>
      </c>
    </row>
    <row r="261" spans="1:5" ht="76.5">
      <c r="A261" t="s">
        <v>58</v>
      </c>
      <c r="E261" s="39" t="s">
        <v>3829</v>
      </c>
    </row>
    <row r="262" spans="1:16" ht="12.75">
      <c r="A262" t="s">
        <v>50</v>
      </c>
      <c s="34" t="s">
        <v>250</v>
      </c>
      <c s="34" t="s">
        <v>4004</v>
      </c>
      <c s="35" t="s">
        <v>48</v>
      </c>
      <c s="6" t="s">
        <v>4005</v>
      </c>
      <c s="36" t="s">
        <v>109</v>
      </c>
      <c s="37">
        <v>2</v>
      </c>
      <c s="36">
        <v>0</v>
      </c>
      <c s="36">
        <f>ROUND(G262*H262,6)</f>
      </c>
      <c r="L262" s="38">
        <v>0</v>
      </c>
      <c s="32">
        <f>ROUND(ROUND(L262,2)*ROUND(G262,3),2)</f>
      </c>
      <c s="36" t="s">
        <v>2602</v>
      </c>
      <c>
        <f>(M262*21)/100</f>
      </c>
      <c t="s">
        <v>28</v>
      </c>
    </row>
    <row r="263" spans="1:5" ht="12.75">
      <c r="A263" s="35" t="s">
        <v>55</v>
      </c>
      <c r="E263" s="39" t="s">
        <v>5</v>
      </c>
    </row>
    <row r="264" spans="1:5" ht="38.25">
      <c r="A264" s="35" t="s">
        <v>57</v>
      </c>
      <c r="E264" s="40" t="s">
        <v>4006</v>
      </c>
    </row>
    <row r="265" spans="1:5" ht="63.75">
      <c r="A265" t="s">
        <v>58</v>
      </c>
      <c r="E265" s="39" t="s">
        <v>4007</v>
      </c>
    </row>
    <row r="266" spans="1:16" ht="12.75">
      <c r="A266" t="s">
        <v>50</v>
      </c>
      <c s="34" t="s">
        <v>253</v>
      </c>
      <c s="34" t="s">
        <v>3834</v>
      </c>
      <c s="35" t="s">
        <v>48</v>
      </c>
      <c s="6" t="s">
        <v>3835</v>
      </c>
      <c s="36" t="s">
        <v>109</v>
      </c>
      <c s="37">
        <v>1</v>
      </c>
      <c s="36">
        <v>0</v>
      </c>
      <c s="36">
        <f>ROUND(G266*H266,6)</f>
      </c>
      <c r="L266" s="38">
        <v>0</v>
      </c>
      <c s="32">
        <f>ROUND(ROUND(L266,2)*ROUND(G266,3),2)</f>
      </c>
      <c s="36" t="s">
        <v>654</v>
      </c>
      <c>
        <f>(M266*21)/100</f>
      </c>
      <c t="s">
        <v>28</v>
      </c>
    </row>
    <row r="267" spans="1:5" ht="12.75">
      <c r="A267" s="35" t="s">
        <v>55</v>
      </c>
      <c r="E267" s="39" t="s">
        <v>5</v>
      </c>
    </row>
    <row r="268" spans="1:5" ht="38.25">
      <c r="A268" s="35" t="s">
        <v>57</v>
      </c>
      <c r="E268" s="40" t="s">
        <v>3792</v>
      </c>
    </row>
    <row r="269" spans="1:5" ht="12.75">
      <c r="A269" t="s">
        <v>58</v>
      </c>
      <c r="E269" s="39" t="s">
        <v>5</v>
      </c>
    </row>
    <row r="270" spans="1:16" ht="12.75">
      <c r="A270" t="s">
        <v>50</v>
      </c>
      <c s="34" t="s">
        <v>256</v>
      </c>
      <c s="34" t="s">
        <v>3916</v>
      </c>
      <c s="35" t="s">
        <v>48</v>
      </c>
      <c s="6" t="s">
        <v>3917</v>
      </c>
      <c s="36" t="s">
        <v>79</v>
      </c>
      <c s="37">
        <v>45</v>
      </c>
      <c s="36">
        <v>0</v>
      </c>
      <c s="36">
        <f>ROUND(G270*H270,6)</f>
      </c>
      <c r="L270" s="38">
        <v>0</v>
      </c>
      <c s="32">
        <f>ROUND(ROUND(L270,2)*ROUND(G270,3),2)</f>
      </c>
      <c s="36" t="s">
        <v>2602</v>
      </c>
      <c>
        <f>(M270*21)/100</f>
      </c>
      <c t="s">
        <v>28</v>
      </c>
    </row>
    <row r="271" spans="1:5" ht="25.5">
      <c r="A271" s="35" t="s">
        <v>55</v>
      </c>
      <c r="E271" s="39" t="s">
        <v>3166</v>
      </c>
    </row>
    <row r="272" spans="1:5" ht="38.25">
      <c r="A272" s="35" t="s">
        <v>57</v>
      </c>
      <c r="E272" s="40" t="s">
        <v>4008</v>
      </c>
    </row>
    <row r="273" spans="1:5" ht="165.75">
      <c r="A273" t="s">
        <v>58</v>
      </c>
      <c r="E273" s="39" t="s">
        <v>3919</v>
      </c>
    </row>
    <row r="274" spans="1:16" ht="12.75">
      <c r="A274" t="s">
        <v>50</v>
      </c>
      <c s="34" t="s">
        <v>259</v>
      </c>
      <c s="34" t="s">
        <v>3920</v>
      </c>
      <c s="35" t="s">
        <v>48</v>
      </c>
      <c s="6" t="s">
        <v>3622</v>
      </c>
      <c s="36" t="s">
        <v>73</v>
      </c>
      <c s="37">
        <v>0.95</v>
      </c>
      <c s="36">
        <v>0</v>
      </c>
      <c s="36">
        <f>ROUND(G274*H274,6)</f>
      </c>
      <c r="L274" s="38">
        <v>0</v>
      </c>
      <c s="32">
        <f>ROUND(ROUND(L274,2)*ROUND(G274,3),2)</f>
      </c>
      <c s="36" t="s">
        <v>654</v>
      </c>
      <c>
        <f>(M274*21)/100</f>
      </c>
      <c t="s">
        <v>28</v>
      </c>
    </row>
    <row r="275" spans="1:5" ht="12.75">
      <c r="A275" s="35" t="s">
        <v>55</v>
      </c>
      <c r="E275" s="39" t="s">
        <v>5</v>
      </c>
    </row>
    <row r="276" spans="1:5" ht="63.75">
      <c r="A276" s="35" t="s">
        <v>57</v>
      </c>
      <c r="E276" s="40" t="s">
        <v>4009</v>
      </c>
    </row>
    <row r="277" spans="1:5" ht="89.25">
      <c r="A277" t="s">
        <v>58</v>
      </c>
      <c r="E277" s="39" t="s">
        <v>3494</v>
      </c>
    </row>
    <row r="278" spans="1:13" ht="12.75">
      <c r="A278" t="s">
        <v>47</v>
      </c>
      <c r="C278" s="31" t="s">
        <v>951</v>
      </c>
      <c r="E278" s="33" t="s">
        <v>952</v>
      </c>
      <c r="J278" s="32">
        <f>0</f>
      </c>
      <c s="32">
        <f>0</f>
      </c>
      <c s="32">
        <f>0+L279+L283+L287+L291</f>
      </c>
      <c s="32">
        <f>0+M279+M283+M287+M291</f>
      </c>
    </row>
    <row r="279" spans="1:16" ht="25.5">
      <c r="A279" t="s">
        <v>50</v>
      </c>
      <c s="34" t="s">
        <v>262</v>
      </c>
      <c s="34" t="s">
        <v>51</v>
      </c>
      <c s="35" t="s">
        <v>48</v>
      </c>
      <c s="6" t="s">
        <v>52</v>
      </c>
      <c s="36" t="s">
        <v>53</v>
      </c>
      <c s="37">
        <v>452.26</v>
      </c>
      <c s="36">
        <v>0</v>
      </c>
      <c s="36">
        <f>ROUND(G279*H279,6)</f>
      </c>
      <c r="L279" s="38">
        <v>0</v>
      </c>
      <c s="32">
        <f>ROUND(ROUND(L279,2)*ROUND(G279,3),2)</f>
      </c>
      <c s="36" t="s">
        <v>54</v>
      </c>
      <c>
        <f>(M279*21)/100</f>
      </c>
      <c t="s">
        <v>28</v>
      </c>
    </row>
    <row r="280" spans="1:5" ht="25.5">
      <c r="A280" s="35" t="s">
        <v>55</v>
      </c>
      <c r="E280" s="39" t="s">
        <v>56</v>
      </c>
    </row>
    <row r="281" spans="1:5" ht="25.5">
      <c r="A281" s="35" t="s">
        <v>57</v>
      </c>
      <c r="E281" s="40" t="s">
        <v>4010</v>
      </c>
    </row>
    <row r="282" spans="1:5" ht="165.75">
      <c r="A282" t="s">
        <v>58</v>
      </c>
      <c r="E282" s="39" t="s">
        <v>59</v>
      </c>
    </row>
    <row r="283" spans="1:16" ht="25.5">
      <c r="A283" t="s">
        <v>50</v>
      </c>
      <c s="34" t="s">
        <v>265</v>
      </c>
      <c s="34" t="s">
        <v>953</v>
      </c>
      <c s="35" t="s">
        <v>48</v>
      </c>
      <c s="6" t="s">
        <v>954</v>
      </c>
      <c s="36" t="s">
        <v>53</v>
      </c>
      <c s="37">
        <v>36.632</v>
      </c>
      <c s="36">
        <v>0</v>
      </c>
      <c s="36">
        <f>ROUND(G283*H283,6)</f>
      </c>
      <c r="L283" s="38">
        <v>0</v>
      </c>
      <c s="32">
        <f>ROUND(ROUND(L283,2)*ROUND(G283,3),2)</f>
      </c>
      <c s="36" t="s">
        <v>54</v>
      </c>
      <c>
        <f>(M283*21)/100</f>
      </c>
      <c t="s">
        <v>28</v>
      </c>
    </row>
    <row r="284" spans="1:5" ht="25.5">
      <c r="A284" s="35" t="s">
        <v>55</v>
      </c>
      <c r="E284" s="39" t="s">
        <v>56</v>
      </c>
    </row>
    <row r="285" spans="1:5" ht="25.5">
      <c r="A285" s="35" t="s">
        <v>57</v>
      </c>
      <c r="E285" s="40" t="s">
        <v>4011</v>
      </c>
    </row>
    <row r="286" spans="1:5" ht="165.75">
      <c r="A286" t="s">
        <v>58</v>
      </c>
      <c r="E286" s="39" t="s">
        <v>59</v>
      </c>
    </row>
    <row r="287" spans="1:16" ht="25.5">
      <c r="A287" t="s">
        <v>50</v>
      </c>
      <c s="34" t="s">
        <v>268</v>
      </c>
      <c s="34" t="s">
        <v>2664</v>
      </c>
      <c s="35" t="s">
        <v>48</v>
      </c>
      <c s="6" t="s">
        <v>2665</v>
      </c>
      <c s="36" t="s">
        <v>53</v>
      </c>
      <c s="37">
        <v>93.74</v>
      </c>
      <c s="36">
        <v>0</v>
      </c>
      <c s="36">
        <f>ROUND(G287*H287,6)</f>
      </c>
      <c r="L287" s="38">
        <v>0</v>
      </c>
      <c s="32">
        <f>ROUND(ROUND(L287,2)*ROUND(G287,3),2)</f>
      </c>
      <c s="36" t="s">
        <v>54</v>
      </c>
      <c>
        <f>(M287*21)/100</f>
      </c>
      <c t="s">
        <v>28</v>
      </c>
    </row>
    <row r="288" spans="1:5" ht="25.5">
      <c r="A288" s="35" t="s">
        <v>55</v>
      </c>
      <c r="E288" s="39" t="s">
        <v>56</v>
      </c>
    </row>
    <row r="289" spans="1:5" ht="25.5">
      <c r="A289" s="35" t="s">
        <v>57</v>
      </c>
      <c r="E289" s="40" t="s">
        <v>4012</v>
      </c>
    </row>
    <row r="290" spans="1:5" ht="165.75">
      <c r="A290" t="s">
        <v>58</v>
      </c>
      <c r="E290" s="39" t="s">
        <v>59</v>
      </c>
    </row>
    <row r="291" spans="1:16" ht="25.5">
      <c r="A291" t="s">
        <v>50</v>
      </c>
      <c s="34" t="s">
        <v>271</v>
      </c>
      <c s="34" t="s">
        <v>4013</v>
      </c>
      <c s="35" t="s">
        <v>48</v>
      </c>
      <c s="6" t="s">
        <v>4014</v>
      </c>
      <c s="36" t="s">
        <v>53</v>
      </c>
      <c s="37">
        <v>183.24</v>
      </c>
      <c s="36">
        <v>0</v>
      </c>
      <c s="36">
        <f>ROUND(G291*H291,6)</f>
      </c>
      <c r="L291" s="38">
        <v>0</v>
      </c>
      <c s="32">
        <f>ROUND(ROUND(L291,2)*ROUND(G291,3),2)</f>
      </c>
      <c s="36" t="s">
        <v>54</v>
      </c>
      <c>
        <f>(M291*21)/100</f>
      </c>
      <c t="s">
        <v>28</v>
      </c>
    </row>
    <row r="292" spans="1:5" ht="25.5">
      <c r="A292" s="35" t="s">
        <v>55</v>
      </c>
      <c r="E292" s="39" t="s">
        <v>56</v>
      </c>
    </row>
    <row r="293" spans="1:5" ht="25.5">
      <c r="A293" s="35" t="s">
        <v>57</v>
      </c>
      <c r="E293" s="40" t="s">
        <v>4015</v>
      </c>
    </row>
    <row r="294" spans="1:5" ht="165.75">
      <c r="A294" t="s">
        <v>58</v>
      </c>
      <c r="E29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0.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3630</v>
      </c>
      <c s="41">
        <f>Rekapitulace!C60</f>
      </c>
      <c s="20" t="s">
        <v>0</v>
      </c>
      <c t="s">
        <v>23</v>
      </c>
      <c t="s">
        <v>28</v>
      </c>
    </row>
    <row r="4" spans="1:16" ht="32" customHeight="1">
      <c r="A4" s="24" t="s">
        <v>20</v>
      </c>
      <c s="25" t="s">
        <v>29</v>
      </c>
      <c s="27" t="s">
        <v>3630</v>
      </c>
      <c r="E4" s="26" t="s">
        <v>3631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COUNTIFS(L8:L10,"=0",A8:A10,"P")+COUNTIFS(L8:L10,"",A8:A10,"P")+SUM(Q8:Q10)</f>
      </c>
    </row>
    <row r="8" spans="1:13" ht="12.75">
      <c r="A8" t="s">
        <v>45</v>
      </c>
      <c r="C8" s="28" t="s">
        <v>4018</v>
      </c>
      <c r="E8" s="30" t="s">
        <v>4017</v>
      </c>
      <c r="J8" s="29">
        <f>0+J9</f>
      </c>
      <c s="29">
        <f>0+K9</f>
      </c>
      <c s="29">
        <f>0+L9</f>
      </c>
      <c s="29">
        <f>0+M9</f>
      </c>
    </row>
    <row r="9" spans="1:13" ht="12.75">
      <c r="A9" t="s">
        <v>47</v>
      </c>
      <c r="C9" s="31" t="s">
        <v>84</v>
      </c>
      <c r="E9" s="33" t="s">
        <v>3081</v>
      </c>
      <c r="J9" s="32">
        <f>0</f>
      </c>
      <c s="32">
        <f>0</f>
      </c>
      <c s="32">
        <f>0+L10</f>
      </c>
      <c s="32">
        <f>0+M10</f>
      </c>
    </row>
    <row r="10" spans="1:16" ht="12.75">
      <c r="A10" t="s">
        <v>50</v>
      </c>
      <c s="34" t="s">
        <v>4</v>
      </c>
      <c s="34" t="s">
        <v>4004</v>
      </c>
      <c s="35" t="s">
        <v>48</v>
      </c>
      <c s="6" t="s">
        <v>4005</v>
      </c>
      <c s="36" t="s">
        <v>109</v>
      </c>
      <c s="37">
        <v>2</v>
      </c>
      <c s="36">
        <v>0</v>
      </c>
      <c s="36">
        <f>ROUND(G10*H10,6)</f>
      </c>
      <c r="L10" s="38">
        <v>0</v>
      </c>
      <c s="32">
        <f>ROUND(ROUND(L10,2)*ROUND(G10,3),2)</f>
      </c>
      <c s="36" t="s">
        <v>2602</v>
      </c>
      <c>
        <f>(M10*21)/100</f>
      </c>
      <c t="s">
        <v>28</v>
      </c>
    </row>
    <row r="11" spans="1:5" ht="12.75">
      <c r="A11" s="35" t="s">
        <v>55</v>
      </c>
      <c r="E11" s="39" t="s">
        <v>5</v>
      </c>
    </row>
    <row r="12" spans="1:5" ht="38.25">
      <c r="A12" s="35" t="s">
        <v>57</v>
      </c>
      <c r="E12" s="40" t="s">
        <v>4006</v>
      </c>
    </row>
    <row r="13" spans="1:5" ht="63.75">
      <c r="A13" t="s">
        <v>58</v>
      </c>
      <c r="E13" s="39" t="s">
        <v>4019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1.xml><?xml version="1.0" encoding="utf-8"?>
<worksheet xmlns="http://schemas.openxmlformats.org/spreadsheetml/2006/main" xmlns:r="http://schemas.openxmlformats.org/officeDocument/2006/relationships">
  <dimension ref="A1:T4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4020</v>
      </c>
      <c s="41">
        <f>Rekapitulace!C65</f>
      </c>
      <c s="20" t="s">
        <v>0</v>
      </c>
      <c t="s">
        <v>23</v>
      </c>
      <c t="s">
        <v>28</v>
      </c>
    </row>
    <row r="4" spans="1:16" ht="32" customHeight="1">
      <c r="A4" s="24" t="s">
        <v>20</v>
      </c>
      <c s="25" t="s">
        <v>29</v>
      </c>
      <c s="27" t="s">
        <v>4020</v>
      </c>
      <c r="E4" s="26" t="s">
        <v>4021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COUNTIFS(L8:L40,"=0",A8:A40,"P")+COUNTIFS(L8:L40,"",A8:A40,"P")+SUM(Q8:Q40)</f>
      </c>
    </row>
    <row r="8" spans="1:13" ht="12.75">
      <c r="A8" t="s">
        <v>45</v>
      </c>
      <c r="C8" s="28" t="s">
        <v>4024</v>
      </c>
      <c r="E8" s="30" t="s">
        <v>4023</v>
      </c>
      <c r="J8" s="29">
        <f>0+J9+J22+J35</f>
      </c>
      <c s="29">
        <f>0+K9+K22+K35</f>
      </c>
      <c s="29">
        <f>0+L9+L22+L35</f>
      </c>
      <c s="29">
        <f>0+M9+M22+M35</f>
      </c>
    </row>
    <row r="9" spans="1:13" ht="12.75">
      <c r="A9" t="s">
        <v>47</v>
      </c>
      <c r="C9" s="31" t="s">
        <v>4</v>
      </c>
      <c r="E9" s="33" t="s">
        <v>70</v>
      </c>
      <c r="J9" s="32">
        <f>0</f>
      </c>
      <c s="32">
        <f>0</f>
      </c>
      <c s="32">
        <f>0+L10+L14+L18</f>
      </c>
      <c s="32">
        <f>0+M10+M14+M18</f>
      </c>
    </row>
    <row r="10" spans="1:16" ht="25.5">
      <c r="A10" t="s">
        <v>50</v>
      </c>
      <c s="34" t="s">
        <v>4</v>
      </c>
      <c s="34" t="s">
        <v>4025</v>
      </c>
      <c s="35" t="s">
        <v>48</v>
      </c>
      <c s="6" t="s">
        <v>4026</v>
      </c>
      <c s="36" t="s">
        <v>73</v>
      </c>
      <c s="37">
        <v>48.359</v>
      </c>
      <c s="36">
        <v>0</v>
      </c>
      <c s="36">
        <f>ROUND(G10*H10,6)</f>
      </c>
      <c r="L10" s="38">
        <v>0</v>
      </c>
      <c s="32">
        <f>ROUND(ROUND(L10,2)*ROUND(G10,3),2)</f>
      </c>
      <c s="36" t="s">
        <v>654</v>
      </c>
      <c>
        <f>(M10*21)/100</f>
      </c>
      <c t="s">
        <v>28</v>
      </c>
    </row>
    <row r="11" spans="1:5" ht="12.75">
      <c r="A11" s="35" t="s">
        <v>55</v>
      </c>
      <c r="E11" s="39" t="s">
        <v>5</v>
      </c>
    </row>
    <row r="12" spans="1:5" ht="25.5">
      <c r="A12" s="35" t="s">
        <v>57</v>
      </c>
      <c r="E12" s="40" t="s">
        <v>4027</v>
      </c>
    </row>
    <row r="13" spans="1:5" ht="38.25">
      <c r="A13" t="s">
        <v>58</v>
      </c>
      <c r="E13" s="39" t="s">
        <v>3852</v>
      </c>
    </row>
    <row r="14" spans="1:16" ht="25.5">
      <c r="A14" t="s">
        <v>50</v>
      </c>
      <c s="34" t="s">
        <v>28</v>
      </c>
      <c s="34" t="s">
        <v>3853</v>
      </c>
      <c s="35" t="s">
        <v>48</v>
      </c>
      <c s="6" t="s">
        <v>3854</v>
      </c>
      <c s="36" t="s">
        <v>73</v>
      </c>
      <c s="37">
        <v>88.658</v>
      </c>
      <c s="36">
        <v>0</v>
      </c>
      <c s="36">
        <f>ROUND(G14*H14,6)</f>
      </c>
      <c r="L14" s="38">
        <v>0</v>
      </c>
      <c s="32">
        <f>ROUND(ROUND(L14,2)*ROUND(G14,3),2)</f>
      </c>
      <c s="36" t="s">
        <v>654</v>
      </c>
      <c>
        <f>(M14*21)/100</f>
      </c>
      <c t="s">
        <v>28</v>
      </c>
    </row>
    <row r="15" spans="1:5" ht="12.75">
      <c r="A15" s="35" t="s">
        <v>55</v>
      </c>
      <c r="E15" s="39" t="s">
        <v>5</v>
      </c>
    </row>
    <row r="16" spans="1:5" ht="12.75">
      <c r="A16" s="35" t="s">
        <v>57</v>
      </c>
      <c r="E16" s="40" t="s">
        <v>4028</v>
      </c>
    </row>
    <row r="17" spans="1:5" ht="38.25">
      <c r="A17" t="s">
        <v>58</v>
      </c>
      <c r="E17" s="39" t="s">
        <v>3852</v>
      </c>
    </row>
    <row r="18" spans="1:16" ht="12.75">
      <c r="A18" t="s">
        <v>50</v>
      </c>
      <c s="34" t="s">
        <v>26</v>
      </c>
      <c s="34" t="s">
        <v>3169</v>
      </c>
      <c s="35" t="s">
        <v>48</v>
      </c>
      <c s="6" t="s">
        <v>3301</v>
      </c>
      <c s="36" t="s">
        <v>73</v>
      </c>
      <c s="37">
        <v>137.017</v>
      </c>
      <c s="36">
        <v>0</v>
      </c>
      <c s="36">
        <f>ROUND(G18*H18,6)</f>
      </c>
      <c r="L18" s="38">
        <v>0</v>
      </c>
      <c s="32">
        <f>ROUND(ROUND(L18,2)*ROUND(G18,3),2)</f>
      </c>
      <c s="36" t="s">
        <v>654</v>
      </c>
      <c>
        <f>(M18*21)/100</f>
      </c>
      <c t="s">
        <v>28</v>
      </c>
    </row>
    <row r="19" spans="1:5" ht="12.75">
      <c r="A19" s="35" t="s">
        <v>55</v>
      </c>
      <c r="E19" s="39" t="s">
        <v>3302</v>
      </c>
    </row>
    <row r="20" spans="1:5" ht="25.5">
      <c r="A20" s="35" t="s">
        <v>57</v>
      </c>
      <c r="E20" s="40" t="s">
        <v>4029</v>
      </c>
    </row>
    <row r="21" spans="1:5" ht="306">
      <c r="A21" t="s">
        <v>58</v>
      </c>
      <c r="E21" s="39" t="s">
        <v>3304</v>
      </c>
    </row>
    <row r="22" spans="1:13" ht="12.75">
      <c r="A22" t="s">
        <v>47</v>
      </c>
      <c r="C22" s="31" t="s">
        <v>84</v>
      </c>
      <c r="E22" s="33" t="s">
        <v>3081</v>
      </c>
      <c r="J22" s="32">
        <f>0</f>
      </c>
      <c s="32">
        <f>0</f>
      </c>
      <c s="32">
        <f>0+L23+L27+L31</f>
      </c>
      <c s="32">
        <f>0+M23+M27+M31</f>
      </c>
    </row>
    <row r="23" spans="1:16" ht="12.75">
      <c r="A23" t="s">
        <v>50</v>
      </c>
      <c s="34" t="s">
        <v>64</v>
      </c>
      <c s="34" t="s">
        <v>3458</v>
      </c>
      <c s="35" t="s">
        <v>48</v>
      </c>
      <c s="6" t="s">
        <v>3459</v>
      </c>
      <c s="36" t="s">
        <v>79</v>
      </c>
      <c s="37">
        <v>8.31</v>
      </c>
      <c s="36">
        <v>0</v>
      </c>
      <c s="36">
        <f>ROUND(G23*H23,6)</f>
      </c>
      <c r="L23" s="38">
        <v>0</v>
      </c>
      <c s="32">
        <f>ROUND(ROUND(L23,2)*ROUND(G23,3),2)</f>
      </c>
      <c s="36" t="s">
        <v>2602</v>
      </c>
      <c>
        <f>(M23*21)/100</f>
      </c>
      <c t="s">
        <v>28</v>
      </c>
    </row>
    <row r="24" spans="1:5" ht="12.75">
      <c r="A24" s="35" t="s">
        <v>55</v>
      </c>
      <c r="E24" s="39" t="s">
        <v>5</v>
      </c>
    </row>
    <row r="25" spans="1:5" ht="25.5">
      <c r="A25" s="35" t="s">
        <v>57</v>
      </c>
      <c r="E25" s="40" t="s">
        <v>4030</v>
      </c>
    </row>
    <row r="26" spans="1:5" ht="25.5">
      <c r="A26" t="s">
        <v>58</v>
      </c>
      <c r="E26" s="39" t="s">
        <v>3461</v>
      </c>
    </row>
    <row r="27" spans="1:16" ht="12.75">
      <c r="A27" t="s">
        <v>50</v>
      </c>
      <c s="34" t="s">
        <v>67</v>
      </c>
      <c s="34" t="s">
        <v>4031</v>
      </c>
      <c s="35" t="s">
        <v>48</v>
      </c>
      <c s="6" t="s">
        <v>4032</v>
      </c>
      <c s="36" t="s">
        <v>100</v>
      </c>
      <c s="37">
        <v>7.28</v>
      </c>
      <c s="36">
        <v>0</v>
      </c>
      <c s="36">
        <f>ROUND(G27*H27,6)</f>
      </c>
      <c r="L27" s="38">
        <v>0</v>
      </c>
      <c s="32">
        <f>ROUND(ROUND(L27,2)*ROUND(G27,3),2)</f>
      </c>
      <c s="36" t="s">
        <v>2602</v>
      </c>
      <c>
        <f>(M27*21)/100</f>
      </c>
      <c t="s">
        <v>28</v>
      </c>
    </row>
    <row r="28" spans="1:5" ht="12.75">
      <c r="A28" s="35" t="s">
        <v>55</v>
      </c>
      <c r="E28" s="39" t="s">
        <v>5</v>
      </c>
    </row>
    <row r="29" spans="1:5" ht="25.5">
      <c r="A29" s="35" t="s">
        <v>57</v>
      </c>
      <c r="E29" s="40" t="s">
        <v>4033</v>
      </c>
    </row>
    <row r="30" spans="1:5" ht="178.5">
      <c r="A30" t="s">
        <v>58</v>
      </c>
      <c r="E30" s="39" t="s">
        <v>4034</v>
      </c>
    </row>
    <row r="31" spans="1:16" ht="25.5">
      <c r="A31" t="s">
        <v>50</v>
      </c>
      <c s="34" t="s">
        <v>27</v>
      </c>
      <c s="34" t="s">
        <v>4035</v>
      </c>
      <c s="35" t="s">
        <v>48</v>
      </c>
      <c s="6" t="s">
        <v>4036</v>
      </c>
      <c s="36" t="s">
        <v>1869</v>
      </c>
      <c s="37">
        <v>45.987</v>
      </c>
      <c s="36">
        <v>0</v>
      </c>
      <c s="36">
        <f>ROUND(G31*H31,6)</f>
      </c>
      <c r="L31" s="38">
        <v>0</v>
      </c>
      <c s="32">
        <f>ROUND(ROUND(L31,2)*ROUND(G31,3),2)</f>
      </c>
      <c s="36" t="s">
        <v>2602</v>
      </c>
      <c>
        <f>(M31*21)/100</f>
      </c>
      <c t="s">
        <v>28</v>
      </c>
    </row>
    <row r="32" spans="1:5" ht="12.75">
      <c r="A32" s="35" t="s">
        <v>55</v>
      </c>
      <c r="E32" s="39" t="s">
        <v>5</v>
      </c>
    </row>
    <row r="33" spans="1:5" ht="25.5">
      <c r="A33" s="35" t="s">
        <v>57</v>
      </c>
      <c r="E33" s="40" t="s">
        <v>4037</v>
      </c>
    </row>
    <row r="34" spans="1:5" ht="127.5">
      <c r="A34" t="s">
        <v>58</v>
      </c>
      <c r="E34" s="39" t="s">
        <v>4038</v>
      </c>
    </row>
    <row r="35" spans="1:13" ht="12.75">
      <c r="A35" t="s">
        <v>47</v>
      </c>
      <c r="C35" s="31" t="s">
        <v>951</v>
      </c>
      <c r="E35" s="33" t="s">
        <v>952</v>
      </c>
      <c r="J35" s="32">
        <f>0</f>
      </c>
      <c s="32">
        <f>0</f>
      </c>
      <c s="32">
        <f>0+L36+L40</f>
      </c>
      <c s="32">
        <f>0+M36+M40</f>
      </c>
    </row>
    <row r="36" spans="1:16" ht="25.5">
      <c r="A36" t="s">
        <v>50</v>
      </c>
      <c s="34" t="s">
        <v>76</v>
      </c>
      <c s="34" t="s">
        <v>51</v>
      </c>
      <c s="35" t="s">
        <v>48</v>
      </c>
      <c s="6" t="s">
        <v>52</v>
      </c>
      <c s="36" t="s">
        <v>53</v>
      </c>
      <c s="37">
        <v>168.45</v>
      </c>
      <c s="36">
        <v>0</v>
      </c>
      <c s="36">
        <f>ROUND(G36*H36,6)</f>
      </c>
      <c r="L36" s="38">
        <v>0</v>
      </c>
      <c s="32">
        <f>ROUND(ROUND(L36,2)*ROUND(G36,3),2)</f>
      </c>
      <c s="36" t="s">
        <v>54</v>
      </c>
      <c>
        <f>(M36*21)/100</f>
      </c>
      <c t="s">
        <v>28</v>
      </c>
    </row>
    <row r="37" spans="1:5" ht="25.5">
      <c r="A37" s="35" t="s">
        <v>55</v>
      </c>
      <c r="E37" s="39" t="s">
        <v>56</v>
      </c>
    </row>
    <row r="38" spans="1:5" ht="25.5">
      <c r="A38" s="35" t="s">
        <v>57</v>
      </c>
      <c r="E38" s="40" t="s">
        <v>4039</v>
      </c>
    </row>
    <row r="39" spans="1:5" ht="165.75">
      <c r="A39" t="s">
        <v>58</v>
      </c>
      <c r="E39" s="39" t="s">
        <v>59</v>
      </c>
    </row>
    <row r="40" spans="1:16" ht="25.5">
      <c r="A40" t="s">
        <v>50</v>
      </c>
      <c s="34" t="s">
        <v>80</v>
      </c>
      <c s="34" t="s">
        <v>60</v>
      </c>
      <c s="35" t="s">
        <v>48</v>
      </c>
      <c s="6" t="s">
        <v>61</v>
      </c>
      <c s="36" t="s">
        <v>53</v>
      </c>
      <c s="37">
        <v>116.062</v>
      </c>
      <c s="36">
        <v>0</v>
      </c>
      <c s="36">
        <f>ROUND(G40*H40,6)</f>
      </c>
      <c r="L40" s="38">
        <v>0</v>
      </c>
      <c s="32">
        <f>ROUND(ROUND(L40,2)*ROUND(G40,3),2)</f>
      </c>
      <c s="36" t="s">
        <v>54</v>
      </c>
      <c>
        <f>(M40*21)/100</f>
      </c>
      <c t="s">
        <v>28</v>
      </c>
    </row>
    <row r="41" spans="1:5" ht="25.5">
      <c r="A41" s="35" t="s">
        <v>55</v>
      </c>
      <c r="E41" s="39" t="s">
        <v>56</v>
      </c>
    </row>
    <row r="42" spans="1:5" ht="25.5">
      <c r="A42" s="35" t="s">
        <v>57</v>
      </c>
      <c r="E42" s="40" t="s">
        <v>4040</v>
      </c>
    </row>
    <row r="43" spans="1:5" ht="165.75">
      <c r="A43" t="s">
        <v>58</v>
      </c>
      <c r="E43"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2.xml><?xml version="1.0" encoding="utf-8"?>
<worksheet xmlns="http://schemas.openxmlformats.org/spreadsheetml/2006/main" xmlns:r="http://schemas.openxmlformats.org/officeDocument/2006/relationships">
  <dimension ref="A1:T21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4020</v>
      </c>
      <c s="41">
        <f>Rekapitulace!C65</f>
      </c>
      <c s="20" t="s">
        <v>0</v>
      </c>
      <c t="s">
        <v>23</v>
      </c>
      <c t="s">
        <v>28</v>
      </c>
    </row>
    <row r="4" spans="1:16" ht="32" customHeight="1">
      <c r="A4" s="24" t="s">
        <v>20</v>
      </c>
      <c s="25" t="s">
        <v>29</v>
      </c>
      <c s="27" t="s">
        <v>4020</v>
      </c>
      <c r="E4" s="26" t="s">
        <v>4021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COUNTIFS(L8:L212,"=0",A8:A212,"P")+COUNTIFS(L8:L212,"",A8:A212,"P")+SUM(Q8:Q212)</f>
      </c>
    </row>
    <row r="8" spans="1:13" ht="12.75">
      <c r="A8" t="s">
        <v>45</v>
      </c>
      <c r="C8" s="28" t="s">
        <v>4043</v>
      </c>
      <c r="E8" s="30" t="s">
        <v>4042</v>
      </c>
      <c r="J8" s="29">
        <f>0+J9+J78+J83+J88+J145+J150+J199</f>
      </c>
      <c s="29">
        <f>0+K9+K78+K83+K88+K145+K150+K199</f>
      </c>
      <c s="29">
        <f>0+L9+L78+L83+L88+L145+L150+L199</f>
      </c>
      <c s="29">
        <f>0+M9+M78+M83+M88+M145+M150+M199</f>
      </c>
    </row>
    <row r="9" spans="1:13" ht="12.75">
      <c r="A9" t="s">
        <v>47</v>
      </c>
      <c r="C9" s="31" t="s">
        <v>4</v>
      </c>
      <c r="E9" s="33" t="s">
        <v>70</v>
      </c>
      <c r="J9" s="32">
        <f>0</f>
      </c>
      <c s="32">
        <f>0</f>
      </c>
      <c s="32">
        <f>0+L10+L14+L18+L22+L26+L30+L34+L38+L42+L46+L50+L54+L58+L62+L66+L70+L74</f>
      </c>
      <c s="32">
        <f>0+M10+M14+M18+M22+M26+M30+M34+M38+M42+M46+M50+M54+M58+M62+M66+M70+M74</f>
      </c>
    </row>
    <row r="10" spans="1:16" ht="12.75">
      <c r="A10" t="s">
        <v>50</v>
      </c>
      <c s="34" t="s">
        <v>4</v>
      </c>
      <c s="34" t="s">
        <v>3151</v>
      </c>
      <c s="35" t="s">
        <v>48</v>
      </c>
      <c s="6" t="s">
        <v>3241</v>
      </c>
      <c s="36" t="s">
        <v>73</v>
      </c>
      <c s="37">
        <v>9.697</v>
      </c>
      <c s="36">
        <v>0</v>
      </c>
      <c s="36">
        <f>ROUND(G10*H10,6)</f>
      </c>
      <c r="L10" s="38">
        <v>0</v>
      </c>
      <c s="32">
        <f>ROUND(ROUND(L10,2)*ROUND(G10,3),2)</f>
      </c>
      <c s="36" t="s">
        <v>2602</v>
      </c>
      <c>
        <f>(M10*21)/100</f>
      </c>
      <c t="s">
        <v>28</v>
      </c>
    </row>
    <row r="11" spans="1:5" ht="12.75">
      <c r="A11" s="35" t="s">
        <v>55</v>
      </c>
      <c r="E11" s="39" t="s">
        <v>5</v>
      </c>
    </row>
    <row r="12" spans="1:5" ht="38.25">
      <c r="A12" s="35" t="s">
        <v>57</v>
      </c>
      <c r="E12" s="40" t="s">
        <v>4044</v>
      </c>
    </row>
    <row r="13" spans="1:5" ht="191.25">
      <c r="A13" t="s">
        <v>58</v>
      </c>
      <c r="E13" s="39" t="s">
        <v>3243</v>
      </c>
    </row>
    <row r="14" spans="1:16" ht="12.75">
      <c r="A14" t="s">
        <v>50</v>
      </c>
      <c s="34" t="s">
        <v>28</v>
      </c>
      <c s="34" t="s">
        <v>3160</v>
      </c>
      <c s="35" t="s">
        <v>48</v>
      </c>
      <c s="6" t="s">
        <v>3516</v>
      </c>
      <c s="36" t="s">
        <v>100</v>
      </c>
      <c s="37">
        <v>249.46</v>
      </c>
      <c s="36">
        <v>0</v>
      </c>
      <c s="36">
        <f>ROUND(G14*H14,6)</f>
      </c>
      <c r="L14" s="38">
        <v>0</v>
      </c>
      <c s="32">
        <f>ROUND(ROUND(L14,2)*ROUND(G14,3),2)</f>
      </c>
      <c s="36" t="s">
        <v>2602</v>
      </c>
      <c>
        <f>(M14*21)/100</f>
      </c>
      <c t="s">
        <v>28</v>
      </c>
    </row>
    <row r="15" spans="1:5" ht="12.75">
      <c r="A15" s="35" t="s">
        <v>55</v>
      </c>
      <c r="E15" s="39" t="s">
        <v>5</v>
      </c>
    </row>
    <row r="16" spans="1:5" ht="51">
      <c r="A16" s="35" t="s">
        <v>57</v>
      </c>
      <c r="E16" s="40" t="s">
        <v>4045</v>
      </c>
    </row>
    <row r="17" spans="1:5" ht="25.5">
      <c r="A17" t="s">
        <v>58</v>
      </c>
      <c r="E17" s="39" t="s">
        <v>3519</v>
      </c>
    </row>
    <row r="18" spans="1:16" ht="12.75">
      <c r="A18" t="s">
        <v>50</v>
      </c>
      <c s="34" t="s">
        <v>26</v>
      </c>
      <c s="34" t="s">
        <v>3260</v>
      </c>
      <c s="35" t="s">
        <v>48</v>
      </c>
      <c s="6" t="s">
        <v>3261</v>
      </c>
      <c s="36" t="s">
        <v>73</v>
      </c>
      <c s="37">
        <v>3.917</v>
      </c>
      <c s="36">
        <v>0</v>
      </c>
      <c s="36">
        <f>ROUND(G18*H18,6)</f>
      </c>
      <c r="L18" s="38">
        <v>0</v>
      </c>
      <c s="32">
        <f>ROUND(ROUND(L18,2)*ROUND(G18,3),2)</f>
      </c>
      <c s="36" t="s">
        <v>2602</v>
      </c>
      <c>
        <f>(M18*21)/100</f>
      </c>
      <c t="s">
        <v>28</v>
      </c>
    </row>
    <row r="19" spans="1:5" ht="12.75">
      <c r="A19" s="35" t="s">
        <v>55</v>
      </c>
      <c r="E19" s="39" t="s">
        <v>3262</v>
      </c>
    </row>
    <row r="20" spans="1:5" ht="25.5">
      <c r="A20" s="35" t="s">
        <v>57</v>
      </c>
      <c r="E20" s="40" t="s">
        <v>4046</v>
      </c>
    </row>
    <row r="21" spans="1:5" ht="38.25">
      <c r="A21" t="s">
        <v>58</v>
      </c>
      <c r="E21" s="39" t="s">
        <v>3264</v>
      </c>
    </row>
    <row r="22" spans="1:16" ht="12.75">
      <c r="A22" t="s">
        <v>50</v>
      </c>
      <c s="34" t="s">
        <v>64</v>
      </c>
      <c s="34" t="s">
        <v>4047</v>
      </c>
      <c s="35" t="s">
        <v>48</v>
      </c>
      <c s="6" t="s">
        <v>4048</v>
      </c>
      <c s="36" t="s">
        <v>100</v>
      </c>
      <c s="37">
        <v>12.42</v>
      </c>
      <c s="36">
        <v>0</v>
      </c>
      <c s="36">
        <f>ROUND(G22*H22,6)</f>
      </c>
      <c r="L22" s="38">
        <v>0</v>
      </c>
      <c s="32">
        <f>ROUND(ROUND(L22,2)*ROUND(G22,3),2)</f>
      </c>
      <c s="36" t="s">
        <v>2602</v>
      </c>
      <c>
        <f>(M22*21)/100</f>
      </c>
      <c t="s">
        <v>28</v>
      </c>
    </row>
    <row r="23" spans="1:5" ht="12.75">
      <c r="A23" s="35" t="s">
        <v>55</v>
      </c>
      <c r="E23" s="39" t="s">
        <v>5</v>
      </c>
    </row>
    <row r="24" spans="1:5" ht="25.5">
      <c r="A24" s="35" t="s">
        <v>57</v>
      </c>
      <c r="E24" s="40" t="s">
        <v>4049</v>
      </c>
    </row>
    <row r="25" spans="1:5" ht="38.25">
      <c r="A25" t="s">
        <v>58</v>
      </c>
      <c r="E25" s="39" t="s">
        <v>3264</v>
      </c>
    </row>
    <row r="26" spans="1:16" ht="12.75">
      <c r="A26" t="s">
        <v>50</v>
      </c>
      <c s="34" t="s">
        <v>67</v>
      </c>
      <c s="34" t="s">
        <v>1646</v>
      </c>
      <c s="35" t="s">
        <v>48</v>
      </c>
      <c s="6" t="s">
        <v>3644</v>
      </c>
      <c s="36" t="s">
        <v>100</v>
      </c>
      <c s="37">
        <v>12.42</v>
      </c>
      <c s="36">
        <v>0</v>
      </c>
      <c s="36">
        <f>ROUND(G26*H26,6)</f>
      </c>
      <c r="L26" s="38">
        <v>0</v>
      </c>
      <c s="32">
        <f>ROUND(ROUND(L26,2)*ROUND(G26,3),2)</f>
      </c>
      <c s="36" t="s">
        <v>2602</v>
      </c>
      <c>
        <f>(M26*21)/100</f>
      </c>
      <c t="s">
        <v>28</v>
      </c>
    </row>
    <row r="27" spans="1:5" ht="12.75">
      <c r="A27" s="35" t="s">
        <v>55</v>
      </c>
      <c r="E27" s="39" t="s">
        <v>5</v>
      </c>
    </row>
    <row r="28" spans="1:5" ht="25.5">
      <c r="A28" s="35" t="s">
        <v>57</v>
      </c>
      <c r="E28" s="40" t="s">
        <v>4049</v>
      </c>
    </row>
    <row r="29" spans="1:5" ht="25.5">
      <c r="A29" t="s">
        <v>58</v>
      </c>
      <c r="E29" s="39" t="s">
        <v>3645</v>
      </c>
    </row>
    <row r="30" spans="1:16" ht="12.75">
      <c r="A30" t="s">
        <v>50</v>
      </c>
      <c s="34" t="s">
        <v>27</v>
      </c>
      <c s="34" t="s">
        <v>3272</v>
      </c>
      <c s="35" t="s">
        <v>48</v>
      </c>
      <c s="6" t="s">
        <v>3646</v>
      </c>
      <c s="36" t="s">
        <v>100</v>
      </c>
      <c s="37">
        <v>12.42</v>
      </c>
      <c s="36">
        <v>0</v>
      </c>
      <c s="36">
        <f>ROUND(G30*H30,6)</f>
      </c>
      <c r="L30" s="38">
        <v>0</v>
      </c>
      <c s="32">
        <f>ROUND(ROUND(L30,2)*ROUND(G30,3),2)</f>
      </c>
      <c s="36" t="s">
        <v>2602</v>
      </c>
      <c>
        <f>(M30*21)/100</f>
      </c>
      <c t="s">
        <v>28</v>
      </c>
    </row>
    <row r="31" spans="1:5" ht="12.75">
      <c r="A31" s="35" t="s">
        <v>55</v>
      </c>
      <c r="E31" s="39" t="s">
        <v>5</v>
      </c>
    </row>
    <row r="32" spans="1:5" ht="12.75">
      <c r="A32" s="35" t="s">
        <v>57</v>
      </c>
      <c r="E32" s="40" t="s">
        <v>4050</v>
      </c>
    </row>
    <row r="33" spans="1:5" ht="38.25">
      <c r="A33" t="s">
        <v>58</v>
      </c>
      <c r="E33" s="39" t="s">
        <v>3647</v>
      </c>
    </row>
    <row r="34" spans="1:16" ht="12.75">
      <c r="A34" t="s">
        <v>50</v>
      </c>
      <c s="34" t="s">
        <v>76</v>
      </c>
      <c s="34" t="s">
        <v>3648</v>
      </c>
      <c s="35" t="s">
        <v>48</v>
      </c>
      <c s="6" t="s">
        <v>3649</v>
      </c>
      <c s="36" t="s">
        <v>100</v>
      </c>
      <c s="37">
        <v>12.42</v>
      </c>
      <c s="36">
        <v>0</v>
      </c>
      <c s="36">
        <f>ROUND(G34*H34,6)</f>
      </c>
      <c r="L34" s="38">
        <v>0</v>
      </c>
      <c s="32">
        <f>ROUND(ROUND(L34,2)*ROUND(G34,3),2)</f>
      </c>
      <c s="36" t="s">
        <v>2602</v>
      </c>
      <c>
        <f>(M34*21)/100</f>
      </c>
      <c t="s">
        <v>28</v>
      </c>
    </row>
    <row r="35" spans="1:5" ht="12.75">
      <c r="A35" s="35" t="s">
        <v>55</v>
      </c>
      <c r="E35" s="39" t="s">
        <v>5</v>
      </c>
    </row>
    <row r="36" spans="1:5" ht="38.25">
      <c r="A36" s="35" t="s">
        <v>57</v>
      </c>
      <c r="E36" s="40" t="s">
        <v>4051</v>
      </c>
    </row>
    <row r="37" spans="1:5" ht="25.5">
      <c r="A37" t="s">
        <v>58</v>
      </c>
      <c r="E37" s="39" t="s">
        <v>3650</v>
      </c>
    </row>
    <row r="38" spans="1:16" ht="12.75">
      <c r="A38" t="s">
        <v>50</v>
      </c>
      <c s="34" t="s">
        <v>80</v>
      </c>
      <c s="34" t="s">
        <v>3275</v>
      </c>
      <c s="35" t="s">
        <v>48</v>
      </c>
      <c s="6" t="s">
        <v>3276</v>
      </c>
      <c s="36" t="s">
        <v>73</v>
      </c>
      <c s="37">
        <v>0.869</v>
      </c>
      <c s="36">
        <v>0</v>
      </c>
      <c s="36">
        <f>ROUND(G38*H38,6)</f>
      </c>
      <c r="L38" s="38">
        <v>0</v>
      </c>
      <c s="32">
        <f>ROUND(ROUND(L38,2)*ROUND(G38,3),2)</f>
      </c>
      <c s="36" t="s">
        <v>2602</v>
      </c>
      <c>
        <f>(M38*21)/100</f>
      </c>
      <c t="s">
        <v>28</v>
      </c>
    </row>
    <row r="39" spans="1:5" ht="12.75">
      <c r="A39" s="35" t="s">
        <v>55</v>
      </c>
      <c r="E39" s="39" t="s">
        <v>5</v>
      </c>
    </row>
    <row r="40" spans="1:5" ht="25.5">
      <c r="A40" s="35" t="s">
        <v>57</v>
      </c>
      <c r="E40" s="40" t="s">
        <v>4052</v>
      </c>
    </row>
    <row r="41" spans="1:5" ht="38.25">
      <c r="A41" t="s">
        <v>58</v>
      </c>
      <c r="E41" s="39" t="s">
        <v>3652</v>
      </c>
    </row>
    <row r="42" spans="1:16" ht="12.75">
      <c r="A42" t="s">
        <v>50</v>
      </c>
      <c s="34" t="s">
        <v>84</v>
      </c>
      <c s="34" t="s">
        <v>3278</v>
      </c>
      <c s="35" t="s">
        <v>48</v>
      </c>
      <c s="6" t="s">
        <v>3653</v>
      </c>
      <c s="36" t="s">
        <v>73</v>
      </c>
      <c s="37">
        <v>5.78</v>
      </c>
      <c s="36">
        <v>0</v>
      </c>
      <c s="36">
        <f>ROUND(G42*H42,6)</f>
      </c>
      <c r="L42" s="38">
        <v>0</v>
      </c>
      <c s="32">
        <f>ROUND(ROUND(L42,2)*ROUND(G42,3),2)</f>
      </c>
      <c s="36" t="s">
        <v>2602</v>
      </c>
      <c>
        <f>(M42*21)/100</f>
      </c>
      <c t="s">
        <v>28</v>
      </c>
    </row>
    <row r="43" spans="1:5" ht="12.75">
      <c r="A43" s="35" t="s">
        <v>55</v>
      </c>
      <c r="E43" s="39" t="s">
        <v>5</v>
      </c>
    </row>
    <row r="44" spans="1:5" ht="38.25">
      <c r="A44" s="35" t="s">
        <v>57</v>
      </c>
      <c r="E44" s="40" t="s">
        <v>4053</v>
      </c>
    </row>
    <row r="45" spans="1:5" ht="12.75">
      <c r="A45" t="s">
        <v>58</v>
      </c>
      <c r="E45" s="39" t="s">
        <v>5</v>
      </c>
    </row>
    <row r="46" spans="1:16" ht="25.5">
      <c r="A46" t="s">
        <v>50</v>
      </c>
      <c s="34" t="s">
        <v>87</v>
      </c>
      <c s="34" t="s">
        <v>4025</v>
      </c>
      <c s="35" t="s">
        <v>48</v>
      </c>
      <c s="6" t="s">
        <v>4026</v>
      </c>
      <c s="36" t="s">
        <v>73</v>
      </c>
      <c s="37">
        <v>27.837</v>
      </c>
      <c s="36">
        <v>0</v>
      </c>
      <c s="36">
        <f>ROUND(G46*H46,6)</f>
      </c>
      <c r="L46" s="38">
        <v>0</v>
      </c>
      <c s="32">
        <f>ROUND(ROUND(L46,2)*ROUND(G46,3),2)</f>
      </c>
      <c s="36" t="s">
        <v>654</v>
      </c>
      <c>
        <f>(M46*21)/100</f>
      </c>
      <c t="s">
        <v>28</v>
      </c>
    </row>
    <row r="47" spans="1:5" ht="12.75">
      <c r="A47" s="35" t="s">
        <v>55</v>
      </c>
      <c r="E47" s="39" t="s">
        <v>5</v>
      </c>
    </row>
    <row r="48" spans="1:5" ht="38.25">
      <c r="A48" s="35" t="s">
        <v>57</v>
      </c>
      <c r="E48" s="40" t="s">
        <v>4054</v>
      </c>
    </row>
    <row r="49" spans="1:5" ht="38.25">
      <c r="A49" t="s">
        <v>58</v>
      </c>
      <c r="E49" s="39" t="s">
        <v>3852</v>
      </c>
    </row>
    <row r="50" spans="1:16" ht="12.75">
      <c r="A50" t="s">
        <v>50</v>
      </c>
      <c s="34" t="s">
        <v>90</v>
      </c>
      <c s="34" t="s">
        <v>3849</v>
      </c>
      <c s="35" t="s">
        <v>48</v>
      </c>
      <c s="6" t="s">
        <v>3850</v>
      </c>
      <c s="36" t="s">
        <v>73</v>
      </c>
      <c s="37">
        <v>2.746</v>
      </c>
      <c s="36">
        <v>0</v>
      </c>
      <c s="36">
        <f>ROUND(G50*H50,6)</f>
      </c>
      <c r="L50" s="38">
        <v>0</v>
      </c>
      <c s="32">
        <f>ROUND(ROUND(L50,2)*ROUND(G50,3),2)</f>
      </c>
      <c s="36" t="s">
        <v>654</v>
      </c>
      <c>
        <f>(M50*21)/100</f>
      </c>
      <c t="s">
        <v>28</v>
      </c>
    </row>
    <row r="51" spans="1:5" ht="12.75">
      <c r="A51" s="35" t="s">
        <v>55</v>
      </c>
      <c r="E51" s="39" t="s">
        <v>5</v>
      </c>
    </row>
    <row r="52" spans="1:5" ht="25.5">
      <c r="A52" s="35" t="s">
        <v>57</v>
      </c>
      <c r="E52" s="40" t="s">
        <v>4055</v>
      </c>
    </row>
    <row r="53" spans="1:5" ht="38.25">
      <c r="A53" t="s">
        <v>58</v>
      </c>
      <c r="E53" s="39" t="s">
        <v>3852</v>
      </c>
    </row>
    <row r="54" spans="1:16" ht="25.5">
      <c r="A54" t="s">
        <v>50</v>
      </c>
      <c s="34" t="s">
        <v>94</v>
      </c>
      <c s="34" t="s">
        <v>3853</v>
      </c>
      <c s="35" t="s">
        <v>48</v>
      </c>
      <c s="6" t="s">
        <v>3854</v>
      </c>
      <c s="36" t="s">
        <v>73</v>
      </c>
      <c s="37">
        <v>135.038</v>
      </c>
      <c s="36">
        <v>0</v>
      </c>
      <c s="36">
        <f>ROUND(G54*H54,6)</f>
      </c>
      <c r="L54" s="38">
        <v>0</v>
      </c>
      <c s="32">
        <f>ROUND(ROUND(L54,2)*ROUND(G54,3),2)</f>
      </c>
      <c s="36" t="s">
        <v>654</v>
      </c>
      <c>
        <f>(M54*21)/100</f>
      </c>
      <c t="s">
        <v>28</v>
      </c>
    </row>
    <row r="55" spans="1:5" ht="12.75">
      <c r="A55" s="35" t="s">
        <v>55</v>
      </c>
      <c r="E55" s="39" t="s">
        <v>5</v>
      </c>
    </row>
    <row r="56" spans="1:5" ht="63.75">
      <c r="A56" s="35" t="s">
        <v>57</v>
      </c>
      <c r="E56" s="40" t="s">
        <v>4056</v>
      </c>
    </row>
    <row r="57" spans="1:5" ht="38.25">
      <c r="A57" t="s">
        <v>58</v>
      </c>
      <c r="E57" s="39" t="s">
        <v>3852</v>
      </c>
    </row>
    <row r="58" spans="1:16" ht="25.5">
      <c r="A58" t="s">
        <v>50</v>
      </c>
      <c s="34" t="s">
        <v>97</v>
      </c>
      <c s="34" t="s">
        <v>3856</v>
      </c>
      <c s="35" t="s">
        <v>48</v>
      </c>
      <c s="6" t="s">
        <v>3857</v>
      </c>
      <c s="36" t="s">
        <v>79</v>
      </c>
      <c s="37">
        <v>89.49</v>
      </c>
      <c s="36">
        <v>0</v>
      </c>
      <c s="36">
        <f>ROUND(G58*H58,6)</f>
      </c>
      <c r="L58" s="38">
        <v>0</v>
      </c>
      <c s="32">
        <f>ROUND(ROUND(L58,2)*ROUND(G58,3),2)</f>
      </c>
      <c s="36" t="s">
        <v>654</v>
      </c>
      <c>
        <f>(M58*21)/100</f>
      </c>
      <c t="s">
        <v>28</v>
      </c>
    </row>
    <row r="59" spans="1:5" ht="12.75">
      <c r="A59" s="35" t="s">
        <v>55</v>
      </c>
      <c r="E59" s="39" t="s">
        <v>5</v>
      </c>
    </row>
    <row r="60" spans="1:5" ht="25.5">
      <c r="A60" s="35" t="s">
        <v>57</v>
      </c>
      <c r="E60" s="40" t="s">
        <v>4057</v>
      </c>
    </row>
    <row r="61" spans="1:5" ht="38.25">
      <c r="A61" t="s">
        <v>58</v>
      </c>
      <c r="E61" s="39" t="s">
        <v>3852</v>
      </c>
    </row>
    <row r="62" spans="1:16" ht="12.75">
      <c r="A62" t="s">
        <v>50</v>
      </c>
      <c s="34" t="s">
        <v>102</v>
      </c>
      <c s="34" t="s">
        <v>3282</v>
      </c>
      <c s="35" t="s">
        <v>48</v>
      </c>
      <c s="6" t="s">
        <v>3283</v>
      </c>
      <c s="36" t="s">
        <v>73</v>
      </c>
      <c s="37">
        <v>5.78</v>
      </c>
      <c s="36">
        <v>0</v>
      </c>
      <c s="36">
        <f>ROUND(G62*H62,6)</f>
      </c>
      <c r="L62" s="38">
        <v>0</v>
      </c>
      <c s="32">
        <f>ROUND(ROUND(L62,2)*ROUND(G62,3),2)</f>
      </c>
      <c s="36" t="s">
        <v>654</v>
      </c>
      <c>
        <f>(M62*21)/100</f>
      </c>
      <c t="s">
        <v>28</v>
      </c>
    </row>
    <row r="63" spans="1:5" ht="25.5">
      <c r="A63" s="35" t="s">
        <v>55</v>
      </c>
      <c r="E63" s="39" t="s">
        <v>3166</v>
      </c>
    </row>
    <row r="64" spans="1:5" ht="25.5">
      <c r="A64" s="35" t="s">
        <v>57</v>
      </c>
      <c r="E64" s="40" t="s">
        <v>4058</v>
      </c>
    </row>
    <row r="65" spans="1:5" ht="38.25">
      <c r="A65" t="s">
        <v>58</v>
      </c>
      <c r="E65" s="39" t="s">
        <v>3285</v>
      </c>
    </row>
    <row r="66" spans="1:16" ht="25.5">
      <c r="A66" t="s">
        <v>50</v>
      </c>
      <c s="34" t="s">
        <v>106</v>
      </c>
      <c s="34" t="s">
        <v>3297</v>
      </c>
      <c s="35" t="s">
        <v>48</v>
      </c>
      <c s="6" t="s">
        <v>3298</v>
      </c>
      <c s="36" t="s">
        <v>73</v>
      </c>
      <c s="37">
        <v>1.863</v>
      </c>
      <c s="36">
        <v>0</v>
      </c>
      <c s="36">
        <f>ROUND(G66*H66,6)</f>
      </c>
      <c r="L66" s="38">
        <v>0</v>
      </c>
      <c s="32">
        <f>ROUND(ROUND(L66,2)*ROUND(G66,3),2)</f>
      </c>
      <c s="36" t="s">
        <v>654</v>
      </c>
      <c>
        <f>(M66*21)/100</f>
      </c>
      <c t="s">
        <v>28</v>
      </c>
    </row>
    <row r="67" spans="1:5" ht="12.75">
      <c r="A67" s="35" t="s">
        <v>55</v>
      </c>
      <c r="E67" s="39" t="s">
        <v>5</v>
      </c>
    </row>
    <row r="68" spans="1:5" ht="25.5">
      <c r="A68" s="35" t="s">
        <v>57</v>
      </c>
      <c r="E68" s="40" t="s">
        <v>4059</v>
      </c>
    </row>
    <row r="69" spans="1:5" ht="306">
      <c r="A69" t="s">
        <v>58</v>
      </c>
      <c r="E69" s="39" t="s">
        <v>3300</v>
      </c>
    </row>
    <row r="70" spans="1:16" ht="12.75">
      <c r="A70" t="s">
        <v>50</v>
      </c>
      <c s="34" t="s">
        <v>110</v>
      </c>
      <c s="34" t="s">
        <v>3169</v>
      </c>
      <c s="35" t="s">
        <v>48</v>
      </c>
      <c s="6" t="s">
        <v>3301</v>
      </c>
      <c s="36" t="s">
        <v>73</v>
      </c>
      <c s="37">
        <v>162.875</v>
      </c>
      <c s="36">
        <v>0</v>
      </c>
      <c s="36">
        <f>ROUND(G70*H70,6)</f>
      </c>
      <c r="L70" s="38">
        <v>0</v>
      </c>
      <c s="32">
        <f>ROUND(ROUND(L70,2)*ROUND(G70,3),2)</f>
      </c>
      <c s="36" t="s">
        <v>654</v>
      </c>
      <c>
        <f>(M70*21)/100</f>
      </c>
      <c t="s">
        <v>28</v>
      </c>
    </row>
    <row r="71" spans="1:5" ht="12.75">
      <c r="A71" s="35" t="s">
        <v>55</v>
      </c>
      <c r="E71" s="39" t="s">
        <v>3302</v>
      </c>
    </row>
    <row r="72" spans="1:5" ht="25.5">
      <c r="A72" s="35" t="s">
        <v>57</v>
      </c>
      <c r="E72" s="40" t="s">
        <v>4060</v>
      </c>
    </row>
    <row r="73" spans="1:5" ht="306">
      <c r="A73" t="s">
        <v>58</v>
      </c>
      <c r="E73" s="39" t="s">
        <v>3304</v>
      </c>
    </row>
    <row r="74" spans="1:16" ht="25.5">
      <c r="A74" t="s">
        <v>50</v>
      </c>
      <c s="34" t="s">
        <v>113</v>
      </c>
      <c s="34" t="s">
        <v>3305</v>
      </c>
      <c s="35" t="s">
        <v>48</v>
      </c>
      <c s="6" t="s">
        <v>3306</v>
      </c>
      <c s="36" t="s">
        <v>73</v>
      </c>
      <c s="37">
        <v>3.917</v>
      </c>
      <c s="36">
        <v>0</v>
      </c>
      <c s="36">
        <f>ROUND(G74*H74,6)</f>
      </c>
      <c r="L74" s="38">
        <v>0</v>
      </c>
      <c s="32">
        <f>ROUND(ROUND(L74,2)*ROUND(G74,3),2)</f>
      </c>
      <c s="36" t="s">
        <v>654</v>
      </c>
      <c>
        <f>(M74*21)/100</f>
      </c>
      <c t="s">
        <v>28</v>
      </c>
    </row>
    <row r="75" spans="1:5" ht="12.75">
      <c r="A75" s="35" t="s">
        <v>55</v>
      </c>
      <c r="E75" s="39" t="s">
        <v>3307</v>
      </c>
    </row>
    <row r="76" spans="1:5" ht="25.5">
      <c r="A76" s="35" t="s">
        <v>57</v>
      </c>
      <c r="E76" s="40" t="s">
        <v>4061</v>
      </c>
    </row>
    <row r="77" spans="1:5" ht="306">
      <c r="A77" t="s">
        <v>58</v>
      </c>
      <c r="E77" s="39" t="s">
        <v>3309</v>
      </c>
    </row>
    <row r="78" spans="1:13" ht="12.75">
      <c r="A78" t="s">
        <v>47</v>
      </c>
      <c r="C78" s="31" t="s">
        <v>28</v>
      </c>
      <c r="E78" s="33" t="s">
        <v>83</v>
      </c>
      <c r="J78" s="32">
        <f>0</f>
      </c>
      <c s="32">
        <f>0</f>
      </c>
      <c s="32">
        <f>0+L79</f>
      </c>
      <c s="32">
        <f>0+M79</f>
      </c>
    </row>
    <row r="79" spans="1:16" ht="12.75">
      <c r="A79" t="s">
        <v>50</v>
      </c>
      <c s="34" t="s">
        <v>116</v>
      </c>
      <c s="34" t="s">
        <v>4062</v>
      </c>
      <c s="35" t="s">
        <v>48</v>
      </c>
      <c s="6" t="s">
        <v>4063</v>
      </c>
      <c s="36" t="s">
        <v>73</v>
      </c>
      <c s="37">
        <v>2.4</v>
      </c>
      <c s="36">
        <v>0</v>
      </c>
      <c s="36">
        <f>ROUND(G79*H79,6)</f>
      </c>
      <c r="L79" s="38">
        <v>0</v>
      </c>
      <c s="32">
        <f>ROUND(ROUND(L79,2)*ROUND(G79,3),2)</f>
      </c>
      <c s="36" t="s">
        <v>2602</v>
      </c>
      <c>
        <f>(M79*21)/100</f>
      </c>
      <c t="s">
        <v>28</v>
      </c>
    </row>
    <row r="80" spans="1:5" ht="12.75">
      <c r="A80" s="35" t="s">
        <v>55</v>
      </c>
      <c r="E80" s="39" t="s">
        <v>5</v>
      </c>
    </row>
    <row r="81" spans="1:5" ht="25.5">
      <c r="A81" s="35" t="s">
        <v>57</v>
      </c>
      <c r="E81" s="40" t="s">
        <v>4064</v>
      </c>
    </row>
    <row r="82" spans="1:5" ht="229.5">
      <c r="A82" t="s">
        <v>58</v>
      </c>
      <c r="E82" s="39" t="s">
        <v>3485</v>
      </c>
    </row>
    <row r="83" spans="1:13" ht="12.75">
      <c r="A83" t="s">
        <v>47</v>
      </c>
      <c r="C83" s="31" t="s">
        <v>26</v>
      </c>
      <c r="E83" s="33" t="s">
        <v>3702</v>
      </c>
      <c r="J83" s="32">
        <f>0</f>
      </c>
      <c s="32">
        <f>0</f>
      </c>
      <c s="32">
        <f>0+L84</f>
      </c>
      <c s="32">
        <f>0+M84</f>
      </c>
    </row>
    <row r="84" spans="1:16" ht="12.75">
      <c r="A84" t="s">
        <v>50</v>
      </c>
      <c s="34" t="s">
        <v>119</v>
      </c>
      <c s="34" t="s">
        <v>4065</v>
      </c>
      <c s="35" t="s">
        <v>48</v>
      </c>
      <c s="6" t="s">
        <v>4066</v>
      </c>
      <c s="36" t="s">
        <v>73</v>
      </c>
      <c s="37">
        <v>1.73</v>
      </c>
      <c s="36">
        <v>0</v>
      </c>
      <c s="36">
        <f>ROUND(G84*H84,6)</f>
      </c>
      <c r="L84" s="38">
        <v>0</v>
      </c>
      <c s="32">
        <f>ROUND(ROUND(L84,2)*ROUND(G84,3),2)</f>
      </c>
      <c s="36" t="s">
        <v>2602</v>
      </c>
      <c>
        <f>(M84*21)/100</f>
      </c>
      <c t="s">
        <v>28</v>
      </c>
    </row>
    <row r="85" spans="1:5" ht="12.75">
      <c r="A85" s="35" t="s">
        <v>55</v>
      </c>
      <c r="E85" s="39" t="s">
        <v>5</v>
      </c>
    </row>
    <row r="86" spans="1:5" ht="25.5">
      <c r="A86" s="35" t="s">
        <v>57</v>
      </c>
      <c r="E86" s="40" t="s">
        <v>4067</v>
      </c>
    </row>
    <row r="87" spans="1:5" ht="229.5">
      <c r="A87" t="s">
        <v>58</v>
      </c>
      <c r="E87" s="39" t="s">
        <v>4068</v>
      </c>
    </row>
    <row r="88" spans="1:13" ht="12.75">
      <c r="A88" t="s">
        <v>47</v>
      </c>
      <c r="C88" s="31" t="s">
        <v>67</v>
      </c>
      <c r="E88" s="33" t="s">
        <v>543</v>
      </c>
      <c r="J88" s="32">
        <f>0</f>
      </c>
      <c s="32">
        <f>0</f>
      </c>
      <c s="32">
        <f>0+L89+L93+L97+L101+L105+L109+L113+L117+L121+L125+L129+L133+L137+L141</f>
      </c>
      <c s="32">
        <f>0+M89+M93+M97+M101+M105+M109+M113+M117+M121+M125+M129+M133+M137+M141</f>
      </c>
    </row>
    <row r="89" spans="1:16" ht="25.5">
      <c r="A89" t="s">
        <v>50</v>
      </c>
      <c s="34" t="s">
        <v>122</v>
      </c>
      <c s="34" t="s">
        <v>4069</v>
      </c>
      <c s="35" t="s">
        <v>48</v>
      </c>
      <c s="6" t="s">
        <v>4070</v>
      </c>
      <c s="36" t="s">
        <v>100</v>
      </c>
      <c s="37">
        <v>169.65</v>
      </c>
      <c s="36">
        <v>0</v>
      </c>
      <c s="36">
        <f>ROUND(G89*H89,6)</f>
      </c>
      <c r="L89" s="38">
        <v>0</v>
      </c>
      <c s="32">
        <f>ROUND(ROUND(L89,2)*ROUND(G89,3),2)</f>
      </c>
      <c s="36" t="s">
        <v>2602</v>
      </c>
      <c>
        <f>(M89*21)/100</f>
      </c>
      <c t="s">
        <v>28</v>
      </c>
    </row>
    <row r="90" spans="1:5" ht="12.75">
      <c r="A90" s="35" t="s">
        <v>55</v>
      </c>
      <c r="E90" s="39" t="s">
        <v>5</v>
      </c>
    </row>
    <row r="91" spans="1:5" ht="25.5">
      <c r="A91" s="35" t="s">
        <v>57</v>
      </c>
      <c r="E91" s="40" t="s">
        <v>4071</v>
      </c>
    </row>
    <row r="92" spans="1:5" ht="51">
      <c r="A92" t="s">
        <v>58</v>
      </c>
      <c r="E92" s="39" t="s">
        <v>3734</v>
      </c>
    </row>
    <row r="93" spans="1:16" ht="12.75">
      <c r="A93" t="s">
        <v>50</v>
      </c>
      <c s="34" t="s">
        <v>125</v>
      </c>
      <c s="34" t="s">
        <v>4072</v>
      </c>
      <c s="35" t="s">
        <v>48</v>
      </c>
      <c s="6" t="s">
        <v>4073</v>
      </c>
      <c s="36" t="s">
        <v>100</v>
      </c>
      <c s="37">
        <v>58.01</v>
      </c>
      <c s="36">
        <v>0</v>
      </c>
      <c s="36">
        <f>ROUND(G93*H93,6)</f>
      </c>
      <c r="L93" s="38">
        <v>0</v>
      </c>
      <c s="32">
        <f>ROUND(ROUND(L93,2)*ROUND(G93,3),2)</f>
      </c>
      <c s="36" t="s">
        <v>2602</v>
      </c>
      <c>
        <f>(M93*21)/100</f>
      </c>
      <c t="s">
        <v>28</v>
      </c>
    </row>
    <row r="94" spans="1:5" ht="12.75">
      <c r="A94" s="35" t="s">
        <v>55</v>
      </c>
      <c r="E94" s="39" t="s">
        <v>5</v>
      </c>
    </row>
    <row r="95" spans="1:5" ht="38.25">
      <c r="A95" s="35" t="s">
        <v>57</v>
      </c>
      <c r="E95" s="40" t="s">
        <v>4074</v>
      </c>
    </row>
    <row r="96" spans="1:5" ht="51">
      <c r="A96" t="s">
        <v>58</v>
      </c>
      <c r="E96" s="39" t="s">
        <v>3734</v>
      </c>
    </row>
    <row r="97" spans="1:16" ht="12.75">
      <c r="A97" t="s">
        <v>50</v>
      </c>
      <c s="34" t="s">
        <v>128</v>
      </c>
      <c s="34" t="s">
        <v>3731</v>
      </c>
      <c s="35" t="s">
        <v>48</v>
      </c>
      <c s="6" t="s">
        <v>3732</v>
      </c>
      <c s="36" t="s">
        <v>100</v>
      </c>
      <c s="37">
        <v>18.66</v>
      </c>
      <c s="36">
        <v>0</v>
      </c>
      <c s="36">
        <f>ROUND(G97*H97,6)</f>
      </c>
      <c r="L97" s="38">
        <v>0</v>
      </c>
      <c s="32">
        <f>ROUND(ROUND(L97,2)*ROUND(G97,3),2)</f>
      </c>
      <c s="36" t="s">
        <v>2602</v>
      </c>
      <c>
        <f>(M97*21)/100</f>
      </c>
      <c t="s">
        <v>28</v>
      </c>
    </row>
    <row r="98" spans="1:5" ht="12.75">
      <c r="A98" s="35" t="s">
        <v>55</v>
      </c>
      <c r="E98" s="39" t="s">
        <v>5</v>
      </c>
    </row>
    <row r="99" spans="1:5" ht="25.5">
      <c r="A99" s="35" t="s">
        <v>57</v>
      </c>
      <c r="E99" s="40" t="s">
        <v>4075</v>
      </c>
    </row>
    <row r="100" spans="1:5" ht="51">
      <c r="A100" t="s">
        <v>58</v>
      </c>
      <c r="E100" s="39" t="s">
        <v>3734</v>
      </c>
    </row>
    <row r="101" spans="1:16" ht="12.75">
      <c r="A101" t="s">
        <v>50</v>
      </c>
      <c s="34" t="s">
        <v>131</v>
      </c>
      <c s="34" t="s">
        <v>3735</v>
      </c>
      <c s="35" t="s">
        <v>48</v>
      </c>
      <c s="6" t="s">
        <v>3736</v>
      </c>
      <c s="36" t="s">
        <v>100</v>
      </c>
      <c s="37">
        <v>172.79</v>
      </c>
      <c s="36">
        <v>0</v>
      </c>
      <c s="36">
        <f>ROUND(G101*H101,6)</f>
      </c>
      <c r="L101" s="38">
        <v>0</v>
      </c>
      <c s="32">
        <f>ROUND(ROUND(L101,2)*ROUND(G101,3),2)</f>
      </c>
      <c s="36" t="s">
        <v>2602</v>
      </c>
      <c>
        <f>(M101*21)/100</f>
      </c>
      <c t="s">
        <v>28</v>
      </c>
    </row>
    <row r="102" spans="1:5" ht="12.75">
      <c r="A102" s="35" t="s">
        <v>55</v>
      </c>
      <c r="E102" s="39" t="s">
        <v>5</v>
      </c>
    </row>
    <row r="103" spans="1:5" ht="25.5">
      <c r="A103" s="35" t="s">
        <v>57</v>
      </c>
      <c r="E103" s="40" t="s">
        <v>4076</v>
      </c>
    </row>
    <row r="104" spans="1:5" ht="51">
      <c r="A104" t="s">
        <v>58</v>
      </c>
      <c r="E104" s="39" t="s">
        <v>3734</v>
      </c>
    </row>
    <row r="105" spans="1:16" ht="12.75">
      <c r="A105" t="s">
        <v>50</v>
      </c>
      <c s="34" t="s">
        <v>134</v>
      </c>
      <c s="34" t="s">
        <v>4077</v>
      </c>
      <c s="35" t="s">
        <v>48</v>
      </c>
      <c s="6" t="s">
        <v>4078</v>
      </c>
      <c s="36" t="s">
        <v>100</v>
      </c>
      <c s="37">
        <v>17.81</v>
      </c>
      <c s="36">
        <v>0</v>
      </c>
      <c s="36">
        <f>ROUND(G105*H105,6)</f>
      </c>
      <c r="L105" s="38">
        <v>0</v>
      </c>
      <c s="32">
        <f>ROUND(ROUND(L105,2)*ROUND(G105,3),2)</f>
      </c>
      <c s="36" t="s">
        <v>2602</v>
      </c>
      <c>
        <f>(M105*21)/100</f>
      </c>
      <c t="s">
        <v>28</v>
      </c>
    </row>
    <row r="106" spans="1:5" ht="12.75">
      <c r="A106" s="35" t="s">
        <v>55</v>
      </c>
      <c r="E106" s="39" t="s">
        <v>5</v>
      </c>
    </row>
    <row r="107" spans="1:5" ht="25.5">
      <c r="A107" s="35" t="s">
        <v>57</v>
      </c>
      <c r="E107" s="40" t="s">
        <v>4079</v>
      </c>
    </row>
    <row r="108" spans="1:5" ht="102">
      <c r="A108" t="s">
        <v>58</v>
      </c>
      <c r="E108" s="39" t="s">
        <v>4080</v>
      </c>
    </row>
    <row r="109" spans="1:16" ht="12.75">
      <c r="A109" t="s">
        <v>50</v>
      </c>
      <c s="34" t="s">
        <v>137</v>
      </c>
      <c s="34" t="s">
        <v>3739</v>
      </c>
      <c s="35" t="s">
        <v>48</v>
      </c>
      <c s="6" t="s">
        <v>3740</v>
      </c>
      <c s="36" t="s">
        <v>100</v>
      </c>
      <c s="37">
        <v>6.72</v>
      </c>
      <c s="36">
        <v>0</v>
      </c>
      <c s="36">
        <f>ROUND(G109*H109,6)</f>
      </c>
      <c r="L109" s="38">
        <v>0</v>
      </c>
      <c s="32">
        <f>ROUND(ROUND(L109,2)*ROUND(G109,3),2)</f>
      </c>
      <c s="36" t="s">
        <v>2602</v>
      </c>
      <c>
        <f>(M109*21)/100</f>
      </c>
      <c t="s">
        <v>28</v>
      </c>
    </row>
    <row r="110" spans="1:5" ht="12.75">
      <c r="A110" s="35" t="s">
        <v>55</v>
      </c>
      <c r="E110" s="39" t="s">
        <v>5</v>
      </c>
    </row>
    <row r="111" spans="1:5" ht="25.5">
      <c r="A111" s="35" t="s">
        <v>57</v>
      </c>
      <c r="E111" s="40" t="s">
        <v>4081</v>
      </c>
    </row>
    <row r="112" spans="1:5" ht="38.25">
      <c r="A112" t="s">
        <v>58</v>
      </c>
      <c r="E112" s="39" t="s">
        <v>3742</v>
      </c>
    </row>
    <row r="113" spans="1:16" ht="12.75">
      <c r="A113" t="s">
        <v>50</v>
      </c>
      <c s="34" t="s">
        <v>140</v>
      </c>
      <c s="34" t="s">
        <v>4082</v>
      </c>
      <c s="35" t="s">
        <v>48</v>
      </c>
      <c s="6" t="s">
        <v>4083</v>
      </c>
      <c s="36" t="s">
        <v>100</v>
      </c>
      <c s="37">
        <v>163.36</v>
      </c>
      <c s="36">
        <v>0</v>
      </c>
      <c s="36">
        <f>ROUND(G113*H113,6)</f>
      </c>
      <c r="L113" s="38">
        <v>0</v>
      </c>
      <c s="32">
        <f>ROUND(ROUND(L113,2)*ROUND(G113,3),2)</f>
      </c>
      <c s="36" t="s">
        <v>2602</v>
      </c>
      <c>
        <f>(M113*21)/100</f>
      </c>
      <c t="s">
        <v>28</v>
      </c>
    </row>
    <row r="114" spans="1:5" ht="12.75">
      <c r="A114" s="35" t="s">
        <v>55</v>
      </c>
      <c r="E114" s="39" t="s">
        <v>5</v>
      </c>
    </row>
    <row r="115" spans="1:5" ht="25.5">
      <c r="A115" s="35" t="s">
        <v>57</v>
      </c>
      <c r="E115" s="40" t="s">
        <v>4084</v>
      </c>
    </row>
    <row r="116" spans="1:5" ht="51">
      <c r="A116" t="s">
        <v>58</v>
      </c>
      <c r="E116" s="39" t="s">
        <v>4085</v>
      </c>
    </row>
    <row r="117" spans="1:16" ht="12.75">
      <c r="A117" t="s">
        <v>50</v>
      </c>
      <c s="34" t="s">
        <v>143</v>
      </c>
      <c s="34" t="s">
        <v>4086</v>
      </c>
      <c s="35" t="s">
        <v>48</v>
      </c>
      <c s="6" t="s">
        <v>4087</v>
      </c>
      <c s="36" t="s">
        <v>100</v>
      </c>
      <c s="37">
        <v>334.26</v>
      </c>
      <c s="36">
        <v>0</v>
      </c>
      <c s="36">
        <f>ROUND(G117*H117,6)</f>
      </c>
      <c r="L117" s="38">
        <v>0</v>
      </c>
      <c s="32">
        <f>ROUND(ROUND(L117,2)*ROUND(G117,3),2)</f>
      </c>
      <c s="36" t="s">
        <v>2602</v>
      </c>
      <c>
        <f>(M117*21)/100</f>
      </c>
      <c t="s">
        <v>28</v>
      </c>
    </row>
    <row r="118" spans="1:5" ht="12.75">
      <c r="A118" s="35" t="s">
        <v>55</v>
      </c>
      <c r="E118" s="39" t="s">
        <v>5</v>
      </c>
    </row>
    <row r="119" spans="1:5" ht="38.25">
      <c r="A119" s="35" t="s">
        <v>57</v>
      </c>
      <c r="E119" s="40" t="s">
        <v>4088</v>
      </c>
    </row>
    <row r="120" spans="1:5" ht="51">
      <c r="A120" t="s">
        <v>58</v>
      </c>
      <c r="E120" s="39" t="s">
        <v>4085</v>
      </c>
    </row>
    <row r="121" spans="1:16" ht="12.75">
      <c r="A121" t="s">
        <v>50</v>
      </c>
      <c s="34" t="s">
        <v>146</v>
      </c>
      <c s="34" t="s">
        <v>4089</v>
      </c>
      <c s="35" t="s">
        <v>48</v>
      </c>
      <c s="6" t="s">
        <v>4090</v>
      </c>
      <c s="36" t="s">
        <v>100</v>
      </c>
      <c s="37">
        <v>157.08</v>
      </c>
      <c s="36">
        <v>0</v>
      </c>
      <c s="36">
        <f>ROUND(G121*H121,6)</f>
      </c>
      <c r="L121" s="38">
        <v>0</v>
      </c>
      <c s="32">
        <f>ROUND(ROUND(L121,2)*ROUND(G121,3),2)</f>
      </c>
      <c s="36" t="s">
        <v>2602</v>
      </c>
      <c>
        <f>(M121*21)/100</f>
      </c>
      <c t="s">
        <v>28</v>
      </c>
    </row>
    <row r="122" spans="1:5" ht="12.75">
      <c r="A122" s="35" t="s">
        <v>55</v>
      </c>
      <c r="E122" s="39" t="s">
        <v>5</v>
      </c>
    </row>
    <row r="123" spans="1:5" ht="25.5">
      <c r="A123" s="35" t="s">
        <v>57</v>
      </c>
      <c r="E123" s="40" t="s">
        <v>4091</v>
      </c>
    </row>
    <row r="124" spans="1:5" ht="140.25">
      <c r="A124" t="s">
        <v>58</v>
      </c>
      <c r="E124" s="39" t="s">
        <v>4092</v>
      </c>
    </row>
    <row r="125" spans="1:16" ht="12.75">
      <c r="A125" t="s">
        <v>50</v>
      </c>
      <c s="34" t="s">
        <v>149</v>
      </c>
      <c s="34" t="s">
        <v>4093</v>
      </c>
      <c s="35" t="s">
        <v>48</v>
      </c>
      <c s="6" t="s">
        <v>4094</v>
      </c>
      <c s="36" t="s">
        <v>100</v>
      </c>
      <c s="37">
        <v>16.96</v>
      </c>
      <c s="36">
        <v>0</v>
      </c>
      <c s="36">
        <f>ROUND(G125*H125,6)</f>
      </c>
      <c r="L125" s="38">
        <v>0</v>
      </c>
      <c s="32">
        <f>ROUND(ROUND(L125,2)*ROUND(G125,3),2)</f>
      </c>
      <c s="36" t="s">
        <v>2602</v>
      </c>
      <c>
        <f>(M125*21)/100</f>
      </c>
      <c t="s">
        <v>28</v>
      </c>
    </row>
    <row r="126" spans="1:5" ht="12.75">
      <c r="A126" s="35" t="s">
        <v>55</v>
      </c>
      <c r="E126" s="39" t="s">
        <v>5</v>
      </c>
    </row>
    <row r="127" spans="1:5" ht="25.5">
      <c r="A127" s="35" t="s">
        <v>57</v>
      </c>
      <c r="E127" s="40" t="s">
        <v>4095</v>
      </c>
    </row>
    <row r="128" spans="1:5" ht="140.25">
      <c r="A128" t="s">
        <v>58</v>
      </c>
      <c r="E128" s="39" t="s">
        <v>4092</v>
      </c>
    </row>
    <row r="129" spans="1:16" ht="12.75">
      <c r="A129" t="s">
        <v>50</v>
      </c>
      <c s="34" t="s">
        <v>152</v>
      </c>
      <c s="34" t="s">
        <v>4096</v>
      </c>
      <c s="35" t="s">
        <v>48</v>
      </c>
      <c s="6" t="s">
        <v>4097</v>
      </c>
      <c s="36" t="s">
        <v>100</v>
      </c>
      <c s="37">
        <v>160.22</v>
      </c>
      <c s="36">
        <v>0</v>
      </c>
      <c s="36">
        <f>ROUND(G129*H129,6)</f>
      </c>
      <c r="L129" s="38">
        <v>0</v>
      </c>
      <c s="32">
        <f>ROUND(ROUND(L129,2)*ROUND(G129,3),2)</f>
      </c>
      <c s="36" t="s">
        <v>2602</v>
      </c>
      <c>
        <f>(M129*21)/100</f>
      </c>
      <c t="s">
        <v>28</v>
      </c>
    </row>
    <row r="130" spans="1:5" ht="12.75">
      <c r="A130" s="35" t="s">
        <v>55</v>
      </c>
      <c r="E130" s="39" t="s">
        <v>5</v>
      </c>
    </row>
    <row r="131" spans="1:5" ht="25.5">
      <c r="A131" s="35" t="s">
        <v>57</v>
      </c>
      <c r="E131" s="40" t="s">
        <v>4098</v>
      </c>
    </row>
    <row r="132" spans="1:5" ht="140.25">
      <c r="A132" t="s">
        <v>58</v>
      </c>
      <c r="E132" s="39" t="s">
        <v>4092</v>
      </c>
    </row>
    <row r="133" spans="1:16" ht="12.75">
      <c r="A133" t="s">
        <v>50</v>
      </c>
      <c s="34" t="s">
        <v>155</v>
      </c>
      <c s="34" t="s">
        <v>4099</v>
      </c>
      <c s="35" t="s">
        <v>48</v>
      </c>
      <c s="6" t="s">
        <v>4100</v>
      </c>
      <c s="36" t="s">
        <v>100</v>
      </c>
      <c s="37">
        <v>163.36</v>
      </c>
      <c s="36">
        <v>0</v>
      </c>
      <c s="36">
        <f>ROUND(G133*H133,6)</f>
      </c>
      <c r="L133" s="38">
        <v>0</v>
      </c>
      <c s="32">
        <f>ROUND(ROUND(L133,2)*ROUND(G133,3),2)</f>
      </c>
      <c s="36" t="s">
        <v>2602</v>
      </c>
      <c>
        <f>(M133*21)/100</f>
      </c>
      <c t="s">
        <v>28</v>
      </c>
    </row>
    <row r="134" spans="1:5" ht="12.75">
      <c r="A134" s="35" t="s">
        <v>55</v>
      </c>
      <c r="E134" s="39" t="s">
        <v>5</v>
      </c>
    </row>
    <row r="135" spans="1:5" ht="25.5">
      <c r="A135" s="35" t="s">
        <v>57</v>
      </c>
      <c r="E135" s="40" t="s">
        <v>4084</v>
      </c>
    </row>
    <row r="136" spans="1:5" ht="140.25">
      <c r="A136" t="s">
        <v>58</v>
      </c>
      <c r="E136" s="39" t="s">
        <v>4092</v>
      </c>
    </row>
    <row r="137" spans="1:16" ht="12.75">
      <c r="A137" t="s">
        <v>50</v>
      </c>
      <c s="34" t="s">
        <v>158</v>
      </c>
      <c s="34" t="s">
        <v>4101</v>
      </c>
      <c s="35" t="s">
        <v>48</v>
      </c>
      <c s="6" t="s">
        <v>4102</v>
      </c>
      <c s="36" t="s">
        <v>100</v>
      </c>
      <c s="37">
        <v>45.85</v>
      </c>
      <c s="36">
        <v>0</v>
      </c>
      <c s="36">
        <f>ROUND(G137*H137,6)</f>
      </c>
      <c r="L137" s="38">
        <v>0</v>
      </c>
      <c s="32">
        <f>ROUND(ROUND(L137,2)*ROUND(G137,3),2)</f>
      </c>
      <c s="36" t="s">
        <v>2602</v>
      </c>
      <c>
        <f>(M137*21)/100</f>
      </c>
      <c t="s">
        <v>28</v>
      </c>
    </row>
    <row r="138" spans="1:5" ht="12.75">
      <c r="A138" s="35" t="s">
        <v>55</v>
      </c>
      <c r="E138" s="39" t="s">
        <v>5</v>
      </c>
    </row>
    <row r="139" spans="1:5" ht="38.25">
      <c r="A139" s="35" t="s">
        <v>57</v>
      </c>
      <c r="E139" s="40" t="s">
        <v>4103</v>
      </c>
    </row>
    <row r="140" spans="1:5" ht="153">
      <c r="A140" t="s">
        <v>58</v>
      </c>
      <c r="E140" s="39" t="s">
        <v>3746</v>
      </c>
    </row>
    <row r="141" spans="1:16" ht="25.5">
      <c r="A141" t="s">
        <v>50</v>
      </c>
      <c s="34" t="s">
        <v>161</v>
      </c>
      <c s="34" t="s">
        <v>4104</v>
      </c>
      <c s="35" t="s">
        <v>48</v>
      </c>
      <c s="6" t="s">
        <v>4105</v>
      </c>
      <c s="36" t="s">
        <v>100</v>
      </c>
      <c s="37">
        <v>6.89</v>
      </c>
      <c s="36">
        <v>0</v>
      </c>
      <c s="36">
        <f>ROUND(G141*H141,6)</f>
      </c>
      <c r="L141" s="38">
        <v>0</v>
      </c>
      <c s="32">
        <f>ROUND(ROUND(L141,2)*ROUND(G141,3),2)</f>
      </c>
      <c s="36" t="s">
        <v>2602</v>
      </c>
      <c>
        <f>(M141*21)/100</f>
      </c>
      <c t="s">
        <v>28</v>
      </c>
    </row>
    <row r="142" spans="1:5" ht="12.75">
      <c r="A142" s="35" t="s">
        <v>55</v>
      </c>
      <c r="E142" s="39" t="s">
        <v>5</v>
      </c>
    </row>
    <row r="143" spans="1:5" ht="25.5">
      <c r="A143" s="35" t="s">
        <v>57</v>
      </c>
      <c r="E143" s="40" t="s">
        <v>4106</v>
      </c>
    </row>
    <row r="144" spans="1:5" ht="153">
      <c r="A144" t="s">
        <v>58</v>
      </c>
      <c r="E144" s="39" t="s">
        <v>3746</v>
      </c>
    </row>
    <row r="145" spans="1:13" ht="12.75">
      <c r="A145" t="s">
        <v>47</v>
      </c>
      <c r="C145" s="31" t="s">
        <v>80</v>
      </c>
      <c r="E145" s="33" t="s">
        <v>525</v>
      </c>
      <c r="J145" s="32">
        <f>0</f>
      </c>
      <c s="32">
        <f>0</f>
      </c>
      <c s="32">
        <f>0+L146</f>
      </c>
      <c s="32">
        <f>0+M146</f>
      </c>
    </row>
    <row r="146" spans="1:16" ht="12.75">
      <c r="A146" t="s">
        <v>50</v>
      </c>
      <c s="34" t="s">
        <v>165</v>
      </c>
      <c s="34" t="s">
        <v>4107</v>
      </c>
      <c s="35" t="s">
        <v>48</v>
      </c>
      <c s="6" t="s">
        <v>4108</v>
      </c>
      <c s="36" t="s">
        <v>79</v>
      </c>
      <c s="37">
        <v>18.28</v>
      </c>
      <c s="36">
        <v>0</v>
      </c>
      <c s="36">
        <f>ROUND(G146*H146,6)</f>
      </c>
      <c r="L146" s="38">
        <v>0</v>
      </c>
      <c s="32">
        <f>ROUND(ROUND(L146,2)*ROUND(G146,3),2)</f>
      </c>
      <c s="36" t="s">
        <v>654</v>
      </c>
      <c>
        <f>(M146*21)/100</f>
      </c>
      <c t="s">
        <v>28</v>
      </c>
    </row>
    <row r="147" spans="1:5" ht="12.75">
      <c r="A147" s="35" t="s">
        <v>55</v>
      </c>
      <c r="E147" s="39" t="s">
        <v>4109</v>
      </c>
    </row>
    <row r="148" spans="1:5" ht="25.5">
      <c r="A148" s="35" t="s">
        <v>57</v>
      </c>
      <c r="E148" s="40" t="s">
        <v>4110</v>
      </c>
    </row>
    <row r="149" spans="1:5" ht="255">
      <c r="A149" t="s">
        <v>58</v>
      </c>
      <c r="E149" s="39" t="s">
        <v>3422</v>
      </c>
    </row>
    <row r="150" spans="1:13" ht="12.75">
      <c r="A150" t="s">
        <v>47</v>
      </c>
      <c r="C150" s="31" t="s">
        <v>84</v>
      </c>
      <c r="E150" s="33" t="s">
        <v>3081</v>
      </c>
      <c r="J150" s="32">
        <f>0</f>
      </c>
      <c s="32">
        <f>0</f>
      </c>
      <c s="32">
        <f>0+L151+L155+L159+L163+L167+L171+L175+L179+L183+L187+L191+L195</f>
      </c>
      <c s="32">
        <f>0+M151+M155+M159+M163+M167+M171+M175+M179+M183+M187+M191+M195</f>
      </c>
    </row>
    <row r="151" spans="1:16" ht="25.5">
      <c r="A151" t="s">
        <v>50</v>
      </c>
      <c s="34" t="s">
        <v>168</v>
      </c>
      <c s="34" t="s">
        <v>4111</v>
      </c>
      <c s="35" t="s">
        <v>48</v>
      </c>
      <c s="6" t="s">
        <v>4112</v>
      </c>
      <c s="36" t="s">
        <v>100</v>
      </c>
      <c s="37">
        <v>12.75</v>
      </c>
      <c s="36">
        <v>0</v>
      </c>
      <c s="36">
        <f>ROUND(G151*H151,6)</f>
      </c>
      <c r="L151" s="38">
        <v>0</v>
      </c>
      <c s="32">
        <f>ROUND(ROUND(L151,2)*ROUND(G151,3),2)</f>
      </c>
      <c s="36" t="s">
        <v>2602</v>
      </c>
      <c>
        <f>(M151*21)/100</f>
      </c>
      <c t="s">
        <v>28</v>
      </c>
    </row>
    <row r="152" spans="1:5" ht="12.75">
      <c r="A152" s="35" t="s">
        <v>55</v>
      </c>
      <c r="E152" s="39" t="s">
        <v>5</v>
      </c>
    </row>
    <row r="153" spans="1:5" ht="38.25">
      <c r="A153" s="35" t="s">
        <v>57</v>
      </c>
      <c r="E153" s="40" t="s">
        <v>4113</v>
      </c>
    </row>
    <row r="154" spans="1:5" ht="38.25">
      <c r="A154" t="s">
        <v>58</v>
      </c>
      <c r="E154" s="39" t="s">
        <v>4114</v>
      </c>
    </row>
    <row r="155" spans="1:16" ht="25.5">
      <c r="A155" t="s">
        <v>50</v>
      </c>
      <c s="34" t="s">
        <v>171</v>
      </c>
      <c s="34" t="s">
        <v>4115</v>
      </c>
      <c s="35" t="s">
        <v>48</v>
      </c>
      <c s="6" t="s">
        <v>4116</v>
      </c>
      <c s="36" t="s">
        <v>100</v>
      </c>
      <c s="37">
        <v>12.75</v>
      </c>
      <c s="36">
        <v>0</v>
      </c>
      <c s="36">
        <f>ROUND(G155*H155,6)</f>
      </c>
      <c r="L155" s="38">
        <v>0</v>
      </c>
      <c s="32">
        <f>ROUND(ROUND(L155,2)*ROUND(G155,3),2)</f>
      </c>
      <c s="36" t="s">
        <v>2602</v>
      </c>
      <c>
        <f>(M155*21)/100</f>
      </c>
      <c t="s">
        <v>28</v>
      </c>
    </row>
    <row r="156" spans="1:5" ht="12.75">
      <c r="A156" s="35" t="s">
        <v>55</v>
      </c>
      <c r="E156" s="39" t="s">
        <v>5</v>
      </c>
    </row>
    <row r="157" spans="1:5" ht="38.25">
      <c r="A157" s="35" t="s">
        <v>57</v>
      </c>
      <c r="E157" s="40" t="s">
        <v>4113</v>
      </c>
    </row>
    <row r="158" spans="1:5" ht="38.25">
      <c r="A158" t="s">
        <v>58</v>
      </c>
      <c r="E158" s="39" t="s">
        <v>4114</v>
      </c>
    </row>
    <row r="159" spans="1:16" ht="12.75">
      <c r="A159" t="s">
        <v>50</v>
      </c>
      <c s="34" t="s">
        <v>174</v>
      </c>
      <c s="34" t="s">
        <v>3798</v>
      </c>
      <c s="35" t="s">
        <v>48</v>
      </c>
      <c s="6" t="s">
        <v>3799</v>
      </c>
      <c s="36" t="s">
        <v>79</v>
      </c>
      <c s="37">
        <v>40.08</v>
      </c>
      <c s="36">
        <v>0</v>
      </c>
      <c s="36">
        <f>ROUND(G159*H159,6)</f>
      </c>
      <c r="L159" s="38">
        <v>0</v>
      </c>
      <c s="32">
        <f>ROUND(ROUND(L159,2)*ROUND(G159,3),2)</f>
      </c>
      <c s="36" t="s">
        <v>2602</v>
      </c>
      <c>
        <f>(M159*21)/100</f>
      </c>
      <c t="s">
        <v>28</v>
      </c>
    </row>
    <row r="160" spans="1:5" ht="12.75">
      <c r="A160" s="35" t="s">
        <v>55</v>
      </c>
      <c r="E160" s="39" t="s">
        <v>5</v>
      </c>
    </row>
    <row r="161" spans="1:5" ht="25.5">
      <c r="A161" s="35" t="s">
        <v>57</v>
      </c>
      <c r="E161" s="40" t="s">
        <v>4117</v>
      </c>
    </row>
    <row r="162" spans="1:5" ht="51">
      <c r="A162" t="s">
        <v>58</v>
      </c>
      <c r="E162" s="39" t="s">
        <v>3801</v>
      </c>
    </row>
    <row r="163" spans="1:16" ht="12.75">
      <c r="A163" t="s">
        <v>50</v>
      </c>
      <c s="34" t="s">
        <v>177</v>
      </c>
      <c s="34" t="s">
        <v>4118</v>
      </c>
      <c s="35" t="s">
        <v>48</v>
      </c>
      <c s="6" t="s">
        <v>4119</v>
      </c>
      <c s="36" t="s">
        <v>79</v>
      </c>
      <c s="37">
        <v>49.41</v>
      </c>
      <c s="36">
        <v>0</v>
      </c>
      <c s="36">
        <f>ROUND(G163*H163,6)</f>
      </c>
      <c r="L163" s="38">
        <v>0</v>
      </c>
      <c s="32">
        <f>ROUND(ROUND(L163,2)*ROUND(G163,3),2)</f>
      </c>
      <c s="36" t="s">
        <v>2602</v>
      </c>
      <c>
        <f>(M163*21)/100</f>
      </c>
      <c t="s">
        <v>28</v>
      </c>
    </row>
    <row r="164" spans="1:5" ht="12.75">
      <c r="A164" s="35" t="s">
        <v>55</v>
      </c>
      <c r="E164" s="39" t="s">
        <v>5</v>
      </c>
    </row>
    <row r="165" spans="1:5" ht="38.25">
      <c r="A165" s="35" t="s">
        <v>57</v>
      </c>
      <c r="E165" s="40" t="s">
        <v>4120</v>
      </c>
    </row>
    <row r="166" spans="1:5" ht="51">
      <c r="A166" t="s">
        <v>58</v>
      </c>
      <c r="E166" s="39" t="s">
        <v>3801</v>
      </c>
    </row>
    <row r="167" spans="1:16" ht="12.75">
      <c r="A167" t="s">
        <v>50</v>
      </c>
      <c s="34" t="s">
        <v>180</v>
      </c>
      <c s="34" t="s">
        <v>4121</v>
      </c>
      <c s="35" t="s">
        <v>48</v>
      </c>
      <c s="6" t="s">
        <v>4122</v>
      </c>
      <c s="36" t="s">
        <v>79</v>
      </c>
      <c s="37">
        <v>4</v>
      </c>
      <c s="36">
        <v>0</v>
      </c>
      <c s="36">
        <f>ROUND(G167*H167,6)</f>
      </c>
      <c r="L167" s="38">
        <v>0</v>
      </c>
      <c s="32">
        <f>ROUND(ROUND(L167,2)*ROUND(G167,3),2)</f>
      </c>
      <c s="36" t="s">
        <v>2602</v>
      </c>
      <c>
        <f>(M167*21)/100</f>
      </c>
      <c t="s">
        <v>28</v>
      </c>
    </row>
    <row r="168" spans="1:5" ht="12.75">
      <c r="A168" s="35" t="s">
        <v>55</v>
      </c>
      <c r="E168" s="39" t="s">
        <v>5</v>
      </c>
    </row>
    <row r="169" spans="1:5" ht="25.5">
      <c r="A169" s="35" t="s">
        <v>57</v>
      </c>
      <c r="E169" s="40" t="s">
        <v>4123</v>
      </c>
    </row>
    <row r="170" spans="1:5" ht="25.5">
      <c r="A170" t="s">
        <v>58</v>
      </c>
      <c r="E170" s="39" t="s">
        <v>3461</v>
      </c>
    </row>
    <row r="171" spans="1:16" ht="12.75">
      <c r="A171" t="s">
        <v>50</v>
      </c>
      <c s="34" t="s">
        <v>183</v>
      </c>
      <c s="34" t="s">
        <v>3458</v>
      </c>
      <c s="35" t="s">
        <v>48</v>
      </c>
      <c s="6" t="s">
        <v>3459</v>
      </c>
      <c s="36" t="s">
        <v>79</v>
      </c>
      <c s="37">
        <v>15.1</v>
      </c>
      <c s="36">
        <v>0</v>
      </c>
      <c s="36">
        <f>ROUND(G171*H171,6)</f>
      </c>
      <c r="L171" s="38">
        <v>0</v>
      </c>
      <c s="32">
        <f>ROUND(ROUND(L171,2)*ROUND(G171,3),2)</f>
      </c>
      <c s="36" t="s">
        <v>2602</v>
      </c>
      <c>
        <f>(M171*21)/100</f>
      </c>
      <c t="s">
        <v>28</v>
      </c>
    </row>
    <row r="172" spans="1:5" ht="12.75">
      <c r="A172" s="35" t="s">
        <v>55</v>
      </c>
      <c r="E172" s="39" t="s">
        <v>5</v>
      </c>
    </row>
    <row r="173" spans="1:5" ht="25.5">
      <c r="A173" s="35" t="s">
        <v>57</v>
      </c>
      <c r="E173" s="40" t="s">
        <v>4124</v>
      </c>
    </row>
    <row r="174" spans="1:5" ht="25.5">
      <c r="A174" t="s">
        <v>58</v>
      </c>
      <c r="E174" s="39" t="s">
        <v>3461</v>
      </c>
    </row>
    <row r="175" spans="1:16" ht="12.75">
      <c r="A175" t="s">
        <v>50</v>
      </c>
      <c s="34" t="s">
        <v>186</v>
      </c>
      <c s="34" t="s">
        <v>3462</v>
      </c>
      <c s="35" t="s">
        <v>48</v>
      </c>
      <c s="6" t="s">
        <v>3463</v>
      </c>
      <c s="36" t="s">
        <v>100</v>
      </c>
      <c s="37">
        <v>51.84</v>
      </c>
      <c s="36">
        <v>0</v>
      </c>
      <c s="36">
        <f>ROUND(G175*H175,6)</f>
      </c>
      <c r="L175" s="38">
        <v>0</v>
      </c>
      <c s="32">
        <f>ROUND(ROUND(L175,2)*ROUND(G175,3),2)</f>
      </c>
      <c s="36" t="s">
        <v>2602</v>
      </c>
      <c>
        <f>(M175*21)/100</f>
      </c>
      <c t="s">
        <v>28</v>
      </c>
    </row>
    <row r="176" spans="1:5" ht="12.75">
      <c r="A176" s="35" t="s">
        <v>55</v>
      </c>
      <c r="E176" s="39" t="s">
        <v>5</v>
      </c>
    </row>
    <row r="177" spans="1:5" ht="25.5">
      <c r="A177" s="35" t="s">
        <v>57</v>
      </c>
      <c r="E177" s="40" t="s">
        <v>4125</v>
      </c>
    </row>
    <row r="178" spans="1:5" ht="267.75">
      <c r="A178" t="s">
        <v>58</v>
      </c>
      <c r="E178" s="39" t="s">
        <v>3465</v>
      </c>
    </row>
    <row r="179" spans="1:16" ht="12.75">
      <c r="A179" t="s">
        <v>50</v>
      </c>
      <c s="34" t="s">
        <v>189</v>
      </c>
      <c s="34" t="s">
        <v>3466</v>
      </c>
      <c s="35" t="s">
        <v>48</v>
      </c>
      <c s="6" t="s">
        <v>3467</v>
      </c>
      <c s="36" t="s">
        <v>73</v>
      </c>
      <c s="37">
        <v>0.302</v>
      </c>
      <c s="36">
        <v>0</v>
      </c>
      <c s="36">
        <f>ROUND(G179*H179,6)</f>
      </c>
      <c r="L179" s="38">
        <v>0</v>
      </c>
      <c s="32">
        <f>ROUND(ROUND(L179,2)*ROUND(G179,3),2)</f>
      </c>
      <c s="36" t="s">
        <v>2602</v>
      </c>
      <c>
        <f>(M179*21)/100</f>
      </c>
      <c t="s">
        <v>28</v>
      </c>
    </row>
    <row r="180" spans="1:5" ht="12.75">
      <c r="A180" s="35" t="s">
        <v>55</v>
      </c>
      <c r="E180" s="39" t="s">
        <v>5</v>
      </c>
    </row>
    <row r="181" spans="1:5" ht="25.5">
      <c r="A181" s="35" t="s">
        <v>57</v>
      </c>
      <c r="E181" s="40" t="s">
        <v>4126</v>
      </c>
    </row>
    <row r="182" spans="1:5" ht="38.25">
      <c r="A182" t="s">
        <v>58</v>
      </c>
      <c r="E182" s="39" t="s">
        <v>3470</v>
      </c>
    </row>
    <row r="183" spans="1:16" ht="12.75">
      <c r="A183" t="s">
        <v>50</v>
      </c>
      <c s="34" t="s">
        <v>192</v>
      </c>
      <c s="34" t="s">
        <v>4127</v>
      </c>
      <c s="35" t="s">
        <v>48</v>
      </c>
      <c s="6" t="s">
        <v>4128</v>
      </c>
      <c s="36" t="s">
        <v>79</v>
      </c>
      <c s="37">
        <v>53.25</v>
      </c>
      <c s="36">
        <v>0</v>
      </c>
      <c s="36">
        <f>ROUND(G183*H183,6)</f>
      </c>
      <c r="L183" s="38">
        <v>0</v>
      </c>
      <c s="32">
        <f>ROUND(ROUND(L183,2)*ROUND(G183,3),2)</f>
      </c>
      <c s="36" t="s">
        <v>2602</v>
      </c>
      <c>
        <f>(M183*21)/100</f>
      </c>
      <c t="s">
        <v>28</v>
      </c>
    </row>
    <row r="184" spans="1:5" ht="12.75">
      <c r="A184" s="35" t="s">
        <v>55</v>
      </c>
      <c r="E184" s="39" t="s">
        <v>5</v>
      </c>
    </row>
    <row r="185" spans="1:5" ht="38.25">
      <c r="A185" s="35" t="s">
        <v>57</v>
      </c>
      <c r="E185" s="40" t="s">
        <v>4129</v>
      </c>
    </row>
    <row r="186" spans="1:5" ht="38.25">
      <c r="A186" t="s">
        <v>58</v>
      </c>
      <c r="E186" s="39" t="s">
        <v>3470</v>
      </c>
    </row>
    <row r="187" spans="1:16" ht="25.5">
      <c r="A187" t="s">
        <v>50</v>
      </c>
      <c s="34" t="s">
        <v>195</v>
      </c>
      <c s="34" t="s">
        <v>4130</v>
      </c>
      <c s="35" t="s">
        <v>48</v>
      </c>
      <c s="6" t="s">
        <v>4131</v>
      </c>
      <c s="36" t="s">
        <v>79</v>
      </c>
      <c s="37">
        <v>18</v>
      </c>
      <c s="36">
        <v>0</v>
      </c>
      <c s="36">
        <f>ROUND(G187*H187,6)</f>
      </c>
      <c r="L187" s="38">
        <v>0</v>
      </c>
      <c s="32">
        <f>ROUND(ROUND(L187,2)*ROUND(G187,3),2)</f>
      </c>
      <c s="36" t="s">
        <v>2602</v>
      </c>
      <c>
        <f>(M187*21)/100</f>
      </c>
      <c t="s">
        <v>28</v>
      </c>
    </row>
    <row r="188" spans="1:5" ht="12.75">
      <c r="A188" s="35" t="s">
        <v>55</v>
      </c>
      <c r="E188" s="39" t="s">
        <v>5</v>
      </c>
    </row>
    <row r="189" spans="1:5" ht="38.25">
      <c r="A189" s="35" t="s">
        <v>57</v>
      </c>
      <c r="E189" s="40" t="s">
        <v>4132</v>
      </c>
    </row>
    <row r="190" spans="1:5" ht="76.5">
      <c r="A190" t="s">
        <v>58</v>
      </c>
      <c r="E190" s="39" t="s">
        <v>4133</v>
      </c>
    </row>
    <row r="191" spans="1:16" ht="12.75">
      <c r="A191" t="s">
        <v>50</v>
      </c>
      <c s="34" t="s">
        <v>198</v>
      </c>
      <c s="34" t="s">
        <v>4134</v>
      </c>
      <c s="35" t="s">
        <v>48</v>
      </c>
      <c s="6" t="s">
        <v>4135</v>
      </c>
      <c s="36" t="s">
        <v>100</v>
      </c>
      <c s="37">
        <v>22.8</v>
      </c>
      <c s="36">
        <v>0</v>
      </c>
      <c s="36">
        <f>ROUND(G191*H191,6)</f>
      </c>
      <c r="L191" s="38">
        <v>0</v>
      </c>
      <c s="32">
        <f>ROUND(ROUND(L191,2)*ROUND(G191,3),2)</f>
      </c>
      <c s="36" t="s">
        <v>2602</v>
      </c>
      <c>
        <f>(M191*21)/100</f>
      </c>
      <c t="s">
        <v>28</v>
      </c>
    </row>
    <row r="192" spans="1:5" ht="12.75">
      <c r="A192" s="35" t="s">
        <v>55</v>
      </c>
      <c r="E192" s="39" t="s">
        <v>5</v>
      </c>
    </row>
    <row r="193" spans="1:5" ht="25.5">
      <c r="A193" s="35" t="s">
        <v>57</v>
      </c>
      <c r="E193" s="40" t="s">
        <v>4136</v>
      </c>
    </row>
    <row r="194" spans="1:5" ht="178.5">
      <c r="A194" t="s">
        <v>58</v>
      </c>
      <c r="E194" s="39" t="s">
        <v>4034</v>
      </c>
    </row>
    <row r="195" spans="1:16" ht="25.5">
      <c r="A195" t="s">
        <v>50</v>
      </c>
      <c s="34" t="s">
        <v>201</v>
      </c>
      <c s="34" t="s">
        <v>4137</v>
      </c>
      <c s="35" t="s">
        <v>48</v>
      </c>
      <c s="6" t="s">
        <v>4138</v>
      </c>
      <c s="36" t="s">
        <v>1869</v>
      </c>
      <c s="37">
        <v>10.022</v>
      </c>
      <c s="36">
        <v>0</v>
      </c>
      <c s="36">
        <f>ROUND(G195*H195,6)</f>
      </c>
      <c r="L195" s="38">
        <v>0</v>
      </c>
      <c s="32">
        <f>ROUND(ROUND(L195,2)*ROUND(G195,3),2)</f>
      </c>
      <c s="36" t="s">
        <v>2602</v>
      </c>
      <c>
        <f>(M195*21)/100</f>
      </c>
      <c t="s">
        <v>28</v>
      </c>
    </row>
    <row r="196" spans="1:5" ht="12.75">
      <c r="A196" s="35" t="s">
        <v>55</v>
      </c>
      <c r="E196" s="39" t="s">
        <v>5</v>
      </c>
    </row>
    <row r="197" spans="1:5" ht="51">
      <c r="A197" s="35" t="s">
        <v>57</v>
      </c>
      <c r="E197" s="40" t="s">
        <v>4139</v>
      </c>
    </row>
    <row r="198" spans="1:5" ht="127.5">
      <c r="A198" t="s">
        <v>58</v>
      </c>
      <c r="E198" s="39" t="s">
        <v>4038</v>
      </c>
    </row>
    <row r="199" spans="1:13" ht="12.75">
      <c r="A199" t="s">
        <v>47</v>
      </c>
      <c r="C199" s="31" t="s">
        <v>951</v>
      </c>
      <c r="E199" s="33" t="s">
        <v>952</v>
      </c>
      <c r="J199" s="32">
        <f>0</f>
      </c>
      <c s="32">
        <f>0</f>
      </c>
      <c s="32">
        <f>0+L200+L204+L208+L212</f>
      </c>
      <c s="32">
        <f>0+M200+M204+M208+M212</f>
      </c>
    </row>
    <row r="200" spans="1:16" ht="25.5">
      <c r="A200" t="s">
        <v>50</v>
      </c>
      <c s="34" t="s">
        <v>204</v>
      </c>
      <c s="34" t="s">
        <v>51</v>
      </c>
      <c s="35" t="s">
        <v>48</v>
      </c>
      <c s="6" t="s">
        <v>52</v>
      </c>
      <c s="36" t="s">
        <v>53</v>
      </c>
      <c s="37">
        <v>256.572</v>
      </c>
      <c s="36">
        <v>0</v>
      </c>
      <c s="36">
        <f>ROUND(G200*H200,6)</f>
      </c>
      <c r="L200" s="38">
        <v>0</v>
      </c>
      <c s="32">
        <f>ROUND(ROUND(L200,2)*ROUND(G200,3),2)</f>
      </c>
      <c s="36" t="s">
        <v>54</v>
      </c>
      <c>
        <f>(M200*21)/100</f>
      </c>
      <c t="s">
        <v>28</v>
      </c>
    </row>
    <row r="201" spans="1:5" ht="25.5">
      <c r="A201" s="35" t="s">
        <v>55</v>
      </c>
      <c r="E201" s="39" t="s">
        <v>56</v>
      </c>
    </row>
    <row r="202" spans="1:5" ht="25.5">
      <c r="A202" s="35" t="s">
        <v>57</v>
      </c>
      <c r="E202" s="40" t="s">
        <v>4140</v>
      </c>
    </row>
    <row r="203" spans="1:5" ht="165.75">
      <c r="A203" t="s">
        <v>58</v>
      </c>
      <c r="E203" s="39" t="s">
        <v>59</v>
      </c>
    </row>
    <row r="204" spans="1:16" ht="25.5">
      <c r="A204" t="s">
        <v>50</v>
      </c>
      <c s="34" t="s">
        <v>207</v>
      </c>
      <c s="34" t="s">
        <v>60</v>
      </c>
      <c s="35" t="s">
        <v>48</v>
      </c>
      <c s="6" t="s">
        <v>61</v>
      </c>
      <c s="36" t="s">
        <v>53</v>
      </c>
      <c s="37">
        <v>66.809</v>
      </c>
      <c s="36">
        <v>0</v>
      </c>
      <c s="36">
        <f>ROUND(G204*H204,6)</f>
      </c>
      <c r="L204" s="38">
        <v>0</v>
      </c>
      <c s="32">
        <f>ROUND(ROUND(L204,2)*ROUND(G204,3),2)</f>
      </c>
      <c s="36" t="s">
        <v>54</v>
      </c>
      <c>
        <f>(M204*21)/100</f>
      </c>
      <c t="s">
        <v>28</v>
      </c>
    </row>
    <row r="205" spans="1:5" ht="25.5">
      <c r="A205" s="35" t="s">
        <v>55</v>
      </c>
      <c r="E205" s="39" t="s">
        <v>56</v>
      </c>
    </row>
    <row r="206" spans="1:5" ht="25.5">
      <c r="A206" s="35" t="s">
        <v>57</v>
      </c>
      <c r="E206" s="40" t="s">
        <v>4141</v>
      </c>
    </row>
    <row r="207" spans="1:5" ht="165.75">
      <c r="A207" t="s">
        <v>58</v>
      </c>
      <c r="E207" s="39" t="s">
        <v>59</v>
      </c>
    </row>
    <row r="208" spans="1:16" ht="25.5">
      <c r="A208" t="s">
        <v>50</v>
      </c>
      <c s="34" t="s">
        <v>210</v>
      </c>
      <c s="34" t="s">
        <v>2664</v>
      </c>
      <c s="35" t="s">
        <v>48</v>
      </c>
      <c s="6" t="s">
        <v>2665</v>
      </c>
      <c s="36" t="s">
        <v>53</v>
      </c>
      <c s="37">
        <v>45.991</v>
      </c>
      <c s="36">
        <v>0</v>
      </c>
      <c s="36">
        <f>ROUND(G208*H208,6)</f>
      </c>
      <c r="L208" s="38">
        <v>0</v>
      </c>
      <c s="32">
        <f>ROUND(ROUND(L208,2)*ROUND(G208,3),2)</f>
      </c>
      <c s="36" t="s">
        <v>54</v>
      </c>
      <c>
        <f>(M208*21)/100</f>
      </c>
      <c t="s">
        <v>28</v>
      </c>
    </row>
    <row r="209" spans="1:5" ht="25.5">
      <c r="A209" s="35" t="s">
        <v>55</v>
      </c>
      <c r="E209" s="39" t="s">
        <v>56</v>
      </c>
    </row>
    <row r="210" spans="1:5" ht="25.5">
      <c r="A210" s="35" t="s">
        <v>57</v>
      </c>
      <c r="E210" s="40" t="s">
        <v>4142</v>
      </c>
    </row>
    <row r="211" spans="1:5" ht="165.75">
      <c r="A211" t="s">
        <v>58</v>
      </c>
      <c r="E211" s="39" t="s">
        <v>59</v>
      </c>
    </row>
    <row r="212" spans="1:16" ht="25.5">
      <c r="A212" t="s">
        <v>50</v>
      </c>
      <c s="34" t="s">
        <v>213</v>
      </c>
      <c s="34" t="s">
        <v>2837</v>
      </c>
      <c s="35" t="s">
        <v>48</v>
      </c>
      <c s="6" t="s">
        <v>2838</v>
      </c>
      <c s="36" t="s">
        <v>53</v>
      </c>
      <c s="37">
        <v>5.13</v>
      </c>
      <c s="36">
        <v>0</v>
      </c>
      <c s="36">
        <f>ROUND(G212*H212,6)</f>
      </c>
      <c r="L212" s="38">
        <v>0</v>
      </c>
      <c s="32">
        <f>ROUND(ROUND(L212,2)*ROUND(G212,3),2)</f>
      </c>
      <c s="36" t="s">
        <v>54</v>
      </c>
      <c>
        <f>(M212*21)/100</f>
      </c>
      <c t="s">
        <v>28</v>
      </c>
    </row>
    <row r="213" spans="1:5" ht="25.5">
      <c r="A213" s="35" t="s">
        <v>55</v>
      </c>
      <c r="E213" s="39" t="s">
        <v>56</v>
      </c>
    </row>
    <row r="214" spans="1:5" ht="25.5">
      <c r="A214" s="35" t="s">
        <v>57</v>
      </c>
      <c r="E214" s="40" t="s">
        <v>4143</v>
      </c>
    </row>
    <row r="215" spans="1:5" ht="165.75">
      <c r="A215" t="s">
        <v>58</v>
      </c>
      <c r="E21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3.xml><?xml version="1.0" encoding="utf-8"?>
<worksheet xmlns="http://schemas.openxmlformats.org/spreadsheetml/2006/main" xmlns:r="http://schemas.openxmlformats.org/officeDocument/2006/relationships">
  <dimension ref="A1:T22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4144</v>
      </c>
      <c s="41">
        <f>Rekapitulace!C68</f>
      </c>
      <c s="20" t="s">
        <v>0</v>
      </c>
      <c t="s">
        <v>23</v>
      </c>
      <c t="s">
        <v>28</v>
      </c>
    </row>
    <row r="4" spans="1:16" ht="32" customHeight="1">
      <c r="A4" s="24" t="s">
        <v>20</v>
      </c>
      <c s="25" t="s">
        <v>29</v>
      </c>
      <c s="27" t="s">
        <v>4144</v>
      </c>
      <c r="E4" s="26" t="s">
        <v>4145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COUNTIFS(L8:L224,"=0",A8:A224,"P")+COUNTIFS(L8:L224,"",A8:A224,"P")+SUM(Q8:Q224)</f>
      </c>
    </row>
    <row r="8" spans="1:13" ht="12.75">
      <c r="A8" t="s">
        <v>45</v>
      </c>
      <c r="C8" s="28" t="s">
        <v>4148</v>
      </c>
      <c r="E8" s="30" t="s">
        <v>4147</v>
      </c>
      <c r="J8" s="29">
        <f>0+J9+J18+J51+J88+J113+J126+J131+J140+J173+J178+J203</f>
      </c>
      <c s="29">
        <f>0+K9+K18+K51+K88+K113+K126+K131+K140+K173+K178+K203</f>
      </c>
      <c s="29">
        <f>0+L9+L18+L51+L88+L113+L126+L131+L140+L173+L178+L203</f>
      </c>
      <c s="29">
        <f>0+M9+M18+M51+M88+M113+M126+M131+M140+M173+M178+M203</f>
      </c>
    </row>
    <row r="9" spans="1:13" ht="12.75">
      <c r="A9" t="s">
        <v>47</v>
      </c>
      <c r="C9" s="31" t="s">
        <v>48</v>
      </c>
      <c r="E9" s="33" t="s">
        <v>1630</v>
      </c>
      <c r="J9" s="32">
        <f>0</f>
      </c>
      <c s="32">
        <f>0</f>
      </c>
      <c s="32">
        <f>0+L10+L14</f>
      </c>
      <c s="32">
        <f>0+M10+M14</f>
      </c>
    </row>
    <row r="10" spans="1:16" ht="12.75">
      <c r="A10" t="s">
        <v>50</v>
      </c>
      <c s="34" t="s">
        <v>4</v>
      </c>
      <c s="34" t="s">
        <v>4149</v>
      </c>
      <c s="35" t="s">
        <v>48</v>
      </c>
      <c s="6" t="s">
        <v>4150</v>
      </c>
      <c s="36" t="s">
        <v>1633</v>
      </c>
      <c s="37">
        <v>1</v>
      </c>
      <c s="36">
        <v>0</v>
      </c>
      <c s="36">
        <f>ROUND(G10*H10,6)</f>
      </c>
      <c r="L10" s="38">
        <v>0</v>
      </c>
      <c s="32">
        <f>ROUND(ROUND(L10,2)*ROUND(G10,3),2)</f>
      </c>
      <c s="36" t="s">
        <v>2602</v>
      </c>
      <c>
        <f>(M10*21)/100</f>
      </c>
      <c t="s">
        <v>28</v>
      </c>
    </row>
    <row r="11" spans="1:5" ht="12.75">
      <c r="A11" s="35" t="s">
        <v>55</v>
      </c>
      <c r="E11" s="39" t="s">
        <v>4151</v>
      </c>
    </row>
    <row r="12" spans="1:5" ht="12.75">
      <c r="A12" s="35" t="s">
        <v>57</v>
      </c>
      <c r="E12" s="40" t="s">
        <v>2979</v>
      </c>
    </row>
    <row r="13" spans="1:5" ht="12.75">
      <c r="A13" t="s">
        <v>58</v>
      </c>
      <c r="E13" s="39" t="s">
        <v>75</v>
      </c>
    </row>
    <row r="14" spans="1:16" ht="12.75">
      <c r="A14" t="s">
        <v>50</v>
      </c>
      <c s="34" t="s">
        <v>28</v>
      </c>
      <c s="34" t="s">
        <v>4152</v>
      </c>
      <c s="35" t="s">
        <v>48</v>
      </c>
      <c s="6" t="s">
        <v>4153</v>
      </c>
      <c s="36" t="s">
        <v>1633</v>
      </c>
      <c s="37">
        <v>1</v>
      </c>
      <c s="36">
        <v>0</v>
      </c>
      <c s="36">
        <f>ROUND(G14*H14,6)</f>
      </c>
      <c r="L14" s="38">
        <v>0</v>
      </c>
      <c s="32">
        <f>ROUND(ROUND(L14,2)*ROUND(G14,3),2)</f>
      </c>
      <c s="36" t="s">
        <v>2602</v>
      </c>
      <c>
        <f>(M14*21)/100</f>
      </c>
      <c t="s">
        <v>28</v>
      </c>
    </row>
    <row r="15" spans="1:5" ht="12.75">
      <c r="A15" s="35" t="s">
        <v>55</v>
      </c>
      <c r="E15" s="39" t="s">
        <v>5</v>
      </c>
    </row>
    <row r="16" spans="1:5" ht="12.75">
      <c r="A16" s="35" t="s">
        <v>57</v>
      </c>
      <c r="E16" s="40" t="s">
        <v>2979</v>
      </c>
    </row>
    <row r="17" spans="1:5" ht="12.75">
      <c r="A17" t="s">
        <v>58</v>
      </c>
      <c r="E17" s="39" t="s">
        <v>75</v>
      </c>
    </row>
    <row r="18" spans="1:13" ht="12.75">
      <c r="A18" t="s">
        <v>47</v>
      </c>
      <c r="C18" s="31" t="s">
        <v>4</v>
      </c>
      <c r="E18" s="33" t="s">
        <v>70</v>
      </c>
      <c r="J18" s="32">
        <f>0</f>
      </c>
      <c s="32">
        <f>0</f>
      </c>
      <c s="32">
        <f>0+L19+L23+L27+L31+L35+L39+L43+L47</f>
      </c>
      <c s="32">
        <f>0+M19+M23+M27+M31+M35+M39+M43+M47</f>
      </c>
    </row>
    <row r="19" spans="1:16" ht="12.75">
      <c r="A19" t="s">
        <v>50</v>
      </c>
      <c s="34" t="s">
        <v>26</v>
      </c>
      <c s="34" t="s">
        <v>4154</v>
      </c>
      <c s="35" t="s">
        <v>48</v>
      </c>
      <c s="6" t="s">
        <v>4155</v>
      </c>
      <c s="36" t="s">
        <v>448</v>
      </c>
      <c s="37">
        <v>10</v>
      </c>
      <c s="36">
        <v>0</v>
      </c>
      <c s="36">
        <f>ROUND(G19*H19,6)</f>
      </c>
      <c r="L19" s="38">
        <v>0</v>
      </c>
      <c s="32">
        <f>ROUND(ROUND(L19,2)*ROUND(G19,3),2)</f>
      </c>
      <c s="36" t="s">
        <v>2602</v>
      </c>
      <c>
        <f>(M19*21)/100</f>
      </c>
      <c t="s">
        <v>28</v>
      </c>
    </row>
    <row r="20" spans="1:5" ht="12.75">
      <c r="A20" s="35" t="s">
        <v>55</v>
      </c>
      <c r="E20" s="39" t="s">
        <v>4156</v>
      </c>
    </row>
    <row r="21" spans="1:5" ht="12.75">
      <c r="A21" s="35" t="s">
        <v>57</v>
      </c>
      <c r="E21" s="40" t="s">
        <v>4157</v>
      </c>
    </row>
    <row r="22" spans="1:5" ht="12.75">
      <c r="A22" t="s">
        <v>58</v>
      </c>
      <c r="E22" s="39" t="s">
        <v>75</v>
      </c>
    </row>
    <row r="23" spans="1:16" ht="12.75">
      <c r="A23" t="s">
        <v>50</v>
      </c>
      <c s="34" t="s">
        <v>64</v>
      </c>
      <c s="34" t="s">
        <v>4158</v>
      </c>
      <c s="35" t="s">
        <v>48</v>
      </c>
      <c s="6" t="s">
        <v>4159</v>
      </c>
      <c s="36" t="s">
        <v>73</v>
      </c>
      <c s="37">
        <v>1</v>
      </c>
      <c s="36">
        <v>0</v>
      </c>
      <c s="36">
        <f>ROUND(G23*H23,6)</f>
      </c>
      <c r="L23" s="38">
        <v>0</v>
      </c>
      <c s="32">
        <f>ROUND(ROUND(L23,2)*ROUND(G23,3),2)</f>
      </c>
      <c s="36" t="s">
        <v>2602</v>
      </c>
      <c>
        <f>(M23*21)/100</f>
      </c>
      <c t="s">
        <v>28</v>
      </c>
    </row>
    <row r="24" spans="1:5" ht="12.75">
      <c r="A24" s="35" t="s">
        <v>55</v>
      </c>
      <c r="E24" s="39" t="s">
        <v>4160</v>
      </c>
    </row>
    <row r="25" spans="1:5" ht="12.75">
      <c r="A25" s="35" t="s">
        <v>57</v>
      </c>
      <c r="E25" s="40" t="s">
        <v>4161</v>
      </c>
    </row>
    <row r="26" spans="1:5" ht="12.75">
      <c r="A26" t="s">
        <v>58</v>
      </c>
      <c r="E26" s="39" t="s">
        <v>75</v>
      </c>
    </row>
    <row r="27" spans="1:16" ht="12.75">
      <c r="A27" t="s">
        <v>50</v>
      </c>
      <c s="34" t="s">
        <v>67</v>
      </c>
      <c s="34" t="s">
        <v>656</v>
      </c>
      <c s="35" t="s">
        <v>48</v>
      </c>
      <c s="6" t="s">
        <v>657</v>
      </c>
      <c s="36" t="s">
        <v>73</v>
      </c>
      <c s="37">
        <v>115</v>
      </c>
      <c s="36">
        <v>0</v>
      </c>
      <c s="36">
        <f>ROUND(G27*H27,6)</f>
      </c>
      <c r="L27" s="38">
        <v>0</v>
      </c>
      <c s="32">
        <f>ROUND(ROUND(L27,2)*ROUND(G27,3),2)</f>
      </c>
      <c s="36" t="s">
        <v>2602</v>
      </c>
      <c>
        <f>(M27*21)/100</f>
      </c>
      <c t="s">
        <v>28</v>
      </c>
    </row>
    <row r="28" spans="1:5" ht="25.5">
      <c r="A28" s="35" t="s">
        <v>55</v>
      </c>
      <c r="E28" s="39" t="s">
        <v>4162</v>
      </c>
    </row>
    <row r="29" spans="1:5" ht="25.5">
      <c r="A29" s="35" t="s">
        <v>57</v>
      </c>
      <c r="E29" s="40" t="s">
        <v>4163</v>
      </c>
    </row>
    <row r="30" spans="1:5" ht="12.75">
      <c r="A30" t="s">
        <v>58</v>
      </c>
      <c r="E30" s="39" t="s">
        <v>75</v>
      </c>
    </row>
    <row r="31" spans="1:16" ht="12.75">
      <c r="A31" t="s">
        <v>50</v>
      </c>
      <c s="34" t="s">
        <v>27</v>
      </c>
      <c s="34" t="s">
        <v>4164</v>
      </c>
      <c s="35" t="s">
        <v>48</v>
      </c>
      <c s="6" t="s">
        <v>4165</v>
      </c>
      <c s="36" t="s">
        <v>73</v>
      </c>
      <c s="37">
        <v>115</v>
      </c>
      <c s="36">
        <v>0</v>
      </c>
      <c s="36">
        <f>ROUND(G31*H31,6)</f>
      </c>
      <c r="L31" s="38">
        <v>0</v>
      </c>
      <c s="32">
        <f>ROUND(ROUND(L31,2)*ROUND(G31,3),2)</f>
      </c>
      <c s="36" t="s">
        <v>2602</v>
      </c>
      <c>
        <f>(M31*21)/100</f>
      </c>
      <c t="s">
        <v>28</v>
      </c>
    </row>
    <row r="32" spans="1:5" ht="25.5">
      <c r="A32" s="35" t="s">
        <v>55</v>
      </c>
      <c r="E32" s="39" t="s">
        <v>4166</v>
      </c>
    </row>
    <row r="33" spans="1:5" ht="25.5">
      <c r="A33" s="35" t="s">
        <v>57</v>
      </c>
      <c r="E33" s="40" t="s">
        <v>4163</v>
      </c>
    </row>
    <row r="34" spans="1:5" ht="12.75">
      <c r="A34" t="s">
        <v>58</v>
      </c>
      <c r="E34" s="39" t="s">
        <v>75</v>
      </c>
    </row>
    <row r="35" spans="1:16" ht="12.75">
      <c r="A35" t="s">
        <v>50</v>
      </c>
      <c s="34" t="s">
        <v>76</v>
      </c>
      <c s="34" t="s">
        <v>4167</v>
      </c>
      <c s="35" t="s">
        <v>48</v>
      </c>
      <c s="6" t="s">
        <v>4168</v>
      </c>
      <c s="36" t="s">
        <v>73</v>
      </c>
      <c s="37">
        <v>135</v>
      </c>
      <c s="36">
        <v>0</v>
      </c>
      <c s="36">
        <f>ROUND(G35*H35,6)</f>
      </c>
      <c r="L35" s="38">
        <v>0</v>
      </c>
      <c s="32">
        <f>ROUND(ROUND(L35,2)*ROUND(G35,3),2)</f>
      </c>
      <c s="36" t="s">
        <v>2602</v>
      </c>
      <c>
        <f>(M35*21)/100</f>
      </c>
      <c t="s">
        <v>28</v>
      </c>
    </row>
    <row r="36" spans="1:5" ht="25.5">
      <c r="A36" s="35" t="s">
        <v>55</v>
      </c>
      <c r="E36" s="39" t="s">
        <v>4166</v>
      </c>
    </row>
    <row r="37" spans="1:5" ht="25.5">
      <c r="A37" s="35" t="s">
        <v>57</v>
      </c>
      <c r="E37" s="40" t="s">
        <v>4169</v>
      </c>
    </row>
    <row r="38" spans="1:5" ht="12.75">
      <c r="A38" t="s">
        <v>58</v>
      </c>
      <c r="E38" s="39" t="s">
        <v>75</v>
      </c>
    </row>
    <row r="39" spans="1:16" ht="12.75">
      <c r="A39" t="s">
        <v>50</v>
      </c>
      <c s="34" t="s">
        <v>80</v>
      </c>
      <c s="34" t="s">
        <v>3151</v>
      </c>
      <c s="35" t="s">
        <v>48</v>
      </c>
      <c s="6" t="s">
        <v>3152</v>
      </c>
      <c s="36" t="s">
        <v>73</v>
      </c>
      <c s="37">
        <v>1</v>
      </c>
      <c s="36">
        <v>0</v>
      </c>
      <c s="36">
        <f>ROUND(G39*H39,6)</f>
      </c>
      <c r="L39" s="38">
        <v>0</v>
      </c>
      <c s="32">
        <f>ROUND(ROUND(L39,2)*ROUND(G39,3),2)</f>
      </c>
      <c s="36" t="s">
        <v>2602</v>
      </c>
      <c>
        <f>(M39*21)/100</f>
      </c>
      <c t="s">
        <v>28</v>
      </c>
    </row>
    <row r="40" spans="1:5" ht="12.75">
      <c r="A40" s="35" t="s">
        <v>55</v>
      </c>
      <c r="E40" s="39" t="s">
        <v>4170</v>
      </c>
    </row>
    <row r="41" spans="1:5" ht="12.75">
      <c r="A41" s="35" t="s">
        <v>57</v>
      </c>
      <c r="E41" s="40" t="s">
        <v>4171</v>
      </c>
    </row>
    <row r="42" spans="1:5" ht="12.75">
      <c r="A42" t="s">
        <v>58</v>
      </c>
      <c r="E42" s="39" t="s">
        <v>75</v>
      </c>
    </row>
    <row r="43" spans="1:16" ht="12.75">
      <c r="A43" t="s">
        <v>50</v>
      </c>
      <c s="34" t="s">
        <v>84</v>
      </c>
      <c s="34" t="s">
        <v>81</v>
      </c>
      <c s="35" t="s">
        <v>48</v>
      </c>
      <c s="6" t="s">
        <v>82</v>
      </c>
      <c s="36" t="s">
        <v>73</v>
      </c>
      <c s="37">
        <v>1</v>
      </c>
      <c s="36">
        <v>0</v>
      </c>
      <c s="36">
        <f>ROUND(G43*H43,6)</f>
      </c>
      <c r="L43" s="38">
        <v>0</v>
      </c>
      <c s="32">
        <f>ROUND(ROUND(L43,2)*ROUND(G43,3),2)</f>
      </c>
      <c s="36" t="s">
        <v>2602</v>
      </c>
      <c>
        <f>(M43*21)/100</f>
      </c>
      <c t="s">
        <v>28</v>
      </c>
    </row>
    <row r="44" spans="1:5" ht="12.75">
      <c r="A44" s="35" t="s">
        <v>55</v>
      </c>
      <c r="E44" s="39" t="s">
        <v>4172</v>
      </c>
    </row>
    <row r="45" spans="1:5" ht="12.75">
      <c r="A45" s="35" t="s">
        <v>57</v>
      </c>
      <c r="E45" s="40" t="s">
        <v>4173</v>
      </c>
    </row>
    <row r="46" spans="1:5" ht="12.75">
      <c r="A46" t="s">
        <v>58</v>
      </c>
      <c r="E46" s="39" t="s">
        <v>75</v>
      </c>
    </row>
    <row r="47" spans="1:16" ht="12.75">
      <c r="A47" t="s">
        <v>50</v>
      </c>
      <c s="34" t="s">
        <v>87</v>
      </c>
      <c s="34" t="s">
        <v>3155</v>
      </c>
      <c s="35" t="s">
        <v>48</v>
      </c>
      <c s="6" t="s">
        <v>3156</v>
      </c>
      <c s="36" t="s">
        <v>73</v>
      </c>
      <c s="37">
        <v>1</v>
      </c>
      <c s="36">
        <v>0</v>
      </c>
      <c s="36">
        <f>ROUND(G47*H47,6)</f>
      </c>
      <c r="L47" s="38">
        <v>0</v>
      </c>
      <c s="32">
        <f>ROUND(ROUND(L47,2)*ROUND(G47,3),2)</f>
      </c>
      <c s="36" t="s">
        <v>2602</v>
      </c>
      <c>
        <f>(M47*21)/100</f>
      </c>
      <c t="s">
        <v>28</v>
      </c>
    </row>
    <row r="48" spans="1:5" ht="12.75">
      <c r="A48" s="35" t="s">
        <v>55</v>
      </c>
      <c r="E48" s="39" t="s">
        <v>4172</v>
      </c>
    </row>
    <row r="49" spans="1:5" ht="12.75">
      <c r="A49" s="35" t="s">
        <v>57</v>
      </c>
      <c r="E49" s="40" t="s">
        <v>4174</v>
      </c>
    </row>
    <row r="50" spans="1:5" ht="12.75">
      <c r="A50" t="s">
        <v>58</v>
      </c>
      <c r="E50" s="39" t="s">
        <v>75</v>
      </c>
    </row>
    <row r="51" spans="1:13" ht="12.75">
      <c r="A51" t="s">
        <v>47</v>
      </c>
      <c r="C51" s="31" t="s">
        <v>28</v>
      </c>
      <c r="E51" s="33" t="s">
        <v>83</v>
      </c>
      <c r="J51" s="32">
        <f>0</f>
      </c>
      <c s="32">
        <f>0</f>
      </c>
      <c s="32">
        <f>0+L52+L56+L60+L64+L68+L72+L76+L80+L84</f>
      </c>
      <c s="32">
        <f>0+M52+M56+M60+M64+M68+M72+M76+M80+M84</f>
      </c>
    </row>
    <row r="52" spans="1:16" ht="12.75">
      <c r="A52" t="s">
        <v>50</v>
      </c>
      <c s="34" t="s">
        <v>90</v>
      </c>
      <c s="34" t="s">
        <v>4175</v>
      </c>
      <c s="35" t="s">
        <v>48</v>
      </c>
      <c s="6" t="s">
        <v>4176</v>
      </c>
      <c s="36" t="s">
        <v>53</v>
      </c>
      <c s="37">
        <v>11.502</v>
      </c>
      <c s="36">
        <v>0</v>
      </c>
      <c s="36">
        <f>ROUND(G52*H52,6)</f>
      </c>
      <c r="L52" s="38">
        <v>0</v>
      </c>
      <c s="32">
        <f>ROUND(ROUND(L52,2)*ROUND(G52,3),2)</f>
      </c>
      <c s="36" t="s">
        <v>2602</v>
      </c>
      <c>
        <f>(M52*21)/100</f>
      </c>
      <c t="s">
        <v>28</v>
      </c>
    </row>
    <row r="53" spans="1:5" ht="12.75">
      <c r="A53" s="35" t="s">
        <v>55</v>
      </c>
      <c r="E53" s="39" t="s">
        <v>4177</v>
      </c>
    </row>
    <row r="54" spans="1:5" ht="38.25">
      <c r="A54" s="35" t="s">
        <v>57</v>
      </c>
      <c r="E54" s="40" t="s">
        <v>4178</v>
      </c>
    </row>
    <row r="55" spans="1:5" ht="12.75">
      <c r="A55" t="s">
        <v>58</v>
      </c>
      <c r="E55" s="39" t="s">
        <v>75</v>
      </c>
    </row>
    <row r="56" spans="1:16" ht="12.75">
      <c r="A56" t="s">
        <v>50</v>
      </c>
      <c s="34" t="s">
        <v>94</v>
      </c>
      <c s="34" t="s">
        <v>4179</v>
      </c>
      <c s="35" t="s">
        <v>48</v>
      </c>
      <c s="6" t="s">
        <v>4180</v>
      </c>
      <c s="36" t="s">
        <v>100</v>
      </c>
      <c s="37">
        <v>105.85</v>
      </c>
      <c s="36">
        <v>0</v>
      </c>
      <c s="36">
        <f>ROUND(G56*H56,6)</f>
      </c>
      <c r="L56" s="38">
        <v>0</v>
      </c>
      <c s="32">
        <f>ROUND(ROUND(L56,2)*ROUND(G56,3),2)</f>
      </c>
      <c s="36" t="s">
        <v>2602</v>
      </c>
      <c>
        <f>(M56*21)/100</f>
      </c>
      <c t="s">
        <v>28</v>
      </c>
    </row>
    <row r="57" spans="1:5" ht="12.75">
      <c r="A57" s="35" t="s">
        <v>55</v>
      </c>
      <c r="E57" s="39" t="s">
        <v>4181</v>
      </c>
    </row>
    <row r="58" spans="1:5" ht="51">
      <c r="A58" s="35" t="s">
        <v>57</v>
      </c>
      <c r="E58" s="40" t="s">
        <v>4182</v>
      </c>
    </row>
    <row r="59" spans="1:5" ht="12.75">
      <c r="A59" t="s">
        <v>58</v>
      </c>
      <c r="E59" s="39" t="s">
        <v>75</v>
      </c>
    </row>
    <row r="60" spans="1:16" ht="12.75">
      <c r="A60" t="s">
        <v>50</v>
      </c>
      <c s="34" t="s">
        <v>97</v>
      </c>
      <c s="34" t="s">
        <v>4183</v>
      </c>
      <c s="35" t="s">
        <v>48</v>
      </c>
      <c s="6" t="s">
        <v>4184</v>
      </c>
      <c s="36" t="s">
        <v>79</v>
      </c>
      <c s="37">
        <v>31.5</v>
      </c>
      <c s="36">
        <v>0</v>
      </c>
      <c s="36">
        <f>ROUND(G60*H60,6)</f>
      </c>
      <c r="L60" s="38">
        <v>0</v>
      </c>
      <c s="32">
        <f>ROUND(ROUND(L60,2)*ROUND(G60,3),2)</f>
      </c>
      <c s="36" t="s">
        <v>2602</v>
      </c>
      <c>
        <f>(M60*21)/100</f>
      </c>
      <c t="s">
        <v>28</v>
      </c>
    </row>
    <row r="61" spans="1:5" ht="12.75">
      <c r="A61" s="35" t="s">
        <v>55</v>
      </c>
      <c r="E61" s="39" t="s">
        <v>4185</v>
      </c>
    </row>
    <row r="62" spans="1:5" ht="38.25">
      <c r="A62" s="35" t="s">
        <v>57</v>
      </c>
      <c r="E62" s="40" t="s">
        <v>4186</v>
      </c>
    </row>
    <row r="63" spans="1:5" ht="12.75">
      <c r="A63" t="s">
        <v>58</v>
      </c>
      <c r="E63" s="39" t="s">
        <v>75</v>
      </c>
    </row>
    <row r="64" spans="1:16" ht="12.75">
      <c r="A64" t="s">
        <v>50</v>
      </c>
      <c s="34" t="s">
        <v>102</v>
      </c>
      <c s="34" t="s">
        <v>4187</v>
      </c>
      <c s="35" t="s">
        <v>48</v>
      </c>
      <c s="6" t="s">
        <v>4188</v>
      </c>
      <c s="36" t="s">
        <v>79</v>
      </c>
      <c s="37">
        <v>18.36</v>
      </c>
      <c s="36">
        <v>0</v>
      </c>
      <c s="36">
        <f>ROUND(G64*H64,6)</f>
      </c>
      <c r="L64" s="38">
        <v>0</v>
      </c>
      <c s="32">
        <f>ROUND(ROUND(L64,2)*ROUND(G64,3),2)</f>
      </c>
      <c s="36" t="s">
        <v>2602</v>
      </c>
      <c>
        <f>(M64*21)/100</f>
      </c>
      <c t="s">
        <v>28</v>
      </c>
    </row>
    <row r="65" spans="1:5" ht="12.75">
      <c r="A65" s="35" t="s">
        <v>55</v>
      </c>
      <c r="E65" s="39" t="s">
        <v>4189</v>
      </c>
    </row>
    <row r="66" spans="1:5" ht="51">
      <c r="A66" s="35" t="s">
        <v>57</v>
      </c>
      <c r="E66" s="40" t="s">
        <v>4190</v>
      </c>
    </row>
    <row r="67" spans="1:5" ht="12.75">
      <c r="A67" t="s">
        <v>58</v>
      </c>
      <c r="E67" s="39" t="s">
        <v>75</v>
      </c>
    </row>
    <row r="68" spans="1:16" ht="12.75">
      <c r="A68" t="s">
        <v>50</v>
      </c>
      <c s="34" t="s">
        <v>106</v>
      </c>
      <c s="34" t="s">
        <v>4191</v>
      </c>
      <c s="35" t="s">
        <v>48</v>
      </c>
      <c s="6" t="s">
        <v>4192</v>
      </c>
      <c s="36" t="s">
        <v>79</v>
      </c>
      <c s="37">
        <v>31.5</v>
      </c>
      <c s="36">
        <v>0</v>
      </c>
      <c s="36">
        <f>ROUND(G68*H68,6)</f>
      </c>
      <c r="L68" s="38">
        <v>0</v>
      </c>
      <c s="32">
        <f>ROUND(ROUND(L68,2)*ROUND(G68,3),2)</f>
      </c>
      <c s="36" t="s">
        <v>2602</v>
      </c>
      <c>
        <f>(M68*21)/100</f>
      </c>
      <c t="s">
        <v>28</v>
      </c>
    </row>
    <row r="69" spans="1:5" ht="12.75">
      <c r="A69" s="35" t="s">
        <v>55</v>
      </c>
      <c r="E69" s="39" t="s">
        <v>4185</v>
      </c>
    </row>
    <row r="70" spans="1:5" ht="38.25">
      <c r="A70" s="35" t="s">
        <v>57</v>
      </c>
      <c r="E70" s="40" t="s">
        <v>4186</v>
      </c>
    </row>
    <row r="71" spans="1:5" ht="12.75">
      <c r="A71" t="s">
        <v>58</v>
      </c>
      <c r="E71" s="39" t="s">
        <v>75</v>
      </c>
    </row>
    <row r="72" spans="1:16" ht="12.75">
      <c r="A72" t="s">
        <v>50</v>
      </c>
      <c s="34" t="s">
        <v>110</v>
      </c>
      <c s="34" t="s">
        <v>4193</v>
      </c>
      <c s="35" t="s">
        <v>48</v>
      </c>
      <c s="6" t="s">
        <v>4194</v>
      </c>
      <c s="36" t="s">
        <v>79</v>
      </c>
      <c s="37">
        <v>18.36</v>
      </c>
      <c s="36">
        <v>0</v>
      </c>
      <c s="36">
        <f>ROUND(G72*H72,6)</f>
      </c>
      <c r="L72" s="38">
        <v>0</v>
      </c>
      <c s="32">
        <f>ROUND(ROUND(L72,2)*ROUND(G72,3),2)</f>
      </c>
      <c s="36" t="s">
        <v>2602</v>
      </c>
      <c>
        <f>(M72*21)/100</f>
      </c>
      <c t="s">
        <v>28</v>
      </c>
    </row>
    <row r="73" spans="1:5" ht="12.75">
      <c r="A73" s="35" t="s">
        <v>55</v>
      </c>
      <c r="E73" s="39" t="s">
        <v>4189</v>
      </c>
    </row>
    <row r="74" spans="1:5" ht="51">
      <c r="A74" s="35" t="s">
        <v>57</v>
      </c>
      <c r="E74" s="40" t="s">
        <v>4190</v>
      </c>
    </row>
    <row r="75" spans="1:5" ht="12.75">
      <c r="A75" t="s">
        <v>58</v>
      </c>
      <c r="E75" s="39" t="s">
        <v>75</v>
      </c>
    </row>
    <row r="76" spans="1:16" ht="12.75">
      <c r="A76" t="s">
        <v>50</v>
      </c>
      <c s="34" t="s">
        <v>113</v>
      </c>
      <c s="34" t="s">
        <v>4195</v>
      </c>
      <c s="35" t="s">
        <v>48</v>
      </c>
      <c s="6" t="s">
        <v>4196</v>
      </c>
      <c s="36" t="s">
        <v>79</v>
      </c>
      <c s="37">
        <v>63</v>
      </c>
      <c s="36">
        <v>0</v>
      </c>
      <c s="36">
        <f>ROUND(G76*H76,6)</f>
      </c>
      <c r="L76" s="38">
        <v>0</v>
      </c>
      <c s="32">
        <f>ROUND(ROUND(L76,2)*ROUND(G76,3),2)</f>
      </c>
      <c s="36" t="s">
        <v>2602</v>
      </c>
      <c>
        <f>(M76*21)/100</f>
      </c>
      <c t="s">
        <v>28</v>
      </c>
    </row>
    <row r="77" spans="1:5" ht="12.75">
      <c r="A77" s="35" t="s">
        <v>55</v>
      </c>
      <c r="E77" s="39" t="s">
        <v>4197</v>
      </c>
    </row>
    <row r="78" spans="1:5" ht="38.25">
      <c r="A78" s="35" t="s">
        <v>57</v>
      </c>
      <c r="E78" s="40" t="s">
        <v>4198</v>
      </c>
    </row>
    <row r="79" spans="1:5" ht="12.75">
      <c r="A79" t="s">
        <v>58</v>
      </c>
      <c r="E79" s="39" t="s">
        <v>75</v>
      </c>
    </row>
    <row r="80" spans="1:16" ht="12.75">
      <c r="A80" t="s">
        <v>50</v>
      </c>
      <c s="34" t="s">
        <v>116</v>
      </c>
      <c s="34" t="s">
        <v>4199</v>
      </c>
      <c s="35" t="s">
        <v>48</v>
      </c>
      <c s="6" t="s">
        <v>4200</v>
      </c>
      <c s="36" t="s">
        <v>79</v>
      </c>
      <c s="37">
        <v>72.24</v>
      </c>
      <c s="36">
        <v>0</v>
      </c>
      <c s="36">
        <f>ROUND(G80*H80,6)</f>
      </c>
      <c r="L80" s="38">
        <v>0</v>
      </c>
      <c s="32">
        <f>ROUND(ROUND(L80,2)*ROUND(G80,3),2)</f>
      </c>
      <c s="36" t="s">
        <v>2602</v>
      </c>
      <c>
        <f>(M80*21)/100</f>
      </c>
      <c t="s">
        <v>28</v>
      </c>
    </row>
    <row r="81" spans="1:5" ht="12.75">
      <c r="A81" s="35" t="s">
        <v>55</v>
      </c>
      <c r="E81" s="39" t="s">
        <v>4201</v>
      </c>
    </row>
    <row r="82" spans="1:5" ht="51">
      <c r="A82" s="35" t="s">
        <v>57</v>
      </c>
      <c r="E82" s="40" t="s">
        <v>4202</v>
      </c>
    </row>
    <row r="83" spans="1:5" ht="12.75">
      <c r="A83" t="s">
        <v>58</v>
      </c>
      <c r="E83" s="39" t="s">
        <v>75</v>
      </c>
    </row>
    <row r="84" spans="1:16" ht="12.75">
      <c r="A84" t="s">
        <v>50</v>
      </c>
      <c s="34" t="s">
        <v>119</v>
      </c>
      <c s="34" t="s">
        <v>4203</v>
      </c>
      <c s="35" t="s">
        <v>48</v>
      </c>
      <c s="6" t="s">
        <v>4204</v>
      </c>
      <c s="36" t="s">
        <v>109</v>
      </c>
      <c s="37">
        <v>14</v>
      </c>
      <c s="36">
        <v>0</v>
      </c>
      <c s="36">
        <f>ROUND(G84*H84,6)</f>
      </c>
      <c r="L84" s="38">
        <v>0</v>
      </c>
      <c s="32">
        <f>ROUND(ROUND(L84,2)*ROUND(G84,3),2)</f>
      </c>
      <c s="36" t="s">
        <v>2602</v>
      </c>
      <c>
        <f>(M84*21)/100</f>
      </c>
      <c t="s">
        <v>28</v>
      </c>
    </row>
    <row r="85" spans="1:5" ht="12.75">
      <c r="A85" s="35" t="s">
        <v>55</v>
      </c>
      <c r="E85" s="39" t="s">
        <v>4205</v>
      </c>
    </row>
    <row r="86" spans="1:5" ht="38.25">
      <c r="A86" s="35" t="s">
        <v>57</v>
      </c>
      <c r="E86" s="40" t="s">
        <v>4206</v>
      </c>
    </row>
    <row r="87" spans="1:5" ht="12.75">
      <c r="A87" t="s">
        <v>58</v>
      </c>
      <c r="E87" s="39" t="s">
        <v>75</v>
      </c>
    </row>
    <row r="88" spans="1:13" ht="12.75">
      <c r="A88" t="s">
        <v>47</v>
      </c>
      <c r="C88" s="31" t="s">
        <v>26</v>
      </c>
      <c r="E88" s="33" t="s">
        <v>3702</v>
      </c>
      <c r="J88" s="32">
        <f>0</f>
      </c>
      <c s="32">
        <f>0</f>
      </c>
      <c s="32">
        <f>0+L89+L93+L97+L101+L105+L109</f>
      </c>
      <c s="32">
        <f>0+M89+M93+M97+M101+M105+M109</f>
      </c>
    </row>
    <row r="89" spans="1:16" ht="12.75">
      <c r="A89" t="s">
        <v>50</v>
      </c>
      <c s="34" t="s">
        <v>122</v>
      </c>
      <c s="34" t="s">
        <v>4207</v>
      </c>
      <c s="35" t="s">
        <v>48</v>
      </c>
      <c s="6" t="s">
        <v>4208</v>
      </c>
      <c s="36" t="s">
        <v>73</v>
      </c>
      <c s="37">
        <v>1.657</v>
      </c>
      <c s="36">
        <v>0</v>
      </c>
      <c s="36">
        <f>ROUND(G89*H89,6)</f>
      </c>
      <c r="L89" s="38">
        <v>0</v>
      </c>
      <c s="32">
        <f>ROUND(ROUND(L89,2)*ROUND(G89,3),2)</f>
      </c>
      <c s="36" t="s">
        <v>2602</v>
      </c>
      <c>
        <f>(M89*21)/100</f>
      </c>
      <c t="s">
        <v>28</v>
      </c>
    </row>
    <row r="90" spans="1:5" ht="12.75">
      <c r="A90" s="35" t="s">
        <v>55</v>
      </c>
      <c r="E90" s="39" t="s">
        <v>4209</v>
      </c>
    </row>
    <row r="91" spans="1:5" ht="25.5">
      <c r="A91" s="35" t="s">
        <v>57</v>
      </c>
      <c r="E91" s="40" t="s">
        <v>4210</v>
      </c>
    </row>
    <row r="92" spans="1:5" ht="12.75">
      <c r="A92" t="s">
        <v>58</v>
      </c>
      <c r="E92" s="39" t="s">
        <v>75</v>
      </c>
    </row>
    <row r="93" spans="1:16" ht="12.75">
      <c r="A93" t="s">
        <v>50</v>
      </c>
      <c s="34" t="s">
        <v>125</v>
      </c>
      <c s="34" t="s">
        <v>4211</v>
      </c>
      <c s="35" t="s">
        <v>48</v>
      </c>
      <c s="6" t="s">
        <v>4212</v>
      </c>
      <c s="36" t="s">
        <v>53</v>
      </c>
      <c s="37">
        <v>0.394</v>
      </c>
      <c s="36">
        <v>0</v>
      </c>
      <c s="36">
        <f>ROUND(G93*H93,6)</f>
      </c>
      <c r="L93" s="38">
        <v>0</v>
      </c>
      <c s="32">
        <f>ROUND(ROUND(L93,2)*ROUND(G93,3),2)</f>
      </c>
      <c s="36" t="s">
        <v>2602</v>
      </c>
      <c>
        <f>(M93*21)/100</f>
      </c>
      <c t="s">
        <v>28</v>
      </c>
    </row>
    <row r="94" spans="1:5" ht="12.75">
      <c r="A94" s="35" t="s">
        <v>55</v>
      </c>
      <c r="E94" s="39" t="s">
        <v>4213</v>
      </c>
    </row>
    <row r="95" spans="1:5" ht="12.75">
      <c r="A95" s="35" t="s">
        <v>57</v>
      </c>
      <c r="E95" s="40" t="s">
        <v>4214</v>
      </c>
    </row>
    <row r="96" spans="1:5" ht="12.75">
      <c r="A96" t="s">
        <v>58</v>
      </c>
      <c r="E96" s="39" t="s">
        <v>75</v>
      </c>
    </row>
    <row r="97" spans="1:16" ht="12.75">
      <c r="A97" t="s">
        <v>50</v>
      </c>
      <c s="34" t="s">
        <v>128</v>
      </c>
      <c s="34" t="s">
        <v>4215</v>
      </c>
      <c s="35" t="s">
        <v>48</v>
      </c>
      <c s="6" t="s">
        <v>4216</v>
      </c>
      <c s="36" t="s">
        <v>73</v>
      </c>
      <c s="37">
        <v>2.613</v>
      </c>
      <c s="36">
        <v>0</v>
      </c>
      <c s="36">
        <f>ROUND(G97*H97,6)</f>
      </c>
      <c r="L97" s="38">
        <v>0</v>
      </c>
      <c s="32">
        <f>ROUND(ROUND(L97,2)*ROUND(G97,3),2)</f>
      </c>
      <c s="36" t="s">
        <v>2602</v>
      </c>
      <c>
        <f>(M97*21)/100</f>
      </c>
      <c t="s">
        <v>28</v>
      </c>
    </row>
    <row r="98" spans="1:5" ht="12.75">
      <c r="A98" s="35" t="s">
        <v>55</v>
      </c>
      <c r="E98" s="39" t="s">
        <v>4217</v>
      </c>
    </row>
    <row r="99" spans="1:5" ht="25.5">
      <c r="A99" s="35" t="s">
        <v>57</v>
      </c>
      <c r="E99" s="40" t="s">
        <v>4218</v>
      </c>
    </row>
    <row r="100" spans="1:5" ht="12.75">
      <c r="A100" t="s">
        <v>58</v>
      </c>
      <c r="E100" s="39" t="s">
        <v>75</v>
      </c>
    </row>
    <row r="101" spans="1:16" ht="12.75">
      <c r="A101" t="s">
        <v>50</v>
      </c>
      <c s="34" t="s">
        <v>131</v>
      </c>
      <c s="34" t="s">
        <v>4219</v>
      </c>
      <c s="35" t="s">
        <v>48</v>
      </c>
      <c s="6" t="s">
        <v>4220</v>
      </c>
      <c s="36" t="s">
        <v>53</v>
      </c>
      <c s="37">
        <v>0.353</v>
      </c>
      <c s="36">
        <v>0</v>
      </c>
      <c s="36">
        <f>ROUND(G101*H101,6)</f>
      </c>
      <c r="L101" s="38">
        <v>0</v>
      </c>
      <c s="32">
        <f>ROUND(ROUND(L101,2)*ROUND(G101,3),2)</f>
      </c>
      <c s="36" t="s">
        <v>2602</v>
      </c>
      <c>
        <f>(M101*21)/100</f>
      </c>
      <c t="s">
        <v>28</v>
      </c>
    </row>
    <row r="102" spans="1:5" ht="25.5">
      <c r="A102" s="35" t="s">
        <v>55</v>
      </c>
      <c r="E102" s="39" t="s">
        <v>4221</v>
      </c>
    </row>
    <row r="103" spans="1:5" ht="12.75">
      <c r="A103" s="35" t="s">
        <v>57</v>
      </c>
      <c r="E103" s="40" t="s">
        <v>4222</v>
      </c>
    </row>
    <row r="104" spans="1:5" ht="12.75">
      <c r="A104" t="s">
        <v>58</v>
      </c>
      <c r="E104" s="39" t="s">
        <v>75</v>
      </c>
    </row>
    <row r="105" spans="1:16" ht="12.75">
      <c r="A105" t="s">
        <v>50</v>
      </c>
      <c s="34" t="s">
        <v>134</v>
      </c>
      <c s="34" t="s">
        <v>4223</v>
      </c>
      <c s="35" t="s">
        <v>48</v>
      </c>
      <c s="6" t="s">
        <v>4224</v>
      </c>
      <c s="36" t="s">
        <v>73</v>
      </c>
      <c s="37">
        <v>60.621</v>
      </c>
      <c s="36">
        <v>0</v>
      </c>
      <c s="36">
        <f>ROUND(G105*H105,6)</f>
      </c>
      <c r="L105" s="38">
        <v>0</v>
      </c>
      <c s="32">
        <f>ROUND(ROUND(L105,2)*ROUND(G105,3),2)</f>
      </c>
      <c s="36" t="s">
        <v>2602</v>
      </c>
      <c>
        <f>(M105*21)/100</f>
      </c>
      <c t="s">
        <v>28</v>
      </c>
    </row>
    <row r="106" spans="1:5" ht="12.75">
      <c r="A106" s="35" t="s">
        <v>55</v>
      </c>
      <c r="E106" s="39" t="s">
        <v>4225</v>
      </c>
    </row>
    <row r="107" spans="1:5" ht="63.75">
      <c r="A107" s="35" t="s">
        <v>57</v>
      </c>
      <c r="E107" s="40" t="s">
        <v>4226</v>
      </c>
    </row>
    <row r="108" spans="1:5" ht="12.75">
      <c r="A108" t="s">
        <v>58</v>
      </c>
      <c r="E108" s="39" t="s">
        <v>75</v>
      </c>
    </row>
    <row r="109" spans="1:16" ht="12.75">
      <c r="A109" t="s">
        <v>50</v>
      </c>
      <c s="34" t="s">
        <v>137</v>
      </c>
      <c s="34" t="s">
        <v>4227</v>
      </c>
      <c s="35" t="s">
        <v>48</v>
      </c>
      <c s="6" t="s">
        <v>4228</v>
      </c>
      <c s="36" t="s">
        <v>53</v>
      </c>
      <c s="37">
        <v>10.912</v>
      </c>
      <c s="36">
        <v>0</v>
      </c>
      <c s="36">
        <f>ROUND(G109*H109,6)</f>
      </c>
      <c r="L109" s="38">
        <v>0</v>
      </c>
      <c s="32">
        <f>ROUND(ROUND(L109,2)*ROUND(G109,3),2)</f>
      </c>
      <c s="36" t="s">
        <v>2602</v>
      </c>
      <c>
        <f>(M109*21)/100</f>
      </c>
      <c t="s">
        <v>28</v>
      </c>
    </row>
    <row r="110" spans="1:5" ht="12.75">
      <c r="A110" s="35" t="s">
        <v>55</v>
      </c>
      <c r="E110" s="39" t="s">
        <v>4229</v>
      </c>
    </row>
    <row r="111" spans="1:5" ht="12.75">
      <c r="A111" s="35" t="s">
        <v>57</v>
      </c>
      <c r="E111" s="40" t="s">
        <v>4230</v>
      </c>
    </row>
    <row r="112" spans="1:5" ht="12.75">
      <c r="A112" t="s">
        <v>58</v>
      </c>
      <c r="E112" s="39" t="s">
        <v>75</v>
      </c>
    </row>
    <row r="113" spans="1:13" ht="12.75">
      <c r="A113" t="s">
        <v>47</v>
      </c>
      <c r="C113" s="31" t="s">
        <v>64</v>
      </c>
      <c r="E113" s="33" t="s">
        <v>93</v>
      </c>
      <c r="J113" s="32">
        <f>0</f>
      </c>
      <c s="32">
        <f>0</f>
      </c>
      <c s="32">
        <f>0+L114+L118+L122</f>
      </c>
      <c s="32">
        <f>0+M114+M118+M122</f>
      </c>
    </row>
    <row r="114" spans="1:16" ht="12.75">
      <c r="A114" t="s">
        <v>50</v>
      </c>
      <c s="34" t="s">
        <v>140</v>
      </c>
      <c s="34" t="s">
        <v>3362</v>
      </c>
      <c s="35" t="s">
        <v>4</v>
      </c>
      <c s="6" t="s">
        <v>3363</v>
      </c>
      <c s="36" t="s">
        <v>73</v>
      </c>
      <c s="37">
        <v>1.863</v>
      </c>
      <c s="36">
        <v>0</v>
      </c>
      <c s="36">
        <f>ROUND(G114*H114,6)</f>
      </c>
      <c r="L114" s="38">
        <v>0</v>
      </c>
      <c s="32">
        <f>ROUND(ROUND(L114,2)*ROUND(G114,3),2)</f>
      </c>
      <c s="36" t="s">
        <v>2602</v>
      </c>
      <c>
        <f>(M114*21)/100</f>
      </c>
      <c t="s">
        <v>28</v>
      </c>
    </row>
    <row r="115" spans="1:5" ht="12.75">
      <c r="A115" s="35" t="s">
        <v>55</v>
      </c>
      <c r="E115" s="39" t="s">
        <v>4231</v>
      </c>
    </row>
    <row r="116" spans="1:5" ht="38.25">
      <c r="A116" s="35" t="s">
        <v>57</v>
      </c>
      <c r="E116" s="40" t="s">
        <v>4232</v>
      </c>
    </row>
    <row r="117" spans="1:5" ht="12.75">
      <c r="A117" t="s">
        <v>58</v>
      </c>
      <c r="E117" s="39" t="s">
        <v>75</v>
      </c>
    </row>
    <row r="118" spans="1:16" ht="12.75">
      <c r="A118" t="s">
        <v>50</v>
      </c>
      <c s="34" t="s">
        <v>143</v>
      </c>
      <c s="34" t="s">
        <v>3362</v>
      </c>
      <c s="35" t="s">
        <v>28</v>
      </c>
      <c s="6" t="s">
        <v>3363</v>
      </c>
      <c s="36" t="s">
        <v>73</v>
      </c>
      <c s="37">
        <v>7.676</v>
      </c>
      <c s="36">
        <v>0</v>
      </c>
      <c s="36">
        <f>ROUND(G118*H118,6)</f>
      </c>
      <c r="L118" s="38">
        <v>0</v>
      </c>
      <c s="32">
        <f>ROUND(ROUND(L118,2)*ROUND(G118,3),2)</f>
      </c>
      <c s="36" t="s">
        <v>2602</v>
      </c>
      <c>
        <f>(M118*21)/100</f>
      </c>
      <c t="s">
        <v>28</v>
      </c>
    </row>
    <row r="119" spans="1:5" ht="12.75">
      <c r="A119" s="35" t="s">
        <v>55</v>
      </c>
      <c r="E119" s="39" t="s">
        <v>4233</v>
      </c>
    </row>
    <row r="120" spans="1:5" ht="25.5">
      <c r="A120" s="35" t="s">
        <v>57</v>
      </c>
      <c r="E120" s="40" t="s">
        <v>4234</v>
      </c>
    </row>
    <row r="121" spans="1:5" ht="12.75">
      <c r="A121" t="s">
        <v>58</v>
      </c>
      <c r="E121" s="39" t="s">
        <v>75</v>
      </c>
    </row>
    <row r="122" spans="1:16" ht="12.75">
      <c r="A122" t="s">
        <v>50</v>
      </c>
      <c s="34" t="s">
        <v>146</v>
      </c>
      <c s="34" t="s">
        <v>4235</v>
      </c>
      <c s="35" t="s">
        <v>48</v>
      </c>
      <c s="6" t="s">
        <v>4236</v>
      </c>
      <c s="36" t="s">
        <v>73</v>
      </c>
      <c s="37">
        <v>178.264</v>
      </c>
      <c s="36">
        <v>0</v>
      </c>
      <c s="36">
        <f>ROUND(G122*H122,6)</f>
      </c>
      <c r="L122" s="38">
        <v>0</v>
      </c>
      <c s="32">
        <f>ROUND(ROUND(L122,2)*ROUND(G122,3),2)</f>
      </c>
      <c s="36" t="s">
        <v>2602</v>
      </c>
      <c>
        <f>(M122*21)/100</f>
      </c>
      <c t="s">
        <v>28</v>
      </c>
    </row>
    <row r="123" spans="1:5" ht="12.75">
      <c r="A123" s="35" t="s">
        <v>55</v>
      </c>
      <c r="E123" s="39" t="s">
        <v>4237</v>
      </c>
    </row>
    <row r="124" spans="1:5" ht="25.5">
      <c r="A124" s="35" t="s">
        <v>57</v>
      </c>
      <c r="E124" s="40" t="s">
        <v>4238</v>
      </c>
    </row>
    <row r="125" spans="1:5" ht="12.75">
      <c r="A125" t="s">
        <v>58</v>
      </c>
      <c r="E125" s="39" t="s">
        <v>75</v>
      </c>
    </row>
    <row r="126" spans="1:13" ht="12.75">
      <c r="A126" t="s">
        <v>47</v>
      </c>
      <c r="C126" s="31" t="s">
        <v>67</v>
      </c>
      <c r="E126" s="33" t="s">
        <v>543</v>
      </c>
      <c r="J126" s="32">
        <f>0</f>
      </c>
      <c s="32">
        <f>0</f>
      </c>
      <c s="32">
        <f>0+L127</f>
      </c>
      <c s="32">
        <f>0+M127</f>
      </c>
    </row>
    <row r="127" spans="1:16" ht="12.75">
      <c r="A127" t="s">
        <v>50</v>
      </c>
      <c s="34" t="s">
        <v>149</v>
      </c>
      <c s="34" t="s">
        <v>4239</v>
      </c>
      <c s="35" t="s">
        <v>48</v>
      </c>
      <c s="6" t="s">
        <v>4240</v>
      </c>
      <c s="36" t="s">
        <v>100</v>
      </c>
      <c s="37">
        <v>190.89</v>
      </c>
      <c s="36">
        <v>0</v>
      </c>
      <c s="36">
        <f>ROUND(G127*H127,6)</f>
      </c>
      <c r="L127" s="38">
        <v>0</v>
      </c>
      <c s="32">
        <f>ROUND(ROUND(L127,2)*ROUND(G127,3),2)</f>
      </c>
      <c s="36" t="s">
        <v>2602</v>
      </c>
      <c>
        <f>(M127*21)/100</f>
      </c>
      <c t="s">
        <v>28</v>
      </c>
    </row>
    <row r="128" spans="1:5" ht="12.75">
      <c r="A128" s="35" t="s">
        <v>55</v>
      </c>
      <c r="E128" s="39" t="s">
        <v>4241</v>
      </c>
    </row>
    <row r="129" spans="1:5" ht="25.5">
      <c r="A129" s="35" t="s">
        <v>57</v>
      </c>
      <c r="E129" s="40" t="s">
        <v>4242</v>
      </c>
    </row>
    <row r="130" spans="1:5" ht="12.75">
      <c r="A130" t="s">
        <v>58</v>
      </c>
      <c r="E130" s="39" t="s">
        <v>75</v>
      </c>
    </row>
    <row r="131" spans="1:13" ht="12.75">
      <c r="A131" t="s">
        <v>47</v>
      </c>
      <c r="C131" s="31" t="s">
        <v>27</v>
      </c>
      <c r="E131" s="33" t="s">
        <v>101</v>
      </c>
      <c r="J131" s="32">
        <f>0</f>
      </c>
      <c s="32">
        <f>0</f>
      </c>
      <c s="32">
        <f>0+L132+L136</f>
      </c>
      <c s="32">
        <f>0+M132+M136</f>
      </c>
    </row>
    <row r="132" spans="1:16" ht="12.75">
      <c r="A132" t="s">
        <v>50</v>
      </c>
      <c s="34" t="s">
        <v>152</v>
      </c>
      <c s="34" t="s">
        <v>4243</v>
      </c>
      <c s="35" t="s">
        <v>48</v>
      </c>
      <c s="6" t="s">
        <v>4244</v>
      </c>
      <c s="36" t="s">
        <v>73</v>
      </c>
      <c s="37">
        <v>46.8</v>
      </c>
      <c s="36">
        <v>0</v>
      </c>
      <c s="36">
        <f>ROUND(G132*H132,6)</f>
      </c>
      <c r="L132" s="38">
        <v>0</v>
      </c>
      <c s="32">
        <f>ROUND(ROUND(L132,2)*ROUND(G132,3),2)</f>
      </c>
      <c s="36" t="s">
        <v>2602</v>
      </c>
      <c>
        <f>(M132*21)/100</f>
      </c>
      <c t="s">
        <v>28</v>
      </c>
    </row>
    <row r="133" spans="1:5" ht="25.5">
      <c r="A133" s="35" t="s">
        <v>55</v>
      </c>
      <c r="E133" s="39" t="s">
        <v>4245</v>
      </c>
    </row>
    <row r="134" spans="1:5" ht="25.5">
      <c r="A134" s="35" t="s">
        <v>57</v>
      </c>
      <c r="E134" s="40" t="s">
        <v>4246</v>
      </c>
    </row>
    <row r="135" spans="1:5" ht="12.75">
      <c r="A135" t="s">
        <v>58</v>
      </c>
      <c r="E135" s="39" t="s">
        <v>75</v>
      </c>
    </row>
    <row r="136" spans="1:16" ht="12.75">
      <c r="A136" t="s">
        <v>50</v>
      </c>
      <c s="34" t="s">
        <v>155</v>
      </c>
      <c s="34" t="s">
        <v>4247</v>
      </c>
      <c s="35" t="s">
        <v>48</v>
      </c>
      <c s="6" t="s">
        <v>4248</v>
      </c>
      <c s="36" t="s">
        <v>73</v>
      </c>
      <c s="37">
        <v>3.83</v>
      </c>
      <c s="36">
        <v>0</v>
      </c>
      <c s="36">
        <f>ROUND(G136*H136,6)</f>
      </c>
      <c r="L136" s="38">
        <v>0</v>
      </c>
      <c s="32">
        <f>ROUND(ROUND(L136,2)*ROUND(G136,3),2)</f>
      </c>
      <c s="36" t="s">
        <v>2602</v>
      </c>
      <c>
        <f>(M136*21)/100</f>
      </c>
      <c t="s">
        <v>28</v>
      </c>
    </row>
    <row r="137" spans="1:5" ht="12.75">
      <c r="A137" s="35" t="s">
        <v>55</v>
      </c>
      <c r="E137" s="39" t="s">
        <v>4249</v>
      </c>
    </row>
    <row r="138" spans="1:5" ht="25.5">
      <c r="A138" s="35" t="s">
        <v>57</v>
      </c>
      <c r="E138" s="40" t="s">
        <v>4250</v>
      </c>
    </row>
    <row r="139" spans="1:5" ht="12.75">
      <c r="A139" t="s">
        <v>58</v>
      </c>
      <c r="E139" s="39" t="s">
        <v>75</v>
      </c>
    </row>
    <row r="140" spans="1:13" ht="12.75">
      <c r="A140" t="s">
        <v>47</v>
      </c>
      <c r="C140" s="31" t="s">
        <v>76</v>
      </c>
      <c r="E140" s="33" t="s">
        <v>105</v>
      </c>
      <c r="J140" s="32">
        <f>0</f>
      </c>
      <c s="32">
        <f>0</f>
      </c>
      <c s="32">
        <f>0+L141+L145+L149+L153+L157+L161+L165+L169</f>
      </c>
      <c s="32">
        <f>0+M141+M145+M149+M153+M157+M161+M165+M169</f>
      </c>
    </row>
    <row r="141" spans="1:16" ht="12.75">
      <c r="A141" t="s">
        <v>50</v>
      </c>
      <c s="34" t="s">
        <v>158</v>
      </c>
      <c s="34" t="s">
        <v>4251</v>
      </c>
      <c s="35" t="s">
        <v>48</v>
      </c>
      <c s="6" t="s">
        <v>4252</v>
      </c>
      <c s="36" t="s">
        <v>100</v>
      </c>
      <c s="37">
        <v>97.2</v>
      </c>
      <c s="36">
        <v>0</v>
      </c>
      <c s="36">
        <f>ROUND(G141*H141,6)</f>
      </c>
      <c r="L141" s="38">
        <v>0</v>
      </c>
      <c s="32">
        <f>ROUND(ROUND(L141,2)*ROUND(G141,3),2)</f>
      </c>
      <c s="36" t="s">
        <v>2602</v>
      </c>
      <c>
        <f>(M141*21)/100</f>
      </c>
      <c t="s">
        <v>28</v>
      </c>
    </row>
    <row r="142" spans="1:5" ht="12.75">
      <c r="A142" s="35" t="s">
        <v>55</v>
      </c>
      <c r="E142" s="39" t="s">
        <v>4253</v>
      </c>
    </row>
    <row r="143" spans="1:5" ht="25.5">
      <c r="A143" s="35" t="s">
        <v>57</v>
      </c>
      <c r="E143" s="40" t="s">
        <v>4254</v>
      </c>
    </row>
    <row r="144" spans="1:5" ht="12.75">
      <c r="A144" t="s">
        <v>58</v>
      </c>
      <c r="E144" s="39" t="s">
        <v>75</v>
      </c>
    </row>
    <row r="145" spans="1:16" ht="25.5">
      <c r="A145" t="s">
        <v>50</v>
      </c>
      <c s="34" t="s">
        <v>161</v>
      </c>
      <c s="34" t="s">
        <v>4255</v>
      </c>
      <c s="35" t="s">
        <v>48</v>
      </c>
      <c s="6" t="s">
        <v>4256</v>
      </c>
      <c s="36" t="s">
        <v>100</v>
      </c>
      <c s="37">
        <v>109.2</v>
      </c>
      <c s="36">
        <v>0</v>
      </c>
      <c s="36">
        <f>ROUND(G145*H145,6)</f>
      </c>
      <c r="L145" s="38">
        <v>0</v>
      </c>
      <c s="32">
        <f>ROUND(ROUND(L145,2)*ROUND(G145,3),2)</f>
      </c>
      <c s="36" t="s">
        <v>2602</v>
      </c>
      <c>
        <f>(M145*21)/100</f>
      </c>
      <c t="s">
        <v>28</v>
      </c>
    </row>
    <row r="146" spans="1:5" ht="12.75">
      <c r="A146" s="35" t="s">
        <v>55</v>
      </c>
      <c r="E146" s="39" t="s">
        <v>4257</v>
      </c>
    </row>
    <row r="147" spans="1:5" ht="25.5">
      <c r="A147" s="35" t="s">
        <v>57</v>
      </c>
      <c r="E147" s="40" t="s">
        <v>4258</v>
      </c>
    </row>
    <row r="148" spans="1:5" ht="12.75">
      <c r="A148" t="s">
        <v>58</v>
      </c>
      <c r="E148" s="39" t="s">
        <v>75</v>
      </c>
    </row>
    <row r="149" spans="1:16" ht="12.75">
      <c r="A149" t="s">
        <v>50</v>
      </c>
      <c s="34" t="s">
        <v>165</v>
      </c>
      <c s="34" t="s">
        <v>4259</v>
      </c>
      <c s="35" t="s">
        <v>48</v>
      </c>
      <c s="6" t="s">
        <v>4260</v>
      </c>
      <c s="36" t="s">
        <v>100</v>
      </c>
      <c s="37">
        <v>93.6</v>
      </c>
      <c s="36">
        <v>0</v>
      </c>
      <c s="36">
        <f>ROUND(G149*H149,6)</f>
      </c>
      <c r="L149" s="38">
        <v>0</v>
      </c>
      <c s="32">
        <f>ROUND(ROUND(L149,2)*ROUND(G149,3),2)</f>
      </c>
      <c s="36" t="s">
        <v>2602</v>
      </c>
      <c>
        <f>(M149*21)/100</f>
      </c>
      <c t="s">
        <v>28</v>
      </c>
    </row>
    <row r="150" spans="1:5" ht="25.5">
      <c r="A150" s="35" t="s">
        <v>55</v>
      </c>
      <c r="E150" s="39" t="s">
        <v>4261</v>
      </c>
    </row>
    <row r="151" spans="1:5" ht="25.5">
      <c r="A151" s="35" t="s">
        <v>57</v>
      </c>
      <c r="E151" s="40" t="s">
        <v>4262</v>
      </c>
    </row>
    <row r="152" spans="1:5" ht="12.75">
      <c r="A152" t="s">
        <v>58</v>
      </c>
      <c r="E152" s="39" t="s">
        <v>75</v>
      </c>
    </row>
    <row r="153" spans="1:16" ht="12.75">
      <c r="A153" t="s">
        <v>50</v>
      </c>
      <c s="34" t="s">
        <v>168</v>
      </c>
      <c s="34" t="s">
        <v>4263</v>
      </c>
      <c s="35" t="s">
        <v>48</v>
      </c>
      <c s="6" t="s">
        <v>4264</v>
      </c>
      <c s="36" t="s">
        <v>100</v>
      </c>
      <c s="37">
        <v>112.8</v>
      </c>
      <c s="36">
        <v>0</v>
      </c>
      <c s="36">
        <f>ROUND(G153*H153,6)</f>
      </c>
      <c r="L153" s="38">
        <v>0</v>
      </c>
      <c s="32">
        <f>ROUND(ROUND(L153,2)*ROUND(G153,3),2)</f>
      </c>
      <c s="36" t="s">
        <v>2602</v>
      </c>
      <c>
        <f>(M153*21)/100</f>
      </c>
      <c t="s">
        <v>28</v>
      </c>
    </row>
    <row r="154" spans="1:5" ht="12.75">
      <c r="A154" s="35" t="s">
        <v>55</v>
      </c>
      <c r="E154" s="39" t="s">
        <v>4265</v>
      </c>
    </row>
    <row r="155" spans="1:5" ht="25.5">
      <c r="A155" s="35" t="s">
        <v>57</v>
      </c>
      <c r="E155" s="40" t="s">
        <v>4266</v>
      </c>
    </row>
    <row r="156" spans="1:5" ht="12.75">
      <c r="A156" t="s">
        <v>58</v>
      </c>
      <c r="E156" s="39" t="s">
        <v>75</v>
      </c>
    </row>
    <row r="157" spans="1:16" ht="12.75">
      <c r="A157" t="s">
        <v>50</v>
      </c>
      <c s="34" t="s">
        <v>171</v>
      </c>
      <c s="34" t="s">
        <v>4267</v>
      </c>
      <c s="35" t="s">
        <v>48</v>
      </c>
      <c s="6" t="s">
        <v>4268</v>
      </c>
      <c s="36" t="s">
        <v>100</v>
      </c>
      <c s="37">
        <v>112.8</v>
      </c>
      <c s="36">
        <v>0</v>
      </c>
      <c s="36">
        <f>ROUND(G157*H157,6)</f>
      </c>
      <c r="L157" s="38">
        <v>0</v>
      </c>
      <c s="32">
        <f>ROUND(ROUND(L157,2)*ROUND(G157,3),2)</f>
      </c>
      <c s="36" t="s">
        <v>2602</v>
      </c>
      <c>
        <f>(M157*21)/100</f>
      </c>
      <c t="s">
        <v>28</v>
      </c>
    </row>
    <row r="158" spans="1:5" ht="12.75">
      <c r="A158" s="35" t="s">
        <v>55</v>
      </c>
      <c r="E158" s="39" t="s">
        <v>4269</v>
      </c>
    </row>
    <row r="159" spans="1:5" ht="25.5">
      <c r="A159" s="35" t="s">
        <v>57</v>
      </c>
      <c r="E159" s="40" t="s">
        <v>4266</v>
      </c>
    </row>
    <row r="160" spans="1:5" ht="12.75">
      <c r="A160" t="s">
        <v>58</v>
      </c>
      <c r="E160" s="39" t="s">
        <v>75</v>
      </c>
    </row>
    <row r="161" spans="1:16" ht="12.75">
      <c r="A161" t="s">
        <v>50</v>
      </c>
      <c s="34" t="s">
        <v>174</v>
      </c>
      <c s="34" t="s">
        <v>4270</v>
      </c>
      <c s="35" t="s">
        <v>48</v>
      </c>
      <c s="6" t="s">
        <v>4271</v>
      </c>
      <c s="36" t="s">
        <v>100</v>
      </c>
      <c s="37">
        <v>10.016</v>
      </c>
      <c s="36">
        <v>0</v>
      </c>
      <c s="36">
        <f>ROUND(G161*H161,6)</f>
      </c>
      <c r="L161" s="38">
        <v>0</v>
      </c>
      <c s="32">
        <f>ROUND(ROUND(L161,2)*ROUND(G161,3),2)</f>
      </c>
      <c s="36" t="s">
        <v>2602</v>
      </c>
      <c>
        <f>(M161*21)/100</f>
      </c>
      <c t="s">
        <v>28</v>
      </c>
    </row>
    <row r="162" spans="1:5" ht="12.75">
      <c r="A162" s="35" t="s">
        <v>55</v>
      </c>
      <c r="E162" s="39" t="s">
        <v>4272</v>
      </c>
    </row>
    <row r="163" spans="1:5" ht="25.5">
      <c r="A163" s="35" t="s">
        <v>57</v>
      </c>
      <c r="E163" s="40" t="s">
        <v>4273</v>
      </c>
    </row>
    <row r="164" spans="1:5" ht="12.75">
      <c r="A164" t="s">
        <v>58</v>
      </c>
      <c r="E164" s="39" t="s">
        <v>75</v>
      </c>
    </row>
    <row r="165" spans="1:16" ht="12.75">
      <c r="A165" t="s">
        <v>50</v>
      </c>
      <c s="34" t="s">
        <v>177</v>
      </c>
      <c s="34" t="s">
        <v>4274</v>
      </c>
      <c s="35" t="s">
        <v>48</v>
      </c>
      <c s="6" t="s">
        <v>4275</v>
      </c>
      <c s="36" t="s">
        <v>1633</v>
      </c>
      <c s="37">
        <v>1</v>
      </c>
      <c s="36">
        <v>0</v>
      </c>
      <c s="36">
        <f>ROUND(G165*H165,6)</f>
      </c>
      <c r="L165" s="38">
        <v>0</v>
      </c>
      <c s="32">
        <f>ROUND(ROUND(L165,2)*ROUND(G165,3),2)</f>
      </c>
      <c s="36" t="s">
        <v>654</v>
      </c>
      <c>
        <f>(M165*21)/100</f>
      </c>
      <c t="s">
        <v>28</v>
      </c>
    </row>
    <row r="166" spans="1:5" ht="12.75">
      <c r="A166" s="35" t="s">
        <v>55</v>
      </c>
      <c r="E166" s="39" t="s">
        <v>4276</v>
      </c>
    </row>
    <row r="167" spans="1:5" ht="12.75">
      <c r="A167" s="35" t="s">
        <v>57</v>
      </c>
      <c r="E167" s="40" t="s">
        <v>2979</v>
      </c>
    </row>
    <row r="168" spans="1:5" ht="12.75">
      <c r="A168" t="s">
        <v>58</v>
      </c>
      <c r="E168" s="39" t="s">
        <v>5</v>
      </c>
    </row>
    <row r="169" spans="1:16" ht="12.75">
      <c r="A169" t="s">
        <v>50</v>
      </c>
      <c s="34" t="s">
        <v>180</v>
      </c>
      <c s="34" t="s">
        <v>4277</v>
      </c>
      <c s="35" t="s">
        <v>48</v>
      </c>
      <c s="6" t="s">
        <v>4278</v>
      </c>
      <c s="36" t="s">
        <v>53</v>
      </c>
      <c s="37">
        <v>0.003</v>
      </c>
      <c s="36">
        <v>0</v>
      </c>
      <c s="36">
        <f>ROUND(G169*H169,6)</f>
      </c>
      <c r="L169" s="38">
        <v>0</v>
      </c>
      <c s="32">
        <f>ROUND(ROUND(L169,2)*ROUND(G169,3),2)</f>
      </c>
      <c s="36" t="s">
        <v>654</v>
      </c>
      <c>
        <f>(M169*21)/100</f>
      </c>
      <c t="s">
        <v>28</v>
      </c>
    </row>
    <row r="170" spans="1:5" ht="12.75">
      <c r="A170" s="35" t="s">
        <v>55</v>
      </c>
      <c r="E170" s="39" t="s">
        <v>4279</v>
      </c>
    </row>
    <row r="171" spans="1:5" ht="12.75">
      <c r="A171" s="35" t="s">
        <v>57</v>
      </c>
      <c r="E171" s="40" t="s">
        <v>4280</v>
      </c>
    </row>
    <row r="172" spans="1:5" ht="51">
      <c r="A172" t="s">
        <v>58</v>
      </c>
      <c r="E172" s="39" t="s">
        <v>4281</v>
      </c>
    </row>
    <row r="173" spans="1:13" ht="12.75">
      <c r="A173" t="s">
        <v>47</v>
      </c>
      <c r="C173" s="31" t="s">
        <v>80</v>
      </c>
      <c r="E173" s="33" t="s">
        <v>525</v>
      </c>
      <c r="J173" s="32">
        <f>0</f>
      </c>
      <c s="32">
        <f>0</f>
      </c>
      <c s="32">
        <f>0+L174</f>
      </c>
      <c s="32">
        <f>0+M174</f>
      </c>
    </row>
    <row r="174" spans="1:16" ht="12.75">
      <c r="A174" t="s">
        <v>50</v>
      </c>
      <c s="34" t="s">
        <v>183</v>
      </c>
      <c s="34" t="s">
        <v>4282</v>
      </c>
      <c s="35" t="s">
        <v>48</v>
      </c>
      <c s="6" t="s">
        <v>4283</v>
      </c>
      <c s="36" t="s">
        <v>79</v>
      </c>
      <c s="37">
        <v>0.564</v>
      </c>
      <c s="36">
        <v>0</v>
      </c>
      <c s="36">
        <f>ROUND(G174*H174,6)</f>
      </c>
      <c r="L174" s="38">
        <v>0</v>
      </c>
      <c s="32">
        <f>ROUND(ROUND(L174,2)*ROUND(G174,3),2)</f>
      </c>
      <c s="36" t="s">
        <v>2602</v>
      </c>
      <c>
        <f>(M174*21)/100</f>
      </c>
      <c t="s">
        <v>28</v>
      </c>
    </row>
    <row r="175" spans="1:5" ht="25.5">
      <c r="A175" s="35" t="s">
        <v>55</v>
      </c>
      <c r="E175" s="39" t="s">
        <v>4284</v>
      </c>
    </row>
    <row r="176" spans="1:5" ht="25.5">
      <c r="A176" s="35" t="s">
        <v>57</v>
      </c>
      <c r="E176" s="40" t="s">
        <v>4285</v>
      </c>
    </row>
    <row r="177" spans="1:5" ht="12.75">
      <c r="A177" t="s">
        <v>58</v>
      </c>
      <c r="E177" s="39" t="s">
        <v>75</v>
      </c>
    </row>
    <row r="178" spans="1:13" ht="12.75">
      <c r="A178" t="s">
        <v>47</v>
      </c>
      <c r="C178" s="31" t="s">
        <v>84</v>
      </c>
      <c r="E178" s="33" t="s">
        <v>3081</v>
      </c>
      <c r="J178" s="32">
        <f>0</f>
      </c>
      <c s="32">
        <f>0</f>
      </c>
      <c s="32">
        <f>0+L179+L183+L187+L191+L195+L199</f>
      </c>
      <c s="32">
        <f>0+M179+M183+M187+M191+M195+M199</f>
      </c>
    </row>
    <row r="179" spans="1:16" ht="12.75">
      <c r="A179" t="s">
        <v>50</v>
      </c>
      <c s="34" t="s">
        <v>186</v>
      </c>
      <c s="34" t="s">
        <v>4286</v>
      </c>
      <c s="35" t="s">
        <v>48</v>
      </c>
      <c s="6" t="s">
        <v>4287</v>
      </c>
      <c s="36" t="s">
        <v>109</v>
      </c>
      <c s="37">
        <v>2</v>
      </c>
      <c s="36">
        <v>0</v>
      </c>
      <c s="36">
        <f>ROUND(G179*H179,6)</f>
      </c>
      <c r="L179" s="38">
        <v>0</v>
      </c>
      <c s="32">
        <f>ROUND(ROUND(L179,2)*ROUND(G179,3),2)</f>
      </c>
      <c s="36" t="s">
        <v>2602</v>
      </c>
      <c>
        <f>(M179*21)/100</f>
      </c>
      <c t="s">
        <v>28</v>
      </c>
    </row>
    <row r="180" spans="1:5" ht="12.75">
      <c r="A180" s="35" t="s">
        <v>55</v>
      </c>
      <c r="E180" s="39" t="s">
        <v>4288</v>
      </c>
    </row>
    <row r="181" spans="1:5" ht="12.75">
      <c r="A181" s="35" t="s">
        <v>57</v>
      </c>
      <c r="E181" s="40" t="s">
        <v>4289</v>
      </c>
    </row>
    <row r="182" spans="1:5" ht="12.75">
      <c r="A182" t="s">
        <v>58</v>
      </c>
      <c r="E182" s="39" t="s">
        <v>75</v>
      </c>
    </row>
    <row r="183" spans="1:16" ht="12.75">
      <c r="A183" t="s">
        <v>50</v>
      </c>
      <c s="34" t="s">
        <v>189</v>
      </c>
      <c s="34" t="s">
        <v>4290</v>
      </c>
      <c s="35" t="s">
        <v>48</v>
      </c>
      <c s="6" t="s">
        <v>4291</v>
      </c>
      <c s="36" t="s">
        <v>79</v>
      </c>
      <c s="37">
        <v>0.4</v>
      </c>
      <c s="36">
        <v>0</v>
      </c>
      <c s="36">
        <f>ROUND(G183*H183,6)</f>
      </c>
      <c r="L183" s="38">
        <v>0</v>
      </c>
      <c s="32">
        <f>ROUND(ROUND(L183,2)*ROUND(G183,3),2)</f>
      </c>
      <c s="36" t="s">
        <v>2602</v>
      </c>
      <c>
        <f>(M183*21)/100</f>
      </c>
      <c t="s">
        <v>28</v>
      </c>
    </row>
    <row r="184" spans="1:5" ht="25.5">
      <c r="A184" s="35" t="s">
        <v>55</v>
      </c>
      <c r="E184" s="39" t="s">
        <v>4292</v>
      </c>
    </row>
    <row r="185" spans="1:5" ht="25.5">
      <c r="A185" s="35" t="s">
        <v>57</v>
      </c>
      <c r="E185" s="40" t="s">
        <v>4293</v>
      </c>
    </row>
    <row r="186" spans="1:5" ht="12.75">
      <c r="A186" t="s">
        <v>58</v>
      </c>
      <c r="E186" s="39" t="s">
        <v>75</v>
      </c>
    </row>
    <row r="187" spans="1:16" ht="12.75">
      <c r="A187" t="s">
        <v>50</v>
      </c>
      <c s="34" t="s">
        <v>192</v>
      </c>
      <c s="34" t="s">
        <v>4294</v>
      </c>
      <c s="35" t="s">
        <v>48</v>
      </c>
      <c s="6" t="s">
        <v>4295</v>
      </c>
      <c s="36" t="s">
        <v>100</v>
      </c>
      <c s="37">
        <v>2.7</v>
      </c>
      <c s="36">
        <v>0</v>
      </c>
      <c s="36">
        <f>ROUND(G187*H187,6)</f>
      </c>
      <c r="L187" s="38">
        <v>0</v>
      </c>
      <c s="32">
        <f>ROUND(ROUND(L187,2)*ROUND(G187,3),2)</f>
      </c>
      <c s="36" t="s">
        <v>2602</v>
      </c>
      <c>
        <f>(M187*21)/100</f>
      </c>
      <c t="s">
        <v>28</v>
      </c>
    </row>
    <row r="188" spans="1:5" ht="12.75">
      <c r="A188" s="35" t="s">
        <v>55</v>
      </c>
      <c r="E188" s="39" t="s">
        <v>4296</v>
      </c>
    </row>
    <row r="189" spans="1:5" ht="25.5">
      <c r="A189" s="35" t="s">
        <v>57</v>
      </c>
      <c r="E189" s="40" t="s">
        <v>4297</v>
      </c>
    </row>
    <row r="190" spans="1:5" ht="12.75">
      <c r="A190" t="s">
        <v>58</v>
      </c>
      <c r="E190" s="39" t="s">
        <v>75</v>
      </c>
    </row>
    <row r="191" spans="1:16" ht="12.75">
      <c r="A191" t="s">
        <v>50</v>
      </c>
      <c s="34" t="s">
        <v>195</v>
      </c>
      <c s="34" t="s">
        <v>4298</v>
      </c>
      <c s="35" t="s">
        <v>48</v>
      </c>
      <c s="6" t="s">
        <v>4299</v>
      </c>
      <c s="36" t="s">
        <v>73</v>
      </c>
      <c s="37">
        <v>0.1</v>
      </c>
      <c s="36">
        <v>0</v>
      </c>
      <c s="36">
        <f>ROUND(G191*H191,6)</f>
      </c>
      <c r="L191" s="38">
        <v>0</v>
      </c>
      <c s="32">
        <f>ROUND(ROUND(L191,2)*ROUND(G191,3),2)</f>
      </c>
      <c s="36" t="s">
        <v>2602</v>
      </c>
      <c>
        <f>(M191*21)/100</f>
      </c>
      <c t="s">
        <v>28</v>
      </c>
    </row>
    <row r="192" spans="1:5" ht="25.5">
      <c r="A192" s="35" t="s">
        <v>55</v>
      </c>
      <c r="E192" s="39" t="s">
        <v>4300</v>
      </c>
    </row>
    <row r="193" spans="1:5" ht="12.75">
      <c r="A193" s="35" t="s">
        <v>57</v>
      </c>
      <c r="E193" s="40" t="s">
        <v>4301</v>
      </c>
    </row>
    <row r="194" spans="1:5" ht="12.75">
      <c r="A194" t="s">
        <v>58</v>
      </c>
      <c r="E194" s="39" t="s">
        <v>75</v>
      </c>
    </row>
    <row r="195" spans="1:16" ht="12.75">
      <c r="A195" t="s">
        <v>50</v>
      </c>
      <c s="34" t="s">
        <v>198</v>
      </c>
      <c s="34" t="s">
        <v>4302</v>
      </c>
      <c s="35" t="s">
        <v>48</v>
      </c>
      <c s="6" t="s">
        <v>4303</v>
      </c>
      <c s="36" t="s">
        <v>73</v>
      </c>
      <c s="37">
        <v>0.1</v>
      </c>
      <c s="36">
        <v>0</v>
      </c>
      <c s="36">
        <f>ROUND(G195*H195,6)</f>
      </c>
      <c r="L195" s="38">
        <v>0</v>
      </c>
      <c s="32">
        <f>ROUND(ROUND(L195,2)*ROUND(G195,3),2)</f>
      </c>
      <c s="36" t="s">
        <v>2602</v>
      </c>
      <c>
        <f>(M195*21)/100</f>
      </c>
      <c t="s">
        <v>28</v>
      </c>
    </row>
    <row r="196" spans="1:5" ht="25.5">
      <c r="A196" s="35" t="s">
        <v>55</v>
      </c>
      <c r="E196" s="39" t="s">
        <v>4304</v>
      </c>
    </row>
    <row r="197" spans="1:5" ht="12.75">
      <c r="A197" s="35" t="s">
        <v>57</v>
      </c>
      <c r="E197" s="40" t="s">
        <v>4301</v>
      </c>
    </row>
    <row r="198" spans="1:5" ht="12.75">
      <c r="A198" t="s">
        <v>58</v>
      </c>
      <c r="E198" s="39" t="s">
        <v>75</v>
      </c>
    </row>
    <row r="199" spans="1:16" ht="12.75">
      <c r="A199" t="s">
        <v>50</v>
      </c>
      <c s="34" t="s">
        <v>201</v>
      </c>
      <c s="34" t="s">
        <v>4305</v>
      </c>
      <c s="35" t="s">
        <v>48</v>
      </c>
      <c s="6" t="s">
        <v>4306</v>
      </c>
      <c s="36" t="s">
        <v>109</v>
      </c>
      <c s="37">
        <v>2</v>
      </c>
      <c s="36">
        <v>0</v>
      </c>
      <c s="36">
        <f>ROUND(G199*H199,6)</f>
      </c>
      <c r="L199" s="38">
        <v>0</v>
      </c>
      <c s="32">
        <f>ROUND(ROUND(L199,2)*ROUND(G199,3),2)</f>
      </c>
      <c s="36" t="s">
        <v>654</v>
      </c>
      <c>
        <f>(M199*21)/100</f>
      </c>
      <c t="s">
        <v>28</v>
      </c>
    </row>
    <row r="200" spans="1:5" ht="12.75">
      <c r="A200" s="35" t="s">
        <v>55</v>
      </c>
      <c r="E200" s="39" t="s">
        <v>4307</v>
      </c>
    </row>
    <row r="201" spans="1:5" ht="12.75">
      <c r="A201" s="35" t="s">
        <v>57</v>
      </c>
      <c r="E201" s="40" t="s">
        <v>4308</v>
      </c>
    </row>
    <row r="202" spans="1:5" ht="12.75">
      <c r="A202" t="s">
        <v>58</v>
      </c>
      <c r="E202" s="39" t="s">
        <v>4309</v>
      </c>
    </row>
    <row r="203" spans="1:13" ht="12.75">
      <c r="A203" t="s">
        <v>47</v>
      </c>
      <c r="C203" s="31" t="s">
        <v>951</v>
      </c>
      <c r="E203" s="33" t="s">
        <v>952</v>
      </c>
      <c r="J203" s="32">
        <f>0</f>
      </c>
      <c s="32">
        <f>0</f>
      </c>
      <c s="32">
        <f>0+L204+L208+L212+L216+L220+L224</f>
      </c>
      <c s="32">
        <f>0+M204+M208+M212+M216+M220+M224</f>
      </c>
    </row>
    <row r="204" spans="1:16" ht="25.5">
      <c r="A204" t="s">
        <v>50</v>
      </c>
      <c s="34" t="s">
        <v>204</v>
      </c>
      <c s="34" t="s">
        <v>51</v>
      </c>
      <c s="35" t="s">
        <v>48</v>
      </c>
      <c s="6" t="s">
        <v>52</v>
      </c>
      <c s="36" t="s">
        <v>53</v>
      </c>
      <c s="37">
        <v>253</v>
      </c>
      <c s="36">
        <v>0</v>
      </c>
      <c s="36">
        <f>ROUND(G204*H204,6)</f>
      </c>
      <c r="L204" s="38">
        <v>0</v>
      </c>
      <c s="32">
        <f>ROUND(ROUND(L204,2)*ROUND(G204,3),2)</f>
      </c>
      <c s="36" t="s">
        <v>54</v>
      </c>
      <c>
        <f>(M204*21)/100</f>
      </c>
      <c t="s">
        <v>28</v>
      </c>
    </row>
    <row r="205" spans="1:5" ht="25.5">
      <c r="A205" s="35" t="s">
        <v>55</v>
      </c>
      <c r="E205" s="39" t="s">
        <v>56</v>
      </c>
    </row>
    <row r="206" spans="1:5" ht="38.25">
      <c r="A206" s="35" t="s">
        <v>57</v>
      </c>
      <c r="E206" s="40" t="s">
        <v>4310</v>
      </c>
    </row>
    <row r="207" spans="1:5" ht="165.75">
      <c r="A207" t="s">
        <v>58</v>
      </c>
      <c r="E207" s="39" t="s">
        <v>59</v>
      </c>
    </row>
    <row r="208" spans="1:16" ht="25.5">
      <c r="A208" t="s">
        <v>50</v>
      </c>
      <c s="34" t="s">
        <v>207</v>
      </c>
      <c s="34" t="s">
        <v>1874</v>
      </c>
      <c s="35" t="s">
        <v>48</v>
      </c>
      <c s="6" t="s">
        <v>1875</v>
      </c>
      <c s="36" t="s">
        <v>53</v>
      </c>
      <c s="37">
        <v>1</v>
      </c>
      <c s="36">
        <v>0</v>
      </c>
      <c s="36">
        <f>ROUND(G208*H208,6)</f>
      </c>
      <c r="L208" s="38">
        <v>0</v>
      </c>
      <c s="32">
        <f>ROUND(ROUND(L208,2)*ROUND(G208,3),2)</f>
      </c>
      <c s="36" t="s">
        <v>54</v>
      </c>
      <c>
        <f>(M208*21)/100</f>
      </c>
      <c t="s">
        <v>28</v>
      </c>
    </row>
    <row r="209" spans="1:5" ht="25.5">
      <c r="A209" s="35" t="s">
        <v>55</v>
      </c>
      <c r="E209" s="39" t="s">
        <v>56</v>
      </c>
    </row>
    <row r="210" spans="1:5" ht="12.75">
      <c r="A210" s="35" t="s">
        <v>57</v>
      </c>
      <c r="E210" s="40" t="s">
        <v>4171</v>
      </c>
    </row>
    <row r="211" spans="1:5" ht="165.75">
      <c r="A211" t="s">
        <v>58</v>
      </c>
      <c r="E211" s="39" t="s">
        <v>59</v>
      </c>
    </row>
    <row r="212" spans="1:16" ht="25.5">
      <c r="A212" t="s">
        <v>50</v>
      </c>
      <c s="34" t="s">
        <v>210</v>
      </c>
      <c s="34" t="s">
        <v>3503</v>
      </c>
      <c s="35" t="s">
        <v>48</v>
      </c>
      <c s="6" t="s">
        <v>3504</v>
      </c>
      <c s="36" t="s">
        <v>53</v>
      </c>
      <c s="37">
        <v>324</v>
      </c>
      <c s="36">
        <v>0</v>
      </c>
      <c s="36">
        <f>ROUND(G212*H212,6)</f>
      </c>
      <c r="L212" s="38">
        <v>0</v>
      </c>
      <c s="32">
        <f>ROUND(ROUND(L212,2)*ROUND(G212,3),2)</f>
      </c>
      <c s="36" t="s">
        <v>54</v>
      </c>
      <c>
        <f>(M212*21)/100</f>
      </c>
      <c t="s">
        <v>28</v>
      </c>
    </row>
    <row r="213" spans="1:5" ht="25.5">
      <c r="A213" s="35" t="s">
        <v>55</v>
      </c>
      <c r="E213" s="39" t="s">
        <v>56</v>
      </c>
    </row>
    <row r="214" spans="1:5" ht="38.25">
      <c r="A214" s="35" t="s">
        <v>57</v>
      </c>
      <c r="E214" s="40" t="s">
        <v>4311</v>
      </c>
    </row>
    <row r="215" spans="1:5" ht="165.75">
      <c r="A215" t="s">
        <v>58</v>
      </c>
      <c r="E215" s="39" t="s">
        <v>59</v>
      </c>
    </row>
    <row r="216" spans="1:16" ht="25.5">
      <c r="A216" t="s">
        <v>50</v>
      </c>
      <c s="34" t="s">
        <v>213</v>
      </c>
      <c s="34" t="s">
        <v>2664</v>
      </c>
      <c s="35" t="s">
        <v>48</v>
      </c>
      <c s="6" t="s">
        <v>2665</v>
      </c>
      <c s="36" t="s">
        <v>53</v>
      </c>
      <c s="37">
        <v>0.1</v>
      </c>
      <c s="36">
        <v>0</v>
      </c>
      <c s="36">
        <f>ROUND(G216*H216,6)</f>
      </c>
      <c r="L216" s="38">
        <v>0</v>
      </c>
      <c s="32">
        <f>ROUND(ROUND(L216,2)*ROUND(G216,3),2)</f>
      </c>
      <c s="36" t="s">
        <v>54</v>
      </c>
      <c>
        <f>(M216*21)/100</f>
      </c>
      <c t="s">
        <v>28</v>
      </c>
    </row>
    <row r="217" spans="1:5" ht="25.5">
      <c r="A217" s="35" t="s">
        <v>55</v>
      </c>
      <c r="E217" s="39" t="s">
        <v>56</v>
      </c>
    </row>
    <row r="218" spans="1:5" ht="12.75">
      <c r="A218" s="35" t="s">
        <v>57</v>
      </c>
      <c r="E218" s="40" t="s">
        <v>4301</v>
      </c>
    </row>
    <row r="219" spans="1:5" ht="165.75">
      <c r="A219" t="s">
        <v>58</v>
      </c>
      <c r="E219" s="39" t="s">
        <v>59</v>
      </c>
    </row>
    <row r="220" spans="1:16" ht="25.5">
      <c r="A220" t="s">
        <v>50</v>
      </c>
      <c s="34" t="s">
        <v>216</v>
      </c>
      <c s="34" t="s">
        <v>3508</v>
      </c>
      <c s="35" t="s">
        <v>48</v>
      </c>
      <c s="6" t="s">
        <v>3509</v>
      </c>
      <c s="36" t="s">
        <v>53</v>
      </c>
      <c s="37">
        <v>0.1</v>
      </c>
      <c s="36">
        <v>0</v>
      </c>
      <c s="36">
        <f>ROUND(G220*H220,6)</f>
      </c>
      <c r="L220" s="38">
        <v>0</v>
      </c>
      <c s="32">
        <f>ROUND(ROUND(L220,2)*ROUND(G220,3),2)</f>
      </c>
      <c s="36" t="s">
        <v>54</v>
      </c>
      <c>
        <f>(M220*21)/100</f>
      </c>
      <c t="s">
        <v>28</v>
      </c>
    </row>
    <row r="221" spans="1:5" ht="25.5">
      <c r="A221" s="35" t="s">
        <v>55</v>
      </c>
      <c r="E221" s="39" t="s">
        <v>56</v>
      </c>
    </row>
    <row r="222" spans="1:5" ht="12.75">
      <c r="A222" s="35" t="s">
        <v>57</v>
      </c>
      <c r="E222" s="40" t="s">
        <v>4301</v>
      </c>
    </row>
    <row r="223" spans="1:5" ht="165.75">
      <c r="A223" t="s">
        <v>58</v>
      </c>
      <c r="E223" s="39" t="s">
        <v>59</v>
      </c>
    </row>
    <row r="224" spans="1:16" ht="25.5">
      <c r="A224" t="s">
        <v>50</v>
      </c>
      <c s="34" t="s">
        <v>219</v>
      </c>
      <c s="34" t="s">
        <v>955</v>
      </c>
      <c s="35" t="s">
        <v>48</v>
      </c>
      <c s="6" t="s">
        <v>956</v>
      </c>
      <c s="36" t="s">
        <v>53</v>
      </c>
      <c s="37">
        <v>0.1</v>
      </c>
      <c s="36">
        <v>0</v>
      </c>
      <c s="36">
        <f>ROUND(G224*H224,6)</f>
      </c>
      <c r="L224" s="38">
        <v>0</v>
      </c>
      <c s="32">
        <f>ROUND(ROUND(L224,2)*ROUND(G224,3),2)</f>
      </c>
      <c s="36" t="s">
        <v>54</v>
      </c>
      <c>
        <f>(M224*21)/100</f>
      </c>
      <c t="s">
        <v>28</v>
      </c>
    </row>
    <row r="225" spans="1:5" ht="25.5">
      <c r="A225" s="35" t="s">
        <v>55</v>
      </c>
      <c r="E225" s="39" t="s">
        <v>56</v>
      </c>
    </row>
    <row r="226" spans="1:5" ht="12.75">
      <c r="A226" s="35" t="s">
        <v>57</v>
      </c>
      <c r="E226" s="40" t="s">
        <v>4301</v>
      </c>
    </row>
    <row r="227" spans="1:5" ht="165.75">
      <c r="A227" t="s">
        <v>58</v>
      </c>
      <c r="E227"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4.xml><?xml version="1.0" encoding="utf-8"?>
<worksheet xmlns="http://schemas.openxmlformats.org/spreadsheetml/2006/main" xmlns:r="http://schemas.openxmlformats.org/officeDocument/2006/relationships">
  <dimension ref="A1:T20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4144</v>
      </c>
      <c s="41">
        <f>Rekapitulace!C68</f>
      </c>
      <c s="20" t="s">
        <v>0</v>
      </c>
      <c t="s">
        <v>23</v>
      </c>
      <c t="s">
        <v>28</v>
      </c>
    </row>
    <row r="4" spans="1:16" ht="32" customHeight="1">
      <c r="A4" s="24" t="s">
        <v>20</v>
      </c>
      <c s="25" t="s">
        <v>29</v>
      </c>
      <c s="27" t="s">
        <v>4144</v>
      </c>
      <c r="E4" s="26" t="s">
        <v>4145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COUNTIFS(L8:L206,"=0",A8:A206,"P")+COUNTIFS(L8:L206,"",A8:A206,"P")+SUM(Q8:Q206)</f>
      </c>
    </row>
    <row r="8" spans="1:13" ht="12.75">
      <c r="A8" t="s">
        <v>45</v>
      </c>
      <c r="C8" s="28" t="s">
        <v>4314</v>
      </c>
      <c r="E8" s="30" t="s">
        <v>4313</v>
      </c>
      <c r="J8" s="29">
        <f>0+J9+J18+J51+J76+J101+J106+J115+J152+J185</f>
      </c>
      <c s="29">
        <f>0+K9+K18+K51+K76+K101+K106+K115+K152+K185</f>
      </c>
      <c s="29">
        <f>0+L9+L18+L51+L76+L101+L106+L115+L152+L185</f>
      </c>
      <c s="29">
        <f>0+M9+M18+M51+M76+M101+M106+M115+M152+M185</f>
      </c>
    </row>
    <row r="9" spans="1:13" ht="12.75">
      <c r="A9" t="s">
        <v>47</v>
      </c>
      <c r="C9" s="31" t="s">
        <v>48</v>
      </c>
      <c r="E9" s="33" t="s">
        <v>1630</v>
      </c>
      <c r="J9" s="32">
        <f>0</f>
      </c>
      <c s="32">
        <f>0</f>
      </c>
      <c s="32">
        <f>0+L10+L14</f>
      </c>
      <c s="32">
        <f>0+M10+M14</f>
      </c>
    </row>
    <row r="10" spans="1:16" ht="12.75">
      <c r="A10" t="s">
        <v>50</v>
      </c>
      <c s="34" t="s">
        <v>4</v>
      </c>
      <c s="34" t="s">
        <v>4149</v>
      </c>
      <c s="35" t="s">
        <v>48</v>
      </c>
      <c s="6" t="s">
        <v>4150</v>
      </c>
      <c s="36" t="s">
        <v>1633</v>
      </c>
      <c s="37">
        <v>1</v>
      </c>
      <c s="36">
        <v>0</v>
      </c>
      <c s="36">
        <f>ROUND(G10*H10,6)</f>
      </c>
      <c r="L10" s="38">
        <v>0</v>
      </c>
      <c s="32">
        <f>ROUND(ROUND(L10,2)*ROUND(G10,3),2)</f>
      </c>
      <c s="36" t="s">
        <v>2602</v>
      </c>
      <c>
        <f>(M10*21)/100</f>
      </c>
      <c t="s">
        <v>28</v>
      </c>
    </row>
    <row r="11" spans="1:5" ht="12.75">
      <c r="A11" s="35" t="s">
        <v>55</v>
      </c>
      <c r="E11" s="39" t="s">
        <v>4151</v>
      </c>
    </row>
    <row r="12" spans="1:5" ht="12.75">
      <c r="A12" s="35" t="s">
        <v>57</v>
      </c>
      <c r="E12" s="40" t="s">
        <v>2979</v>
      </c>
    </row>
    <row r="13" spans="1:5" ht="12.75">
      <c r="A13" t="s">
        <v>58</v>
      </c>
      <c r="E13" s="39" t="s">
        <v>75</v>
      </c>
    </row>
    <row r="14" spans="1:16" ht="12.75">
      <c r="A14" t="s">
        <v>50</v>
      </c>
      <c s="34" t="s">
        <v>28</v>
      </c>
      <c s="34" t="s">
        <v>4152</v>
      </c>
      <c s="35" t="s">
        <v>48</v>
      </c>
      <c s="6" t="s">
        <v>4153</v>
      </c>
      <c s="36" t="s">
        <v>1633</v>
      </c>
      <c s="37">
        <v>1</v>
      </c>
      <c s="36">
        <v>0</v>
      </c>
      <c s="36">
        <f>ROUND(G14*H14,6)</f>
      </c>
      <c r="L14" s="38">
        <v>0</v>
      </c>
      <c s="32">
        <f>ROUND(ROUND(L14,2)*ROUND(G14,3),2)</f>
      </c>
      <c s="36" t="s">
        <v>2602</v>
      </c>
      <c>
        <f>(M14*21)/100</f>
      </c>
      <c t="s">
        <v>28</v>
      </c>
    </row>
    <row r="15" spans="1:5" ht="12.75">
      <c r="A15" s="35" t="s">
        <v>55</v>
      </c>
      <c r="E15" s="39" t="s">
        <v>5</v>
      </c>
    </row>
    <row r="16" spans="1:5" ht="12.75">
      <c r="A16" s="35" t="s">
        <v>57</v>
      </c>
      <c r="E16" s="40" t="s">
        <v>2979</v>
      </c>
    </row>
    <row r="17" spans="1:5" ht="12.75">
      <c r="A17" t="s">
        <v>58</v>
      </c>
      <c r="E17" s="39" t="s">
        <v>75</v>
      </c>
    </row>
    <row r="18" spans="1:13" ht="12.75">
      <c r="A18" t="s">
        <v>47</v>
      </c>
      <c r="C18" s="31" t="s">
        <v>4</v>
      </c>
      <c r="E18" s="33" t="s">
        <v>70</v>
      </c>
      <c r="J18" s="32">
        <f>0</f>
      </c>
      <c s="32">
        <f>0</f>
      </c>
      <c s="32">
        <f>0+L19+L23+L27+L31+L35+L39+L43+L47</f>
      </c>
      <c s="32">
        <f>0+M19+M23+M27+M31+M35+M39+M43+M47</f>
      </c>
    </row>
    <row r="19" spans="1:16" ht="12.75">
      <c r="A19" t="s">
        <v>50</v>
      </c>
      <c s="34" t="s">
        <v>26</v>
      </c>
      <c s="34" t="s">
        <v>4154</v>
      </c>
      <c s="35" t="s">
        <v>48</v>
      </c>
      <c s="6" t="s">
        <v>4155</v>
      </c>
      <c s="36" t="s">
        <v>448</v>
      </c>
      <c s="37">
        <v>10</v>
      </c>
      <c s="36">
        <v>0</v>
      </c>
      <c s="36">
        <f>ROUND(G19*H19,6)</f>
      </c>
      <c r="L19" s="38">
        <v>0</v>
      </c>
      <c s="32">
        <f>ROUND(ROUND(L19,2)*ROUND(G19,3),2)</f>
      </c>
      <c s="36" t="s">
        <v>2602</v>
      </c>
      <c>
        <f>(M19*21)/100</f>
      </c>
      <c t="s">
        <v>28</v>
      </c>
    </row>
    <row r="20" spans="1:5" ht="12.75">
      <c r="A20" s="35" t="s">
        <v>55</v>
      </c>
      <c r="E20" s="39" t="s">
        <v>4156</v>
      </c>
    </row>
    <row r="21" spans="1:5" ht="12.75">
      <c r="A21" s="35" t="s">
        <v>57</v>
      </c>
      <c r="E21" s="40" t="s">
        <v>4157</v>
      </c>
    </row>
    <row r="22" spans="1:5" ht="12.75">
      <c r="A22" t="s">
        <v>58</v>
      </c>
      <c r="E22" s="39" t="s">
        <v>75</v>
      </c>
    </row>
    <row r="23" spans="1:16" ht="12.75">
      <c r="A23" t="s">
        <v>50</v>
      </c>
      <c s="34" t="s">
        <v>64</v>
      </c>
      <c s="34" t="s">
        <v>4158</v>
      </c>
      <c s="35" t="s">
        <v>48</v>
      </c>
      <c s="6" t="s">
        <v>4159</v>
      </c>
      <c s="36" t="s">
        <v>73</v>
      </c>
      <c s="37">
        <v>1</v>
      </c>
      <c s="36">
        <v>0</v>
      </c>
      <c s="36">
        <f>ROUND(G23*H23,6)</f>
      </c>
      <c r="L23" s="38">
        <v>0</v>
      </c>
      <c s="32">
        <f>ROUND(ROUND(L23,2)*ROUND(G23,3),2)</f>
      </c>
      <c s="36" t="s">
        <v>2602</v>
      </c>
      <c>
        <f>(M23*21)/100</f>
      </c>
      <c t="s">
        <v>28</v>
      </c>
    </row>
    <row r="24" spans="1:5" ht="12.75">
      <c r="A24" s="35" t="s">
        <v>55</v>
      </c>
      <c r="E24" s="39" t="s">
        <v>4160</v>
      </c>
    </row>
    <row r="25" spans="1:5" ht="12.75">
      <c r="A25" s="35" t="s">
        <v>57</v>
      </c>
      <c r="E25" s="40" t="s">
        <v>4161</v>
      </c>
    </row>
    <row r="26" spans="1:5" ht="12.75">
      <c r="A26" t="s">
        <v>58</v>
      </c>
      <c r="E26" s="39" t="s">
        <v>75</v>
      </c>
    </row>
    <row r="27" spans="1:16" ht="12.75">
      <c r="A27" t="s">
        <v>50</v>
      </c>
      <c s="34" t="s">
        <v>67</v>
      </c>
      <c s="34" t="s">
        <v>656</v>
      </c>
      <c s="35" t="s">
        <v>48</v>
      </c>
      <c s="6" t="s">
        <v>657</v>
      </c>
      <c s="36" t="s">
        <v>73</v>
      </c>
      <c s="37">
        <v>691</v>
      </c>
      <c s="36">
        <v>0</v>
      </c>
      <c s="36">
        <f>ROUND(G27*H27,6)</f>
      </c>
      <c r="L27" s="38">
        <v>0</v>
      </c>
      <c s="32">
        <f>ROUND(ROUND(L27,2)*ROUND(G27,3),2)</f>
      </c>
      <c s="36" t="s">
        <v>2602</v>
      </c>
      <c>
        <f>(M27*21)/100</f>
      </c>
      <c t="s">
        <v>28</v>
      </c>
    </row>
    <row r="28" spans="1:5" ht="25.5">
      <c r="A28" s="35" t="s">
        <v>55</v>
      </c>
      <c r="E28" s="39" t="s">
        <v>4166</v>
      </c>
    </row>
    <row r="29" spans="1:5" ht="25.5">
      <c r="A29" s="35" t="s">
        <v>57</v>
      </c>
      <c r="E29" s="40" t="s">
        <v>4315</v>
      </c>
    </row>
    <row r="30" spans="1:5" ht="12.75">
      <c r="A30" t="s">
        <v>58</v>
      </c>
      <c r="E30" s="39" t="s">
        <v>75</v>
      </c>
    </row>
    <row r="31" spans="1:16" ht="12.75">
      <c r="A31" t="s">
        <v>50</v>
      </c>
      <c s="34" t="s">
        <v>27</v>
      </c>
      <c s="34" t="s">
        <v>4164</v>
      </c>
      <c s="35" t="s">
        <v>48</v>
      </c>
      <c s="6" t="s">
        <v>4165</v>
      </c>
      <c s="36" t="s">
        <v>73</v>
      </c>
      <c s="37">
        <v>691</v>
      </c>
      <c s="36">
        <v>0</v>
      </c>
      <c s="36">
        <f>ROUND(G31*H31,6)</f>
      </c>
      <c r="L31" s="38">
        <v>0</v>
      </c>
      <c s="32">
        <f>ROUND(ROUND(L31,2)*ROUND(G31,3),2)</f>
      </c>
      <c s="36" t="s">
        <v>2602</v>
      </c>
      <c>
        <f>(M31*21)/100</f>
      </c>
      <c t="s">
        <v>28</v>
      </c>
    </row>
    <row r="32" spans="1:5" ht="25.5">
      <c r="A32" s="35" t="s">
        <v>55</v>
      </c>
      <c r="E32" s="39" t="s">
        <v>4166</v>
      </c>
    </row>
    <row r="33" spans="1:5" ht="25.5">
      <c r="A33" s="35" t="s">
        <v>57</v>
      </c>
      <c r="E33" s="40" t="s">
        <v>4315</v>
      </c>
    </row>
    <row r="34" spans="1:5" ht="12.75">
      <c r="A34" t="s">
        <v>58</v>
      </c>
      <c r="E34" s="39" t="s">
        <v>75</v>
      </c>
    </row>
    <row r="35" spans="1:16" ht="12.75">
      <c r="A35" t="s">
        <v>50</v>
      </c>
      <c s="34" t="s">
        <v>76</v>
      </c>
      <c s="34" t="s">
        <v>4167</v>
      </c>
      <c s="35" t="s">
        <v>48</v>
      </c>
      <c s="6" t="s">
        <v>4168</v>
      </c>
      <c s="36" t="s">
        <v>73</v>
      </c>
      <c s="37">
        <v>809</v>
      </c>
      <c s="36">
        <v>0</v>
      </c>
      <c s="36">
        <f>ROUND(G35*H35,6)</f>
      </c>
      <c r="L35" s="38">
        <v>0</v>
      </c>
      <c s="32">
        <f>ROUND(ROUND(L35,2)*ROUND(G35,3),2)</f>
      </c>
      <c s="36" t="s">
        <v>2602</v>
      </c>
      <c>
        <f>(M35*21)/100</f>
      </c>
      <c t="s">
        <v>28</v>
      </c>
    </row>
    <row r="36" spans="1:5" ht="25.5">
      <c r="A36" s="35" t="s">
        <v>55</v>
      </c>
      <c r="E36" s="39" t="s">
        <v>4166</v>
      </c>
    </row>
    <row r="37" spans="1:5" ht="25.5">
      <c r="A37" s="35" t="s">
        <v>57</v>
      </c>
      <c r="E37" s="40" t="s">
        <v>4316</v>
      </c>
    </row>
    <row r="38" spans="1:5" ht="12.75">
      <c r="A38" t="s">
        <v>58</v>
      </c>
      <c r="E38" s="39" t="s">
        <v>75</v>
      </c>
    </row>
    <row r="39" spans="1:16" ht="12.75">
      <c r="A39" t="s">
        <v>50</v>
      </c>
      <c s="34" t="s">
        <v>80</v>
      </c>
      <c s="34" t="s">
        <v>3151</v>
      </c>
      <c s="35" t="s">
        <v>48</v>
      </c>
      <c s="6" t="s">
        <v>3152</v>
      </c>
      <c s="36" t="s">
        <v>73</v>
      </c>
      <c s="37">
        <v>1</v>
      </c>
      <c s="36">
        <v>0</v>
      </c>
      <c s="36">
        <f>ROUND(G39*H39,6)</f>
      </c>
      <c r="L39" s="38">
        <v>0</v>
      </c>
      <c s="32">
        <f>ROUND(ROUND(L39,2)*ROUND(G39,3),2)</f>
      </c>
      <c s="36" t="s">
        <v>2602</v>
      </c>
      <c>
        <f>(M39*21)/100</f>
      </c>
      <c t="s">
        <v>28</v>
      </c>
    </row>
    <row r="40" spans="1:5" ht="12.75">
      <c r="A40" s="35" t="s">
        <v>55</v>
      </c>
      <c r="E40" s="39" t="s">
        <v>4170</v>
      </c>
    </row>
    <row r="41" spans="1:5" ht="12.75">
      <c r="A41" s="35" t="s">
        <v>57</v>
      </c>
      <c r="E41" s="40" t="s">
        <v>4171</v>
      </c>
    </row>
    <row r="42" spans="1:5" ht="12.75">
      <c r="A42" t="s">
        <v>58</v>
      </c>
      <c r="E42" s="39" t="s">
        <v>75</v>
      </c>
    </row>
    <row r="43" spans="1:16" ht="12.75">
      <c r="A43" t="s">
        <v>50</v>
      </c>
      <c s="34" t="s">
        <v>84</v>
      </c>
      <c s="34" t="s">
        <v>81</v>
      </c>
      <c s="35" t="s">
        <v>48</v>
      </c>
      <c s="6" t="s">
        <v>82</v>
      </c>
      <c s="36" t="s">
        <v>73</v>
      </c>
      <c s="37">
        <v>1</v>
      </c>
      <c s="36">
        <v>0</v>
      </c>
      <c s="36">
        <f>ROUND(G43*H43,6)</f>
      </c>
      <c r="L43" s="38">
        <v>0</v>
      </c>
      <c s="32">
        <f>ROUND(ROUND(L43,2)*ROUND(G43,3),2)</f>
      </c>
      <c s="36" t="s">
        <v>2602</v>
      </c>
      <c>
        <f>(M43*21)/100</f>
      </c>
      <c t="s">
        <v>28</v>
      </c>
    </row>
    <row r="44" spans="1:5" ht="12.75">
      <c r="A44" s="35" t="s">
        <v>55</v>
      </c>
      <c r="E44" s="39" t="s">
        <v>4172</v>
      </c>
    </row>
    <row r="45" spans="1:5" ht="12.75">
      <c r="A45" s="35" t="s">
        <v>57</v>
      </c>
      <c r="E45" s="40" t="s">
        <v>4173</v>
      </c>
    </row>
    <row r="46" spans="1:5" ht="12.75">
      <c r="A46" t="s">
        <v>58</v>
      </c>
      <c r="E46" s="39" t="s">
        <v>75</v>
      </c>
    </row>
    <row r="47" spans="1:16" ht="12.75">
      <c r="A47" t="s">
        <v>50</v>
      </c>
      <c s="34" t="s">
        <v>87</v>
      </c>
      <c s="34" t="s">
        <v>3155</v>
      </c>
      <c s="35" t="s">
        <v>48</v>
      </c>
      <c s="6" t="s">
        <v>3156</v>
      </c>
      <c s="36" t="s">
        <v>73</v>
      </c>
      <c s="37">
        <v>663.3</v>
      </c>
      <c s="36">
        <v>0</v>
      </c>
      <c s="36">
        <f>ROUND(G47*H47,6)</f>
      </c>
      <c r="L47" s="38">
        <v>0</v>
      </c>
      <c s="32">
        <f>ROUND(ROUND(L47,2)*ROUND(G47,3),2)</f>
      </c>
      <c s="36" t="s">
        <v>2602</v>
      </c>
      <c>
        <f>(M47*21)/100</f>
      </c>
      <c t="s">
        <v>28</v>
      </c>
    </row>
    <row r="48" spans="1:5" ht="12.75">
      <c r="A48" s="35" t="s">
        <v>55</v>
      </c>
      <c r="E48" s="39" t="s">
        <v>4172</v>
      </c>
    </row>
    <row r="49" spans="1:5" ht="76.5">
      <c r="A49" s="35" t="s">
        <v>57</v>
      </c>
      <c r="E49" s="40" t="s">
        <v>4317</v>
      </c>
    </row>
    <row r="50" spans="1:5" ht="12.75">
      <c r="A50" t="s">
        <v>58</v>
      </c>
      <c r="E50" s="39" t="s">
        <v>75</v>
      </c>
    </row>
    <row r="51" spans="1:13" ht="12.75">
      <c r="A51" t="s">
        <v>47</v>
      </c>
      <c r="C51" s="31" t="s">
        <v>26</v>
      </c>
      <c r="E51" s="33" t="s">
        <v>3702</v>
      </c>
      <c r="J51" s="32">
        <f>0</f>
      </c>
      <c s="32">
        <f>0</f>
      </c>
      <c s="32">
        <f>0+L52+L56+L60+L64+L68+L72</f>
      </c>
      <c s="32">
        <f>0+M52+M56+M60+M64+M68+M72</f>
      </c>
    </row>
    <row r="52" spans="1:16" ht="12.75">
      <c r="A52" t="s">
        <v>50</v>
      </c>
      <c s="34" t="s">
        <v>90</v>
      </c>
      <c s="34" t="s">
        <v>4207</v>
      </c>
      <c s="35" t="s">
        <v>48</v>
      </c>
      <c s="6" t="s">
        <v>4208</v>
      </c>
      <c s="36" t="s">
        <v>73</v>
      </c>
      <c s="37">
        <v>11.644</v>
      </c>
      <c s="36">
        <v>0</v>
      </c>
      <c s="36">
        <f>ROUND(G52*H52,6)</f>
      </c>
      <c r="L52" s="38">
        <v>0</v>
      </c>
      <c s="32">
        <f>ROUND(ROUND(L52,2)*ROUND(G52,3),2)</f>
      </c>
      <c s="36" t="s">
        <v>2602</v>
      </c>
      <c>
        <f>(M52*21)/100</f>
      </c>
      <c t="s">
        <v>28</v>
      </c>
    </row>
    <row r="53" spans="1:5" ht="12.75">
      <c r="A53" s="35" t="s">
        <v>55</v>
      </c>
      <c r="E53" s="39" t="s">
        <v>4209</v>
      </c>
    </row>
    <row r="54" spans="1:5" ht="63.75">
      <c r="A54" s="35" t="s">
        <v>57</v>
      </c>
      <c r="E54" s="40" t="s">
        <v>4318</v>
      </c>
    </row>
    <row r="55" spans="1:5" ht="12.75">
      <c r="A55" t="s">
        <v>58</v>
      </c>
      <c r="E55" s="39" t="s">
        <v>75</v>
      </c>
    </row>
    <row r="56" spans="1:16" ht="12.75">
      <c r="A56" t="s">
        <v>50</v>
      </c>
      <c s="34" t="s">
        <v>94</v>
      </c>
      <c s="34" t="s">
        <v>4211</v>
      </c>
      <c s="35" t="s">
        <v>48</v>
      </c>
      <c s="6" t="s">
        <v>4212</v>
      </c>
      <c s="36" t="s">
        <v>53</v>
      </c>
      <c s="37">
        <v>2.771</v>
      </c>
      <c s="36">
        <v>0</v>
      </c>
      <c s="36">
        <f>ROUND(G56*H56,6)</f>
      </c>
      <c r="L56" s="38">
        <v>0</v>
      </c>
      <c s="32">
        <f>ROUND(ROUND(L56,2)*ROUND(G56,3),2)</f>
      </c>
      <c s="36" t="s">
        <v>2602</v>
      </c>
      <c>
        <f>(M56*21)/100</f>
      </c>
      <c t="s">
        <v>28</v>
      </c>
    </row>
    <row r="57" spans="1:5" ht="12.75">
      <c r="A57" s="35" t="s">
        <v>55</v>
      </c>
      <c r="E57" s="39" t="s">
        <v>4213</v>
      </c>
    </row>
    <row r="58" spans="1:5" ht="12.75">
      <c r="A58" s="35" t="s">
        <v>57</v>
      </c>
      <c r="E58" s="40" t="s">
        <v>4319</v>
      </c>
    </row>
    <row r="59" spans="1:5" ht="12.75">
      <c r="A59" t="s">
        <v>58</v>
      </c>
      <c r="E59" s="39" t="s">
        <v>75</v>
      </c>
    </row>
    <row r="60" spans="1:16" ht="12.75">
      <c r="A60" t="s">
        <v>50</v>
      </c>
      <c s="34" t="s">
        <v>97</v>
      </c>
      <c s="34" t="s">
        <v>4215</v>
      </c>
      <c s="35" t="s">
        <v>48</v>
      </c>
      <c s="6" t="s">
        <v>4216</v>
      </c>
      <c s="36" t="s">
        <v>73</v>
      </c>
      <c s="37">
        <v>1.553</v>
      </c>
      <c s="36">
        <v>0</v>
      </c>
      <c s="36">
        <f>ROUND(G60*H60,6)</f>
      </c>
      <c r="L60" s="38">
        <v>0</v>
      </c>
      <c s="32">
        <f>ROUND(ROUND(L60,2)*ROUND(G60,3),2)</f>
      </c>
      <c s="36" t="s">
        <v>2602</v>
      </c>
      <c>
        <f>(M60*21)/100</f>
      </c>
      <c t="s">
        <v>28</v>
      </c>
    </row>
    <row r="61" spans="1:5" ht="12.75">
      <c r="A61" s="35" t="s">
        <v>55</v>
      </c>
      <c r="E61" s="39" t="s">
        <v>4217</v>
      </c>
    </row>
    <row r="62" spans="1:5" ht="51">
      <c r="A62" s="35" t="s">
        <v>57</v>
      </c>
      <c r="E62" s="40" t="s">
        <v>4320</v>
      </c>
    </row>
    <row r="63" spans="1:5" ht="12.75">
      <c r="A63" t="s">
        <v>58</v>
      </c>
      <c r="E63" s="39" t="s">
        <v>75</v>
      </c>
    </row>
    <row r="64" spans="1:16" ht="12.75">
      <c r="A64" t="s">
        <v>50</v>
      </c>
      <c s="34" t="s">
        <v>102</v>
      </c>
      <c s="34" t="s">
        <v>4219</v>
      </c>
      <c s="35" t="s">
        <v>48</v>
      </c>
      <c s="6" t="s">
        <v>4220</v>
      </c>
      <c s="36" t="s">
        <v>53</v>
      </c>
      <c s="37">
        <v>0.21</v>
      </c>
      <c s="36">
        <v>0</v>
      </c>
      <c s="36">
        <f>ROUND(G64*H64,6)</f>
      </c>
      <c r="L64" s="38">
        <v>0</v>
      </c>
      <c s="32">
        <f>ROUND(ROUND(L64,2)*ROUND(G64,3),2)</f>
      </c>
      <c s="36" t="s">
        <v>2602</v>
      </c>
      <c>
        <f>(M64*21)/100</f>
      </c>
      <c t="s">
        <v>28</v>
      </c>
    </row>
    <row r="65" spans="1:5" ht="25.5">
      <c r="A65" s="35" t="s">
        <v>55</v>
      </c>
      <c r="E65" s="39" t="s">
        <v>4221</v>
      </c>
    </row>
    <row r="66" spans="1:5" ht="12.75">
      <c r="A66" s="35" t="s">
        <v>57</v>
      </c>
      <c r="E66" s="40" t="s">
        <v>4321</v>
      </c>
    </row>
    <row r="67" spans="1:5" ht="12.75">
      <c r="A67" t="s">
        <v>58</v>
      </c>
      <c r="E67" s="39" t="s">
        <v>75</v>
      </c>
    </row>
    <row r="68" spans="1:16" ht="12.75">
      <c r="A68" t="s">
        <v>50</v>
      </c>
      <c s="34" t="s">
        <v>106</v>
      </c>
      <c s="34" t="s">
        <v>4223</v>
      </c>
      <c s="35" t="s">
        <v>48</v>
      </c>
      <c s="6" t="s">
        <v>4224</v>
      </c>
      <c s="36" t="s">
        <v>73</v>
      </c>
      <c s="37">
        <v>171.05</v>
      </c>
      <c s="36">
        <v>0</v>
      </c>
      <c s="36">
        <f>ROUND(G68*H68,6)</f>
      </c>
      <c r="L68" s="38">
        <v>0</v>
      </c>
      <c s="32">
        <f>ROUND(ROUND(L68,2)*ROUND(G68,3),2)</f>
      </c>
      <c s="36" t="s">
        <v>2602</v>
      </c>
      <c>
        <f>(M68*21)/100</f>
      </c>
      <c t="s">
        <v>28</v>
      </c>
    </row>
    <row r="69" spans="1:5" ht="12.75">
      <c r="A69" s="35" t="s">
        <v>55</v>
      </c>
      <c r="E69" s="39" t="s">
        <v>4225</v>
      </c>
    </row>
    <row r="70" spans="1:5" ht="140.25">
      <c r="A70" s="35" t="s">
        <v>57</v>
      </c>
      <c r="E70" s="40" t="s">
        <v>4322</v>
      </c>
    </row>
    <row r="71" spans="1:5" ht="12.75">
      <c r="A71" t="s">
        <v>58</v>
      </c>
      <c r="E71" s="39" t="s">
        <v>75</v>
      </c>
    </row>
    <row r="72" spans="1:16" ht="12.75">
      <c r="A72" t="s">
        <v>50</v>
      </c>
      <c s="34" t="s">
        <v>110</v>
      </c>
      <c s="34" t="s">
        <v>4227</v>
      </c>
      <c s="35" t="s">
        <v>48</v>
      </c>
      <c s="6" t="s">
        <v>4228</v>
      </c>
      <c s="36" t="s">
        <v>53</v>
      </c>
      <c s="37">
        <v>39.16</v>
      </c>
      <c s="36">
        <v>0</v>
      </c>
      <c s="36">
        <f>ROUND(G72*H72,6)</f>
      </c>
      <c r="L72" s="38">
        <v>0</v>
      </c>
      <c s="32">
        <f>ROUND(ROUND(L72,2)*ROUND(G72,3),2)</f>
      </c>
      <c s="36" t="s">
        <v>2602</v>
      </c>
      <c>
        <f>(M72*21)/100</f>
      </c>
      <c t="s">
        <v>28</v>
      </c>
    </row>
    <row r="73" spans="1:5" ht="12.75">
      <c r="A73" s="35" t="s">
        <v>55</v>
      </c>
      <c r="E73" s="39" t="s">
        <v>4229</v>
      </c>
    </row>
    <row r="74" spans="1:5" ht="12.75">
      <c r="A74" s="35" t="s">
        <v>57</v>
      </c>
      <c r="E74" s="40" t="s">
        <v>4323</v>
      </c>
    </row>
    <row r="75" spans="1:5" ht="12.75">
      <c r="A75" t="s">
        <v>58</v>
      </c>
      <c r="E75" s="39" t="s">
        <v>75</v>
      </c>
    </row>
    <row r="76" spans="1:13" ht="12.75">
      <c r="A76" t="s">
        <v>47</v>
      </c>
      <c r="C76" s="31" t="s">
        <v>64</v>
      </c>
      <c r="E76" s="33" t="s">
        <v>93</v>
      </c>
      <c r="J76" s="32">
        <f>0</f>
      </c>
      <c s="32">
        <f>0</f>
      </c>
      <c s="32">
        <f>0+L77+L81+L85+L89+L93+L97</f>
      </c>
      <c s="32">
        <f>0+M77+M81+M85+M89+M93+M97</f>
      </c>
    </row>
    <row r="77" spans="1:16" ht="12.75">
      <c r="A77" t="s">
        <v>50</v>
      </c>
      <c s="34" t="s">
        <v>113</v>
      </c>
      <c s="34" t="s">
        <v>4324</v>
      </c>
      <c s="35" t="s">
        <v>48</v>
      </c>
      <c s="6" t="s">
        <v>4325</v>
      </c>
      <c s="36" t="s">
        <v>73</v>
      </c>
      <c s="37">
        <v>5.047</v>
      </c>
      <c s="36">
        <v>0</v>
      </c>
      <c s="36">
        <f>ROUND(G77*H77,6)</f>
      </c>
      <c r="L77" s="38">
        <v>0</v>
      </c>
      <c s="32">
        <f>ROUND(ROUND(L77,2)*ROUND(G77,3),2)</f>
      </c>
      <c s="36" t="s">
        <v>2602</v>
      </c>
      <c>
        <f>(M77*21)/100</f>
      </c>
      <c t="s">
        <v>28</v>
      </c>
    </row>
    <row r="78" spans="1:5" ht="12.75">
      <c r="A78" s="35" t="s">
        <v>55</v>
      </c>
      <c r="E78" s="39" t="s">
        <v>4326</v>
      </c>
    </row>
    <row r="79" spans="1:5" ht="25.5">
      <c r="A79" s="35" t="s">
        <v>57</v>
      </c>
      <c r="E79" s="40" t="s">
        <v>4327</v>
      </c>
    </row>
    <row r="80" spans="1:5" ht="12.75">
      <c r="A80" t="s">
        <v>58</v>
      </c>
      <c r="E80" s="39" t="s">
        <v>75</v>
      </c>
    </row>
    <row r="81" spans="1:16" ht="12.75">
      <c r="A81" t="s">
        <v>50</v>
      </c>
      <c s="34" t="s">
        <v>116</v>
      </c>
      <c s="34" t="s">
        <v>4328</v>
      </c>
      <c s="35" t="s">
        <v>48</v>
      </c>
      <c s="6" t="s">
        <v>4329</v>
      </c>
      <c s="36" t="s">
        <v>53</v>
      </c>
      <c s="37">
        <v>0.126</v>
      </c>
      <c s="36">
        <v>0</v>
      </c>
      <c s="36">
        <f>ROUND(G81*H81,6)</f>
      </c>
      <c r="L81" s="38">
        <v>0</v>
      </c>
      <c s="32">
        <f>ROUND(ROUND(L81,2)*ROUND(G81,3),2)</f>
      </c>
      <c s="36" t="s">
        <v>2602</v>
      </c>
      <c>
        <f>(M81*21)/100</f>
      </c>
      <c t="s">
        <v>28</v>
      </c>
    </row>
    <row r="82" spans="1:5" ht="12.75">
      <c r="A82" s="35" t="s">
        <v>55</v>
      </c>
      <c r="E82" s="39" t="s">
        <v>4330</v>
      </c>
    </row>
    <row r="83" spans="1:5" ht="12.75">
      <c r="A83" s="35" t="s">
        <v>57</v>
      </c>
      <c r="E83" s="40" t="s">
        <v>4331</v>
      </c>
    </row>
    <row r="84" spans="1:5" ht="12.75">
      <c r="A84" t="s">
        <v>58</v>
      </c>
      <c r="E84" s="39" t="s">
        <v>75</v>
      </c>
    </row>
    <row r="85" spans="1:16" ht="12.75">
      <c r="A85" t="s">
        <v>50</v>
      </c>
      <c s="34" t="s">
        <v>119</v>
      </c>
      <c s="34" t="s">
        <v>4332</v>
      </c>
      <c s="35" t="s">
        <v>48</v>
      </c>
      <c s="6" t="s">
        <v>4333</v>
      </c>
      <c s="36" t="s">
        <v>53</v>
      </c>
      <c s="37">
        <v>2.028</v>
      </c>
      <c s="36">
        <v>0</v>
      </c>
      <c s="36">
        <f>ROUND(G85*H85,6)</f>
      </c>
      <c r="L85" s="38">
        <v>0</v>
      </c>
      <c s="32">
        <f>ROUND(ROUND(L85,2)*ROUND(G85,3),2)</f>
      </c>
      <c s="36" t="s">
        <v>2602</v>
      </c>
      <c>
        <f>(M85*21)/100</f>
      </c>
      <c t="s">
        <v>28</v>
      </c>
    </row>
    <row r="86" spans="1:5" ht="12.75">
      <c r="A86" s="35" t="s">
        <v>55</v>
      </c>
      <c r="E86" s="39" t="s">
        <v>4334</v>
      </c>
    </row>
    <row r="87" spans="1:5" ht="25.5">
      <c r="A87" s="35" t="s">
        <v>57</v>
      </c>
      <c r="E87" s="40" t="s">
        <v>4335</v>
      </c>
    </row>
    <row r="88" spans="1:5" ht="12.75">
      <c r="A88" t="s">
        <v>58</v>
      </c>
      <c r="E88" s="39" t="s">
        <v>75</v>
      </c>
    </row>
    <row r="89" spans="1:16" ht="12.75">
      <c r="A89" t="s">
        <v>50</v>
      </c>
      <c s="34" t="s">
        <v>122</v>
      </c>
      <c s="34" t="s">
        <v>3362</v>
      </c>
      <c s="35" t="s">
        <v>4</v>
      </c>
      <c s="6" t="s">
        <v>3363</v>
      </c>
      <c s="36" t="s">
        <v>73</v>
      </c>
      <c s="37">
        <v>61.063</v>
      </c>
      <c s="36">
        <v>0</v>
      </c>
      <c s="36">
        <f>ROUND(G89*H89,6)</f>
      </c>
      <c r="L89" s="38">
        <v>0</v>
      </c>
      <c s="32">
        <f>ROUND(ROUND(L89,2)*ROUND(G89,3),2)</f>
      </c>
      <c s="36" t="s">
        <v>2602</v>
      </c>
      <c>
        <f>(M89*21)/100</f>
      </c>
      <c t="s">
        <v>28</v>
      </c>
    </row>
    <row r="90" spans="1:5" ht="25.5">
      <c r="A90" s="35" t="s">
        <v>55</v>
      </c>
      <c r="E90" s="39" t="s">
        <v>4336</v>
      </c>
    </row>
    <row r="91" spans="1:5" ht="153">
      <c r="A91" s="35" t="s">
        <v>57</v>
      </c>
      <c r="E91" s="40" t="s">
        <v>4337</v>
      </c>
    </row>
    <row r="92" spans="1:5" ht="12.75">
      <c r="A92" t="s">
        <v>58</v>
      </c>
      <c r="E92" s="39" t="s">
        <v>75</v>
      </c>
    </row>
    <row r="93" spans="1:16" ht="12.75">
      <c r="A93" t="s">
        <v>50</v>
      </c>
      <c s="34" t="s">
        <v>125</v>
      </c>
      <c s="34" t="s">
        <v>3362</v>
      </c>
      <c s="35" t="s">
        <v>28</v>
      </c>
      <c s="6" t="s">
        <v>3363</v>
      </c>
      <c s="36" t="s">
        <v>73</v>
      </c>
      <c s="37">
        <v>52.464</v>
      </c>
      <c s="36">
        <v>0</v>
      </c>
      <c s="36">
        <f>ROUND(G93*H93,6)</f>
      </c>
      <c r="L93" s="38">
        <v>0</v>
      </c>
      <c s="32">
        <f>ROUND(ROUND(L93,2)*ROUND(G93,3),2)</f>
      </c>
      <c s="36" t="s">
        <v>2602</v>
      </c>
      <c>
        <f>(M93*21)/100</f>
      </c>
      <c t="s">
        <v>28</v>
      </c>
    </row>
    <row r="94" spans="1:5" ht="12.75">
      <c r="A94" s="35" t="s">
        <v>55</v>
      </c>
      <c r="E94" s="39" t="s">
        <v>4233</v>
      </c>
    </row>
    <row r="95" spans="1:5" ht="25.5">
      <c r="A95" s="35" t="s">
        <v>57</v>
      </c>
      <c r="E95" s="40" t="s">
        <v>4338</v>
      </c>
    </row>
    <row r="96" spans="1:5" ht="12.75">
      <c r="A96" t="s">
        <v>58</v>
      </c>
      <c r="E96" s="39" t="s">
        <v>75</v>
      </c>
    </row>
    <row r="97" spans="1:16" ht="12.75">
      <c r="A97" t="s">
        <v>50</v>
      </c>
      <c s="34" t="s">
        <v>128</v>
      </c>
      <c s="34" t="s">
        <v>4235</v>
      </c>
      <c s="35" t="s">
        <v>48</v>
      </c>
      <c s="6" t="s">
        <v>4236</v>
      </c>
      <c s="36" t="s">
        <v>73</v>
      </c>
      <c s="37">
        <v>66.475</v>
      </c>
      <c s="36">
        <v>0</v>
      </c>
      <c s="36">
        <f>ROUND(G97*H97,6)</f>
      </c>
      <c r="L97" s="38">
        <v>0</v>
      </c>
      <c s="32">
        <f>ROUND(ROUND(L97,2)*ROUND(G97,3),2)</f>
      </c>
      <c s="36" t="s">
        <v>2602</v>
      </c>
      <c>
        <f>(M97*21)/100</f>
      </c>
      <c t="s">
        <v>28</v>
      </c>
    </row>
    <row r="98" spans="1:5" ht="12.75">
      <c r="A98" s="35" t="s">
        <v>55</v>
      </c>
      <c r="E98" s="39" t="s">
        <v>4237</v>
      </c>
    </row>
    <row r="99" spans="1:5" ht="63.75">
      <c r="A99" s="35" t="s">
        <v>57</v>
      </c>
      <c r="E99" s="40" t="s">
        <v>4339</v>
      </c>
    </row>
    <row r="100" spans="1:5" ht="12.75">
      <c r="A100" t="s">
        <v>58</v>
      </c>
      <c r="E100" s="39" t="s">
        <v>75</v>
      </c>
    </row>
    <row r="101" spans="1:13" ht="12.75">
      <c r="A101" t="s">
        <v>47</v>
      </c>
      <c r="C101" s="31" t="s">
        <v>67</v>
      </c>
      <c r="E101" s="33" t="s">
        <v>543</v>
      </c>
      <c r="J101" s="32">
        <f>0</f>
      </c>
      <c s="32">
        <f>0</f>
      </c>
      <c s="32">
        <f>0+L102</f>
      </c>
      <c s="32">
        <f>0+M102</f>
      </c>
    </row>
    <row r="102" spans="1:16" ht="12.75">
      <c r="A102" t="s">
        <v>50</v>
      </c>
      <c s="34" t="s">
        <v>131</v>
      </c>
      <c s="34" t="s">
        <v>4239</v>
      </c>
      <c s="35" t="s">
        <v>48</v>
      </c>
      <c s="6" t="s">
        <v>4240</v>
      </c>
      <c s="36" t="s">
        <v>100</v>
      </c>
      <c s="37">
        <v>33.3</v>
      </c>
      <c s="36">
        <v>0</v>
      </c>
      <c s="36">
        <f>ROUND(G102*H102,6)</f>
      </c>
      <c r="L102" s="38">
        <v>0</v>
      </c>
      <c s="32">
        <f>ROUND(ROUND(L102,2)*ROUND(G102,3),2)</f>
      </c>
      <c s="36" t="s">
        <v>2602</v>
      </c>
      <c>
        <f>(M102*21)/100</f>
      </c>
      <c t="s">
        <v>28</v>
      </c>
    </row>
    <row r="103" spans="1:5" ht="12.75">
      <c r="A103" s="35" t="s">
        <v>55</v>
      </c>
      <c r="E103" s="39" t="s">
        <v>4340</v>
      </c>
    </row>
    <row r="104" spans="1:5" ht="25.5">
      <c r="A104" s="35" t="s">
        <v>57</v>
      </c>
      <c r="E104" s="40" t="s">
        <v>4341</v>
      </c>
    </row>
    <row r="105" spans="1:5" ht="12.75">
      <c r="A105" t="s">
        <v>58</v>
      </c>
      <c r="E105" s="39" t="s">
        <v>75</v>
      </c>
    </row>
    <row r="106" spans="1:13" ht="12.75">
      <c r="A106" t="s">
        <v>47</v>
      </c>
      <c r="C106" s="31" t="s">
        <v>27</v>
      </c>
      <c r="E106" s="33" t="s">
        <v>101</v>
      </c>
      <c r="J106" s="32">
        <f>0</f>
      </c>
      <c s="32">
        <f>0</f>
      </c>
      <c s="32">
        <f>0+L107+L111</f>
      </c>
      <c s="32">
        <f>0+M107+M111</f>
      </c>
    </row>
    <row r="107" spans="1:16" ht="12.75">
      <c r="A107" t="s">
        <v>50</v>
      </c>
      <c s="34" t="s">
        <v>134</v>
      </c>
      <c s="34" t="s">
        <v>4243</v>
      </c>
      <c s="35" t="s">
        <v>48</v>
      </c>
      <c s="6" t="s">
        <v>4244</v>
      </c>
      <c s="36" t="s">
        <v>73</v>
      </c>
      <c s="37">
        <v>313.17</v>
      </c>
      <c s="36">
        <v>0</v>
      </c>
      <c s="36">
        <f>ROUND(G107*H107,6)</f>
      </c>
      <c r="L107" s="38">
        <v>0</v>
      </c>
      <c s="32">
        <f>ROUND(ROUND(L107,2)*ROUND(G107,3),2)</f>
      </c>
      <c s="36" t="s">
        <v>2602</v>
      </c>
      <c>
        <f>(M107*21)/100</f>
      </c>
      <c t="s">
        <v>28</v>
      </c>
    </row>
    <row r="108" spans="1:5" ht="25.5">
      <c r="A108" s="35" t="s">
        <v>55</v>
      </c>
      <c r="E108" s="39" t="s">
        <v>4245</v>
      </c>
    </row>
    <row r="109" spans="1:5" ht="25.5">
      <c r="A109" s="35" t="s">
        <v>57</v>
      </c>
      <c r="E109" s="40" t="s">
        <v>4342</v>
      </c>
    </row>
    <row r="110" spans="1:5" ht="12.75">
      <c r="A110" t="s">
        <v>58</v>
      </c>
      <c r="E110" s="39" t="s">
        <v>75</v>
      </c>
    </row>
    <row r="111" spans="1:16" ht="12.75">
      <c r="A111" t="s">
        <v>50</v>
      </c>
      <c s="34" t="s">
        <v>137</v>
      </c>
      <c s="34" t="s">
        <v>4247</v>
      </c>
      <c s="35" t="s">
        <v>48</v>
      </c>
      <c s="6" t="s">
        <v>4248</v>
      </c>
      <c s="36" t="s">
        <v>73</v>
      </c>
      <c s="37">
        <v>13.906</v>
      </c>
      <c s="36">
        <v>0</v>
      </c>
      <c s="36">
        <f>ROUND(G111*H111,6)</f>
      </c>
      <c r="L111" s="38">
        <v>0</v>
      </c>
      <c s="32">
        <f>ROUND(ROUND(L111,2)*ROUND(G111,3),2)</f>
      </c>
      <c s="36" t="s">
        <v>2602</v>
      </c>
      <c>
        <f>(M111*21)/100</f>
      </c>
      <c t="s">
        <v>28</v>
      </c>
    </row>
    <row r="112" spans="1:5" ht="12.75">
      <c r="A112" s="35" t="s">
        <v>55</v>
      </c>
      <c r="E112" s="39" t="s">
        <v>4249</v>
      </c>
    </row>
    <row r="113" spans="1:5" ht="25.5">
      <c r="A113" s="35" t="s">
        <v>57</v>
      </c>
      <c r="E113" s="40" t="s">
        <v>4343</v>
      </c>
    </row>
    <row r="114" spans="1:5" ht="12.75">
      <c r="A114" t="s">
        <v>58</v>
      </c>
      <c r="E114" s="39" t="s">
        <v>75</v>
      </c>
    </row>
    <row r="115" spans="1:13" ht="12.75">
      <c r="A115" t="s">
        <v>47</v>
      </c>
      <c r="C115" s="31" t="s">
        <v>76</v>
      </c>
      <c r="E115" s="33" t="s">
        <v>105</v>
      </c>
      <c r="J115" s="32">
        <f>0</f>
      </c>
      <c s="32">
        <f>0</f>
      </c>
      <c s="32">
        <f>0+L116+L120+L124+L128+L132+L136+L140+L144+L148</f>
      </c>
      <c s="32">
        <f>0+M116+M120+M124+M128+M132+M136+M140+M144+M148</f>
      </c>
    </row>
    <row r="116" spans="1:16" ht="12.75">
      <c r="A116" t="s">
        <v>50</v>
      </c>
      <c s="34" t="s">
        <v>140</v>
      </c>
      <c s="34" t="s">
        <v>4251</v>
      </c>
      <c s="35" t="s">
        <v>48</v>
      </c>
      <c s="6" t="s">
        <v>4252</v>
      </c>
      <c s="36" t="s">
        <v>100</v>
      </c>
      <c s="37">
        <v>100.22</v>
      </c>
      <c s="36">
        <v>0</v>
      </c>
      <c s="36">
        <f>ROUND(G116*H116,6)</f>
      </c>
      <c r="L116" s="38">
        <v>0</v>
      </c>
      <c s="32">
        <f>ROUND(ROUND(L116,2)*ROUND(G116,3),2)</f>
      </c>
      <c s="36" t="s">
        <v>2602</v>
      </c>
      <c>
        <f>(M116*21)/100</f>
      </c>
      <c t="s">
        <v>28</v>
      </c>
    </row>
    <row r="117" spans="1:5" ht="12.75">
      <c r="A117" s="35" t="s">
        <v>55</v>
      </c>
      <c r="E117" s="39" t="s">
        <v>4253</v>
      </c>
    </row>
    <row r="118" spans="1:5" ht="63.75">
      <c r="A118" s="35" t="s">
        <v>57</v>
      </c>
      <c r="E118" s="40" t="s">
        <v>4344</v>
      </c>
    </row>
    <row r="119" spans="1:5" ht="12.75">
      <c r="A119" t="s">
        <v>58</v>
      </c>
      <c r="E119" s="39" t="s">
        <v>75</v>
      </c>
    </row>
    <row r="120" spans="1:16" ht="25.5">
      <c r="A120" t="s">
        <v>50</v>
      </c>
      <c s="34" t="s">
        <v>143</v>
      </c>
      <c s="34" t="s">
        <v>4255</v>
      </c>
      <c s="35" t="s">
        <v>48</v>
      </c>
      <c s="6" t="s">
        <v>4256</v>
      </c>
      <c s="36" t="s">
        <v>100</v>
      </c>
      <c s="37">
        <v>627.05</v>
      </c>
      <c s="36">
        <v>0</v>
      </c>
      <c s="36">
        <f>ROUND(G120*H120,6)</f>
      </c>
      <c r="L120" s="38">
        <v>0</v>
      </c>
      <c s="32">
        <f>ROUND(ROUND(L120,2)*ROUND(G120,3),2)</f>
      </c>
      <c s="36" t="s">
        <v>2602</v>
      </c>
      <c>
        <f>(M120*21)/100</f>
      </c>
      <c t="s">
        <v>28</v>
      </c>
    </row>
    <row r="121" spans="1:5" ht="12.75">
      <c r="A121" s="35" t="s">
        <v>55</v>
      </c>
      <c r="E121" s="39" t="s">
        <v>4257</v>
      </c>
    </row>
    <row r="122" spans="1:5" ht="63.75">
      <c r="A122" s="35" t="s">
        <v>57</v>
      </c>
      <c r="E122" s="40" t="s">
        <v>4345</v>
      </c>
    </row>
    <row r="123" spans="1:5" ht="12.75">
      <c r="A123" t="s">
        <v>58</v>
      </c>
      <c r="E123" s="39" t="s">
        <v>75</v>
      </c>
    </row>
    <row r="124" spans="1:16" ht="12.75">
      <c r="A124" t="s">
        <v>50</v>
      </c>
      <c s="34" t="s">
        <v>146</v>
      </c>
      <c s="34" t="s">
        <v>4259</v>
      </c>
      <c s="35" t="s">
        <v>48</v>
      </c>
      <c s="6" t="s">
        <v>4260</v>
      </c>
      <c s="36" t="s">
        <v>100</v>
      </c>
      <c s="37">
        <v>383.51</v>
      </c>
      <c s="36">
        <v>0</v>
      </c>
      <c s="36">
        <f>ROUND(G124*H124,6)</f>
      </c>
      <c r="L124" s="38">
        <v>0</v>
      </c>
      <c s="32">
        <f>ROUND(ROUND(L124,2)*ROUND(G124,3),2)</f>
      </c>
      <c s="36" t="s">
        <v>2602</v>
      </c>
      <c>
        <f>(M124*21)/100</f>
      </c>
      <c t="s">
        <v>28</v>
      </c>
    </row>
    <row r="125" spans="1:5" ht="25.5">
      <c r="A125" s="35" t="s">
        <v>55</v>
      </c>
      <c r="E125" s="39" t="s">
        <v>4261</v>
      </c>
    </row>
    <row r="126" spans="1:5" ht="25.5">
      <c r="A126" s="35" t="s">
        <v>57</v>
      </c>
      <c r="E126" s="40" t="s">
        <v>4346</v>
      </c>
    </row>
    <row r="127" spans="1:5" ht="12.75">
      <c r="A127" t="s">
        <v>58</v>
      </c>
      <c r="E127" s="39" t="s">
        <v>75</v>
      </c>
    </row>
    <row r="128" spans="1:16" ht="12.75">
      <c r="A128" t="s">
        <v>50</v>
      </c>
      <c s="34" t="s">
        <v>149</v>
      </c>
      <c s="34" t="s">
        <v>4263</v>
      </c>
      <c s="35" t="s">
        <v>48</v>
      </c>
      <c s="6" t="s">
        <v>4264</v>
      </c>
      <c s="36" t="s">
        <v>100</v>
      </c>
      <c s="37">
        <v>343.8</v>
      </c>
      <c s="36">
        <v>0</v>
      </c>
      <c s="36">
        <f>ROUND(G128*H128,6)</f>
      </c>
      <c r="L128" s="38">
        <v>0</v>
      </c>
      <c s="32">
        <f>ROUND(ROUND(L128,2)*ROUND(G128,3),2)</f>
      </c>
      <c s="36" t="s">
        <v>2602</v>
      </c>
      <c>
        <f>(M128*21)/100</f>
      </c>
      <c t="s">
        <v>28</v>
      </c>
    </row>
    <row r="129" spans="1:5" ht="12.75">
      <c r="A129" s="35" t="s">
        <v>55</v>
      </c>
      <c r="E129" s="39" t="s">
        <v>4265</v>
      </c>
    </row>
    <row r="130" spans="1:5" ht="25.5">
      <c r="A130" s="35" t="s">
        <v>57</v>
      </c>
      <c r="E130" s="40" t="s">
        <v>4347</v>
      </c>
    </row>
    <row r="131" spans="1:5" ht="12.75">
      <c r="A131" t="s">
        <v>58</v>
      </c>
      <c r="E131" s="39" t="s">
        <v>75</v>
      </c>
    </row>
    <row r="132" spans="1:16" ht="12.75">
      <c r="A132" t="s">
        <v>50</v>
      </c>
      <c s="34" t="s">
        <v>152</v>
      </c>
      <c s="34" t="s">
        <v>4267</v>
      </c>
      <c s="35" t="s">
        <v>48</v>
      </c>
      <c s="6" t="s">
        <v>4268</v>
      </c>
      <c s="36" t="s">
        <v>100</v>
      </c>
      <c s="37">
        <v>343.8</v>
      </c>
      <c s="36">
        <v>0</v>
      </c>
      <c s="36">
        <f>ROUND(G132*H132,6)</f>
      </c>
      <c r="L132" s="38">
        <v>0</v>
      </c>
      <c s="32">
        <f>ROUND(ROUND(L132,2)*ROUND(G132,3),2)</f>
      </c>
      <c s="36" t="s">
        <v>2602</v>
      </c>
      <c>
        <f>(M132*21)/100</f>
      </c>
      <c t="s">
        <v>28</v>
      </c>
    </row>
    <row r="133" spans="1:5" ht="12.75">
      <c r="A133" s="35" t="s">
        <v>55</v>
      </c>
      <c r="E133" s="39" t="s">
        <v>4269</v>
      </c>
    </row>
    <row r="134" spans="1:5" ht="25.5">
      <c r="A134" s="35" t="s">
        <v>57</v>
      </c>
      <c r="E134" s="40" t="s">
        <v>4347</v>
      </c>
    </row>
    <row r="135" spans="1:5" ht="12.75">
      <c r="A135" t="s">
        <v>58</v>
      </c>
      <c r="E135" s="39" t="s">
        <v>75</v>
      </c>
    </row>
    <row r="136" spans="1:16" ht="12.75">
      <c r="A136" t="s">
        <v>50</v>
      </c>
      <c s="34" t="s">
        <v>155</v>
      </c>
      <c s="34" t="s">
        <v>4348</v>
      </c>
      <c s="35" t="s">
        <v>48</v>
      </c>
      <c s="6" t="s">
        <v>4349</v>
      </c>
      <c s="36" t="s">
        <v>53</v>
      </c>
      <c s="37">
        <v>10.407</v>
      </c>
      <c s="36">
        <v>0</v>
      </c>
      <c s="36">
        <f>ROUND(G136*H136,6)</f>
      </c>
      <c r="L136" s="38">
        <v>0</v>
      </c>
      <c s="32">
        <f>ROUND(ROUND(L136,2)*ROUND(G136,3),2)</f>
      </c>
      <c s="36" t="s">
        <v>2602</v>
      </c>
      <c>
        <f>(M136*21)/100</f>
      </c>
      <c t="s">
        <v>28</v>
      </c>
    </row>
    <row r="137" spans="1:5" ht="306">
      <c r="A137" s="35" t="s">
        <v>55</v>
      </c>
      <c r="E137" s="39" t="s">
        <v>4350</v>
      </c>
    </row>
    <row r="138" spans="1:5" ht="25.5">
      <c r="A138" s="35" t="s">
        <v>57</v>
      </c>
      <c r="E138" s="40" t="s">
        <v>4351</v>
      </c>
    </row>
    <row r="139" spans="1:5" ht="12.75">
      <c r="A139" t="s">
        <v>58</v>
      </c>
      <c r="E139" s="39" t="s">
        <v>75</v>
      </c>
    </row>
    <row r="140" spans="1:16" ht="12.75">
      <c r="A140" t="s">
        <v>50</v>
      </c>
      <c s="34" t="s">
        <v>158</v>
      </c>
      <c s="34" t="s">
        <v>4352</v>
      </c>
      <c s="35" t="s">
        <v>48</v>
      </c>
      <c s="6" t="s">
        <v>4353</v>
      </c>
      <c s="36" t="s">
        <v>100</v>
      </c>
      <c s="37">
        <v>34.3</v>
      </c>
      <c s="36">
        <v>0</v>
      </c>
      <c s="36">
        <f>ROUND(G140*H140,6)</f>
      </c>
      <c r="L140" s="38">
        <v>0</v>
      </c>
      <c s="32">
        <f>ROUND(ROUND(L140,2)*ROUND(G140,3),2)</f>
      </c>
      <c s="36" t="s">
        <v>2602</v>
      </c>
      <c>
        <f>(M140*21)/100</f>
      </c>
      <c t="s">
        <v>28</v>
      </c>
    </row>
    <row r="141" spans="1:5" ht="25.5">
      <c r="A141" s="35" t="s">
        <v>55</v>
      </c>
      <c r="E141" s="39" t="s">
        <v>4354</v>
      </c>
    </row>
    <row r="142" spans="1:5" ht="25.5">
      <c r="A142" s="35" t="s">
        <v>57</v>
      </c>
      <c r="E142" s="40" t="s">
        <v>4355</v>
      </c>
    </row>
    <row r="143" spans="1:5" ht="12.75">
      <c r="A143" t="s">
        <v>58</v>
      </c>
      <c r="E143" s="39" t="s">
        <v>75</v>
      </c>
    </row>
    <row r="144" spans="1:16" ht="12.75">
      <c r="A144" t="s">
        <v>50</v>
      </c>
      <c s="34" t="s">
        <v>161</v>
      </c>
      <c s="34" t="s">
        <v>4274</v>
      </c>
      <c s="35" t="s">
        <v>48</v>
      </c>
      <c s="6" t="s">
        <v>4275</v>
      </c>
      <c s="36" t="s">
        <v>1633</v>
      </c>
      <c s="37">
        <v>1</v>
      </c>
      <c s="36">
        <v>0</v>
      </c>
      <c s="36">
        <f>ROUND(G144*H144,6)</f>
      </c>
      <c r="L144" s="38">
        <v>0</v>
      </c>
      <c s="32">
        <f>ROUND(ROUND(L144,2)*ROUND(G144,3),2)</f>
      </c>
      <c s="36" t="s">
        <v>654</v>
      </c>
      <c>
        <f>(M144*21)/100</f>
      </c>
      <c t="s">
        <v>28</v>
      </c>
    </row>
    <row r="145" spans="1:5" ht="12.75">
      <c r="A145" s="35" t="s">
        <v>55</v>
      </c>
      <c r="E145" s="39" t="s">
        <v>4276</v>
      </c>
    </row>
    <row r="146" spans="1:5" ht="12.75">
      <c r="A146" s="35" t="s">
        <v>57</v>
      </c>
      <c r="E146" s="40" t="s">
        <v>2979</v>
      </c>
    </row>
    <row r="147" spans="1:5" ht="12.75">
      <c r="A147" t="s">
        <v>58</v>
      </c>
      <c r="E147" s="39" t="s">
        <v>5</v>
      </c>
    </row>
    <row r="148" spans="1:16" ht="12.75">
      <c r="A148" t="s">
        <v>50</v>
      </c>
      <c s="34" t="s">
        <v>165</v>
      </c>
      <c s="34" t="s">
        <v>4277</v>
      </c>
      <c s="35" t="s">
        <v>48</v>
      </c>
      <c s="6" t="s">
        <v>4278</v>
      </c>
      <c s="36" t="s">
        <v>53</v>
      </c>
      <c s="37">
        <v>0.018</v>
      </c>
      <c s="36">
        <v>0</v>
      </c>
      <c s="36">
        <f>ROUND(G148*H148,6)</f>
      </c>
      <c r="L148" s="38">
        <v>0</v>
      </c>
      <c s="32">
        <f>ROUND(ROUND(L148,2)*ROUND(G148,3),2)</f>
      </c>
      <c s="36" t="s">
        <v>654</v>
      </c>
      <c>
        <f>(M148*21)/100</f>
      </c>
      <c t="s">
        <v>28</v>
      </c>
    </row>
    <row r="149" spans="1:5" ht="12.75">
      <c r="A149" s="35" t="s">
        <v>55</v>
      </c>
      <c r="E149" s="39" t="s">
        <v>4279</v>
      </c>
    </row>
    <row r="150" spans="1:5" ht="12.75">
      <c r="A150" s="35" t="s">
        <v>57</v>
      </c>
      <c r="E150" s="40" t="s">
        <v>4356</v>
      </c>
    </row>
    <row r="151" spans="1:5" ht="51">
      <c r="A151" t="s">
        <v>58</v>
      </c>
      <c r="E151" s="39" t="s">
        <v>4281</v>
      </c>
    </row>
    <row r="152" spans="1:13" ht="12.75">
      <c r="A152" t="s">
        <v>47</v>
      </c>
      <c r="C152" s="31" t="s">
        <v>84</v>
      </c>
      <c r="E152" s="33" t="s">
        <v>3081</v>
      </c>
      <c r="J152" s="32">
        <f>0</f>
      </c>
      <c s="32">
        <f>0</f>
      </c>
      <c s="32">
        <f>0+L153+L157+L161+L165+L169+L173+L177+L181</f>
      </c>
      <c s="32">
        <f>0+M153+M157+M161+M165+M169+M173+M177+M181</f>
      </c>
    </row>
    <row r="153" spans="1:16" ht="12.75">
      <c r="A153" t="s">
        <v>50</v>
      </c>
      <c s="34" t="s">
        <v>168</v>
      </c>
      <c s="34" t="s">
        <v>4286</v>
      </c>
      <c s="35" t="s">
        <v>48</v>
      </c>
      <c s="6" t="s">
        <v>4287</v>
      </c>
      <c s="36" t="s">
        <v>109</v>
      </c>
      <c s="37">
        <v>2</v>
      </c>
      <c s="36">
        <v>0</v>
      </c>
      <c s="36">
        <f>ROUND(G153*H153,6)</f>
      </c>
      <c r="L153" s="38">
        <v>0</v>
      </c>
      <c s="32">
        <f>ROUND(ROUND(L153,2)*ROUND(G153,3),2)</f>
      </c>
      <c s="36" t="s">
        <v>2602</v>
      </c>
      <c>
        <f>(M153*21)/100</f>
      </c>
      <c t="s">
        <v>28</v>
      </c>
    </row>
    <row r="154" spans="1:5" ht="12.75">
      <c r="A154" s="35" t="s">
        <v>55</v>
      </c>
      <c r="E154" s="39" t="s">
        <v>4288</v>
      </c>
    </row>
    <row r="155" spans="1:5" ht="12.75">
      <c r="A155" s="35" t="s">
        <v>57</v>
      </c>
      <c r="E155" s="40" t="s">
        <v>4289</v>
      </c>
    </row>
    <row r="156" spans="1:5" ht="12.75">
      <c r="A156" t="s">
        <v>58</v>
      </c>
      <c r="E156" s="39" t="s">
        <v>75</v>
      </c>
    </row>
    <row r="157" spans="1:16" ht="12.75">
      <c r="A157" t="s">
        <v>50</v>
      </c>
      <c s="34" t="s">
        <v>171</v>
      </c>
      <c s="34" t="s">
        <v>3818</v>
      </c>
      <c s="35" t="s">
        <v>48</v>
      </c>
      <c s="6" t="s">
        <v>3819</v>
      </c>
      <c s="36" t="s">
        <v>100</v>
      </c>
      <c s="37">
        <v>22.474</v>
      </c>
      <c s="36">
        <v>0</v>
      </c>
      <c s="36">
        <f>ROUND(G157*H157,6)</f>
      </c>
      <c r="L157" s="38">
        <v>0</v>
      </c>
      <c s="32">
        <f>ROUND(ROUND(L157,2)*ROUND(G157,3),2)</f>
      </c>
      <c s="36" t="s">
        <v>2602</v>
      </c>
      <c>
        <f>(M157*21)/100</f>
      </c>
      <c t="s">
        <v>28</v>
      </c>
    </row>
    <row r="158" spans="1:5" ht="12.75">
      <c r="A158" s="35" t="s">
        <v>55</v>
      </c>
      <c r="E158" s="39" t="s">
        <v>4357</v>
      </c>
    </row>
    <row r="159" spans="1:5" ht="114.75">
      <c r="A159" s="35" t="s">
        <v>57</v>
      </c>
      <c r="E159" s="40" t="s">
        <v>4358</v>
      </c>
    </row>
    <row r="160" spans="1:5" ht="12.75">
      <c r="A160" t="s">
        <v>58</v>
      </c>
      <c r="E160" s="39" t="s">
        <v>75</v>
      </c>
    </row>
    <row r="161" spans="1:16" ht="25.5">
      <c r="A161" t="s">
        <v>50</v>
      </c>
      <c s="34" t="s">
        <v>174</v>
      </c>
      <c s="34" t="s">
        <v>4359</v>
      </c>
      <c s="35" t="s">
        <v>48</v>
      </c>
      <c s="6" t="s">
        <v>4360</v>
      </c>
      <c s="36" t="s">
        <v>79</v>
      </c>
      <c s="37">
        <v>57.104</v>
      </c>
      <c s="36">
        <v>0</v>
      </c>
      <c s="36">
        <f>ROUND(G161*H161,6)</f>
      </c>
      <c r="L161" s="38">
        <v>0</v>
      </c>
      <c s="32">
        <f>ROUND(ROUND(L161,2)*ROUND(G161,3),2)</f>
      </c>
      <c s="36" t="s">
        <v>2602</v>
      </c>
      <c>
        <f>(M161*21)/100</f>
      </c>
      <c t="s">
        <v>28</v>
      </c>
    </row>
    <row r="162" spans="1:5" ht="12.75">
      <c r="A162" s="35" t="s">
        <v>55</v>
      </c>
      <c r="E162" s="39" t="s">
        <v>5</v>
      </c>
    </row>
    <row r="163" spans="1:5" ht="89.25">
      <c r="A163" s="35" t="s">
        <v>57</v>
      </c>
      <c r="E163" s="40" t="s">
        <v>4361</v>
      </c>
    </row>
    <row r="164" spans="1:5" ht="12.75">
      <c r="A164" t="s">
        <v>58</v>
      </c>
      <c r="E164" s="39" t="s">
        <v>75</v>
      </c>
    </row>
    <row r="165" spans="1:16" ht="12.75">
      <c r="A165" t="s">
        <v>50</v>
      </c>
      <c s="34" t="s">
        <v>177</v>
      </c>
      <c s="34" t="s">
        <v>4290</v>
      </c>
      <c s="35" t="s">
        <v>48</v>
      </c>
      <c s="6" t="s">
        <v>4291</v>
      </c>
      <c s="36" t="s">
        <v>79</v>
      </c>
      <c s="37">
        <v>0.4</v>
      </c>
      <c s="36">
        <v>0</v>
      </c>
      <c s="36">
        <f>ROUND(G165*H165,6)</f>
      </c>
      <c r="L165" s="38">
        <v>0</v>
      </c>
      <c s="32">
        <f>ROUND(ROUND(L165,2)*ROUND(G165,3),2)</f>
      </c>
      <c s="36" t="s">
        <v>2602</v>
      </c>
      <c>
        <f>(M165*21)/100</f>
      </c>
      <c t="s">
        <v>28</v>
      </c>
    </row>
    <row r="166" spans="1:5" ht="25.5">
      <c r="A166" s="35" t="s">
        <v>55</v>
      </c>
      <c r="E166" s="39" t="s">
        <v>4292</v>
      </c>
    </row>
    <row r="167" spans="1:5" ht="25.5">
      <c r="A167" s="35" t="s">
        <v>57</v>
      </c>
      <c r="E167" s="40" t="s">
        <v>4293</v>
      </c>
    </row>
    <row r="168" spans="1:5" ht="12.75">
      <c r="A168" t="s">
        <v>58</v>
      </c>
      <c r="E168" s="39" t="s">
        <v>75</v>
      </c>
    </row>
    <row r="169" spans="1:16" ht="12.75">
      <c r="A169" t="s">
        <v>50</v>
      </c>
      <c s="34" t="s">
        <v>180</v>
      </c>
      <c s="34" t="s">
        <v>4294</v>
      </c>
      <c s="35" t="s">
        <v>48</v>
      </c>
      <c s="6" t="s">
        <v>4295</v>
      </c>
      <c s="36" t="s">
        <v>100</v>
      </c>
      <c s="37">
        <v>2.892</v>
      </c>
      <c s="36">
        <v>0</v>
      </c>
      <c s="36">
        <f>ROUND(G169*H169,6)</f>
      </c>
      <c r="L169" s="38">
        <v>0</v>
      </c>
      <c s="32">
        <f>ROUND(ROUND(L169,2)*ROUND(G169,3),2)</f>
      </c>
      <c s="36" t="s">
        <v>2602</v>
      </c>
      <c>
        <f>(M169*21)/100</f>
      </c>
      <c t="s">
        <v>28</v>
      </c>
    </row>
    <row r="170" spans="1:5" ht="12.75">
      <c r="A170" s="35" t="s">
        <v>55</v>
      </c>
      <c r="E170" s="39" t="s">
        <v>4296</v>
      </c>
    </row>
    <row r="171" spans="1:5" ht="51">
      <c r="A171" s="35" t="s">
        <v>57</v>
      </c>
      <c r="E171" s="40" t="s">
        <v>4362</v>
      </c>
    </row>
    <row r="172" spans="1:5" ht="12.75">
      <c r="A172" t="s">
        <v>58</v>
      </c>
      <c r="E172" s="39" t="s">
        <v>75</v>
      </c>
    </row>
    <row r="173" spans="1:16" ht="12.75">
      <c r="A173" t="s">
        <v>50</v>
      </c>
      <c s="34" t="s">
        <v>183</v>
      </c>
      <c s="34" t="s">
        <v>3909</v>
      </c>
      <c s="35" t="s">
        <v>48</v>
      </c>
      <c s="6" t="s">
        <v>3910</v>
      </c>
      <c s="36" t="s">
        <v>79</v>
      </c>
      <c s="37">
        <v>83.86</v>
      </c>
      <c s="36">
        <v>0</v>
      </c>
      <c s="36">
        <f>ROUND(G173*H173,6)</f>
      </c>
      <c r="L173" s="38">
        <v>0</v>
      </c>
      <c s="32">
        <f>ROUND(ROUND(L173,2)*ROUND(G173,3),2)</f>
      </c>
      <c s="36" t="s">
        <v>2602</v>
      </c>
      <c>
        <f>(M173*21)/100</f>
      </c>
      <c t="s">
        <v>28</v>
      </c>
    </row>
    <row r="174" spans="1:5" ht="12.75">
      <c r="A174" s="35" t="s">
        <v>55</v>
      </c>
      <c r="E174" s="39" t="s">
        <v>4363</v>
      </c>
    </row>
    <row r="175" spans="1:5" ht="63.75">
      <c r="A175" s="35" t="s">
        <v>57</v>
      </c>
      <c r="E175" s="40" t="s">
        <v>4364</v>
      </c>
    </row>
    <row r="176" spans="1:5" ht="12.75">
      <c r="A176" t="s">
        <v>58</v>
      </c>
      <c r="E176" s="39" t="s">
        <v>75</v>
      </c>
    </row>
    <row r="177" spans="1:16" ht="12.75">
      <c r="A177" t="s">
        <v>50</v>
      </c>
      <c s="34" t="s">
        <v>186</v>
      </c>
      <c s="34" t="s">
        <v>4365</v>
      </c>
      <c s="35" t="s">
        <v>4</v>
      </c>
      <c s="6" t="s">
        <v>4366</v>
      </c>
      <c s="36" t="s">
        <v>79</v>
      </c>
      <c s="37">
        <v>164.68</v>
      </c>
      <c s="36">
        <v>0</v>
      </c>
      <c s="36">
        <f>ROUND(G177*H177,6)</f>
      </c>
      <c r="L177" s="38">
        <v>0</v>
      </c>
      <c s="32">
        <f>ROUND(ROUND(L177,2)*ROUND(G177,3),2)</f>
      </c>
      <c s="36" t="s">
        <v>654</v>
      </c>
      <c>
        <f>(M177*21)/100</f>
      </c>
      <c t="s">
        <v>28</v>
      </c>
    </row>
    <row r="178" spans="1:5" ht="25.5">
      <c r="A178" s="35" t="s">
        <v>55</v>
      </c>
      <c r="E178" s="39" t="s">
        <v>4367</v>
      </c>
    </row>
    <row r="179" spans="1:5" ht="63.75">
      <c r="A179" s="35" t="s">
        <v>57</v>
      </c>
      <c r="E179" s="40" t="s">
        <v>4368</v>
      </c>
    </row>
    <row r="180" spans="1:5" ht="51">
      <c r="A180" t="s">
        <v>58</v>
      </c>
      <c r="E180" s="39" t="s">
        <v>4369</v>
      </c>
    </row>
    <row r="181" spans="1:16" ht="12.75">
      <c r="A181" t="s">
        <v>50</v>
      </c>
      <c s="34" t="s">
        <v>189</v>
      </c>
      <c s="34" t="s">
        <v>4365</v>
      </c>
      <c s="35" t="s">
        <v>28</v>
      </c>
      <c s="6" t="s">
        <v>4370</v>
      </c>
      <c s="36" t="s">
        <v>79</v>
      </c>
      <c s="37">
        <v>116.78</v>
      </c>
      <c s="36">
        <v>0</v>
      </c>
      <c s="36">
        <f>ROUND(G181*H181,6)</f>
      </c>
      <c r="L181" s="38">
        <v>0</v>
      </c>
      <c s="32">
        <f>ROUND(ROUND(L181,2)*ROUND(G181,3),2)</f>
      </c>
      <c s="36" t="s">
        <v>654</v>
      </c>
      <c>
        <f>(M181*21)/100</f>
      </c>
      <c t="s">
        <v>28</v>
      </c>
    </row>
    <row r="182" spans="1:5" ht="25.5">
      <c r="A182" s="35" t="s">
        <v>55</v>
      </c>
      <c r="E182" s="39" t="s">
        <v>4371</v>
      </c>
    </row>
    <row r="183" spans="1:5" ht="51">
      <c r="A183" s="35" t="s">
        <v>57</v>
      </c>
      <c r="E183" s="40" t="s">
        <v>4372</v>
      </c>
    </row>
    <row r="184" spans="1:5" ht="51">
      <c r="A184" t="s">
        <v>58</v>
      </c>
      <c r="E184" s="39" t="s">
        <v>4369</v>
      </c>
    </row>
    <row r="185" spans="1:13" ht="12.75">
      <c r="A185" t="s">
        <v>47</v>
      </c>
      <c r="C185" s="31" t="s">
        <v>951</v>
      </c>
      <c r="E185" s="33" t="s">
        <v>952</v>
      </c>
      <c r="J185" s="32">
        <f>0</f>
      </c>
      <c s="32">
        <f>0</f>
      </c>
      <c s="32">
        <f>0+L186+L190+L194+L198+L202+L206</f>
      </c>
      <c s="32">
        <f>0+M186+M190+M194+M198+M202+M206</f>
      </c>
    </row>
    <row r="186" spans="1:16" ht="25.5">
      <c r="A186" t="s">
        <v>50</v>
      </c>
      <c s="34" t="s">
        <v>192</v>
      </c>
      <c s="34" t="s">
        <v>51</v>
      </c>
      <c s="35" t="s">
        <v>48</v>
      </c>
      <c s="6" t="s">
        <v>52</v>
      </c>
      <c s="36" t="s">
        <v>53</v>
      </c>
      <c s="37">
        <v>1520.2</v>
      </c>
      <c s="36">
        <v>0</v>
      </c>
      <c s="36">
        <f>ROUND(G186*H186,6)</f>
      </c>
      <c r="L186" s="38">
        <v>0</v>
      </c>
      <c s="32">
        <f>ROUND(ROUND(L186,2)*ROUND(G186,3),2)</f>
      </c>
      <c s="36" t="s">
        <v>54</v>
      </c>
      <c>
        <f>(M186*21)/100</f>
      </c>
      <c t="s">
        <v>28</v>
      </c>
    </row>
    <row r="187" spans="1:5" ht="25.5">
      <c r="A187" s="35" t="s">
        <v>55</v>
      </c>
      <c r="E187" s="39" t="s">
        <v>56</v>
      </c>
    </row>
    <row r="188" spans="1:5" ht="38.25">
      <c r="A188" s="35" t="s">
        <v>57</v>
      </c>
      <c r="E188" s="40" t="s">
        <v>4373</v>
      </c>
    </row>
    <row r="189" spans="1:5" ht="165.75">
      <c r="A189" t="s">
        <v>58</v>
      </c>
      <c r="E189" s="39" t="s">
        <v>59</v>
      </c>
    </row>
    <row r="190" spans="1:16" ht="25.5">
      <c r="A190" t="s">
        <v>50</v>
      </c>
      <c s="34" t="s">
        <v>195</v>
      </c>
      <c s="34" t="s">
        <v>1874</v>
      </c>
      <c s="35" t="s">
        <v>48</v>
      </c>
      <c s="6" t="s">
        <v>1875</v>
      </c>
      <c s="36" t="s">
        <v>53</v>
      </c>
      <c s="37">
        <v>1</v>
      </c>
      <c s="36">
        <v>0</v>
      </c>
      <c s="36">
        <f>ROUND(G190*H190,6)</f>
      </c>
      <c r="L190" s="38">
        <v>0</v>
      </c>
      <c s="32">
        <f>ROUND(ROUND(L190,2)*ROUND(G190,3),2)</f>
      </c>
      <c s="36" t="s">
        <v>54</v>
      </c>
      <c>
        <f>(M190*21)/100</f>
      </c>
      <c t="s">
        <v>28</v>
      </c>
    </row>
    <row r="191" spans="1:5" ht="25.5">
      <c r="A191" s="35" t="s">
        <v>55</v>
      </c>
      <c r="E191" s="39" t="s">
        <v>56</v>
      </c>
    </row>
    <row r="192" spans="1:5" ht="12.75">
      <c r="A192" s="35" t="s">
        <v>57</v>
      </c>
      <c r="E192" s="40" t="s">
        <v>4171</v>
      </c>
    </row>
    <row r="193" spans="1:5" ht="165.75">
      <c r="A193" t="s">
        <v>58</v>
      </c>
      <c r="E193" s="39" t="s">
        <v>59</v>
      </c>
    </row>
    <row r="194" spans="1:16" ht="25.5">
      <c r="A194" t="s">
        <v>50</v>
      </c>
      <c s="34" t="s">
        <v>198</v>
      </c>
      <c s="34" t="s">
        <v>3503</v>
      </c>
      <c s="35" t="s">
        <v>48</v>
      </c>
      <c s="6" t="s">
        <v>3504</v>
      </c>
      <c s="36" t="s">
        <v>53</v>
      </c>
      <c s="37">
        <v>1941.6</v>
      </c>
      <c s="36">
        <v>0</v>
      </c>
      <c s="36">
        <f>ROUND(G194*H194,6)</f>
      </c>
      <c r="L194" s="38">
        <v>0</v>
      </c>
      <c s="32">
        <f>ROUND(ROUND(L194,2)*ROUND(G194,3),2)</f>
      </c>
      <c s="36" t="s">
        <v>54</v>
      </c>
      <c>
        <f>(M194*21)/100</f>
      </c>
      <c t="s">
        <v>28</v>
      </c>
    </row>
    <row r="195" spans="1:5" ht="25.5">
      <c r="A195" s="35" t="s">
        <v>55</v>
      </c>
      <c r="E195" s="39" t="s">
        <v>56</v>
      </c>
    </row>
    <row r="196" spans="1:5" ht="38.25">
      <c r="A196" s="35" t="s">
        <v>57</v>
      </c>
      <c r="E196" s="40" t="s">
        <v>4374</v>
      </c>
    </row>
    <row r="197" spans="1:5" ht="165.75">
      <c r="A197" t="s">
        <v>58</v>
      </c>
      <c r="E197" s="39" t="s">
        <v>59</v>
      </c>
    </row>
    <row r="198" spans="1:16" ht="25.5">
      <c r="A198" t="s">
        <v>50</v>
      </c>
      <c s="34" t="s">
        <v>201</v>
      </c>
      <c s="34" t="s">
        <v>2664</v>
      </c>
      <c s="35" t="s">
        <v>48</v>
      </c>
      <c s="6" t="s">
        <v>2665</v>
      </c>
      <c s="36" t="s">
        <v>53</v>
      </c>
      <c s="37">
        <v>0.1</v>
      </c>
      <c s="36">
        <v>0</v>
      </c>
      <c s="36">
        <f>ROUND(G198*H198,6)</f>
      </c>
      <c r="L198" s="38">
        <v>0</v>
      </c>
      <c s="32">
        <f>ROUND(ROUND(L198,2)*ROUND(G198,3),2)</f>
      </c>
      <c s="36" t="s">
        <v>54</v>
      </c>
      <c>
        <f>(M198*21)/100</f>
      </c>
      <c t="s">
        <v>28</v>
      </c>
    </row>
    <row r="199" spans="1:5" ht="25.5">
      <c r="A199" s="35" t="s">
        <v>55</v>
      </c>
      <c r="E199" s="39" t="s">
        <v>56</v>
      </c>
    </row>
    <row r="200" spans="1:5" ht="12.75">
      <c r="A200" s="35" t="s">
        <v>57</v>
      </c>
      <c r="E200" s="40" t="s">
        <v>4301</v>
      </c>
    </row>
    <row r="201" spans="1:5" ht="165.75">
      <c r="A201" t="s">
        <v>58</v>
      </c>
      <c r="E201" s="39" t="s">
        <v>59</v>
      </c>
    </row>
    <row r="202" spans="1:16" ht="25.5">
      <c r="A202" t="s">
        <v>50</v>
      </c>
      <c s="34" t="s">
        <v>204</v>
      </c>
      <c s="34" t="s">
        <v>3508</v>
      </c>
      <c s="35" t="s">
        <v>48</v>
      </c>
      <c s="6" t="s">
        <v>3509</v>
      </c>
      <c s="36" t="s">
        <v>53</v>
      </c>
      <c s="37">
        <v>0.1</v>
      </c>
      <c s="36">
        <v>0</v>
      </c>
      <c s="36">
        <f>ROUND(G202*H202,6)</f>
      </c>
      <c r="L202" s="38">
        <v>0</v>
      </c>
      <c s="32">
        <f>ROUND(ROUND(L202,2)*ROUND(G202,3),2)</f>
      </c>
      <c s="36" t="s">
        <v>54</v>
      </c>
      <c>
        <f>(M202*21)/100</f>
      </c>
      <c t="s">
        <v>28</v>
      </c>
    </row>
    <row r="203" spans="1:5" ht="25.5">
      <c r="A203" s="35" t="s">
        <v>55</v>
      </c>
      <c r="E203" s="39" t="s">
        <v>56</v>
      </c>
    </row>
    <row r="204" spans="1:5" ht="12.75">
      <c r="A204" s="35" t="s">
        <v>57</v>
      </c>
      <c r="E204" s="40" t="s">
        <v>4301</v>
      </c>
    </row>
    <row r="205" spans="1:5" ht="165.75">
      <c r="A205" t="s">
        <v>58</v>
      </c>
      <c r="E205" s="39" t="s">
        <v>59</v>
      </c>
    </row>
    <row r="206" spans="1:16" ht="25.5">
      <c r="A206" t="s">
        <v>50</v>
      </c>
      <c s="34" t="s">
        <v>207</v>
      </c>
      <c s="34" t="s">
        <v>955</v>
      </c>
      <c s="35" t="s">
        <v>48</v>
      </c>
      <c s="6" t="s">
        <v>956</v>
      </c>
      <c s="36" t="s">
        <v>53</v>
      </c>
      <c s="37">
        <v>0.1</v>
      </c>
      <c s="36">
        <v>0</v>
      </c>
      <c s="36">
        <f>ROUND(G206*H206,6)</f>
      </c>
      <c r="L206" s="38">
        <v>0</v>
      </c>
      <c s="32">
        <f>ROUND(ROUND(L206,2)*ROUND(G206,3),2)</f>
      </c>
      <c s="36" t="s">
        <v>54</v>
      </c>
      <c>
        <f>(M206*21)/100</f>
      </c>
      <c t="s">
        <v>28</v>
      </c>
    </row>
    <row r="207" spans="1:5" ht="25.5">
      <c r="A207" s="35" t="s">
        <v>55</v>
      </c>
      <c r="E207" s="39" t="s">
        <v>56</v>
      </c>
    </row>
    <row r="208" spans="1:5" ht="12.75">
      <c r="A208" s="35" t="s">
        <v>57</v>
      </c>
      <c r="E208" s="40" t="s">
        <v>4301</v>
      </c>
    </row>
    <row r="209" spans="1:5" ht="165.75">
      <c r="A209" t="s">
        <v>58</v>
      </c>
      <c r="E209"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5.xml><?xml version="1.0" encoding="utf-8"?>
<worksheet xmlns="http://schemas.openxmlformats.org/spreadsheetml/2006/main" xmlns:r="http://schemas.openxmlformats.org/officeDocument/2006/relationships">
  <dimension ref="A1:T23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4144</v>
      </c>
      <c s="41">
        <f>Rekapitulace!C68</f>
      </c>
      <c s="20" t="s">
        <v>0</v>
      </c>
      <c t="s">
        <v>23</v>
      </c>
      <c t="s">
        <v>28</v>
      </c>
    </row>
    <row r="4" spans="1:16" ht="32" customHeight="1">
      <c r="A4" s="24" t="s">
        <v>20</v>
      </c>
      <c s="25" t="s">
        <v>29</v>
      </c>
      <c s="27" t="s">
        <v>4144</v>
      </c>
      <c r="E4" s="26" t="s">
        <v>4145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COUNTIFS(L8:L229,"=0",A8:A229,"P")+COUNTIFS(L8:L229,"",A8:A229,"P")+SUM(Q8:Q229)</f>
      </c>
    </row>
    <row r="8" spans="1:13" ht="12.75">
      <c r="A8" t="s">
        <v>45</v>
      </c>
      <c r="C8" s="28" t="s">
        <v>4377</v>
      </c>
      <c r="E8" s="30" t="s">
        <v>4376</v>
      </c>
      <c r="J8" s="29">
        <f>0+J9+J50+J103+J132+J157+J170+J183+J208</f>
      </c>
      <c s="29">
        <f>0+K9+K50+K103+K132+K157+K170+K183+K208</f>
      </c>
      <c s="29">
        <f>0+L9+L50+L103+L132+L157+L170+L183+L208</f>
      </c>
      <c s="29">
        <f>0+M9+M50+M103+M132+M157+M170+M183+M208</f>
      </c>
    </row>
    <row r="9" spans="1:13" ht="12.75">
      <c r="A9" t="s">
        <v>47</v>
      </c>
      <c r="C9" s="31" t="s">
        <v>4</v>
      </c>
      <c r="E9" s="33" t="s">
        <v>70</v>
      </c>
      <c r="J9" s="32">
        <f>0</f>
      </c>
      <c s="32">
        <f>0</f>
      </c>
      <c s="32">
        <f>0+L10+L14+L18+L22+L26+L30+L34+L38+L42+L46</f>
      </c>
      <c s="32">
        <f>0+M10+M14+M18+M22+M26+M30+M34+M38+M42+M46</f>
      </c>
    </row>
    <row r="10" spans="1:16" ht="12.75">
      <c r="A10" t="s">
        <v>50</v>
      </c>
      <c s="34" t="s">
        <v>4</v>
      </c>
      <c s="34" t="s">
        <v>4154</v>
      </c>
      <c s="35" t="s">
        <v>48</v>
      </c>
      <c s="6" t="s">
        <v>4155</v>
      </c>
      <c s="36" t="s">
        <v>448</v>
      </c>
      <c s="37">
        <v>100</v>
      </c>
      <c s="36">
        <v>0</v>
      </c>
      <c s="36">
        <f>ROUND(G10*H10,6)</f>
      </c>
      <c r="L10" s="38">
        <v>0</v>
      </c>
      <c s="32">
        <f>ROUND(ROUND(L10,2)*ROUND(G10,3),2)</f>
      </c>
      <c s="36" t="s">
        <v>2602</v>
      </c>
      <c>
        <f>(M10*21)/100</f>
      </c>
      <c t="s">
        <v>28</v>
      </c>
    </row>
    <row r="11" spans="1:5" ht="12.75">
      <c r="A11" s="35" t="s">
        <v>55</v>
      </c>
      <c r="E11" s="39" t="s">
        <v>4156</v>
      </c>
    </row>
    <row r="12" spans="1:5" ht="12.75">
      <c r="A12" s="35" t="s">
        <v>57</v>
      </c>
      <c r="E12" s="40" t="s">
        <v>4378</v>
      </c>
    </row>
    <row r="13" spans="1:5" ht="12.75">
      <c r="A13" t="s">
        <v>58</v>
      </c>
      <c r="E13" s="39" t="s">
        <v>75</v>
      </c>
    </row>
    <row r="14" spans="1:16" ht="12.75">
      <c r="A14" t="s">
        <v>50</v>
      </c>
      <c s="34" t="s">
        <v>28</v>
      </c>
      <c s="34" t="s">
        <v>4379</v>
      </c>
      <c s="35" t="s">
        <v>48</v>
      </c>
      <c s="6" t="s">
        <v>4380</v>
      </c>
      <c s="36" t="s">
        <v>79</v>
      </c>
      <c s="37">
        <v>90</v>
      </c>
      <c s="36">
        <v>0</v>
      </c>
      <c s="36">
        <f>ROUND(G14*H14,6)</f>
      </c>
      <c r="L14" s="38">
        <v>0</v>
      </c>
      <c s="32">
        <f>ROUND(ROUND(L14,2)*ROUND(G14,3),2)</f>
      </c>
      <c s="36" t="s">
        <v>2602</v>
      </c>
      <c>
        <f>(M14*21)/100</f>
      </c>
      <c t="s">
        <v>28</v>
      </c>
    </row>
    <row r="15" spans="1:5" ht="12.75">
      <c r="A15" s="35" t="s">
        <v>55</v>
      </c>
      <c r="E15" s="39" t="s">
        <v>4381</v>
      </c>
    </row>
    <row r="16" spans="1:5" ht="12.75">
      <c r="A16" s="35" t="s">
        <v>57</v>
      </c>
      <c r="E16" s="40" t="s">
        <v>4382</v>
      </c>
    </row>
    <row r="17" spans="1:5" ht="12.75">
      <c r="A17" t="s">
        <v>58</v>
      </c>
      <c r="E17" s="39" t="s">
        <v>75</v>
      </c>
    </row>
    <row r="18" spans="1:16" ht="12.75">
      <c r="A18" t="s">
        <v>50</v>
      </c>
      <c s="34" t="s">
        <v>26</v>
      </c>
      <c s="34" t="s">
        <v>4158</v>
      </c>
      <c s="35" t="s">
        <v>48</v>
      </c>
      <c s="6" t="s">
        <v>4159</v>
      </c>
      <c s="36" t="s">
        <v>73</v>
      </c>
      <c s="37">
        <v>1</v>
      </c>
      <c s="36">
        <v>0</v>
      </c>
      <c s="36">
        <f>ROUND(G18*H18,6)</f>
      </c>
      <c r="L18" s="38">
        <v>0</v>
      </c>
      <c s="32">
        <f>ROUND(ROUND(L18,2)*ROUND(G18,3),2)</f>
      </c>
      <c s="36" t="s">
        <v>2602</v>
      </c>
      <c>
        <f>(M18*21)/100</f>
      </c>
      <c t="s">
        <v>28</v>
      </c>
    </row>
    <row r="19" spans="1:5" ht="12.75">
      <c r="A19" s="35" t="s">
        <v>55</v>
      </c>
      <c r="E19" s="39" t="s">
        <v>4160</v>
      </c>
    </row>
    <row r="20" spans="1:5" ht="12.75">
      <c r="A20" s="35" t="s">
        <v>57</v>
      </c>
      <c r="E20" s="40" t="s">
        <v>4383</v>
      </c>
    </row>
    <row r="21" spans="1:5" ht="12.75">
      <c r="A21" t="s">
        <v>58</v>
      </c>
      <c r="E21" s="39" t="s">
        <v>75</v>
      </c>
    </row>
    <row r="22" spans="1:16" ht="12.75">
      <c r="A22" t="s">
        <v>50</v>
      </c>
      <c s="34" t="s">
        <v>64</v>
      </c>
      <c s="34" t="s">
        <v>4384</v>
      </c>
      <c s="35" t="s">
        <v>48</v>
      </c>
      <c s="6" t="s">
        <v>4385</v>
      </c>
      <c s="36" t="s">
        <v>73</v>
      </c>
      <c s="37">
        <v>2</v>
      </c>
      <c s="36">
        <v>0</v>
      </c>
      <c s="36">
        <f>ROUND(G22*H22,6)</f>
      </c>
      <c r="L22" s="38">
        <v>0</v>
      </c>
      <c s="32">
        <f>ROUND(ROUND(L22,2)*ROUND(G22,3),2)</f>
      </c>
      <c s="36" t="s">
        <v>2602</v>
      </c>
      <c>
        <f>(M22*21)/100</f>
      </c>
      <c t="s">
        <v>28</v>
      </c>
    </row>
    <row r="23" spans="1:5" ht="12.75">
      <c r="A23" s="35" t="s">
        <v>55</v>
      </c>
      <c r="E23" s="39" t="s">
        <v>4386</v>
      </c>
    </row>
    <row r="24" spans="1:5" ht="12.75">
      <c r="A24" s="35" t="s">
        <v>57</v>
      </c>
      <c r="E24" s="40" t="s">
        <v>4387</v>
      </c>
    </row>
    <row r="25" spans="1:5" ht="12.75">
      <c r="A25" t="s">
        <v>58</v>
      </c>
      <c r="E25" s="39" t="s">
        <v>75</v>
      </c>
    </row>
    <row r="26" spans="1:16" ht="12.75">
      <c r="A26" t="s">
        <v>50</v>
      </c>
      <c s="34" t="s">
        <v>67</v>
      </c>
      <c s="34" t="s">
        <v>656</v>
      </c>
      <c s="35" t="s">
        <v>48</v>
      </c>
      <c s="6" t="s">
        <v>657</v>
      </c>
      <c s="36" t="s">
        <v>73</v>
      </c>
      <c s="37">
        <v>612.722</v>
      </c>
      <c s="36">
        <v>0</v>
      </c>
      <c s="36">
        <f>ROUND(G26*H26,6)</f>
      </c>
      <c r="L26" s="38">
        <v>0</v>
      </c>
      <c s="32">
        <f>ROUND(ROUND(L26,2)*ROUND(G26,3),2)</f>
      </c>
      <c s="36" t="s">
        <v>2602</v>
      </c>
      <c>
        <f>(M26*21)/100</f>
      </c>
      <c t="s">
        <v>28</v>
      </c>
    </row>
    <row r="27" spans="1:5" ht="25.5">
      <c r="A27" s="35" t="s">
        <v>55</v>
      </c>
      <c r="E27" s="39" t="s">
        <v>4166</v>
      </c>
    </row>
    <row r="28" spans="1:5" ht="51">
      <c r="A28" s="35" t="s">
        <v>57</v>
      </c>
      <c r="E28" s="40" t="s">
        <v>4388</v>
      </c>
    </row>
    <row r="29" spans="1:5" ht="12.75">
      <c r="A29" t="s">
        <v>58</v>
      </c>
      <c r="E29" s="39" t="s">
        <v>75</v>
      </c>
    </row>
    <row r="30" spans="1:16" ht="12.75">
      <c r="A30" t="s">
        <v>50</v>
      </c>
      <c s="34" t="s">
        <v>27</v>
      </c>
      <c s="34" t="s">
        <v>4164</v>
      </c>
      <c s="35" t="s">
        <v>48</v>
      </c>
      <c s="6" t="s">
        <v>4165</v>
      </c>
      <c s="36" t="s">
        <v>73</v>
      </c>
      <c s="37">
        <v>532.921</v>
      </c>
      <c s="36">
        <v>0</v>
      </c>
      <c s="36">
        <f>ROUND(G30*H30,6)</f>
      </c>
      <c r="L30" s="38">
        <v>0</v>
      </c>
      <c s="32">
        <f>ROUND(ROUND(L30,2)*ROUND(G30,3),2)</f>
      </c>
      <c s="36" t="s">
        <v>2602</v>
      </c>
      <c>
        <f>(M30*21)/100</f>
      </c>
      <c t="s">
        <v>28</v>
      </c>
    </row>
    <row r="31" spans="1:5" ht="25.5">
      <c r="A31" s="35" t="s">
        <v>55</v>
      </c>
      <c r="E31" s="39" t="s">
        <v>4166</v>
      </c>
    </row>
    <row r="32" spans="1:5" ht="51">
      <c r="A32" s="35" t="s">
        <v>57</v>
      </c>
      <c r="E32" s="40" t="s">
        <v>4389</v>
      </c>
    </row>
    <row r="33" spans="1:5" ht="12.75">
      <c r="A33" t="s">
        <v>58</v>
      </c>
      <c r="E33" s="39" t="s">
        <v>75</v>
      </c>
    </row>
    <row r="34" spans="1:16" ht="12.75">
      <c r="A34" t="s">
        <v>50</v>
      </c>
      <c s="34" t="s">
        <v>76</v>
      </c>
      <c s="34" t="s">
        <v>4167</v>
      </c>
      <c s="35" t="s">
        <v>48</v>
      </c>
      <c s="6" t="s">
        <v>4168</v>
      </c>
      <c s="36" t="s">
        <v>73</v>
      </c>
      <c s="37">
        <v>630.76</v>
      </c>
      <c s="36">
        <v>0</v>
      </c>
      <c s="36">
        <f>ROUND(G34*H34,6)</f>
      </c>
      <c r="L34" s="38">
        <v>0</v>
      </c>
      <c s="32">
        <f>ROUND(ROUND(L34,2)*ROUND(G34,3),2)</f>
      </c>
      <c s="36" t="s">
        <v>2602</v>
      </c>
      <c>
        <f>(M34*21)/100</f>
      </c>
      <c t="s">
        <v>28</v>
      </c>
    </row>
    <row r="35" spans="1:5" ht="25.5">
      <c r="A35" s="35" t="s">
        <v>55</v>
      </c>
      <c r="E35" s="39" t="s">
        <v>4166</v>
      </c>
    </row>
    <row r="36" spans="1:5" ht="51">
      <c r="A36" s="35" t="s">
        <v>57</v>
      </c>
      <c r="E36" s="40" t="s">
        <v>4390</v>
      </c>
    </row>
    <row r="37" spans="1:5" ht="12.75">
      <c r="A37" t="s">
        <v>58</v>
      </c>
      <c r="E37" s="39" t="s">
        <v>75</v>
      </c>
    </row>
    <row r="38" spans="1:16" ht="12.75">
      <c r="A38" t="s">
        <v>50</v>
      </c>
      <c s="34" t="s">
        <v>80</v>
      </c>
      <c s="34" t="s">
        <v>3151</v>
      </c>
      <c s="35" t="s">
        <v>48</v>
      </c>
      <c s="6" t="s">
        <v>3152</v>
      </c>
      <c s="36" t="s">
        <v>73</v>
      </c>
      <c s="37">
        <v>1</v>
      </c>
      <c s="36">
        <v>0</v>
      </c>
      <c s="36">
        <f>ROUND(G38*H38,6)</f>
      </c>
      <c r="L38" s="38">
        <v>0</v>
      </c>
      <c s="32">
        <f>ROUND(ROUND(L38,2)*ROUND(G38,3),2)</f>
      </c>
      <c s="36" t="s">
        <v>2602</v>
      </c>
      <c>
        <f>(M38*21)/100</f>
      </c>
      <c t="s">
        <v>28</v>
      </c>
    </row>
    <row r="39" spans="1:5" ht="12.75">
      <c r="A39" s="35" t="s">
        <v>55</v>
      </c>
      <c r="E39" s="39" t="s">
        <v>4170</v>
      </c>
    </row>
    <row r="40" spans="1:5" ht="12.75">
      <c r="A40" s="35" t="s">
        <v>57</v>
      </c>
      <c r="E40" s="40" t="s">
        <v>4383</v>
      </c>
    </row>
    <row r="41" spans="1:5" ht="12.75">
      <c r="A41" t="s">
        <v>58</v>
      </c>
      <c r="E41" s="39" t="s">
        <v>75</v>
      </c>
    </row>
    <row r="42" spans="1:16" ht="12.75">
      <c r="A42" t="s">
        <v>50</v>
      </c>
      <c s="34" t="s">
        <v>84</v>
      </c>
      <c s="34" t="s">
        <v>81</v>
      </c>
      <c s="35" t="s">
        <v>48</v>
      </c>
      <c s="6" t="s">
        <v>82</v>
      </c>
      <c s="36" t="s">
        <v>73</v>
      </c>
      <c s="37">
        <v>1</v>
      </c>
      <c s="36">
        <v>0</v>
      </c>
      <c s="36">
        <f>ROUND(G42*H42,6)</f>
      </c>
      <c r="L42" s="38">
        <v>0</v>
      </c>
      <c s="32">
        <f>ROUND(ROUND(L42,2)*ROUND(G42,3),2)</f>
      </c>
      <c s="36" t="s">
        <v>2602</v>
      </c>
      <c>
        <f>(M42*21)/100</f>
      </c>
      <c t="s">
        <v>28</v>
      </c>
    </row>
    <row r="43" spans="1:5" ht="12.75">
      <c r="A43" s="35" t="s">
        <v>55</v>
      </c>
      <c r="E43" s="39" t="s">
        <v>4172</v>
      </c>
    </row>
    <row r="44" spans="1:5" ht="12.75">
      <c r="A44" s="35" t="s">
        <v>57</v>
      </c>
      <c r="E44" s="40" t="s">
        <v>4173</v>
      </c>
    </row>
    <row r="45" spans="1:5" ht="12.75">
      <c r="A45" t="s">
        <v>58</v>
      </c>
      <c r="E45" s="39" t="s">
        <v>75</v>
      </c>
    </row>
    <row r="46" spans="1:16" ht="12.75">
      <c r="A46" t="s">
        <v>50</v>
      </c>
      <c s="34" t="s">
        <v>87</v>
      </c>
      <c s="34" t="s">
        <v>3155</v>
      </c>
      <c s="35" t="s">
        <v>48</v>
      </c>
      <c s="6" t="s">
        <v>3156</v>
      </c>
      <c s="36" t="s">
        <v>73</v>
      </c>
      <c s="37">
        <v>0.1</v>
      </c>
      <c s="36">
        <v>0</v>
      </c>
      <c s="36">
        <f>ROUND(G46*H46,6)</f>
      </c>
      <c r="L46" s="38">
        <v>0</v>
      </c>
      <c s="32">
        <f>ROUND(ROUND(L46,2)*ROUND(G46,3),2)</f>
      </c>
      <c s="36" t="s">
        <v>2602</v>
      </c>
      <c>
        <f>(M46*21)/100</f>
      </c>
      <c t="s">
        <v>28</v>
      </c>
    </row>
    <row r="47" spans="1:5" ht="12.75">
      <c r="A47" s="35" t="s">
        <v>55</v>
      </c>
      <c r="E47" s="39" t="s">
        <v>4172</v>
      </c>
    </row>
    <row r="48" spans="1:5" ht="12.75">
      <c r="A48" s="35" t="s">
        <v>57</v>
      </c>
      <c r="E48" s="40" t="s">
        <v>4301</v>
      </c>
    </row>
    <row r="49" spans="1:5" ht="12.75">
      <c r="A49" t="s">
        <v>58</v>
      </c>
      <c r="E49" s="39" t="s">
        <v>75</v>
      </c>
    </row>
    <row r="50" spans="1:13" ht="12.75">
      <c r="A50" t="s">
        <v>47</v>
      </c>
      <c r="C50" s="31" t="s">
        <v>28</v>
      </c>
      <c r="E50" s="33" t="s">
        <v>83</v>
      </c>
      <c r="J50" s="32">
        <f>0</f>
      </c>
      <c s="32">
        <f>0</f>
      </c>
      <c s="32">
        <f>0+L51+L55+L59+L63+L67+L71+L75+L79+L83+L87+L91+L95+L99</f>
      </c>
      <c s="32">
        <f>0+M51+M55+M59+M63+M67+M71+M75+M79+M83+M87+M91+M95+M99</f>
      </c>
    </row>
    <row r="51" spans="1:16" ht="12.75">
      <c r="A51" t="s">
        <v>50</v>
      </c>
      <c s="34" t="s">
        <v>90</v>
      </c>
      <c s="34" t="s">
        <v>4175</v>
      </c>
      <c s="35" t="s">
        <v>48</v>
      </c>
      <c s="6" t="s">
        <v>4176</v>
      </c>
      <c s="36" t="s">
        <v>53</v>
      </c>
      <c s="37">
        <v>12.312</v>
      </c>
      <c s="36">
        <v>0</v>
      </c>
      <c s="36">
        <f>ROUND(G51*H51,6)</f>
      </c>
      <c r="L51" s="38">
        <v>0</v>
      </c>
      <c s="32">
        <f>ROUND(ROUND(L51,2)*ROUND(G51,3),2)</f>
      </c>
      <c s="36" t="s">
        <v>2602</v>
      </c>
      <c>
        <f>(M51*21)/100</f>
      </c>
      <c t="s">
        <v>28</v>
      </c>
    </row>
    <row r="52" spans="1:5" ht="12.75">
      <c r="A52" s="35" t="s">
        <v>55</v>
      </c>
      <c r="E52" s="39" t="s">
        <v>4177</v>
      </c>
    </row>
    <row r="53" spans="1:5" ht="38.25">
      <c r="A53" s="35" t="s">
        <v>57</v>
      </c>
      <c r="E53" s="40" t="s">
        <v>4391</v>
      </c>
    </row>
    <row r="54" spans="1:5" ht="12.75">
      <c r="A54" t="s">
        <v>58</v>
      </c>
      <c r="E54" s="39" t="s">
        <v>75</v>
      </c>
    </row>
    <row r="55" spans="1:16" ht="12.75">
      <c r="A55" t="s">
        <v>50</v>
      </c>
      <c s="34" t="s">
        <v>94</v>
      </c>
      <c s="34" t="s">
        <v>4179</v>
      </c>
      <c s="35" t="s">
        <v>48</v>
      </c>
      <c s="6" t="s">
        <v>4180</v>
      </c>
      <c s="36" t="s">
        <v>100</v>
      </c>
      <c s="37">
        <v>44.56</v>
      </c>
      <c s="36">
        <v>0</v>
      </c>
      <c s="36">
        <f>ROUND(G55*H55,6)</f>
      </c>
      <c r="L55" s="38">
        <v>0</v>
      </c>
      <c s="32">
        <f>ROUND(ROUND(L55,2)*ROUND(G55,3),2)</f>
      </c>
      <c s="36" t="s">
        <v>2602</v>
      </c>
      <c>
        <f>(M55*21)/100</f>
      </c>
      <c t="s">
        <v>28</v>
      </c>
    </row>
    <row r="56" spans="1:5" ht="12.75">
      <c r="A56" s="35" t="s">
        <v>55</v>
      </c>
      <c r="E56" s="39" t="s">
        <v>4181</v>
      </c>
    </row>
    <row r="57" spans="1:5" ht="51">
      <c r="A57" s="35" t="s">
        <v>57</v>
      </c>
      <c r="E57" s="40" t="s">
        <v>4392</v>
      </c>
    </row>
    <row r="58" spans="1:5" ht="12.75">
      <c r="A58" t="s">
        <v>58</v>
      </c>
      <c r="E58" s="39" t="s">
        <v>75</v>
      </c>
    </row>
    <row r="59" spans="1:16" ht="12.75">
      <c r="A59" t="s">
        <v>50</v>
      </c>
      <c s="34" t="s">
        <v>97</v>
      </c>
      <c s="34" t="s">
        <v>4183</v>
      </c>
      <c s="35" t="s">
        <v>48</v>
      </c>
      <c s="6" t="s">
        <v>4184</v>
      </c>
      <c s="36" t="s">
        <v>79</v>
      </c>
      <c s="37">
        <v>75.6</v>
      </c>
      <c s="36">
        <v>0</v>
      </c>
      <c s="36">
        <f>ROUND(G59*H59,6)</f>
      </c>
      <c r="L59" s="38">
        <v>0</v>
      </c>
      <c s="32">
        <f>ROUND(ROUND(L59,2)*ROUND(G59,3),2)</f>
      </c>
      <c s="36" t="s">
        <v>2602</v>
      </c>
      <c>
        <f>(M59*21)/100</f>
      </c>
      <c t="s">
        <v>28</v>
      </c>
    </row>
    <row r="60" spans="1:5" ht="12.75">
      <c r="A60" s="35" t="s">
        <v>55</v>
      </c>
      <c r="E60" s="39" t="s">
        <v>4393</v>
      </c>
    </row>
    <row r="61" spans="1:5" ht="38.25">
      <c r="A61" s="35" t="s">
        <v>57</v>
      </c>
      <c r="E61" s="40" t="s">
        <v>4394</v>
      </c>
    </row>
    <row r="62" spans="1:5" ht="12.75">
      <c r="A62" t="s">
        <v>58</v>
      </c>
      <c r="E62" s="39" t="s">
        <v>75</v>
      </c>
    </row>
    <row r="63" spans="1:16" ht="12.75">
      <c r="A63" t="s">
        <v>50</v>
      </c>
      <c s="34" t="s">
        <v>102</v>
      </c>
      <c s="34" t="s">
        <v>4187</v>
      </c>
      <c s="35" t="s">
        <v>48</v>
      </c>
      <c s="6" t="s">
        <v>4188</v>
      </c>
      <c s="36" t="s">
        <v>79</v>
      </c>
      <c s="37">
        <v>33.75</v>
      </c>
      <c s="36">
        <v>0</v>
      </c>
      <c s="36">
        <f>ROUND(G63*H63,6)</f>
      </c>
      <c r="L63" s="38">
        <v>0</v>
      </c>
      <c s="32">
        <f>ROUND(ROUND(L63,2)*ROUND(G63,3),2)</f>
      </c>
      <c s="36" t="s">
        <v>2602</v>
      </c>
      <c>
        <f>(M63*21)/100</f>
      </c>
      <c t="s">
        <v>28</v>
      </c>
    </row>
    <row r="64" spans="1:5" ht="12.75">
      <c r="A64" s="35" t="s">
        <v>55</v>
      </c>
      <c r="E64" s="39" t="s">
        <v>4395</v>
      </c>
    </row>
    <row r="65" spans="1:5" ht="51">
      <c r="A65" s="35" t="s">
        <v>57</v>
      </c>
      <c r="E65" s="40" t="s">
        <v>4396</v>
      </c>
    </row>
    <row r="66" spans="1:5" ht="12.75">
      <c r="A66" t="s">
        <v>58</v>
      </c>
      <c r="E66" s="39" t="s">
        <v>75</v>
      </c>
    </row>
    <row r="67" spans="1:16" ht="12.75">
      <c r="A67" t="s">
        <v>50</v>
      </c>
      <c s="34" t="s">
        <v>106</v>
      </c>
      <c s="34" t="s">
        <v>4191</v>
      </c>
      <c s="35" t="s">
        <v>48</v>
      </c>
      <c s="6" t="s">
        <v>4192</v>
      </c>
      <c s="36" t="s">
        <v>79</v>
      </c>
      <c s="37">
        <v>21.6</v>
      </c>
      <c s="36">
        <v>0</v>
      </c>
      <c s="36">
        <f>ROUND(G67*H67,6)</f>
      </c>
      <c r="L67" s="38">
        <v>0</v>
      </c>
      <c s="32">
        <f>ROUND(ROUND(L67,2)*ROUND(G67,3),2)</f>
      </c>
      <c s="36" t="s">
        <v>2602</v>
      </c>
      <c>
        <f>(M67*21)/100</f>
      </c>
      <c t="s">
        <v>28</v>
      </c>
    </row>
    <row r="68" spans="1:5" ht="12.75">
      <c r="A68" s="35" t="s">
        <v>55</v>
      </c>
      <c r="E68" s="39" t="s">
        <v>4397</v>
      </c>
    </row>
    <row r="69" spans="1:5" ht="38.25">
      <c r="A69" s="35" t="s">
        <v>57</v>
      </c>
      <c r="E69" s="40" t="s">
        <v>4398</v>
      </c>
    </row>
    <row r="70" spans="1:5" ht="12.75">
      <c r="A70" t="s">
        <v>58</v>
      </c>
      <c r="E70" s="39" t="s">
        <v>75</v>
      </c>
    </row>
    <row r="71" spans="1:16" ht="12.75">
      <c r="A71" t="s">
        <v>50</v>
      </c>
      <c s="34" t="s">
        <v>110</v>
      </c>
      <c s="34" t="s">
        <v>4193</v>
      </c>
      <c s="35" t="s">
        <v>48</v>
      </c>
      <c s="6" t="s">
        <v>4194</v>
      </c>
      <c s="36" t="s">
        <v>79</v>
      </c>
      <c s="37">
        <v>33.75</v>
      </c>
      <c s="36">
        <v>0</v>
      </c>
      <c s="36">
        <f>ROUND(G71*H71,6)</f>
      </c>
      <c r="L71" s="38">
        <v>0</v>
      </c>
      <c s="32">
        <f>ROUND(ROUND(L71,2)*ROUND(G71,3),2)</f>
      </c>
      <c s="36" t="s">
        <v>2602</v>
      </c>
      <c>
        <f>(M71*21)/100</f>
      </c>
      <c t="s">
        <v>28</v>
      </c>
    </row>
    <row r="72" spans="1:5" ht="12.75">
      <c r="A72" s="35" t="s">
        <v>55</v>
      </c>
      <c r="E72" s="39" t="s">
        <v>4395</v>
      </c>
    </row>
    <row r="73" spans="1:5" ht="51">
      <c r="A73" s="35" t="s">
        <v>57</v>
      </c>
      <c r="E73" s="40" t="s">
        <v>4396</v>
      </c>
    </row>
    <row r="74" spans="1:5" ht="12.75">
      <c r="A74" t="s">
        <v>58</v>
      </c>
      <c r="E74" s="39" t="s">
        <v>75</v>
      </c>
    </row>
    <row r="75" spans="1:16" ht="12.75">
      <c r="A75" t="s">
        <v>50</v>
      </c>
      <c s="34" t="s">
        <v>113</v>
      </c>
      <c s="34" t="s">
        <v>4195</v>
      </c>
      <c s="35" t="s">
        <v>48</v>
      </c>
      <c s="6" t="s">
        <v>4196</v>
      </c>
      <c s="36" t="s">
        <v>79</v>
      </c>
      <c s="37">
        <v>10.8</v>
      </c>
      <c s="36">
        <v>0</v>
      </c>
      <c s="36">
        <f>ROUND(G75*H75,6)</f>
      </c>
      <c r="L75" s="38">
        <v>0</v>
      </c>
      <c s="32">
        <f>ROUND(ROUND(L75,2)*ROUND(G75,3),2)</f>
      </c>
      <c s="36" t="s">
        <v>2602</v>
      </c>
      <c>
        <f>(M75*21)/100</f>
      </c>
      <c t="s">
        <v>28</v>
      </c>
    </row>
    <row r="76" spans="1:5" ht="12.75">
      <c r="A76" s="35" t="s">
        <v>55</v>
      </c>
      <c r="E76" s="39" t="s">
        <v>4399</v>
      </c>
    </row>
    <row r="77" spans="1:5" ht="38.25">
      <c r="A77" s="35" t="s">
        <v>57</v>
      </c>
      <c r="E77" s="40" t="s">
        <v>4400</v>
      </c>
    </row>
    <row r="78" spans="1:5" ht="12.75">
      <c r="A78" t="s">
        <v>58</v>
      </c>
      <c r="E78" s="39" t="s">
        <v>75</v>
      </c>
    </row>
    <row r="79" spans="1:16" ht="12.75">
      <c r="A79" t="s">
        <v>50</v>
      </c>
      <c s="34" t="s">
        <v>116</v>
      </c>
      <c s="34" t="s">
        <v>4199</v>
      </c>
      <c s="35" t="s">
        <v>48</v>
      </c>
      <c s="6" t="s">
        <v>4200</v>
      </c>
      <c s="36" t="s">
        <v>79</v>
      </c>
      <c s="37">
        <v>67.5</v>
      </c>
      <c s="36">
        <v>0</v>
      </c>
      <c s="36">
        <f>ROUND(G79*H79,6)</f>
      </c>
      <c r="L79" s="38">
        <v>0</v>
      </c>
      <c s="32">
        <f>ROUND(ROUND(L79,2)*ROUND(G79,3),2)</f>
      </c>
      <c s="36" t="s">
        <v>2602</v>
      </c>
      <c>
        <f>(M79*21)/100</f>
      </c>
      <c t="s">
        <v>28</v>
      </c>
    </row>
    <row r="80" spans="1:5" ht="12.75">
      <c r="A80" s="35" t="s">
        <v>55</v>
      </c>
      <c r="E80" s="39" t="s">
        <v>4401</v>
      </c>
    </row>
    <row r="81" spans="1:5" ht="51">
      <c r="A81" s="35" t="s">
        <v>57</v>
      </c>
      <c r="E81" s="40" t="s">
        <v>4402</v>
      </c>
    </row>
    <row r="82" spans="1:5" ht="12.75">
      <c r="A82" t="s">
        <v>58</v>
      </c>
      <c r="E82" s="39" t="s">
        <v>75</v>
      </c>
    </row>
    <row r="83" spans="1:16" ht="12.75">
      <c r="A83" t="s">
        <v>50</v>
      </c>
      <c s="34" t="s">
        <v>119</v>
      </c>
      <c s="34" t="s">
        <v>3672</v>
      </c>
      <c s="35" t="s">
        <v>48</v>
      </c>
      <c s="6" t="s">
        <v>3673</v>
      </c>
      <c s="36" t="s">
        <v>73</v>
      </c>
      <c s="37">
        <v>68.254</v>
      </c>
      <c s="36">
        <v>0</v>
      </c>
      <c s="36">
        <f>ROUND(G83*H83,6)</f>
      </c>
      <c r="L83" s="38">
        <v>0</v>
      </c>
      <c s="32">
        <f>ROUND(ROUND(L83,2)*ROUND(G83,3),2)</f>
      </c>
      <c s="36" t="s">
        <v>2602</v>
      </c>
      <c>
        <f>(M83*21)/100</f>
      </c>
      <c t="s">
        <v>28</v>
      </c>
    </row>
    <row r="84" spans="1:5" ht="12.75">
      <c r="A84" s="35" t="s">
        <v>55</v>
      </c>
      <c r="E84" s="39" t="s">
        <v>4403</v>
      </c>
    </row>
    <row r="85" spans="1:5" ht="51">
      <c r="A85" s="35" t="s">
        <v>57</v>
      </c>
      <c r="E85" s="40" t="s">
        <v>4404</v>
      </c>
    </row>
    <row r="86" spans="1:5" ht="12.75">
      <c r="A86" t="s">
        <v>58</v>
      </c>
      <c r="E86" s="39" t="s">
        <v>75</v>
      </c>
    </row>
    <row r="87" spans="1:16" ht="12.75">
      <c r="A87" t="s">
        <v>50</v>
      </c>
      <c s="34" t="s">
        <v>122</v>
      </c>
      <c s="34" t="s">
        <v>3677</v>
      </c>
      <c s="35" t="s">
        <v>48</v>
      </c>
      <c s="6" t="s">
        <v>4405</v>
      </c>
      <c s="36" t="s">
        <v>53</v>
      </c>
      <c s="37">
        <v>2.178</v>
      </c>
      <c s="36">
        <v>0</v>
      </c>
      <c s="36">
        <f>ROUND(G87*H87,6)</f>
      </c>
      <c r="L87" s="38">
        <v>0</v>
      </c>
      <c s="32">
        <f>ROUND(ROUND(L87,2)*ROUND(G87,3),2)</f>
      </c>
      <c s="36" t="s">
        <v>2602</v>
      </c>
      <c>
        <f>(M87*21)/100</f>
      </c>
      <c t="s">
        <v>28</v>
      </c>
    </row>
    <row r="88" spans="1:5" ht="12.75">
      <c r="A88" s="35" t="s">
        <v>55</v>
      </c>
      <c r="E88" s="39" t="s">
        <v>4406</v>
      </c>
    </row>
    <row r="89" spans="1:5" ht="12.75">
      <c r="A89" s="35" t="s">
        <v>57</v>
      </c>
      <c r="E89" s="40" t="s">
        <v>4407</v>
      </c>
    </row>
    <row r="90" spans="1:5" ht="12.75">
      <c r="A90" t="s">
        <v>58</v>
      </c>
      <c r="E90" s="39" t="s">
        <v>75</v>
      </c>
    </row>
    <row r="91" spans="1:16" ht="12.75">
      <c r="A91" t="s">
        <v>50</v>
      </c>
      <c s="34" t="s">
        <v>125</v>
      </c>
      <c s="34" t="s">
        <v>4408</v>
      </c>
      <c s="35" t="s">
        <v>48</v>
      </c>
      <c s="6" t="s">
        <v>4409</v>
      </c>
      <c s="36" t="s">
        <v>53</v>
      </c>
      <c s="37">
        <v>6.64</v>
      </c>
      <c s="36">
        <v>0</v>
      </c>
      <c s="36">
        <f>ROUND(G91*H91,6)</f>
      </c>
      <c r="L91" s="38">
        <v>0</v>
      </c>
      <c s="32">
        <f>ROUND(ROUND(L91,2)*ROUND(G91,3),2)</f>
      </c>
      <c s="36" t="s">
        <v>2602</v>
      </c>
      <c>
        <f>(M91*21)/100</f>
      </c>
      <c t="s">
        <v>28</v>
      </c>
    </row>
    <row r="92" spans="1:5" ht="12.75">
      <c r="A92" s="35" t="s">
        <v>55</v>
      </c>
      <c r="E92" s="39" t="s">
        <v>4406</v>
      </c>
    </row>
    <row r="93" spans="1:5" ht="12.75">
      <c r="A93" s="35" t="s">
        <v>57</v>
      </c>
      <c r="E93" s="40" t="s">
        <v>4410</v>
      </c>
    </row>
    <row r="94" spans="1:5" ht="12.75">
      <c r="A94" t="s">
        <v>58</v>
      </c>
      <c r="E94" s="39" t="s">
        <v>75</v>
      </c>
    </row>
    <row r="95" spans="1:16" ht="12.75">
      <c r="A95" t="s">
        <v>50</v>
      </c>
      <c s="34" t="s">
        <v>128</v>
      </c>
      <c s="34" t="s">
        <v>4203</v>
      </c>
      <c s="35" t="s">
        <v>48</v>
      </c>
      <c s="6" t="s">
        <v>4204</v>
      </c>
      <c s="36" t="s">
        <v>109</v>
      </c>
      <c s="37">
        <v>12</v>
      </c>
      <c s="36">
        <v>0</v>
      </c>
      <c s="36">
        <f>ROUND(G95*H95,6)</f>
      </c>
      <c r="L95" s="38">
        <v>0</v>
      </c>
      <c s="32">
        <f>ROUND(ROUND(L95,2)*ROUND(G95,3),2)</f>
      </c>
      <c s="36" t="s">
        <v>2602</v>
      </c>
      <c>
        <f>(M95*21)/100</f>
      </c>
      <c t="s">
        <v>28</v>
      </c>
    </row>
    <row r="96" spans="1:5" ht="12.75">
      <c r="A96" s="35" t="s">
        <v>55</v>
      </c>
      <c r="E96" s="39" t="s">
        <v>4205</v>
      </c>
    </row>
    <row r="97" spans="1:5" ht="38.25">
      <c r="A97" s="35" t="s">
        <v>57</v>
      </c>
      <c r="E97" s="40" t="s">
        <v>4411</v>
      </c>
    </row>
    <row r="98" spans="1:5" ht="12.75">
      <c r="A98" t="s">
        <v>58</v>
      </c>
      <c r="E98" s="39" t="s">
        <v>75</v>
      </c>
    </row>
    <row r="99" spans="1:16" ht="12.75">
      <c r="A99" t="s">
        <v>50</v>
      </c>
      <c s="34" t="s">
        <v>131</v>
      </c>
      <c s="34" t="s">
        <v>4412</v>
      </c>
      <c s="35" t="s">
        <v>48</v>
      </c>
      <c s="6" t="s">
        <v>4413</v>
      </c>
      <c s="36" t="s">
        <v>100</v>
      </c>
      <c s="37">
        <v>6</v>
      </c>
      <c s="36">
        <v>0</v>
      </c>
      <c s="36">
        <f>ROUND(G99*H99,6)</f>
      </c>
      <c r="L99" s="38">
        <v>0</v>
      </c>
      <c s="32">
        <f>ROUND(ROUND(L99,2)*ROUND(G99,3),2)</f>
      </c>
      <c s="36" t="s">
        <v>654</v>
      </c>
      <c>
        <f>(M99*21)/100</f>
      </c>
      <c t="s">
        <v>28</v>
      </c>
    </row>
    <row r="100" spans="1:5" ht="25.5">
      <c r="A100" s="35" t="s">
        <v>55</v>
      </c>
      <c r="E100" s="39" t="s">
        <v>4414</v>
      </c>
    </row>
    <row r="101" spans="1:5" ht="12.75">
      <c r="A101" s="35" t="s">
        <v>57</v>
      </c>
      <c r="E101" s="40" t="s">
        <v>4415</v>
      </c>
    </row>
    <row r="102" spans="1:5" ht="38.25">
      <c r="A102" t="s">
        <v>58</v>
      </c>
      <c r="E102" s="39" t="s">
        <v>4416</v>
      </c>
    </row>
    <row r="103" spans="1:13" ht="12.75">
      <c r="A103" t="s">
        <v>47</v>
      </c>
      <c r="C103" s="31" t="s">
        <v>26</v>
      </c>
      <c r="E103" s="33" t="s">
        <v>3702</v>
      </c>
      <c r="J103" s="32">
        <f>0</f>
      </c>
      <c s="32">
        <f>0</f>
      </c>
      <c s="32">
        <f>0+L104+L108+L112+L116+L120+L124+L128</f>
      </c>
      <c s="32">
        <f>0+M104+M108+M112+M116+M120+M124+M128</f>
      </c>
    </row>
    <row r="104" spans="1:16" ht="12.75">
      <c r="A104" t="s">
        <v>50</v>
      </c>
      <c s="34" t="s">
        <v>134</v>
      </c>
      <c s="34" t="s">
        <v>4207</v>
      </c>
      <c s="35" t="s">
        <v>48</v>
      </c>
      <c s="6" t="s">
        <v>4208</v>
      </c>
      <c s="36" t="s">
        <v>73</v>
      </c>
      <c s="37">
        <v>1.554</v>
      </c>
      <c s="36">
        <v>0</v>
      </c>
      <c s="36">
        <f>ROUND(G104*H104,6)</f>
      </c>
      <c r="L104" s="38">
        <v>0</v>
      </c>
      <c s="32">
        <f>ROUND(ROUND(L104,2)*ROUND(G104,3),2)</f>
      </c>
      <c s="36" t="s">
        <v>2602</v>
      </c>
      <c>
        <f>(M104*21)/100</f>
      </c>
      <c t="s">
        <v>28</v>
      </c>
    </row>
    <row r="105" spans="1:5" ht="12.75">
      <c r="A105" s="35" t="s">
        <v>55</v>
      </c>
      <c r="E105" s="39" t="s">
        <v>4417</v>
      </c>
    </row>
    <row r="106" spans="1:5" ht="51">
      <c r="A106" s="35" t="s">
        <v>57</v>
      </c>
      <c r="E106" s="40" t="s">
        <v>4418</v>
      </c>
    </row>
    <row r="107" spans="1:5" ht="12.75">
      <c r="A107" t="s">
        <v>58</v>
      </c>
      <c r="E107" s="39" t="s">
        <v>75</v>
      </c>
    </row>
    <row r="108" spans="1:16" ht="12.75">
      <c r="A108" t="s">
        <v>50</v>
      </c>
      <c s="34" t="s">
        <v>137</v>
      </c>
      <c s="34" t="s">
        <v>4211</v>
      </c>
      <c s="35" t="s">
        <v>48</v>
      </c>
      <c s="6" t="s">
        <v>4212</v>
      </c>
      <c s="36" t="s">
        <v>53</v>
      </c>
      <c s="37">
        <v>0.37</v>
      </c>
      <c s="36">
        <v>0</v>
      </c>
      <c s="36">
        <f>ROUND(G108*H108,6)</f>
      </c>
      <c r="L108" s="38">
        <v>0</v>
      </c>
      <c s="32">
        <f>ROUND(ROUND(L108,2)*ROUND(G108,3),2)</f>
      </c>
      <c s="36" t="s">
        <v>2602</v>
      </c>
      <c>
        <f>(M108*21)/100</f>
      </c>
      <c t="s">
        <v>28</v>
      </c>
    </row>
    <row r="109" spans="1:5" ht="12.75">
      <c r="A109" s="35" t="s">
        <v>55</v>
      </c>
      <c r="E109" s="39" t="s">
        <v>4419</v>
      </c>
    </row>
    <row r="110" spans="1:5" ht="12.75">
      <c r="A110" s="35" t="s">
        <v>57</v>
      </c>
      <c r="E110" s="40" t="s">
        <v>4420</v>
      </c>
    </row>
    <row r="111" spans="1:5" ht="12.75">
      <c r="A111" t="s">
        <v>58</v>
      </c>
      <c r="E111" s="39" t="s">
        <v>75</v>
      </c>
    </row>
    <row r="112" spans="1:16" ht="12.75">
      <c r="A112" t="s">
        <v>50</v>
      </c>
      <c s="34" t="s">
        <v>140</v>
      </c>
      <c s="34" t="s">
        <v>4421</v>
      </c>
      <c s="35" t="s">
        <v>48</v>
      </c>
      <c s="6" t="s">
        <v>4422</v>
      </c>
      <c s="36" t="s">
        <v>73</v>
      </c>
      <c s="37">
        <v>4.356</v>
      </c>
      <c s="36">
        <v>0</v>
      </c>
      <c s="36">
        <f>ROUND(G112*H112,6)</f>
      </c>
      <c r="L112" s="38">
        <v>0</v>
      </c>
      <c s="32">
        <f>ROUND(ROUND(L112,2)*ROUND(G112,3),2)</f>
      </c>
      <c s="36" t="s">
        <v>2602</v>
      </c>
      <c>
        <f>(M112*21)/100</f>
      </c>
      <c t="s">
        <v>28</v>
      </c>
    </row>
    <row r="113" spans="1:5" ht="12.75">
      <c r="A113" s="35" t="s">
        <v>55</v>
      </c>
      <c r="E113" s="39" t="s">
        <v>4423</v>
      </c>
    </row>
    <row r="114" spans="1:5" ht="51">
      <c r="A114" s="35" t="s">
        <v>57</v>
      </c>
      <c r="E114" s="40" t="s">
        <v>4424</v>
      </c>
    </row>
    <row r="115" spans="1:5" ht="12.75">
      <c r="A115" t="s">
        <v>58</v>
      </c>
      <c r="E115" s="39" t="s">
        <v>75</v>
      </c>
    </row>
    <row r="116" spans="1:16" ht="12.75">
      <c r="A116" t="s">
        <v>50</v>
      </c>
      <c s="34" t="s">
        <v>143</v>
      </c>
      <c s="34" t="s">
        <v>4425</v>
      </c>
      <c s="35" t="s">
        <v>48</v>
      </c>
      <c s="6" t="s">
        <v>4426</v>
      </c>
      <c s="36" t="s">
        <v>1400</v>
      </c>
      <c s="37">
        <v>378.838</v>
      </c>
      <c s="36">
        <v>0</v>
      </c>
      <c s="36">
        <f>ROUND(G116*H116,6)</f>
      </c>
      <c r="L116" s="38">
        <v>0</v>
      </c>
      <c s="32">
        <f>ROUND(ROUND(L116,2)*ROUND(G116,3),2)</f>
      </c>
      <c s="36" t="s">
        <v>2602</v>
      </c>
      <c>
        <f>(M116*21)/100</f>
      </c>
      <c t="s">
        <v>28</v>
      </c>
    </row>
    <row r="117" spans="1:5" ht="12.75">
      <c r="A117" s="35" t="s">
        <v>55</v>
      </c>
      <c r="E117" s="39" t="s">
        <v>4427</v>
      </c>
    </row>
    <row r="118" spans="1:5" ht="51">
      <c r="A118" s="35" t="s">
        <v>57</v>
      </c>
      <c r="E118" s="40" t="s">
        <v>4428</v>
      </c>
    </row>
    <row r="119" spans="1:5" ht="12.75">
      <c r="A119" t="s">
        <v>58</v>
      </c>
      <c r="E119" s="39" t="s">
        <v>75</v>
      </c>
    </row>
    <row r="120" spans="1:16" ht="12.75">
      <c r="A120" t="s">
        <v>50</v>
      </c>
      <c s="34" t="s">
        <v>146</v>
      </c>
      <c s="34" t="s">
        <v>4215</v>
      </c>
      <c s="35" t="s">
        <v>48</v>
      </c>
      <c s="6" t="s">
        <v>4216</v>
      </c>
      <c s="36" t="s">
        <v>73</v>
      </c>
      <c s="37">
        <v>21.203</v>
      </c>
      <c s="36">
        <v>0</v>
      </c>
      <c s="36">
        <f>ROUND(G120*H120,6)</f>
      </c>
      <c r="L120" s="38">
        <v>0</v>
      </c>
      <c s="32">
        <f>ROUND(ROUND(L120,2)*ROUND(G120,3),2)</f>
      </c>
      <c s="36" t="s">
        <v>2602</v>
      </c>
      <c>
        <f>(M120*21)/100</f>
      </c>
      <c t="s">
        <v>28</v>
      </c>
    </row>
    <row r="121" spans="1:5" ht="12.75">
      <c r="A121" s="35" t="s">
        <v>55</v>
      </c>
      <c r="E121" s="39" t="s">
        <v>4429</v>
      </c>
    </row>
    <row r="122" spans="1:5" ht="280.5">
      <c r="A122" s="35" t="s">
        <v>57</v>
      </c>
      <c r="E122" s="40" t="s">
        <v>4430</v>
      </c>
    </row>
    <row r="123" spans="1:5" ht="12.75">
      <c r="A123" t="s">
        <v>58</v>
      </c>
      <c r="E123" s="39" t="s">
        <v>75</v>
      </c>
    </row>
    <row r="124" spans="1:16" ht="12.75">
      <c r="A124" t="s">
        <v>50</v>
      </c>
      <c s="34" t="s">
        <v>149</v>
      </c>
      <c s="34" t="s">
        <v>4219</v>
      </c>
      <c s="35" t="s">
        <v>48</v>
      </c>
      <c s="6" t="s">
        <v>4220</v>
      </c>
      <c s="36" t="s">
        <v>53</v>
      </c>
      <c s="37">
        <v>2.862</v>
      </c>
      <c s="36">
        <v>0</v>
      </c>
      <c s="36">
        <f>ROUND(G124*H124,6)</f>
      </c>
      <c r="L124" s="38">
        <v>0</v>
      </c>
      <c s="32">
        <f>ROUND(ROUND(L124,2)*ROUND(G124,3),2)</f>
      </c>
      <c s="36" t="s">
        <v>2602</v>
      </c>
      <c>
        <f>(M124*21)/100</f>
      </c>
      <c t="s">
        <v>28</v>
      </c>
    </row>
    <row r="125" spans="1:5" ht="12.75">
      <c r="A125" s="35" t="s">
        <v>55</v>
      </c>
      <c r="E125" s="39" t="s">
        <v>4431</v>
      </c>
    </row>
    <row r="126" spans="1:5" ht="12.75">
      <c r="A126" s="35" t="s">
        <v>57</v>
      </c>
      <c r="E126" s="40" t="s">
        <v>4432</v>
      </c>
    </row>
    <row r="127" spans="1:5" ht="12.75">
      <c r="A127" t="s">
        <v>58</v>
      </c>
      <c r="E127" s="39" t="s">
        <v>75</v>
      </c>
    </row>
    <row r="128" spans="1:16" ht="12.75">
      <c r="A128" t="s">
        <v>50</v>
      </c>
      <c s="34" t="s">
        <v>152</v>
      </c>
      <c s="34" t="s">
        <v>4433</v>
      </c>
      <c s="35" t="s">
        <v>48</v>
      </c>
      <c s="6" t="s">
        <v>4434</v>
      </c>
      <c s="36" t="s">
        <v>73</v>
      </c>
      <c s="37">
        <v>155.665</v>
      </c>
      <c s="36">
        <v>0</v>
      </c>
      <c s="36">
        <f>ROUND(G128*H128,6)</f>
      </c>
      <c r="L128" s="38">
        <v>0</v>
      </c>
      <c s="32">
        <f>ROUND(ROUND(L128,2)*ROUND(G128,3),2)</f>
      </c>
      <c s="36" t="s">
        <v>2602</v>
      </c>
      <c>
        <f>(M128*21)/100</f>
      </c>
      <c t="s">
        <v>28</v>
      </c>
    </row>
    <row r="129" spans="1:5" ht="12.75">
      <c r="A129" s="35" t="s">
        <v>55</v>
      </c>
      <c r="E129" s="39" t="s">
        <v>4435</v>
      </c>
    </row>
    <row r="130" spans="1:5" ht="38.25">
      <c r="A130" s="35" t="s">
        <v>57</v>
      </c>
      <c r="E130" s="40" t="s">
        <v>4436</v>
      </c>
    </row>
    <row r="131" spans="1:5" ht="12.75">
      <c r="A131" t="s">
        <v>58</v>
      </c>
      <c r="E131" s="39" t="s">
        <v>75</v>
      </c>
    </row>
    <row r="132" spans="1:13" ht="12.75">
      <c r="A132" t="s">
        <v>47</v>
      </c>
      <c r="C132" s="31" t="s">
        <v>64</v>
      </c>
      <c r="E132" s="33" t="s">
        <v>93</v>
      </c>
      <c r="J132" s="32">
        <f>0</f>
      </c>
      <c s="32">
        <f>0</f>
      </c>
      <c s="32">
        <f>0+L133+L137+L141+L145+L149+L153</f>
      </c>
      <c s="32">
        <f>0+M133+M137+M141+M145+M149+M153</f>
      </c>
    </row>
    <row r="133" spans="1:16" ht="12.75">
      <c r="A133" t="s">
        <v>50</v>
      </c>
      <c s="34" t="s">
        <v>155</v>
      </c>
      <c s="34" t="s">
        <v>3362</v>
      </c>
      <c s="35" t="s">
        <v>4</v>
      </c>
      <c s="6" t="s">
        <v>3363</v>
      </c>
      <c s="36" t="s">
        <v>73</v>
      </c>
      <c s="37">
        <v>35.476</v>
      </c>
      <c s="36">
        <v>0</v>
      </c>
      <c s="36">
        <f>ROUND(G133*H133,6)</f>
      </c>
      <c r="L133" s="38">
        <v>0</v>
      </c>
      <c s="32">
        <f>ROUND(ROUND(L133,2)*ROUND(G133,3),2)</f>
      </c>
      <c s="36" t="s">
        <v>2602</v>
      </c>
      <c>
        <f>(M133*21)/100</f>
      </c>
      <c t="s">
        <v>28</v>
      </c>
    </row>
    <row r="134" spans="1:5" ht="12.75">
      <c r="A134" s="35" t="s">
        <v>55</v>
      </c>
      <c r="E134" s="39" t="s">
        <v>4437</v>
      </c>
    </row>
    <row r="135" spans="1:5" ht="25.5">
      <c r="A135" s="35" t="s">
        <v>57</v>
      </c>
      <c r="E135" s="40" t="s">
        <v>4438</v>
      </c>
    </row>
    <row r="136" spans="1:5" ht="12.75">
      <c r="A136" t="s">
        <v>58</v>
      </c>
      <c r="E136" s="39" t="s">
        <v>75</v>
      </c>
    </row>
    <row r="137" spans="1:16" ht="12.75">
      <c r="A137" t="s">
        <v>50</v>
      </c>
      <c s="34" t="s">
        <v>158</v>
      </c>
      <c s="34" t="s">
        <v>3362</v>
      </c>
      <c s="35" t="s">
        <v>28</v>
      </c>
      <c s="6" t="s">
        <v>3363</v>
      </c>
      <c s="36" t="s">
        <v>73</v>
      </c>
      <c s="37">
        <v>3.144</v>
      </c>
      <c s="36">
        <v>0</v>
      </c>
      <c s="36">
        <f>ROUND(G137*H137,6)</f>
      </c>
      <c r="L137" s="38">
        <v>0</v>
      </c>
      <c s="32">
        <f>ROUND(ROUND(L137,2)*ROUND(G137,3),2)</f>
      </c>
      <c s="36" t="s">
        <v>2602</v>
      </c>
      <c>
        <f>(M137*21)/100</f>
      </c>
      <c t="s">
        <v>28</v>
      </c>
    </row>
    <row r="138" spans="1:5" ht="12.75">
      <c r="A138" s="35" t="s">
        <v>55</v>
      </c>
      <c r="E138" s="39" t="s">
        <v>4439</v>
      </c>
    </row>
    <row r="139" spans="1:5" ht="165.75">
      <c r="A139" s="35" t="s">
        <v>57</v>
      </c>
      <c r="E139" s="40" t="s">
        <v>4440</v>
      </c>
    </row>
    <row r="140" spans="1:5" ht="12.75">
      <c r="A140" t="s">
        <v>58</v>
      </c>
      <c r="E140" s="39" t="s">
        <v>75</v>
      </c>
    </row>
    <row r="141" spans="1:16" ht="12.75">
      <c r="A141" t="s">
        <v>50</v>
      </c>
      <c s="34" t="s">
        <v>161</v>
      </c>
      <c s="34" t="s">
        <v>3362</v>
      </c>
      <c s="35" t="s">
        <v>26</v>
      </c>
      <c s="6" t="s">
        <v>3363</v>
      </c>
      <c s="36" t="s">
        <v>73</v>
      </c>
      <c s="37">
        <v>41.302</v>
      </c>
      <c s="36">
        <v>0</v>
      </c>
      <c s="36">
        <f>ROUND(G141*H141,6)</f>
      </c>
      <c r="L141" s="38">
        <v>0</v>
      </c>
      <c s="32">
        <f>ROUND(ROUND(L141,2)*ROUND(G141,3),2)</f>
      </c>
      <c s="36" t="s">
        <v>2602</v>
      </c>
      <c>
        <f>(M141*21)/100</f>
      </c>
      <c t="s">
        <v>28</v>
      </c>
    </row>
    <row r="142" spans="1:5" ht="12.75">
      <c r="A142" s="35" t="s">
        <v>55</v>
      </c>
      <c r="E142" s="39" t="s">
        <v>4441</v>
      </c>
    </row>
    <row r="143" spans="1:5" ht="51">
      <c r="A143" s="35" t="s">
        <v>57</v>
      </c>
      <c r="E143" s="40" t="s">
        <v>4442</v>
      </c>
    </row>
    <row r="144" spans="1:5" ht="12.75">
      <c r="A144" t="s">
        <v>58</v>
      </c>
      <c r="E144" s="39" t="s">
        <v>75</v>
      </c>
    </row>
    <row r="145" spans="1:16" ht="12.75">
      <c r="A145" t="s">
        <v>50</v>
      </c>
      <c s="34" t="s">
        <v>165</v>
      </c>
      <c s="34" t="s">
        <v>4235</v>
      </c>
      <c s="35" t="s">
        <v>48</v>
      </c>
      <c s="6" t="s">
        <v>4236</v>
      </c>
      <c s="36" t="s">
        <v>73</v>
      </c>
      <c s="37">
        <v>1511.546</v>
      </c>
      <c s="36">
        <v>0</v>
      </c>
      <c s="36">
        <f>ROUND(G145*H145,6)</f>
      </c>
      <c r="L145" s="38">
        <v>0</v>
      </c>
      <c s="32">
        <f>ROUND(ROUND(L145,2)*ROUND(G145,3),2)</f>
      </c>
      <c s="36" t="s">
        <v>2602</v>
      </c>
      <c>
        <f>(M145*21)/100</f>
      </c>
      <c t="s">
        <v>28</v>
      </c>
    </row>
    <row r="146" spans="1:5" ht="12.75">
      <c r="A146" s="35" t="s">
        <v>55</v>
      </c>
      <c r="E146" s="39" t="s">
        <v>4237</v>
      </c>
    </row>
    <row r="147" spans="1:5" ht="25.5">
      <c r="A147" s="35" t="s">
        <v>57</v>
      </c>
      <c r="E147" s="40" t="s">
        <v>4443</v>
      </c>
    </row>
    <row r="148" spans="1:5" ht="12.75">
      <c r="A148" t="s">
        <v>58</v>
      </c>
      <c r="E148" s="39" t="s">
        <v>75</v>
      </c>
    </row>
    <row r="149" spans="1:16" ht="12.75">
      <c r="A149" t="s">
        <v>50</v>
      </c>
      <c s="34" t="s">
        <v>168</v>
      </c>
      <c s="34" t="s">
        <v>4444</v>
      </c>
      <c s="35" t="s">
        <v>48</v>
      </c>
      <c s="6" t="s">
        <v>4445</v>
      </c>
      <c s="36" t="s">
        <v>73</v>
      </c>
      <c s="37">
        <v>1.392</v>
      </c>
      <c s="36">
        <v>0</v>
      </c>
      <c s="36">
        <f>ROUND(G149*H149,6)</f>
      </c>
      <c r="L149" s="38">
        <v>0</v>
      </c>
      <c s="32">
        <f>ROUND(ROUND(L149,2)*ROUND(G149,3),2)</f>
      </c>
      <c s="36" t="s">
        <v>2602</v>
      </c>
      <c>
        <f>(M149*21)/100</f>
      </c>
      <c t="s">
        <v>28</v>
      </c>
    </row>
    <row r="150" spans="1:5" ht="12.75">
      <c r="A150" s="35" t="s">
        <v>55</v>
      </c>
      <c r="E150" s="39" t="s">
        <v>4446</v>
      </c>
    </row>
    <row r="151" spans="1:5" ht="25.5">
      <c r="A151" s="35" t="s">
        <v>57</v>
      </c>
      <c r="E151" s="40" t="s">
        <v>4447</v>
      </c>
    </row>
    <row r="152" spans="1:5" ht="12.75">
      <c r="A152" t="s">
        <v>58</v>
      </c>
      <c r="E152" s="39" t="s">
        <v>75</v>
      </c>
    </row>
    <row r="153" spans="1:16" ht="12.75">
      <c r="A153" t="s">
        <v>50</v>
      </c>
      <c s="34" t="s">
        <v>171</v>
      </c>
      <c s="34" t="s">
        <v>3371</v>
      </c>
      <c s="35" t="s">
        <v>48</v>
      </c>
      <c s="6" t="s">
        <v>3372</v>
      </c>
      <c s="36" t="s">
        <v>73</v>
      </c>
      <c s="37">
        <v>44.119</v>
      </c>
      <c s="36">
        <v>0</v>
      </c>
      <c s="36">
        <f>ROUND(G153*H153,6)</f>
      </c>
      <c r="L153" s="38">
        <v>0</v>
      </c>
      <c s="32">
        <f>ROUND(ROUND(L153,2)*ROUND(G153,3),2)</f>
      </c>
      <c s="36" t="s">
        <v>2602</v>
      </c>
      <c>
        <f>(M153*21)/100</f>
      </c>
      <c t="s">
        <v>28</v>
      </c>
    </row>
    <row r="154" spans="1:5" ht="12.75">
      <c r="A154" s="35" t="s">
        <v>55</v>
      </c>
      <c r="E154" s="39" t="s">
        <v>4448</v>
      </c>
    </row>
    <row r="155" spans="1:5" ht="191.25">
      <c r="A155" s="35" t="s">
        <v>57</v>
      </c>
      <c r="E155" s="40" t="s">
        <v>4449</v>
      </c>
    </row>
    <row r="156" spans="1:5" ht="12.75">
      <c r="A156" t="s">
        <v>58</v>
      </c>
      <c r="E156" s="39" t="s">
        <v>75</v>
      </c>
    </row>
    <row r="157" spans="1:13" ht="12.75">
      <c r="A157" t="s">
        <v>47</v>
      </c>
      <c r="C157" s="31" t="s">
        <v>76</v>
      </c>
      <c r="E157" s="33" t="s">
        <v>105</v>
      </c>
      <c r="J157" s="32">
        <f>0</f>
      </c>
      <c s="32">
        <f>0</f>
      </c>
      <c s="32">
        <f>0+L158+L162+L166</f>
      </c>
      <c s="32">
        <f>0+M158+M162+M166</f>
      </c>
    </row>
    <row r="158" spans="1:16" ht="25.5">
      <c r="A158" t="s">
        <v>50</v>
      </c>
      <c s="34" t="s">
        <v>174</v>
      </c>
      <c s="34" t="s">
        <v>4450</v>
      </c>
      <c s="35" t="s">
        <v>48</v>
      </c>
      <c s="6" t="s">
        <v>4451</v>
      </c>
      <c s="36" t="s">
        <v>100</v>
      </c>
      <c s="37">
        <v>618.676</v>
      </c>
      <c s="36">
        <v>0</v>
      </c>
      <c s="36">
        <f>ROUND(G158*H158,6)</f>
      </c>
      <c r="L158" s="38">
        <v>0</v>
      </c>
      <c s="32">
        <f>ROUND(ROUND(L158,2)*ROUND(G158,3),2)</f>
      </c>
      <c s="36" t="s">
        <v>2602</v>
      </c>
      <c>
        <f>(M158*21)/100</f>
      </c>
      <c t="s">
        <v>28</v>
      </c>
    </row>
    <row r="159" spans="1:5" ht="12.75">
      <c r="A159" s="35" t="s">
        <v>55</v>
      </c>
      <c r="E159" s="39" t="s">
        <v>4452</v>
      </c>
    </row>
    <row r="160" spans="1:5" ht="63.75">
      <c r="A160" s="35" t="s">
        <v>57</v>
      </c>
      <c r="E160" s="40" t="s">
        <v>4453</v>
      </c>
    </row>
    <row r="161" spans="1:5" ht="12.75">
      <c r="A161" t="s">
        <v>58</v>
      </c>
      <c r="E161" s="39" t="s">
        <v>75</v>
      </c>
    </row>
    <row r="162" spans="1:16" ht="25.5">
      <c r="A162" t="s">
        <v>50</v>
      </c>
      <c s="34" t="s">
        <v>177</v>
      </c>
      <c s="34" t="s">
        <v>4255</v>
      </c>
      <c s="35" t="s">
        <v>48</v>
      </c>
      <c s="6" t="s">
        <v>4256</v>
      </c>
      <c s="36" t="s">
        <v>100</v>
      </c>
      <c s="37">
        <v>110.737</v>
      </c>
      <c s="36">
        <v>0</v>
      </c>
      <c s="36">
        <f>ROUND(G162*H162,6)</f>
      </c>
      <c r="L162" s="38">
        <v>0</v>
      </c>
      <c s="32">
        <f>ROUND(ROUND(L162,2)*ROUND(G162,3),2)</f>
      </c>
      <c s="36" t="s">
        <v>2602</v>
      </c>
      <c>
        <f>(M162*21)/100</f>
      </c>
      <c t="s">
        <v>28</v>
      </c>
    </row>
    <row r="163" spans="1:5" ht="12.75">
      <c r="A163" s="35" t="s">
        <v>55</v>
      </c>
      <c r="E163" s="39" t="s">
        <v>4454</v>
      </c>
    </row>
    <row r="164" spans="1:5" ht="255">
      <c r="A164" s="35" t="s">
        <v>57</v>
      </c>
      <c r="E164" s="40" t="s">
        <v>4455</v>
      </c>
    </row>
    <row r="165" spans="1:5" ht="12.75">
      <c r="A165" t="s">
        <v>58</v>
      </c>
      <c r="E165" s="39" t="s">
        <v>75</v>
      </c>
    </row>
    <row r="166" spans="1:16" ht="12.75">
      <c r="A166" t="s">
        <v>50</v>
      </c>
      <c s="34" t="s">
        <v>180</v>
      </c>
      <c s="34" t="s">
        <v>4259</v>
      </c>
      <c s="35" t="s">
        <v>48</v>
      </c>
      <c s="6" t="s">
        <v>4260</v>
      </c>
      <c s="36" t="s">
        <v>100</v>
      </c>
      <c s="37">
        <v>110.737</v>
      </c>
      <c s="36">
        <v>0</v>
      </c>
      <c s="36">
        <f>ROUND(G166*H166,6)</f>
      </c>
      <c r="L166" s="38">
        <v>0</v>
      </c>
      <c s="32">
        <f>ROUND(ROUND(L166,2)*ROUND(G166,3),2)</f>
      </c>
      <c s="36" t="s">
        <v>2602</v>
      </c>
      <c>
        <f>(M166*21)/100</f>
      </c>
      <c t="s">
        <v>28</v>
      </c>
    </row>
    <row r="167" spans="1:5" ht="25.5">
      <c r="A167" s="35" t="s">
        <v>55</v>
      </c>
      <c r="E167" s="39" t="s">
        <v>4456</v>
      </c>
    </row>
    <row r="168" spans="1:5" ht="255">
      <c r="A168" s="35" t="s">
        <v>57</v>
      </c>
      <c r="E168" s="40" t="s">
        <v>4455</v>
      </c>
    </row>
    <row r="169" spans="1:5" ht="12.75">
      <c r="A169" t="s">
        <v>58</v>
      </c>
      <c r="E169" s="39" t="s">
        <v>75</v>
      </c>
    </row>
    <row r="170" spans="1:13" ht="12.75">
      <c r="A170" t="s">
        <v>47</v>
      </c>
      <c r="C170" s="31" t="s">
        <v>80</v>
      </c>
      <c r="E170" s="33" t="s">
        <v>525</v>
      </c>
      <c r="J170" s="32">
        <f>0</f>
      </c>
      <c s="32">
        <f>0</f>
      </c>
      <c s="32">
        <f>0+L171+L175+L179</f>
      </c>
      <c s="32">
        <f>0+M171+M175+M179</f>
      </c>
    </row>
    <row r="171" spans="1:16" ht="12.75">
      <c r="A171" t="s">
        <v>50</v>
      </c>
      <c s="34" t="s">
        <v>183</v>
      </c>
      <c s="34" t="s">
        <v>4457</v>
      </c>
      <c s="35" t="s">
        <v>48</v>
      </c>
      <c s="6" t="s">
        <v>4458</v>
      </c>
      <c s="36" t="s">
        <v>79</v>
      </c>
      <c s="37">
        <v>2</v>
      </c>
      <c s="36">
        <v>0</v>
      </c>
      <c s="36">
        <f>ROUND(G171*H171,6)</f>
      </c>
      <c r="L171" s="38">
        <v>0</v>
      </c>
      <c s="32">
        <f>ROUND(ROUND(L171,2)*ROUND(G171,3),2)</f>
      </c>
      <c s="36" t="s">
        <v>2602</v>
      </c>
      <c>
        <f>(M171*21)/100</f>
      </c>
      <c t="s">
        <v>28</v>
      </c>
    </row>
    <row r="172" spans="1:5" ht="25.5">
      <c r="A172" s="35" t="s">
        <v>55</v>
      </c>
      <c r="E172" s="39" t="s">
        <v>4459</v>
      </c>
    </row>
    <row r="173" spans="1:5" ht="38.25">
      <c r="A173" s="35" t="s">
        <v>57</v>
      </c>
      <c r="E173" s="40" t="s">
        <v>4460</v>
      </c>
    </row>
    <row r="174" spans="1:5" ht="12.75">
      <c r="A174" t="s">
        <v>58</v>
      </c>
      <c r="E174" s="39" t="s">
        <v>75</v>
      </c>
    </row>
    <row r="175" spans="1:16" ht="12.75">
      <c r="A175" t="s">
        <v>50</v>
      </c>
      <c s="34" t="s">
        <v>186</v>
      </c>
      <c s="34" t="s">
        <v>4461</v>
      </c>
      <c s="35" t="s">
        <v>48</v>
      </c>
      <c s="6" t="s">
        <v>4462</v>
      </c>
      <c s="36" t="s">
        <v>109</v>
      </c>
      <c s="37">
        <v>30</v>
      </c>
      <c s="36">
        <v>0</v>
      </c>
      <c s="36">
        <f>ROUND(G175*H175,6)</f>
      </c>
      <c r="L175" s="38">
        <v>0</v>
      </c>
      <c s="32">
        <f>ROUND(ROUND(L175,2)*ROUND(G175,3),2)</f>
      </c>
      <c s="36" t="s">
        <v>2602</v>
      </c>
      <c>
        <f>(M175*21)/100</f>
      </c>
      <c t="s">
        <v>28</v>
      </c>
    </row>
    <row r="176" spans="1:5" ht="12.75">
      <c r="A176" s="35" t="s">
        <v>55</v>
      </c>
      <c r="E176" s="39" t="s">
        <v>4463</v>
      </c>
    </row>
    <row r="177" spans="1:5" ht="63.75">
      <c r="A177" s="35" t="s">
        <v>57</v>
      </c>
      <c r="E177" s="40" t="s">
        <v>4464</v>
      </c>
    </row>
    <row r="178" spans="1:5" ht="12.75">
      <c r="A178" t="s">
        <v>58</v>
      </c>
      <c r="E178" s="39" t="s">
        <v>75</v>
      </c>
    </row>
    <row r="179" spans="1:16" ht="12.75">
      <c r="A179" t="s">
        <v>50</v>
      </c>
      <c s="34" t="s">
        <v>189</v>
      </c>
      <c s="34" t="s">
        <v>4465</v>
      </c>
      <c s="35" t="s">
        <v>48</v>
      </c>
      <c s="6" t="s">
        <v>4466</v>
      </c>
      <c s="36" t="s">
        <v>109</v>
      </c>
      <c s="37">
        <v>2</v>
      </c>
      <c s="36">
        <v>0</v>
      </c>
      <c s="36">
        <f>ROUND(G179*H179,6)</f>
      </c>
      <c r="L179" s="38">
        <v>0</v>
      </c>
      <c s="32">
        <f>ROUND(ROUND(L179,2)*ROUND(G179,3),2)</f>
      </c>
      <c s="36" t="s">
        <v>654</v>
      </c>
      <c>
        <f>(M179*21)/100</f>
      </c>
      <c t="s">
        <v>28</v>
      </c>
    </row>
    <row r="180" spans="1:5" ht="12.75">
      <c r="A180" s="35" t="s">
        <v>55</v>
      </c>
      <c r="E180" s="39" t="s">
        <v>4467</v>
      </c>
    </row>
    <row r="181" spans="1:5" ht="25.5">
      <c r="A181" s="35" t="s">
        <v>57</v>
      </c>
      <c r="E181" s="40" t="s">
        <v>4468</v>
      </c>
    </row>
    <row r="182" spans="1:5" ht="12.75">
      <c r="A182" t="s">
        <v>58</v>
      </c>
      <c r="E182" s="39" t="s">
        <v>4469</v>
      </c>
    </row>
    <row r="183" spans="1:13" ht="12.75">
      <c r="A183" t="s">
        <v>47</v>
      </c>
      <c r="C183" s="31" t="s">
        <v>84</v>
      </c>
      <c r="E183" s="33" t="s">
        <v>3081</v>
      </c>
      <c r="J183" s="32">
        <f>0</f>
      </c>
      <c s="32">
        <f>0</f>
      </c>
      <c s="32">
        <f>0+L184+L188+L192+L196+L200+L204</f>
      </c>
      <c s="32">
        <f>0+M184+M188+M192+M196+M200+M204</f>
      </c>
    </row>
    <row r="184" spans="1:16" ht="12.75">
      <c r="A184" t="s">
        <v>50</v>
      </c>
      <c s="34" t="s">
        <v>192</v>
      </c>
      <c s="34" t="s">
        <v>4470</v>
      </c>
      <c s="35" t="s">
        <v>48</v>
      </c>
      <c s="6" t="s">
        <v>4471</v>
      </c>
      <c s="36" t="s">
        <v>100</v>
      </c>
      <c s="37">
        <v>2.6</v>
      </c>
      <c s="36">
        <v>0</v>
      </c>
      <c s="36">
        <f>ROUND(G184*H184,6)</f>
      </c>
      <c r="L184" s="38">
        <v>0</v>
      </c>
      <c s="32">
        <f>ROUND(ROUND(L184,2)*ROUND(G184,3),2)</f>
      </c>
      <c s="36" t="s">
        <v>2602</v>
      </c>
      <c>
        <f>(M184*21)/100</f>
      </c>
      <c t="s">
        <v>28</v>
      </c>
    </row>
    <row r="185" spans="1:5" ht="12.75">
      <c r="A185" s="35" t="s">
        <v>55</v>
      </c>
      <c r="E185" s="39" t="s">
        <v>4472</v>
      </c>
    </row>
    <row r="186" spans="1:5" ht="25.5">
      <c r="A186" s="35" t="s">
        <v>57</v>
      </c>
      <c r="E186" s="40" t="s">
        <v>4473</v>
      </c>
    </row>
    <row r="187" spans="1:5" ht="12.75">
      <c r="A187" t="s">
        <v>58</v>
      </c>
      <c r="E187" s="39" t="s">
        <v>75</v>
      </c>
    </row>
    <row r="188" spans="1:16" ht="12.75">
      <c r="A188" t="s">
        <v>50</v>
      </c>
      <c s="34" t="s">
        <v>195</v>
      </c>
      <c s="34" t="s">
        <v>4298</v>
      </c>
      <c s="35" t="s">
        <v>48</v>
      </c>
      <c s="6" t="s">
        <v>4299</v>
      </c>
      <c s="36" t="s">
        <v>73</v>
      </c>
      <c s="37">
        <v>1.139</v>
      </c>
      <c s="36">
        <v>0</v>
      </c>
      <c s="36">
        <f>ROUND(G188*H188,6)</f>
      </c>
      <c r="L188" s="38">
        <v>0</v>
      </c>
      <c s="32">
        <f>ROUND(ROUND(L188,2)*ROUND(G188,3),2)</f>
      </c>
      <c s="36" t="s">
        <v>2602</v>
      </c>
      <c>
        <f>(M188*21)/100</f>
      </c>
      <c t="s">
        <v>28</v>
      </c>
    </row>
    <row r="189" spans="1:5" ht="25.5">
      <c r="A189" s="35" t="s">
        <v>55</v>
      </c>
      <c r="E189" s="39" t="s">
        <v>4474</v>
      </c>
    </row>
    <row r="190" spans="1:5" ht="51">
      <c r="A190" s="35" t="s">
        <v>57</v>
      </c>
      <c r="E190" s="40" t="s">
        <v>4475</v>
      </c>
    </row>
    <row r="191" spans="1:5" ht="12.75">
      <c r="A191" t="s">
        <v>58</v>
      </c>
      <c r="E191" s="39" t="s">
        <v>75</v>
      </c>
    </row>
    <row r="192" spans="1:16" ht="12.75">
      <c r="A192" t="s">
        <v>50</v>
      </c>
      <c s="34" t="s">
        <v>198</v>
      </c>
      <c s="34" t="s">
        <v>4302</v>
      </c>
      <c s="35" t="s">
        <v>48</v>
      </c>
      <c s="6" t="s">
        <v>4303</v>
      </c>
      <c s="36" t="s">
        <v>73</v>
      </c>
      <c s="37">
        <v>23.37</v>
      </c>
      <c s="36">
        <v>0</v>
      </c>
      <c s="36">
        <f>ROUND(G192*H192,6)</f>
      </c>
      <c r="L192" s="38">
        <v>0</v>
      </c>
      <c s="32">
        <f>ROUND(ROUND(L192,2)*ROUND(G192,3),2)</f>
      </c>
      <c s="36" t="s">
        <v>2602</v>
      </c>
      <c>
        <f>(M192*21)/100</f>
      </c>
      <c t="s">
        <v>28</v>
      </c>
    </row>
    <row r="193" spans="1:5" ht="25.5">
      <c r="A193" s="35" t="s">
        <v>55</v>
      </c>
      <c r="E193" s="39" t="s">
        <v>4304</v>
      </c>
    </row>
    <row r="194" spans="1:5" ht="51">
      <c r="A194" s="35" t="s">
        <v>57</v>
      </c>
      <c r="E194" s="40" t="s">
        <v>4476</v>
      </c>
    </row>
    <row r="195" spans="1:5" ht="12.75">
      <c r="A195" t="s">
        <v>58</v>
      </c>
      <c r="E195" s="39" t="s">
        <v>75</v>
      </c>
    </row>
    <row r="196" spans="1:16" ht="12.75">
      <c r="A196" t="s">
        <v>50</v>
      </c>
      <c s="34" t="s">
        <v>201</v>
      </c>
      <c s="34" t="s">
        <v>4477</v>
      </c>
      <c s="35" t="s">
        <v>48</v>
      </c>
      <c s="6" t="s">
        <v>4478</v>
      </c>
      <c s="36" t="s">
        <v>79</v>
      </c>
      <c s="37">
        <v>9.4</v>
      </c>
      <c s="36">
        <v>0</v>
      </c>
      <c s="36">
        <f>ROUND(G196*H196,6)</f>
      </c>
      <c r="L196" s="38">
        <v>0</v>
      </c>
      <c s="32">
        <f>ROUND(ROUND(L196,2)*ROUND(G196,3),2)</f>
      </c>
      <c s="36" t="s">
        <v>2602</v>
      </c>
      <c>
        <f>(M196*21)/100</f>
      </c>
      <c t="s">
        <v>28</v>
      </c>
    </row>
    <row r="197" spans="1:5" ht="25.5">
      <c r="A197" s="35" t="s">
        <v>55</v>
      </c>
      <c r="E197" s="39" t="s">
        <v>4479</v>
      </c>
    </row>
    <row r="198" spans="1:5" ht="25.5">
      <c r="A198" s="35" t="s">
        <v>57</v>
      </c>
      <c r="E198" s="40" t="s">
        <v>4480</v>
      </c>
    </row>
    <row r="199" spans="1:5" ht="12.75">
      <c r="A199" t="s">
        <v>58</v>
      </c>
      <c r="E199" s="39" t="s">
        <v>75</v>
      </c>
    </row>
    <row r="200" spans="1:16" ht="12.75">
      <c r="A200" t="s">
        <v>50</v>
      </c>
      <c s="34" t="s">
        <v>204</v>
      </c>
      <c s="34" t="s">
        <v>4481</v>
      </c>
      <c s="35" t="s">
        <v>48</v>
      </c>
      <c s="6" t="s">
        <v>4482</v>
      </c>
      <c s="36" t="s">
        <v>100</v>
      </c>
      <c s="37">
        <v>31.5</v>
      </c>
      <c s="36">
        <v>0</v>
      </c>
      <c s="36">
        <f>ROUND(G200*H200,6)</f>
      </c>
      <c r="L200" s="38">
        <v>0</v>
      </c>
      <c s="32">
        <f>ROUND(ROUND(L200,2)*ROUND(G200,3),2)</f>
      </c>
      <c s="36" t="s">
        <v>2602</v>
      </c>
      <c>
        <f>(M200*21)/100</f>
      </c>
      <c t="s">
        <v>28</v>
      </c>
    </row>
    <row r="201" spans="1:5" ht="25.5">
      <c r="A201" s="35" t="s">
        <v>55</v>
      </c>
      <c r="E201" s="39" t="s">
        <v>4483</v>
      </c>
    </row>
    <row r="202" spans="1:5" ht="25.5">
      <c r="A202" s="35" t="s">
        <v>57</v>
      </c>
      <c r="E202" s="40" t="s">
        <v>4484</v>
      </c>
    </row>
    <row r="203" spans="1:5" ht="12.75">
      <c r="A203" t="s">
        <v>58</v>
      </c>
      <c r="E203" s="39" t="s">
        <v>75</v>
      </c>
    </row>
    <row r="204" spans="1:16" ht="12.75">
      <c r="A204" t="s">
        <v>50</v>
      </c>
      <c s="34" t="s">
        <v>207</v>
      </c>
      <c s="34" t="s">
        <v>4305</v>
      </c>
      <c s="35" t="s">
        <v>48</v>
      </c>
      <c s="6" t="s">
        <v>4306</v>
      </c>
      <c s="36" t="s">
        <v>109</v>
      </c>
      <c s="37">
        <v>2</v>
      </c>
      <c s="36">
        <v>0</v>
      </c>
      <c s="36">
        <f>ROUND(G204*H204,6)</f>
      </c>
      <c r="L204" s="38">
        <v>0</v>
      </c>
      <c s="32">
        <f>ROUND(ROUND(L204,2)*ROUND(G204,3),2)</f>
      </c>
      <c s="36" t="s">
        <v>654</v>
      </c>
      <c>
        <f>(M204*21)/100</f>
      </c>
      <c t="s">
        <v>28</v>
      </c>
    </row>
    <row r="205" spans="1:5" ht="12.75">
      <c r="A205" s="35" t="s">
        <v>55</v>
      </c>
      <c r="E205" s="39" t="s">
        <v>4307</v>
      </c>
    </row>
    <row r="206" spans="1:5" ht="12.75">
      <c r="A206" s="35" t="s">
        <v>57</v>
      </c>
      <c r="E206" s="40" t="s">
        <v>4308</v>
      </c>
    </row>
    <row r="207" spans="1:5" ht="12.75">
      <c r="A207" t="s">
        <v>58</v>
      </c>
      <c r="E207" s="39" t="s">
        <v>4309</v>
      </c>
    </row>
    <row r="208" spans="1:13" ht="12.75">
      <c r="A208" t="s">
        <v>47</v>
      </c>
      <c r="C208" s="31" t="s">
        <v>951</v>
      </c>
      <c r="E208" s="33" t="s">
        <v>952</v>
      </c>
      <c r="J208" s="32">
        <f>0</f>
      </c>
      <c s="32">
        <f>0</f>
      </c>
      <c s="32">
        <f>0+L209+L213+L217+L221+L225+L229</f>
      </c>
      <c s="32">
        <f>0+M209+M213+M217+M221+M225+M229</f>
      </c>
    </row>
    <row r="209" spans="1:16" ht="25.5">
      <c r="A209" t="s">
        <v>50</v>
      </c>
      <c s="34" t="s">
        <v>210</v>
      </c>
      <c s="34" t="s">
        <v>51</v>
      </c>
      <c s="35" t="s">
        <v>48</v>
      </c>
      <c s="6" t="s">
        <v>52</v>
      </c>
      <c s="36" t="s">
        <v>53</v>
      </c>
      <c s="37">
        <v>1347.988</v>
      </c>
      <c s="36">
        <v>0</v>
      </c>
      <c s="36">
        <f>ROUND(G209*H209,6)</f>
      </c>
      <c r="L209" s="38">
        <v>0</v>
      </c>
      <c s="32">
        <f>ROUND(ROUND(L209,2)*ROUND(G209,3),2)</f>
      </c>
      <c s="36" t="s">
        <v>54</v>
      </c>
      <c>
        <f>(M209*21)/100</f>
      </c>
      <c t="s">
        <v>28</v>
      </c>
    </row>
    <row r="210" spans="1:5" ht="25.5">
      <c r="A210" s="35" t="s">
        <v>55</v>
      </c>
      <c r="E210" s="39" t="s">
        <v>56</v>
      </c>
    </row>
    <row r="211" spans="1:5" ht="63.75">
      <c r="A211" s="35" t="s">
        <v>57</v>
      </c>
      <c r="E211" s="40" t="s">
        <v>4485</v>
      </c>
    </row>
    <row r="212" spans="1:5" ht="165.75">
      <c r="A212" t="s">
        <v>58</v>
      </c>
      <c r="E212" s="39" t="s">
        <v>59</v>
      </c>
    </row>
    <row r="213" spans="1:16" ht="25.5">
      <c r="A213" t="s">
        <v>50</v>
      </c>
      <c s="34" t="s">
        <v>213</v>
      </c>
      <c s="34" t="s">
        <v>1874</v>
      </c>
      <c s="35" t="s">
        <v>48</v>
      </c>
      <c s="6" t="s">
        <v>1875</v>
      </c>
      <c s="36" t="s">
        <v>53</v>
      </c>
      <c s="37">
        <v>1</v>
      </c>
      <c s="36">
        <v>0</v>
      </c>
      <c s="36">
        <f>ROUND(G213*H213,6)</f>
      </c>
      <c r="L213" s="38">
        <v>0</v>
      </c>
      <c s="32">
        <f>ROUND(ROUND(L213,2)*ROUND(G213,3),2)</f>
      </c>
      <c s="36" t="s">
        <v>54</v>
      </c>
      <c>
        <f>(M213*21)/100</f>
      </c>
      <c t="s">
        <v>28</v>
      </c>
    </row>
    <row r="214" spans="1:5" ht="25.5">
      <c r="A214" s="35" t="s">
        <v>55</v>
      </c>
      <c r="E214" s="39" t="s">
        <v>56</v>
      </c>
    </row>
    <row r="215" spans="1:5" ht="12.75">
      <c r="A215" s="35" t="s">
        <v>57</v>
      </c>
      <c r="E215" s="40" t="s">
        <v>4171</v>
      </c>
    </row>
    <row r="216" spans="1:5" ht="165.75">
      <c r="A216" t="s">
        <v>58</v>
      </c>
      <c r="E216" s="39" t="s">
        <v>59</v>
      </c>
    </row>
    <row r="217" spans="1:16" ht="25.5">
      <c r="A217" t="s">
        <v>50</v>
      </c>
      <c s="34" t="s">
        <v>216</v>
      </c>
      <c s="34" t="s">
        <v>3503</v>
      </c>
      <c s="35" t="s">
        <v>48</v>
      </c>
      <c s="6" t="s">
        <v>3504</v>
      </c>
      <c s="36" t="s">
        <v>53</v>
      </c>
      <c s="37">
        <v>1513.824</v>
      </c>
      <c s="36">
        <v>0</v>
      </c>
      <c s="36">
        <f>ROUND(G217*H217,6)</f>
      </c>
      <c r="L217" s="38">
        <v>0</v>
      </c>
      <c s="32">
        <f>ROUND(ROUND(L217,2)*ROUND(G217,3),2)</f>
      </c>
      <c s="36" t="s">
        <v>54</v>
      </c>
      <c>
        <f>(M217*21)/100</f>
      </c>
      <c t="s">
        <v>28</v>
      </c>
    </row>
    <row r="218" spans="1:5" ht="25.5">
      <c r="A218" s="35" t="s">
        <v>55</v>
      </c>
      <c r="E218" s="39" t="s">
        <v>56</v>
      </c>
    </row>
    <row r="219" spans="1:5" ht="63.75">
      <c r="A219" s="35" t="s">
        <v>57</v>
      </c>
      <c r="E219" s="40" t="s">
        <v>4486</v>
      </c>
    </row>
    <row r="220" spans="1:5" ht="165.75">
      <c r="A220" t="s">
        <v>58</v>
      </c>
      <c r="E220" s="39" t="s">
        <v>59</v>
      </c>
    </row>
    <row r="221" spans="1:16" ht="25.5">
      <c r="A221" t="s">
        <v>50</v>
      </c>
      <c s="34" t="s">
        <v>219</v>
      </c>
      <c s="34" t="s">
        <v>2664</v>
      </c>
      <c s="35" t="s">
        <v>48</v>
      </c>
      <c s="6" t="s">
        <v>2665</v>
      </c>
      <c s="36" t="s">
        <v>53</v>
      </c>
      <c s="37">
        <v>81.835</v>
      </c>
      <c s="36">
        <v>0</v>
      </c>
      <c s="36">
        <f>ROUND(G221*H221,6)</f>
      </c>
      <c r="L221" s="38">
        <v>0</v>
      </c>
      <c s="32">
        <f>ROUND(ROUND(L221,2)*ROUND(G221,3),2)</f>
      </c>
      <c s="36" t="s">
        <v>54</v>
      </c>
      <c>
        <f>(M221*21)/100</f>
      </c>
      <c t="s">
        <v>28</v>
      </c>
    </row>
    <row r="222" spans="1:5" ht="25.5">
      <c r="A222" s="35" t="s">
        <v>55</v>
      </c>
      <c r="E222" s="39" t="s">
        <v>56</v>
      </c>
    </row>
    <row r="223" spans="1:5" ht="76.5">
      <c r="A223" s="35" t="s">
        <v>57</v>
      </c>
      <c r="E223" s="40" t="s">
        <v>4487</v>
      </c>
    </row>
    <row r="224" spans="1:5" ht="165.75">
      <c r="A224" t="s">
        <v>58</v>
      </c>
      <c r="E224" s="39" t="s">
        <v>59</v>
      </c>
    </row>
    <row r="225" spans="1:16" ht="25.5">
      <c r="A225" t="s">
        <v>50</v>
      </c>
      <c s="34" t="s">
        <v>222</v>
      </c>
      <c s="34" t="s">
        <v>3508</v>
      </c>
      <c s="35" t="s">
        <v>48</v>
      </c>
      <c s="6" t="s">
        <v>3509</v>
      </c>
      <c s="36" t="s">
        <v>53</v>
      </c>
      <c s="37">
        <v>2.734</v>
      </c>
      <c s="36">
        <v>0</v>
      </c>
      <c s="36">
        <f>ROUND(G225*H225,6)</f>
      </c>
      <c r="L225" s="38">
        <v>0</v>
      </c>
      <c s="32">
        <f>ROUND(ROUND(L225,2)*ROUND(G225,3),2)</f>
      </c>
      <c s="36" t="s">
        <v>54</v>
      </c>
      <c>
        <f>(M225*21)/100</f>
      </c>
      <c t="s">
        <v>28</v>
      </c>
    </row>
    <row r="226" spans="1:5" ht="25.5">
      <c r="A226" s="35" t="s">
        <v>55</v>
      </c>
      <c r="E226" s="39" t="s">
        <v>56</v>
      </c>
    </row>
    <row r="227" spans="1:5" ht="63.75">
      <c r="A227" s="35" t="s">
        <v>57</v>
      </c>
      <c r="E227" s="40" t="s">
        <v>4488</v>
      </c>
    </row>
    <row r="228" spans="1:5" ht="165.75">
      <c r="A228" t="s">
        <v>58</v>
      </c>
      <c r="E228" s="39" t="s">
        <v>59</v>
      </c>
    </row>
    <row r="229" spans="1:16" ht="25.5">
      <c r="A229" t="s">
        <v>50</v>
      </c>
      <c s="34" t="s">
        <v>225</v>
      </c>
      <c s="34" t="s">
        <v>955</v>
      </c>
      <c s="35" t="s">
        <v>48</v>
      </c>
      <c s="6" t="s">
        <v>956</v>
      </c>
      <c s="36" t="s">
        <v>53</v>
      </c>
      <c s="37">
        <v>1.512</v>
      </c>
      <c s="36">
        <v>0</v>
      </c>
      <c s="36">
        <f>ROUND(G229*H229,6)</f>
      </c>
      <c r="L229" s="38">
        <v>0</v>
      </c>
      <c s="32">
        <f>ROUND(ROUND(L229,2)*ROUND(G229,3),2)</f>
      </c>
      <c s="36" t="s">
        <v>54</v>
      </c>
      <c>
        <f>(M229*21)/100</f>
      </c>
      <c t="s">
        <v>28</v>
      </c>
    </row>
    <row r="230" spans="1:5" ht="25.5">
      <c r="A230" s="35" t="s">
        <v>55</v>
      </c>
      <c r="E230" s="39" t="s">
        <v>56</v>
      </c>
    </row>
    <row r="231" spans="1:5" ht="38.25">
      <c r="A231" s="35" t="s">
        <v>57</v>
      </c>
      <c r="E231" s="40" t="s">
        <v>4489</v>
      </c>
    </row>
    <row r="232" spans="1:5" ht="165.75">
      <c r="A232" t="s">
        <v>58</v>
      </c>
      <c r="E23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6.xml><?xml version="1.0" encoding="utf-8"?>
<worksheet xmlns="http://schemas.openxmlformats.org/spreadsheetml/2006/main" xmlns:r="http://schemas.openxmlformats.org/officeDocument/2006/relationships">
  <dimension ref="A1:T1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4144</v>
      </c>
      <c s="41">
        <f>Rekapitulace!C68</f>
      </c>
      <c s="20" t="s">
        <v>0</v>
      </c>
      <c t="s">
        <v>23</v>
      </c>
      <c t="s">
        <v>28</v>
      </c>
    </row>
    <row r="4" spans="1:16" ht="32" customHeight="1">
      <c r="A4" s="24" t="s">
        <v>20</v>
      </c>
      <c s="25" t="s">
        <v>29</v>
      </c>
      <c s="27" t="s">
        <v>4144</v>
      </c>
      <c r="E4" s="26" t="s">
        <v>4145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COUNTIFS(L8:L148,"=0",A8:A148,"P")+COUNTIFS(L8:L148,"",A8:A148,"P")+SUM(Q8:Q148)</f>
      </c>
    </row>
    <row r="8" spans="1:13" ht="12.75">
      <c r="A8" t="s">
        <v>45</v>
      </c>
      <c r="C8" s="28" t="s">
        <v>4492</v>
      </c>
      <c r="E8" s="30" t="s">
        <v>4491</v>
      </c>
      <c r="J8" s="29">
        <f>0+J9+J42+J59+J76+J97+J110+J127</f>
      </c>
      <c s="29">
        <f>0+K9+K42+K59+K76+K97+K110+K127</f>
      </c>
      <c s="29">
        <f>0+L9+L42+L59+L76+L97+L110+L127</f>
      </c>
      <c s="29">
        <f>0+M9+M42+M59+M76+M97+M110+M127</f>
      </c>
    </row>
    <row r="9" spans="1:13" ht="12.75">
      <c r="A9" t="s">
        <v>47</v>
      </c>
      <c r="C9" s="31" t="s">
        <v>4</v>
      </c>
      <c r="E9" s="33" t="s">
        <v>70</v>
      </c>
      <c r="J9" s="32">
        <f>0</f>
      </c>
      <c s="32">
        <f>0</f>
      </c>
      <c s="32">
        <f>0+L10+L14+L18+L22+L26+L30+L34+L38</f>
      </c>
      <c s="32">
        <f>0+M10+M14+M18+M22+M26+M30+M34+M38</f>
      </c>
    </row>
    <row r="10" spans="1:16" ht="12.75">
      <c r="A10" t="s">
        <v>50</v>
      </c>
      <c s="34" t="s">
        <v>4</v>
      </c>
      <c s="34" t="s">
        <v>4379</v>
      </c>
      <c s="35" t="s">
        <v>48</v>
      </c>
      <c s="6" t="s">
        <v>4380</v>
      </c>
      <c s="36" t="s">
        <v>79</v>
      </c>
      <c s="37">
        <v>30</v>
      </c>
      <c s="36">
        <v>0</v>
      </c>
      <c s="36">
        <f>ROUND(G10*H10,6)</f>
      </c>
      <c r="L10" s="38">
        <v>0</v>
      </c>
      <c s="32">
        <f>ROUND(ROUND(L10,2)*ROUND(G10,3),2)</f>
      </c>
      <c s="36" t="s">
        <v>2602</v>
      </c>
      <c>
        <f>(M10*21)/100</f>
      </c>
      <c t="s">
        <v>28</v>
      </c>
    </row>
    <row r="11" spans="1:5" ht="12.75">
      <c r="A11" s="35" t="s">
        <v>55</v>
      </c>
      <c r="E11" s="39" t="s">
        <v>4381</v>
      </c>
    </row>
    <row r="12" spans="1:5" ht="12.75">
      <c r="A12" s="35" t="s">
        <v>57</v>
      </c>
      <c r="E12" s="40" t="s">
        <v>4493</v>
      </c>
    </row>
    <row r="13" spans="1:5" ht="12.75">
      <c r="A13" t="s">
        <v>58</v>
      </c>
      <c r="E13" s="39" t="s">
        <v>75</v>
      </c>
    </row>
    <row r="14" spans="1:16" ht="12.75">
      <c r="A14" t="s">
        <v>50</v>
      </c>
      <c s="34" t="s">
        <v>28</v>
      </c>
      <c s="34" t="s">
        <v>4158</v>
      </c>
      <c s="35" t="s">
        <v>48</v>
      </c>
      <c s="6" t="s">
        <v>4159</v>
      </c>
      <c s="36" t="s">
        <v>73</v>
      </c>
      <c s="37">
        <v>1</v>
      </c>
      <c s="36">
        <v>0</v>
      </c>
      <c s="36">
        <f>ROUND(G14*H14,6)</f>
      </c>
      <c r="L14" s="38">
        <v>0</v>
      </c>
      <c s="32">
        <f>ROUND(ROUND(L14,2)*ROUND(G14,3),2)</f>
      </c>
      <c s="36" t="s">
        <v>2602</v>
      </c>
      <c>
        <f>(M14*21)/100</f>
      </c>
      <c t="s">
        <v>28</v>
      </c>
    </row>
    <row r="15" spans="1:5" ht="12.75">
      <c r="A15" s="35" t="s">
        <v>55</v>
      </c>
      <c r="E15" s="39" t="s">
        <v>4160</v>
      </c>
    </row>
    <row r="16" spans="1:5" ht="12.75">
      <c r="A16" s="35" t="s">
        <v>57</v>
      </c>
      <c r="E16" s="40" t="s">
        <v>4383</v>
      </c>
    </row>
    <row r="17" spans="1:5" ht="12.75">
      <c r="A17" t="s">
        <v>58</v>
      </c>
      <c r="E17" s="39" t="s">
        <v>75</v>
      </c>
    </row>
    <row r="18" spans="1:16" ht="12.75">
      <c r="A18" t="s">
        <v>50</v>
      </c>
      <c s="34" t="s">
        <v>26</v>
      </c>
      <c s="34" t="s">
        <v>656</v>
      </c>
      <c s="35" t="s">
        <v>48</v>
      </c>
      <c s="6" t="s">
        <v>657</v>
      </c>
      <c s="36" t="s">
        <v>73</v>
      </c>
      <c s="37">
        <v>188.733</v>
      </c>
      <c s="36">
        <v>0</v>
      </c>
      <c s="36">
        <f>ROUND(G18*H18,6)</f>
      </c>
      <c r="L18" s="38">
        <v>0</v>
      </c>
      <c s="32">
        <f>ROUND(ROUND(L18,2)*ROUND(G18,3),2)</f>
      </c>
      <c s="36" t="s">
        <v>2602</v>
      </c>
      <c>
        <f>(M18*21)/100</f>
      </c>
      <c t="s">
        <v>28</v>
      </c>
    </row>
    <row r="19" spans="1:5" ht="25.5">
      <c r="A19" s="35" t="s">
        <v>55</v>
      </c>
      <c r="E19" s="39" t="s">
        <v>4166</v>
      </c>
    </row>
    <row r="20" spans="1:5" ht="51">
      <c r="A20" s="35" t="s">
        <v>57</v>
      </c>
      <c r="E20" s="40" t="s">
        <v>4494</v>
      </c>
    </row>
    <row r="21" spans="1:5" ht="12.75">
      <c r="A21" t="s">
        <v>58</v>
      </c>
      <c r="E21" s="39" t="s">
        <v>75</v>
      </c>
    </row>
    <row r="22" spans="1:16" ht="12.75">
      <c r="A22" t="s">
        <v>50</v>
      </c>
      <c s="34" t="s">
        <v>64</v>
      </c>
      <c s="34" t="s">
        <v>4164</v>
      </c>
      <c s="35" t="s">
        <v>48</v>
      </c>
      <c s="6" t="s">
        <v>4165</v>
      </c>
      <c s="36" t="s">
        <v>73</v>
      </c>
      <c s="37">
        <v>188.733</v>
      </c>
      <c s="36">
        <v>0</v>
      </c>
      <c s="36">
        <f>ROUND(G22*H22,6)</f>
      </c>
      <c r="L22" s="38">
        <v>0</v>
      </c>
      <c s="32">
        <f>ROUND(ROUND(L22,2)*ROUND(G22,3),2)</f>
      </c>
      <c s="36" t="s">
        <v>2602</v>
      </c>
      <c>
        <f>(M22*21)/100</f>
      </c>
      <c t="s">
        <v>28</v>
      </c>
    </row>
    <row r="23" spans="1:5" ht="25.5">
      <c r="A23" s="35" t="s">
        <v>55</v>
      </c>
      <c r="E23" s="39" t="s">
        <v>4166</v>
      </c>
    </row>
    <row r="24" spans="1:5" ht="51">
      <c r="A24" s="35" t="s">
        <v>57</v>
      </c>
      <c r="E24" s="40" t="s">
        <v>4494</v>
      </c>
    </row>
    <row r="25" spans="1:5" ht="12.75">
      <c r="A25" t="s">
        <v>58</v>
      </c>
      <c r="E25" s="39" t="s">
        <v>75</v>
      </c>
    </row>
    <row r="26" spans="1:16" ht="12.75">
      <c r="A26" t="s">
        <v>50</v>
      </c>
      <c s="34" t="s">
        <v>67</v>
      </c>
      <c s="34" t="s">
        <v>4167</v>
      </c>
      <c s="35" t="s">
        <v>48</v>
      </c>
      <c s="6" t="s">
        <v>4168</v>
      </c>
      <c s="36" t="s">
        <v>73</v>
      </c>
      <c s="37">
        <v>251.644</v>
      </c>
      <c s="36">
        <v>0</v>
      </c>
      <c s="36">
        <f>ROUND(G26*H26,6)</f>
      </c>
      <c r="L26" s="38">
        <v>0</v>
      </c>
      <c s="32">
        <f>ROUND(ROUND(L26,2)*ROUND(G26,3),2)</f>
      </c>
      <c s="36" t="s">
        <v>2602</v>
      </c>
      <c>
        <f>(M26*21)/100</f>
      </c>
      <c t="s">
        <v>28</v>
      </c>
    </row>
    <row r="27" spans="1:5" ht="25.5">
      <c r="A27" s="35" t="s">
        <v>55</v>
      </c>
      <c r="E27" s="39" t="s">
        <v>4166</v>
      </c>
    </row>
    <row r="28" spans="1:5" ht="51">
      <c r="A28" s="35" t="s">
        <v>57</v>
      </c>
      <c r="E28" s="40" t="s">
        <v>4495</v>
      </c>
    </row>
    <row r="29" spans="1:5" ht="12.75">
      <c r="A29" t="s">
        <v>58</v>
      </c>
      <c r="E29" s="39" t="s">
        <v>75</v>
      </c>
    </row>
    <row r="30" spans="1:16" ht="12.75">
      <c r="A30" t="s">
        <v>50</v>
      </c>
      <c s="34" t="s">
        <v>27</v>
      </c>
      <c s="34" t="s">
        <v>3151</v>
      </c>
      <c s="35" t="s">
        <v>48</v>
      </c>
      <c s="6" t="s">
        <v>3152</v>
      </c>
      <c s="36" t="s">
        <v>73</v>
      </c>
      <c s="37">
        <v>1</v>
      </c>
      <c s="36">
        <v>0</v>
      </c>
      <c s="36">
        <f>ROUND(G30*H30,6)</f>
      </c>
      <c r="L30" s="38">
        <v>0</v>
      </c>
      <c s="32">
        <f>ROUND(ROUND(L30,2)*ROUND(G30,3),2)</f>
      </c>
      <c s="36" t="s">
        <v>2602</v>
      </c>
      <c>
        <f>(M30*21)/100</f>
      </c>
      <c t="s">
        <v>28</v>
      </c>
    </row>
    <row r="31" spans="1:5" ht="12.75">
      <c r="A31" s="35" t="s">
        <v>55</v>
      </c>
      <c r="E31" s="39" t="s">
        <v>4170</v>
      </c>
    </row>
    <row r="32" spans="1:5" ht="12.75">
      <c r="A32" s="35" t="s">
        <v>57</v>
      </c>
      <c r="E32" s="40" t="s">
        <v>4496</v>
      </c>
    </row>
    <row r="33" spans="1:5" ht="12.75">
      <c r="A33" t="s">
        <v>58</v>
      </c>
      <c r="E33" s="39" t="s">
        <v>75</v>
      </c>
    </row>
    <row r="34" spans="1:16" ht="12.75">
      <c r="A34" t="s">
        <v>50</v>
      </c>
      <c s="34" t="s">
        <v>76</v>
      </c>
      <c s="34" t="s">
        <v>81</v>
      </c>
      <c s="35" t="s">
        <v>48</v>
      </c>
      <c s="6" t="s">
        <v>82</v>
      </c>
      <c s="36" t="s">
        <v>73</v>
      </c>
      <c s="37">
        <v>1</v>
      </c>
      <c s="36">
        <v>0</v>
      </c>
      <c s="36">
        <f>ROUND(G34*H34,6)</f>
      </c>
      <c r="L34" s="38">
        <v>0</v>
      </c>
      <c s="32">
        <f>ROUND(ROUND(L34,2)*ROUND(G34,3),2)</f>
      </c>
      <c s="36" t="s">
        <v>2602</v>
      </c>
      <c>
        <f>(M34*21)/100</f>
      </c>
      <c t="s">
        <v>28</v>
      </c>
    </row>
    <row r="35" spans="1:5" ht="12.75">
      <c r="A35" s="35" t="s">
        <v>55</v>
      </c>
      <c r="E35" s="39" t="s">
        <v>4172</v>
      </c>
    </row>
    <row r="36" spans="1:5" ht="12.75">
      <c r="A36" s="35" t="s">
        <v>57</v>
      </c>
      <c r="E36" s="40" t="s">
        <v>4173</v>
      </c>
    </row>
    <row r="37" spans="1:5" ht="12.75">
      <c r="A37" t="s">
        <v>58</v>
      </c>
      <c r="E37" s="39" t="s">
        <v>75</v>
      </c>
    </row>
    <row r="38" spans="1:16" ht="12.75">
      <c r="A38" t="s">
        <v>50</v>
      </c>
      <c s="34" t="s">
        <v>80</v>
      </c>
      <c s="34" t="s">
        <v>3155</v>
      </c>
      <c s="35" t="s">
        <v>48</v>
      </c>
      <c s="6" t="s">
        <v>3156</v>
      </c>
      <c s="36" t="s">
        <v>73</v>
      </c>
      <c s="37">
        <v>1</v>
      </c>
      <c s="36">
        <v>0</v>
      </c>
      <c s="36">
        <f>ROUND(G38*H38,6)</f>
      </c>
      <c r="L38" s="38">
        <v>0</v>
      </c>
      <c s="32">
        <f>ROUND(ROUND(L38,2)*ROUND(G38,3),2)</f>
      </c>
      <c s="36" t="s">
        <v>2602</v>
      </c>
      <c>
        <f>(M38*21)/100</f>
      </c>
      <c t="s">
        <v>28</v>
      </c>
    </row>
    <row r="39" spans="1:5" ht="12.75">
      <c r="A39" s="35" t="s">
        <v>55</v>
      </c>
      <c r="E39" s="39" t="s">
        <v>4172</v>
      </c>
    </row>
    <row r="40" spans="1:5" ht="12.75">
      <c r="A40" s="35" t="s">
        <v>57</v>
      </c>
      <c r="E40" s="40" t="s">
        <v>4171</v>
      </c>
    </row>
    <row r="41" spans="1:5" ht="12.75">
      <c r="A41" t="s">
        <v>58</v>
      </c>
      <c r="E41" s="39" t="s">
        <v>75</v>
      </c>
    </row>
    <row r="42" spans="1:13" ht="12.75">
      <c r="A42" t="s">
        <v>47</v>
      </c>
      <c r="C42" s="31" t="s">
        <v>28</v>
      </c>
      <c r="E42" s="33" t="s">
        <v>83</v>
      </c>
      <c r="J42" s="32">
        <f>0</f>
      </c>
      <c s="32">
        <f>0</f>
      </c>
      <c s="32">
        <f>0+L43+L47+L51+L55</f>
      </c>
      <c s="32">
        <f>0+M43+M47+M51+M55</f>
      </c>
    </row>
    <row r="43" spans="1:16" ht="12.75">
      <c r="A43" t="s">
        <v>50</v>
      </c>
      <c s="34" t="s">
        <v>84</v>
      </c>
      <c s="34" t="s">
        <v>3672</v>
      </c>
      <c s="35" t="s">
        <v>48</v>
      </c>
      <c s="6" t="s">
        <v>3673</v>
      </c>
      <c s="36" t="s">
        <v>73</v>
      </c>
      <c s="37">
        <v>20.996</v>
      </c>
      <c s="36">
        <v>0</v>
      </c>
      <c s="36">
        <f>ROUND(G43*H43,6)</f>
      </c>
      <c r="L43" s="38">
        <v>0</v>
      </c>
      <c s="32">
        <f>ROUND(ROUND(L43,2)*ROUND(G43,3),2)</f>
      </c>
      <c s="36" t="s">
        <v>2602</v>
      </c>
      <c>
        <f>(M43*21)/100</f>
      </c>
      <c t="s">
        <v>28</v>
      </c>
    </row>
    <row r="44" spans="1:5" ht="12.75">
      <c r="A44" s="35" t="s">
        <v>55</v>
      </c>
      <c r="E44" s="39" t="s">
        <v>4403</v>
      </c>
    </row>
    <row r="45" spans="1:5" ht="51">
      <c r="A45" s="35" t="s">
        <v>57</v>
      </c>
      <c r="E45" s="40" t="s">
        <v>4497</v>
      </c>
    </row>
    <row r="46" spans="1:5" ht="12.75">
      <c r="A46" t="s">
        <v>58</v>
      </c>
      <c r="E46" s="39" t="s">
        <v>75</v>
      </c>
    </row>
    <row r="47" spans="1:16" ht="12.75">
      <c r="A47" t="s">
        <v>50</v>
      </c>
      <c s="34" t="s">
        <v>87</v>
      </c>
      <c s="34" t="s">
        <v>3677</v>
      </c>
      <c s="35" t="s">
        <v>48</v>
      </c>
      <c s="6" t="s">
        <v>4405</v>
      </c>
      <c s="36" t="s">
        <v>53</v>
      </c>
      <c s="37">
        <v>2.178</v>
      </c>
      <c s="36">
        <v>0</v>
      </c>
      <c s="36">
        <f>ROUND(G47*H47,6)</f>
      </c>
      <c r="L47" s="38">
        <v>0</v>
      </c>
      <c s="32">
        <f>ROUND(ROUND(L47,2)*ROUND(G47,3),2)</f>
      </c>
      <c s="36" t="s">
        <v>2602</v>
      </c>
      <c>
        <f>(M47*21)/100</f>
      </c>
      <c t="s">
        <v>28</v>
      </c>
    </row>
    <row r="48" spans="1:5" ht="12.75">
      <c r="A48" s="35" t="s">
        <v>55</v>
      </c>
      <c r="E48" s="39" t="s">
        <v>4406</v>
      </c>
    </row>
    <row r="49" spans="1:5" ht="12.75">
      <c r="A49" s="35" t="s">
        <v>57</v>
      </c>
      <c r="E49" s="40" t="s">
        <v>4498</v>
      </c>
    </row>
    <row r="50" spans="1:5" ht="12.75">
      <c r="A50" t="s">
        <v>58</v>
      </c>
      <c r="E50" s="39" t="s">
        <v>75</v>
      </c>
    </row>
    <row r="51" spans="1:16" ht="12.75">
      <c r="A51" t="s">
        <v>50</v>
      </c>
      <c s="34" t="s">
        <v>90</v>
      </c>
      <c s="34" t="s">
        <v>4408</v>
      </c>
      <c s="35" t="s">
        <v>48</v>
      </c>
      <c s="6" t="s">
        <v>4409</v>
      </c>
      <c s="36" t="s">
        <v>53</v>
      </c>
      <c s="37">
        <v>1.514</v>
      </c>
      <c s="36">
        <v>0</v>
      </c>
      <c s="36">
        <f>ROUND(G51*H51,6)</f>
      </c>
      <c r="L51" s="38">
        <v>0</v>
      </c>
      <c s="32">
        <f>ROUND(ROUND(L51,2)*ROUND(G51,3),2)</f>
      </c>
      <c s="36" t="s">
        <v>2602</v>
      </c>
      <c>
        <f>(M51*21)/100</f>
      </c>
      <c t="s">
        <v>28</v>
      </c>
    </row>
    <row r="52" spans="1:5" ht="12.75">
      <c r="A52" s="35" t="s">
        <v>55</v>
      </c>
      <c r="E52" s="39" t="s">
        <v>4406</v>
      </c>
    </row>
    <row r="53" spans="1:5" ht="12.75">
      <c r="A53" s="35" t="s">
        <v>57</v>
      </c>
      <c r="E53" s="40" t="s">
        <v>4499</v>
      </c>
    </row>
    <row r="54" spans="1:5" ht="12.75">
      <c r="A54" t="s">
        <v>58</v>
      </c>
      <c r="E54" s="39" t="s">
        <v>75</v>
      </c>
    </row>
    <row r="55" spans="1:16" ht="12.75">
      <c r="A55" t="s">
        <v>50</v>
      </c>
      <c s="34" t="s">
        <v>94</v>
      </c>
      <c s="34" t="s">
        <v>4412</v>
      </c>
      <c s="35" t="s">
        <v>48</v>
      </c>
      <c s="6" t="s">
        <v>4413</v>
      </c>
      <c s="36" t="s">
        <v>100</v>
      </c>
      <c s="37">
        <v>3</v>
      </c>
      <c s="36">
        <v>0</v>
      </c>
      <c s="36">
        <f>ROUND(G55*H55,6)</f>
      </c>
      <c r="L55" s="38">
        <v>0</v>
      </c>
      <c s="32">
        <f>ROUND(ROUND(L55,2)*ROUND(G55,3),2)</f>
      </c>
      <c s="36" t="s">
        <v>654</v>
      </c>
      <c>
        <f>(M55*21)/100</f>
      </c>
      <c t="s">
        <v>28</v>
      </c>
    </row>
    <row r="56" spans="1:5" ht="25.5">
      <c r="A56" s="35" t="s">
        <v>55</v>
      </c>
      <c r="E56" s="39" t="s">
        <v>4414</v>
      </c>
    </row>
    <row r="57" spans="1:5" ht="12.75">
      <c r="A57" s="35" t="s">
        <v>57</v>
      </c>
      <c r="E57" s="40" t="s">
        <v>4500</v>
      </c>
    </row>
    <row r="58" spans="1:5" ht="38.25">
      <c r="A58" t="s">
        <v>58</v>
      </c>
      <c r="E58" s="39" t="s">
        <v>4416</v>
      </c>
    </row>
    <row r="59" spans="1:13" ht="12.75">
      <c r="A59" t="s">
        <v>47</v>
      </c>
      <c r="C59" s="31" t="s">
        <v>26</v>
      </c>
      <c r="E59" s="33" t="s">
        <v>3702</v>
      </c>
      <c r="J59" s="32">
        <f>0</f>
      </c>
      <c s="32">
        <f>0</f>
      </c>
      <c s="32">
        <f>0+L60+L64+L68+L72</f>
      </c>
      <c s="32">
        <f>0+M60+M64+M68+M72</f>
      </c>
    </row>
    <row r="60" spans="1:16" ht="12.75">
      <c r="A60" t="s">
        <v>50</v>
      </c>
      <c s="34" t="s">
        <v>97</v>
      </c>
      <c s="34" t="s">
        <v>4207</v>
      </c>
      <c s="35" t="s">
        <v>48</v>
      </c>
      <c s="6" t="s">
        <v>4208</v>
      </c>
      <c s="36" t="s">
        <v>73</v>
      </c>
      <c s="37">
        <v>1.554</v>
      </c>
      <c s="36">
        <v>0</v>
      </c>
      <c s="36">
        <f>ROUND(G60*H60,6)</f>
      </c>
      <c r="L60" s="38">
        <v>0</v>
      </c>
      <c s="32">
        <f>ROUND(ROUND(L60,2)*ROUND(G60,3),2)</f>
      </c>
      <c s="36" t="s">
        <v>2602</v>
      </c>
      <c>
        <f>(M60*21)/100</f>
      </c>
      <c t="s">
        <v>28</v>
      </c>
    </row>
    <row r="61" spans="1:5" ht="12.75">
      <c r="A61" s="35" t="s">
        <v>55</v>
      </c>
      <c r="E61" s="39" t="s">
        <v>4417</v>
      </c>
    </row>
    <row r="62" spans="1:5" ht="51">
      <c r="A62" s="35" t="s">
        <v>57</v>
      </c>
      <c r="E62" s="40" t="s">
        <v>4418</v>
      </c>
    </row>
    <row r="63" spans="1:5" ht="12.75">
      <c r="A63" t="s">
        <v>58</v>
      </c>
      <c r="E63" s="39" t="s">
        <v>75</v>
      </c>
    </row>
    <row r="64" spans="1:16" ht="12.75">
      <c r="A64" t="s">
        <v>50</v>
      </c>
      <c s="34" t="s">
        <v>102</v>
      </c>
      <c s="34" t="s">
        <v>4211</v>
      </c>
      <c s="35" t="s">
        <v>48</v>
      </c>
      <c s="6" t="s">
        <v>4212</v>
      </c>
      <c s="36" t="s">
        <v>53</v>
      </c>
      <c s="37">
        <v>0.37</v>
      </c>
      <c s="36">
        <v>0</v>
      </c>
      <c s="36">
        <f>ROUND(G64*H64,6)</f>
      </c>
      <c r="L64" s="38">
        <v>0</v>
      </c>
      <c s="32">
        <f>ROUND(ROUND(L64,2)*ROUND(G64,3),2)</f>
      </c>
      <c s="36" t="s">
        <v>2602</v>
      </c>
      <c>
        <f>(M64*21)/100</f>
      </c>
      <c t="s">
        <v>28</v>
      </c>
    </row>
    <row r="65" spans="1:5" ht="12.75">
      <c r="A65" s="35" t="s">
        <v>55</v>
      </c>
      <c r="E65" s="39" t="s">
        <v>4419</v>
      </c>
    </row>
    <row r="66" spans="1:5" ht="12.75">
      <c r="A66" s="35" t="s">
        <v>57</v>
      </c>
      <c r="E66" s="40" t="s">
        <v>4420</v>
      </c>
    </row>
    <row r="67" spans="1:5" ht="12.75">
      <c r="A67" t="s">
        <v>58</v>
      </c>
      <c r="E67" s="39" t="s">
        <v>75</v>
      </c>
    </row>
    <row r="68" spans="1:16" ht="12.75">
      <c r="A68" t="s">
        <v>50</v>
      </c>
      <c s="34" t="s">
        <v>106</v>
      </c>
      <c s="34" t="s">
        <v>4421</v>
      </c>
      <c s="35" t="s">
        <v>48</v>
      </c>
      <c s="6" t="s">
        <v>4422</v>
      </c>
      <c s="36" t="s">
        <v>73</v>
      </c>
      <c s="37">
        <v>4.356</v>
      </c>
      <c s="36">
        <v>0</v>
      </c>
      <c s="36">
        <f>ROUND(G68*H68,6)</f>
      </c>
      <c r="L68" s="38">
        <v>0</v>
      </c>
      <c s="32">
        <f>ROUND(ROUND(L68,2)*ROUND(G68,3),2)</f>
      </c>
      <c s="36" t="s">
        <v>2602</v>
      </c>
      <c>
        <f>(M68*21)/100</f>
      </c>
      <c t="s">
        <v>28</v>
      </c>
    </row>
    <row r="69" spans="1:5" ht="12.75">
      <c r="A69" s="35" t="s">
        <v>55</v>
      </c>
      <c r="E69" s="39" t="s">
        <v>4423</v>
      </c>
    </row>
    <row r="70" spans="1:5" ht="51">
      <c r="A70" s="35" t="s">
        <v>57</v>
      </c>
      <c r="E70" s="40" t="s">
        <v>4424</v>
      </c>
    </row>
    <row r="71" spans="1:5" ht="12.75">
      <c r="A71" t="s">
        <v>58</v>
      </c>
      <c r="E71" s="39" t="s">
        <v>75</v>
      </c>
    </row>
    <row r="72" spans="1:16" ht="12.75">
      <c r="A72" t="s">
        <v>50</v>
      </c>
      <c s="34" t="s">
        <v>110</v>
      </c>
      <c s="34" t="s">
        <v>4433</v>
      </c>
      <c s="35" t="s">
        <v>48</v>
      </c>
      <c s="6" t="s">
        <v>4434</v>
      </c>
      <c s="36" t="s">
        <v>73</v>
      </c>
      <c s="37">
        <v>40.518</v>
      </c>
      <c s="36">
        <v>0</v>
      </c>
      <c s="36">
        <f>ROUND(G72*H72,6)</f>
      </c>
      <c r="L72" s="38">
        <v>0</v>
      </c>
      <c s="32">
        <f>ROUND(ROUND(L72,2)*ROUND(G72,3),2)</f>
      </c>
      <c s="36" t="s">
        <v>2602</v>
      </c>
      <c>
        <f>(M72*21)/100</f>
      </c>
      <c t="s">
        <v>28</v>
      </c>
    </row>
    <row r="73" spans="1:5" ht="12.75">
      <c r="A73" s="35" t="s">
        <v>55</v>
      </c>
      <c r="E73" s="39" t="s">
        <v>4435</v>
      </c>
    </row>
    <row r="74" spans="1:5" ht="25.5">
      <c r="A74" s="35" t="s">
        <v>57</v>
      </c>
      <c r="E74" s="40" t="s">
        <v>4501</v>
      </c>
    </row>
    <row r="75" spans="1:5" ht="12.75">
      <c r="A75" t="s">
        <v>58</v>
      </c>
      <c r="E75" s="39" t="s">
        <v>75</v>
      </c>
    </row>
    <row r="76" spans="1:13" ht="12.75">
      <c r="A76" t="s">
        <v>47</v>
      </c>
      <c r="C76" s="31" t="s">
        <v>64</v>
      </c>
      <c r="E76" s="33" t="s">
        <v>93</v>
      </c>
      <c r="J76" s="32">
        <f>0</f>
      </c>
      <c s="32">
        <f>0</f>
      </c>
      <c s="32">
        <f>0+L77+L81+L85+L89+L93</f>
      </c>
      <c s="32">
        <f>0+M77+M81+M85+M89+M93</f>
      </c>
    </row>
    <row r="77" spans="1:16" ht="12.75">
      <c r="A77" t="s">
        <v>50</v>
      </c>
      <c s="34" t="s">
        <v>113</v>
      </c>
      <c s="34" t="s">
        <v>3362</v>
      </c>
      <c s="35" t="s">
        <v>4</v>
      </c>
      <c s="6" t="s">
        <v>3363</v>
      </c>
      <c s="36" t="s">
        <v>73</v>
      </c>
      <c s="37">
        <v>9.2</v>
      </c>
      <c s="36">
        <v>0</v>
      </c>
      <c s="36">
        <f>ROUND(G77*H77,6)</f>
      </c>
      <c r="L77" s="38">
        <v>0</v>
      </c>
      <c s="32">
        <f>ROUND(ROUND(L77,2)*ROUND(G77,3),2)</f>
      </c>
      <c s="36" t="s">
        <v>2602</v>
      </c>
      <c>
        <f>(M77*21)/100</f>
      </c>
      <c t="s">
        <v>28</v>
      </c>
    </row>
    <row r="78" spans="1:5" ht="12.75">
      <c r="A78" s="35" t="s">
        <v>55</v>
      </c>
      <c r="E78" s="39" t="s">
        <v>4437</v>
      </c>
    </row>
    <row r="79" spans="1:5" ht="25.5">
      <c r="A79" s="35" t="s">
        <v>57</v>
      </c>
      <c r="E79" s="40" t="s">
        <v>4502</v>
      </c>
    </row>
    <row r="80" spans="1:5" ht="12.75">
      <c r="A80" t="s">
        <v>58</v>
      </c>
      <c r="E80" s="39" t="s">
        <v>75</v>
      </c>
    </row>
    <row r="81" spans="1:16" ht="12.75">
      <c r="A81" t="s">
        <v>50</v>
      </c>
      <c s="34" t="s">
        <v>116</v>
      </c>
      <c s="34" t="s">
        <v>3362</v>
      </c>
      <c s="35" t="s">
        <v>28</v>
      </c>
      <c s="6" t="s">
        <v>3363</v>
      </c>
      <c s="36" t="s">
        <v>73</v>
      </c>
      <c s="37">
        <v>5.105</v>
      </c>
      <c s="36">
        <v>0</v>
      </c>
      <c s="36">
        <f>ROUND(G81*H81,6)</f>
      </c>
      <c r="L81" s="38">
        <v>0</v>
      </c>
      <c s="32">
        <f>ROUND(ROUND(L81,2)*ROUND(G81,3),2)</f>
      </c>
      <c s="36" t="s">
        <v>2602</v>
      </c>
      <c>
        <f>(M81*21)/100</f>
      </c>
      <c t="s">
        <v>28</v>
      </c>
    </row>
    <row r="82" spans="1:5" ht="12.75">
      <c r="A82" s="35" t="s">
        <v>55</v>
      </c>
      <c r="E82" s="39" t="s">
        <v>4439</v>
      </c>
    </row>
    <row r="83" spans="1:5" ht="127.5">
      <c r="A83" s="35" t="s">
        <v>57</v>
      </c>
      <c r="E83" s="40" t="s">
        <v>4503</v>
      </c>
    </row>
    <row r="84" spans="1:5" ht="12.75">
      <c r="A84" t="s">
        <v>58</v>
      </c>
      <c r="E84" s="39" t="s">
        <v>75</v>
      </c>
    </row>
    <row r="85" spans="1:16" ht="12.75">
      <c r="A85" t="s">
        <v>50</v>
      </c>
      <c s="34" t="s">
        <v>119</v>
      </c>
      <c s="34" t="s">
        <v>3362</v>
      </c>
      <c s="35" t="s">
        <v>26</v>
      </c>
      <c s="6" t="s">
        <v>3363</v>
      </c>
      <c s="36" t="s">
        <v>73</v>
      </c>
      <c s="37">
        <v>10.189</v>
      </c>
      <c s="36">
        <v>0</v>
      </c>
      <c s="36">
        <f>ROUND(G85*H85,6)</f>
      </c>
      <c r="L85" s="38">
        <v>0</v>
      </c>
      <c s="32">
        <f>ROUND(ROUND(L85,2)*ROUND(G85,3),2)</f>
      </c>
      <c s="36" t="s">
        <v>2602</v>
      </c>
      <c>
        <f>(M85*21)/100</f>
      </c>
      <c t="s">
        <v>28</v>
      </c>
    </row>
    <row r="86" spans="1:5" ht="12.75">
      <c r="A86" s="35" t="s">
        <v>55</v>
      </c>
      <c r="E86" s="39" t="s">
        <v>4504</v>
      </c>
    </row>
    <row r="87" spans="1:5" ht="25.5">
      <c r="A87" s="35" t="s">
        <v>57</v>
      </c>
      <c r="E87" s="40" t="s">
        <v>4505</v>
      </c>
    </row>
    <row r="88" spans="1:5" ht="12.75">
      <c r="A88" t="s">
        <v>58</v>
      </c>
      <c r="E88" s="39" t="s">
        <v>75</v>
      </c>
    </row>
    <row r="89" spans="1:16" ht="12.75">
      <c r="A89" t="s">
        <v>50</v>
      </c>
      <c s="34" t="s">
        <v>122</v>
      </c>
      <c s="34" t="s">
        <v>4235</v>
      </c>
      <c s="35" t="s">
        <v>48</v>
      </c>
      <c s="6" t="s">
        <v>4236</v>
      </c>
      <c s="36" t="s">
        <v>73</v>
      </c>
      <c s="37">
        <v>381.028</v>
      </c>
      <c s="36">
        <v>0</v>
      </c>
      <c s="36">
        <f>ROUND(G89*H89,6)</f>
      </c>
      <c r="L89" s="38">
        <v>0</v>
      </c>
      <c s="32">
        <f>ROUND(ROUND(L89,2)*ROUND(G89,3),2)</f>
      </c>
      <c s="36" t="s">
        <v>2602</v>
      </c>
      <c>
        <f>(M89*21)/100</f>
      </c>
      <c t="s">
        <v>28</v>
      </c>
    </row>
    <row r="90" spans="1:5" ht="12.75">
      <c r="A90" s="35" t="s">
        <v>55</v>
      </c>
      <c r="E90" s="39" t="s">
        <v>4237</v>
      </c>
    </row>
    <row r="91" spans="1:5" ht="25.5">
      <c r="A91" s="35" t="s">
        <v>57</v>
      </c>
      <c r="E91" s="40" t="s">
        <v>4506</v>
      </c>
    </row>
    <row r="92" spans="1:5" ht="12.75">
      <c r="A92" t="s">
        <v>58</v>
      </c>
      <c r="E92" s="39" t="s">
        <v>75</v>
      </c>
    </row>
    <row r="93" spans="1:16" ht="12.75">
      <c r="A93" t="s">
        <v>50</v>
      </c>
      <c s="34" t="s">
        <v>125</v>
      </c>
      <c s="34" t="s">
        <v>3371</v>
      </c>
      <c s="35" t="s">
        <v>48</v>
      </c>
      <c s="6" t="s">
        <v>3372</v>
      </c>
      <c s="36" t="s">
        <v>73</v>
      </c>
      <c s="37">
        <v>19.796</v>
      </c>
      <c s="36">
        <v>0</v>
      </c>
      <c s="36">
        <f>ROUND(G93*H93,6)</f>
      </c>
      <c r="L93" s="38">
        <v>0</v>
      </c>
      <c s="32">
        <f>ROUND(ROUND(L93,2)*ROUND(G93,3),2)</f>
      </c>
      <c s="36" t="s">
        <v>2602</v>
      </c>
      <c>
        <f>(M93*21)/100</f>
      </c>
      <c t="s">
        <v>28</v>
      </c>
    </row>
    <row r="94" spans="1:5" ht="12.75">
      <c r="A94" s="35" t="s">
        <v>55</v>
      </c>
      <c r="E94" s="39" t="s">
        <v>4507</v>
      </c>
    </row>
    <row r="95" spans="1:5" ht="153">
      <c r="A95" s="35" t="s">
        <v>57</v>
      </c>
      <c r="E95" s="40" t="s">
        <v>4508</v>
      </c>
    </row>
    <row r="96" spans="1:5" ht="12.75">
      <c r="A96" t="s">
        <v>58</v>
      </c>
      <c r="E96" s="39" t="s">
        <v>75</v>
      </c>
    </row>
    <row r="97" spans="1:13" ht="12.75">
      <c r="A97" t="s">
        <v>47</v>
      </c>
      <c r="C97" s="31" t="s">
        <v>76</v>
      </c>
      <c r="E97" s="33" t="s">
        <v>105</v>
      </c>
      <c r="J97" s="32">
        <f>0</f>
      </c>
      <c s="32">
        <f>0</f>
      </c>
      <c s="32">
        <f>0+L98+L102+L106</f>
      </c>
      <c s="32">
        <f>0+M98+M102+M106</f>
      </c>
    </row>
    <row r="98" spans="1:16" ht="25.5">
      <c r="A98" t="s">
        <v>50</v>
      </c>
      <c s="34" t="s">
        <v>128</v>
      </c>
      <c s="34" t="s">
        <v>4450</v>
      </c>
      <c s="35" t="s">
        <v>48</v>
      </c>
      <c s="6" t="s">
        <v>4451</v>
      </c>
      <c s="36" t="s">
        <v>100</v>
      </c>
      <c s="37">
        <v>176.44</v>
      </c>
      <c s="36">
        <v>0</v>
      </c>
      <c s="36">
        <f>ROUND(G98*H98,6)</f>
      </c>
      <c r="L98" s="38">
        <v>0</v>
      </c>
      <c s="32">
        <f>ROUND(ROUND(L98,2)*ROUND(G98,3),2)</f>
      </c>
      <c s="36" t="s">
        <v>2602</v>
      </c>
      <c>
        <f>(M98*21)/100</f>
      </c>
      <c t="s">
        <v>28</v>
      </c>
    </row>
    <row r="99" spans="1:5" ht="12.75">
      <c r="A99" s="35" t="s">
        <v>55</v>
      </c>
      <c r="E99" s="39" t="s">
        <v>4509</v>
      </c>
    </row>
    <row r="100" spans="1:5" ht="51">
      <c r="A100" s="35" t="s">
        <v>57</v>
      </c>
      <c r="E100" s="40" t="s">
        <v>4510</v>
      </c>
    </row>
    <row r="101" spans="1:5" ht="12.75">
      <c r="A101" t="s">
        <v>58</v>
      </c>
      <c r="E101" s="39" t="s">
        <v>75</v>
      </c>
    </row>
    <row r="102" spans="1:16" ht="25.5">
      <c r="A102" t="s">
        <v>50</v>
      </c>
      <c s="34" t="s">
        <v>131</v>
      </c>
      <c s="34" t="s">
        <v>4255</v>
      </c>
      <c s="35" t="s">
        <v>48</v>
      </c>
      <c s="6" t="s">
        <v>4256</v>
      </c>
      <c s="36" t="s">
        <v>100</v>
      </c>
      <c s="37">
        <v>8.45</v>
      </c>
      <c s="36">
        <v>0</v>
      </c>
      <c s="36">
        <f>ROUND(G102*H102,6)</f>
      </c>
      <c r="L102" s="38">
        <v>0</v>
      </c>
      <c s="32">
        <f>ROUND(ROUND(L102,2)*ROUND(G102,3),2)</f>
      </c>
      <c s="36" t="s">
        <v>2602</v>
      </c>
      <c>
        <f>(M102*21)/100</f>
      </c>
      <c t="s">
        <v>28</v>
      </c>
    </row>
    <row r="103" spans="1:5" ht="12.75">
      <c r="A103" s="35" t="s">
        <v>55</v>
      </c>
      <c r="E103" s="39" t="s">
        <v>4511</v>
      </c>
    </row>
    <row r="104" spans="1:5" ht="51">
      <c r="A104" s="35" t="s">
        <v>57</v>
      </c>
      <c r="E104" s="40" t="s">
        <v>4512</v>
      </c>
    </row>
    <row r="105" spans="1:5" ht="12.75">
      <c r="A105" t="s">
        <v>58</v>
      </c>
      <c r="E105" s="39" t="s">
        <v>75</v>
      </c>
    </row>
    <row r="106" spans="1:16" ht="12.75">
      <c r="A106" t="s">
        <v>50</v>
      </c>
      <c s="34" t="s">
        <v>134</v>
      </c>
      <c s="34" t="s">
        <v>4259</v>
      </c>
      <c s="35" t="s">
        <v>48</v>
      </c>
      <c s="6" t="s">
        <v>4260</v>
      </c>
      <c s="36" t="s">
        <v>100</v>
      </c>
      <c s="37">
        <v>8.45</v>
      </c>
      <c s="36">
        <v>0</v>
      </c>
      <c s="36">
        <f>ROUND(G106*H106,6)</f>
      </c>
      <c r="L106" s="38">
        <v>0</v>
      </c>
      <c s="32">
        <f>ROUND(ROUND(L106,2)*ROUND(G106,3),2)</f>
      </c>
      <c s="36" t="s">
        <v>2602</v>
      </c>
      <c>
        <f>(M106*21)/100</f>
      </c>
      <c t="s">
        <v>28</v>
      </c>
    </row>
    <row r="107" spans="1:5" ht="25.5">
      <c r="A107" s="35" t="s">
        <v>55</v>
      </c>
      <c r="E107" s="39" t="s">
        <v>4456</v>
      </c>
    </row>
    <row r="108" spans="1:5" ht="51">
      <c r="A108" s="35" t="s">
        <v>57</v>
      </c>
      <c r="E108" s="40" t="s">
        <v>4512</v>
      </c>
    </row>
    <row r="109" spans="1:5" ht="12.75">
      <c r="A109" t="s">
        <v>58</v>
      </c>
      <c r="E109" s="39" t="s">
        <v>75</v>
      </c>
    </row>
    <row r="110" spans="1:13" ht="12.75">
      <c r="A110" t="s">
        <v>47</v>
      </c>
      <c r="C110" s="31" t="s">
        <v>84</v>
      </c>
      <c r="E110" s="33" t="s">
        <v>3081</v>
      </c>
      <c r="J110" s="32">
        <f>0</f>
      </c>
      <c s="32">
        <f>0</f>
      </c>
      <c s="32">
        <f>0+L111+L115+L119+L123</f>
      </c>
      <c s="32">
        <f>0+M111+M115+M119+M123</f>
      </c>
    </row>
    <row r="111" spans="1:16" ht="12.75">
      <c r="A111" t="s">
        <v>50</v>
      </c>
      <c s="34" t="s">
        <v>137</v>
      </c>
      <c s="34" t="s">
        <v>4513</v>
      </c>
      <c s="35" t="s">
        <v>48</v>
      </c>
      <c s="6" t="s">
        <v>4514</v>
      </c>
      <c s="36" t="s">
        <v>79</v>
      </c>
      <c s="37">
        <v>13.123</v>
      </c>
      <c s="36">
        <v>0</v>
      </c>
      <c s="36">
        <f>ROUND(G111*H111,6)</f>
      </c>
      <c r="L111" s="38">
        <v>0</v>
      </c>
      <c s="32">
        <f>ROUND(ROUND(L111,2)*ROUND(G111,3),2)</f>
      </c>
      <c s="36" t="s">
        <v>2602</v>
      </c>
      <c>
        <f>(M111*21)/100</f>
      </c>
      <c t="s">
        <v>28</v>
      </c>
    </row>
    <row r="112" spans="1:5" ht="12.75">
      <c r="A112" s="35" t="s">
        <v>55</v>
      </c>
      <c r="E112" s="39" t="s">
        <v>4515</v>
      </c>
    </row>
    <row r="113" spans="1:5" ht="51">
      <c r="A113" s="35" t="s">
        <v>57</v>
      </c>
      <c r="E113" s="40" t="s">
        <v>4516</v>
      </c>
    </row>
    <row r="114" spans="1:5" ht="12.75">
      <c r="A114" t="s">
        <v>58</v>
      </c>
      <c r="E114" s="39" t="s">
        <v>75</v>
      </c>
    </row>
    <row r="115" spans="1:16" ht="12.75">
      <c r="A115" t="s">
        <v>50</v>
      </c>
      <c s="34" t="s">
        <v>140</v>
      </c>
      <c s="34" t="s">
        <v>4298</v>
      </c>
      <c s="35" t="s">
        <v>48</v>
      </c>
      <c s="6" t="s">
        <v>4299</v>
      </c>
      <c s="36" t="s">
        <v>73</v>
      </c>
      <c s="37">
        <v>0.1</v>
      </c>
      <c s="36">
        <v>0</v>
      </c>
      <c s="36">
        <f>ROUND(G115*H115,6)</f>
      </c>
      <c r="L115" s="38">
        <v>0</v>
      </c>
      <c s="32">
        <f>ROUND(ROUND(L115,2)*ROUND(G115,3),2)</f>
      </c>
      <c s="36" t="s">
        <v>2602</v>
      </c>
      <c>
        <f>(M115*21)/100</f>
      </c>
      <c t="s">
        <v>28</v>
      </c>
    </row>
    <row r="116" spans="1:5" ht="12.75">
      <c r="A116" s="35" t="s">
        <v>55</v>
      </c>
      <c r="E116" s="39" t="s">
        <v>4517</v>
      </c>
    </row>
    <row r="117" spans="1:5" ht="12.75">
      <c r="A117" s="35" t="s">
        <v>57</v>
      </c>
      <c r="E117" s="40" t="s">
        <v>4301</v>
      </c>
    </row>
    <row r="118" spans="1:5" ht="12.75">
      <c r="A118" t="s">
        <v>58</v>
      </c>
      <c r="E118" s="39" t="s">
        <v>75</v>
      </c>
    </row>
    <row r="119" spans="1:16" ht="12.75">
      <c r="A119" t="s">
        <v>50</v>
      </c>
      <c s="34" t="s">
        <v>143</v>
      </c>
      <c s="34" t="s">
        <v>4302</v>
      </c>
      <c s="35" t="s">
        <v>48</v>
      </c>
      <c s="6" t="s">
        <v>4303</v>
      </c>
      <c s="36" t="s">
        <v>73</v>
      </c>
      <c s="37">
        <v>0.1</v>
      </c>
      <c s="36">
        <v>0</v>
      </c>
      <c s="36">
        <f>ROUND(G119*H119,6)</f>
      </c>
      <c r="L119" s="38">
        <v>0</v>
      </c>
      <c s="32">
        <f>ROUND(ROUND(L119,2)*ROUND(G119,3),2)</f>
      </c>
      <c s="36" t="s">
        <v>2602</v>
      </c>
      <c>
        <f>(M119*21)/100</f>
      </c>
      <c t="s">
        <v>28</v>
      </c>
    </row>
    <row r="120" spans="1:5" ht="12.75">
      <c r="A120" s="35" t="s">
        <v>55</v>
      </c>
      <c r="E120" s="39" t="s">
        <v>4517</v>
      </c>
    </row>
    <row r="121" spans="1:5" ht="12.75">
      <c r="A121" s="35" t="s">
        <v>57</v>
      </c>
      <c r="E121" s="40" t="s">
        <v>4301</v>
      </c>
    </row>
    <row r="122" spans="1:5" ht="12.75">
      <c r="A122" t="s">
        <v>58</v>
      </c>
      <c r="E122" s="39" t="s">
        <v>75</v>
      </c>
    </row>
    <row r="123" spans="1:16" ht="12.75">
      <c r="A123" t="s">
        <v>50</v>
      </c>
      <c s="34" t="s">
        <v>146</v>
      </c>
      <c s="34" t="s">
        <v>4305</v>
      </c>
      <c s="35" t="s">
        <v>48</v>
      </c>
      <c s="6" t="s">
        <v>4306</v>
      </c>
      <c s="36" t="s">
        <v>109</v>
      </c>
      <c s="37">
        <v>2</v>
      </c>
      <c s="36">
        <v>0</v>
      </c>
      <c s="36">
        <f>ROUND(G123*H123,6)</f>
      </c>
      <c r="L123" s="38">
        <v>0</v>
      </c>
      <c s="32">
        <f>ROUND(ROUND(L123,2)*ROUND(G123,3),2)</f>
      </c>
      <c s="36" t="s">
        <v>654</v>
      </c>
      <c>
        <f>(M123*21)/100</f>
      </c>
      <c t="s">
        <v>28</v>
      </c>
    </row>
    <row r="124" spans="1:5" ht="12.75">
      <c r="A124" s="35" t="s">
        <v>55</v>
      </c>
      <c r="E124" s="39" t="s">
        <v>4307</v>
      </c>
    </row>
    <row r="125" spans="1:5" ht="12.75">
      <c r="A125" s="35" t="s">
        <v>57</v>
      </c>
      <c r="E125" s="40" t="s">
        <v>4308</v>
      </c>
    </row>
    <row r="126" spans="1:5" ht="12.75">
      <c r="A126" t="s">
        <v>58</v>
      </c>
      <c r="E126" s="39" t="s">
        <v>4309</v>
      </c>
    </row>
    <row r="127" spans="1:13" ht="12.75">
      <c r="A127" t="s">
        <v>47</v>
      </c>
      <c r="C127" s="31" t="s">
        <v>951</v>
      </c>
      <c r="E127" s="33" t="s">
        <v>952</v>
      </c>
      <c r="J127" s="32">
        <f>0</f>
      </c>
      <c s="32">
        <f>0</f>
      </c>
      <c s="32">
        <f>0+L128+L132+L136+L140+L144+L148</f>
      </c>
      <c s="32">
        <f>0+M128+M132+M136+M140+M144+M148</f>
      </c>
    </row>
    <row r="128" spans="1:16" ht="25.5">
      <c r="A128" t="s">
        <v>50</v>
      </c>
      <c s="34" t="s">
        <v>149</v>
      </c>
      <c s="34" t="s">
        <v>51</v>
      </c>
      <c s="35" t="s">
        <v>48</v>
      </c>
      <c s="6" t="s">
        <v>52</v>
      </c>
      <c s="36" t="s">
        <v>53</v>
      </c>
      <c s="37">
        <v>415.213</v>
      </c>
      <c s="36">
        <v>0</v>
      </c>
      <c s="36">
        <f>ROUND(G128*H128,6)</f>
      </c>
      <c r="L128" s="38">
        <v>0</v>
      </c>
      <c s="32">
        <f>ROUND(ROUND(L128,2)*ROUND(G128,3),2)</f>
      </c>
      <c s="36" t="s">
        <v>54</v>
      </c>
      <c>
        <f>(M128*21)/100</f>
      </c>
      <c t="s">
        <v>28</v>
      </c>
    </row>
    <row r="129" spans="1:5" ht="25.5">
      <c r="A129" s="35" t="s">
        <v>55</v>
      </c>
      <c r="E129" s="39" t="s">
        <v>56</v>
      </c>
    </row>
    <row r="130" spans="1:5" ht="63.75">
      <c r="A130" s="35" t="s">
        <v>57</v>
      </c>
      <c r="E130" s="40" t="s">
        <v>4518</v>
      </c>
    </row>
    <row r="131" spans="1:5" ht="165.75">
      <c r="A131" t="s">
        <v>58</v>
      </c>
      <c r="E131" s="39" t="s">
        <v>59</v>
      </c>
    </row>
    <row r="132" spans="1:16" ht="25.5">
      <c r="A132" t="s">
        <v>50</v>
      </c>
      <c s="34" t="s">
        <v>152</v>
      </c>
      <c s="34" t="s">
        <v>1874</v>
      </c>
      <c s="35" t="s">
        <v>48</v>
      </c>
      <c s="6" t="s">
        <v>1875</v>
      </c>
      <c s="36" t="s">
        <v>53</v>
      </c>
      <c s="37">
        <v>1</v>
      </c>
      <c s="36">
        <v>0</v>
      </c>
      <c s="36">
        <f>ROUND(G132*H132,6)</f>
      </c>
      <c r="L132" s="38">
        <v>0</v>
      </c>
      <c s="32">
        <f>ROUND(ROUND(L132,2)*ROUND(G132,3),2)</f>
      </c>
      <c s="36" t="s">
        <v>54</v>
      </c>
      <c>
        <f>(M132*21)/100</f>
      </c>
      <c t="s">
        <v>28</v>
      </c>
    </row>
    <row r="133" spans="1:5" ht="25.5">
      <c r="A133" s="35" t="s">
        <v>55</v>
      </c>
      <c r="E133" s="39" t="s">
        <v>56</v>
      </c>
    </row>
    <row r="134" spans="1:5" ht="12.75">
      <c r="A134" s="35" t="s">
        <v>57</v>
      </c>
      <c r="E134" s="40" t="s">
        <v>4171</v>
      </c>
    </row>
    <row r="135" spans="1:5" ht="165.75">
      <c r="A135" t="s">
        <v>58</v>
      </c>
      <c r="E135" s="39" t="s">
        <v>59</v>
      </c>
    </row>
    <row r="136" spans="1:16" ht="25.5">
      <c r="A136" t="s">
        <v>50</v>
      </c>
      <c s="34" t="s">
        <v>155</v>
      </c>
      <c s="34" t="s">
        <v>3503</v>
      </c>
      <c s="35" t="s">
        <v>48</v>
      </c>
      <c s="6" t="s">
        <v>3504</v>
      </c>
      <c s="36" t="s">
        <v>53</v>
      </c>
      <c s="37">
        <v>603.946</v>
      </c>
      <c s="36">
        <v>0</v>
      </c>
      <c s="36">
        <f>ROUND(G136*H136,6)</f>
      </c>
      <c r="L136" s="38">
        <v>0</v>
      </c>
      <c s="32">
        <f>ROUND(ROUND(L136,2)*ROUND(G136,3),2)</f>
      </c>
      <c s="36" t="s">
        <v>54</v>
      </c>
      <c>
        <f>(M136*21)/100</f>
      </c>
      <c t="s">
        <v>28</v>
      </c>
    </row>
    <row r="137" spans="1:5" ht="25.5">
      <c r="A137" s="35" t="s">
        <v>55</v>
      </c>
      <c r="E137" s="39" t="s">
        <v>56</v>
      </c>
    </row>
    <row r="138" spans="1:5" ht="63.75">
      <c r="A138" s="35" t="s">
        <v>57</v>
      </c>
      <c r="E138" s="40" t="s">
        <v>4519</v>
      </c>
    </row>
    <row r="139" spans="1:5" ht="165.75">
      <c r="A139" t="s">
        <v>58</v>
      </c>
      <c r="E139" s="39" t="s">
        <v>59</v>
      </c>
    </row>
    <row r="140" spans="1:16" ht="25.5">
      <c r="A140" t="s">
        <v>50</v>
      </c>
      <c s="34" t="s">
        <v>158</v>
      </c>
      <c s="34" t="s">
        <v>2664</v>
      </c>
      <c s="35" t="s">
        <v>48</v>
      </c>
      <c s="6" t="s">
        <v>2665</v>
      </c>
      <c s="36" t="s">
        <v>53</v>
      </c>
      <c s="37">
        <v>0.1</v>
      </c>
      <c s="36">
        <v>0</v>
      </c>
      <c s="36">
        <f>ROUND(G140*H140,6)</f>
      </c>
      <c r="L140" s="38">
        <v>0</v>
      </c>
      <c s="32">
        <f>ROUND(ROUND(L140,2)*ROUND(G140,3),2)</f>
      </c>
      <c s="36" t="s">
        <v>54</v>
      </c>
      <c>
        <f>(M140*21)/100</f>
      </c>
      <c t="s">
        <v>28</v>
      </c>
    </row>
    <row r="141" spans="1:5" ht="25.5">
      <c r="A141" s="35" t="s">
        <v>55</v>
      </c>
      <c r="E141" s="39" t="s">
        <v>56</v>
      </c>
    </row>
    <row r="142" spans="1:5" ht="12.75">
      <c r="A142" s="35" t="s">
        <v>57</v>
      </c>
      <c r="E142" s="40" t="s">
        <v>4301</v>
      </c>
    </row>
    <row r="143" spans="1:5" ht="165.75">
      <c r="A143" t="s">
        <v>58</v>
      </c>
      <c r="E143" s="39" t="s">
        <v>59</v>
      </c>
    </row>
    <row r="144" spans="1:16" ht="25.5">
      <c r="A144" t="s">
        <v>50</v>
      </c>
      <c s="34" t="s">
        <v>161</v>
      </c>
      <c s="34" t="s">
        <v>3508</v>
      </c>
      <c s="35" t="s">
        <v>48</v>
      </c>
      <c s="6" t="s">
        <v>3509</v>
      </c>
      <c s="36" t="s">
        <v>53</v>
      </c>
      <c s="37">
        <v>0.1</v>
      </c>
      <c s="36">
        <v>0</v>
      </c>
      <c s="36">
        <f>ROUND(G144*H144,6)</f>
      </c>
      <c r="L144" s="38">
        <v>0</v>
      </c>
      <c s="32">
        <f>ROUND(ROUND(L144,2)*ROUND(G144,3),2)</f>
      </c>
      <c s="36" t="s">
        <v>54</v>
      </c>
      <c>
        <f>(M144*21)/100</f>
      </c>
      <c t="s">
        <v>28</v>
      </c>
    </row>
    <row r="145" spans="1:5" ht="25.5">
      <c r="A145" s="35" t="s">
        <v>55</v>
      </c>
      <c r="E145" s="39" t="s">
        <v>56</v>
      </c>
    </row>
    <row r="146" spans="1:5" ht="12.75">
      <c r="A146" s="35" t="s">
        <v>57</v>
      </c>
      <c r="E146" s="40" t="s">
        <v>4301</v>
      </c>
    </row>
    <row r="147" spans="1:5" ht="165.75">
      <c r="A147" t="s">
        <v>58</v>
      </c>
      <c r="E147" s="39" t="s">
        <v>59</v>
      </c>
    </row>
    <row r="148" spans="1:16" ht="25.5">
      <c r="A148" t="s">
        <v>50</v>
      </c>
      <c s="34" t="s">
        <v>165</v>
      </c>
      <c s="34" t="s">
        <v>955</v>
      </c>
      <c s="35" t="s">
        <v>48</v>
      </c>
      <c s="6" t="s">
        <v>956</v>
      </c>
      <c s="36" t="s">
        <v>53</v>
      </c>
      <c s="37">
        <v>0.1</v>
      </c>
      <c s="36">
        <v>0</v>
      </c>
      <c s="36">
        <f>ROUND(G148*H148,6)</f>
      </c>
      <c r="L148" s="38">
        <v>0</v>
      </c>
      <c s="32">
        <f>ROUND(ROUND(L148,2)*ROUND(G148,3),2)</f>
      </c>
      <c s="36" t="s">
        <v>54</v>
      </c>
      <c>
        <f>(M148*21)/100</f>
      </c>
      <c t="s">
        <v>28</v>
      </c>
    </row>
    <row r="149" spans="1:5" ht="25.5">
      <c r="A149" s="35" t="s">
        <v>55</v>
      </c>
      <c r="E149" s="39" t="s">
        <v>56</v>
      </c>
    </row>
    <row r="150" spans="1:5" ht="12.75">
      <c r="A150" s="35" t="s">
        <v>57</v>
      </c>
      <c r="E150" s="40" t="s">
        <v>4301</v>
      </c>
    </row>
    <row r="151" spans="1:5" ht="165.75">
      <c r="A151" t="s">
        <v>58</v>
      </c>
      <c r="E151"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7.xml><?xml version="1.0" encoding="utf-8"?>
<worksheet xmlns="http://schemas.openxmlformats.org/spreadsheetml/2006/main" xmlns:r="http://schemas.openxmlformats.org/officeDocument/2006/relationships">
  <dimension ref="A1:T15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4144</v>
      </c>
      <c s="41">
        <f>Rekapitulace!C68</f>
      </c>
      <c s="20" t="s">
        <v>0</v>
      </c>
      <c t="s">
        <v>23</v>
      </c>
      <c t="s">
        <v>28</v>
      </c>
    </row>
    <row r="4" spans="1:16" ht="32" customHeight="1">
      <c r="A4" s="24" t="s">
        <v>20</v>
      </c>
      <c s="25" t="s">
        <v>29</v>
      </c>
      <c s="27" t="s">
        <v>4144</v>
      </c>
      <c r="E4" s="26" t="s">
        <v>4145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COUNTIFS(L8:L156,"=0",A8:A156,"P")+COUNTIFS(L8:L156,"",A8:A156,"P")+SUM(Q8:Q156)</f>
      </c>
    </row>
    <row r="8" spans="1:13" ht="12.75">
      <c r="A8" t="s">
        <v>45</v>
      </c>
      <c r="C8" s="28" t="s">
        <v>4522</v>
      </c>
      <c r="E8" s="30" t="s">
        <v>4521</v>
      </c>
      <c r="J8" s="29">
        <f>0+J9+J46+J63+J80+J105+J118+J135</f>
      </c>
      <c s="29">
        <f>0+K9+K46+K63+K80+K105+K118+K135</f>
      </c>
      <c s="29">
        <f>0+L9+L46+L63+L80+L105+L118+L135</f>
      </c>
      <c s="29">
        <f>0+M9+M46+M63+M80+M105+M118+M135</f>
      </c>
    </row>
    <row r="9" spans="1:13" ht="12.75">
      <c r="A9" t="s">
        <v>47</v>
      </c>
      <c r="C9" s="31" t="s">
        <v>4</v>
      </c>
      <c r="E9" s="33" t="s">
        <v>70</v>
      </c>
      <c r="J9" s="32">
        <f>0</f>
      </c>
      <c s="32">
        <f>0</f>
      </c>
      <c s="32">
        <f>0+L10+L14+L18+L22+L26+L30+L34+L38+L42</f>
      </c>
      <c s="32">
        <f>0+M10+M14+M18+M22+M26+M30+M34+M38+M42</f>
      </c>
    </row>
    <row r="10" spans="1:16" ht="12.75">
      <c r="A10" t="s">
        <v>50</v>
      </c>
      <c s="34" t="s">
        <v>4</v>
      </c>
      <c s="34" t="s">
        <v>4379</v>
      </c>
      <c s="35" t="s">
        <v>48</v>
      </c>
      <c s="6" t="s">
        <v>4380</v>
      </c>
      <c s="36" t="s">
        <v>79</v>
      </c>
      <c s="37">
        <v>32</v>
      </c>
      <c s="36">
        <v>0</v>
      </c>
      <c s="36">
        <f>ROUND(G10*H10,6)</f>
      </c>
      <c r="L10" s="38">
        <v>0</v>
      </c>
      <c s="32">
        <f>ROUND(ROUND(L10,2)*ROUND(G10,3),2)</f>
      </c>
      <c s="36" t="s">
        <v>2602</v>
      </c>
      <c>
        <f>(M10*21)/100</f>
      </c>
      <c t="s">
        <v>28</v>
      </c>
    </row>
    <row r="11" spans="1:5" ht="12.75">
      <c r="A11" s="35" t="s">
        <v>55</v>
      </c>
      <c r="E11" s="39" t="s">
        <v>4381</v>
      </c>
    </row>
    <row r="12" spans="1:5" ht="12.75">
      <c r="A12" s="35" t="s">
        <v>57</v>
      </c>
      <c r="E12" s="40" t="s">
        <v>4523</v>
      </c>
    </row>
    <row r="13" spans="1:5" ht="12.75">
      <c r="A13" t="s">
        <v>58</v>
      </c>
      <c r="E13" s="39" t="s">
        <v>75</v>
      </c>
    </row>
    <row r="14" spans="1:16" ht="12.75">
      <c r="A14" t="s">
        <v>50</v>
      </c>
      <c s="34" t="s">
        <v>28</v>
      </c>
      <c s="34" t="s">
        <v>4158</v>
      </c>
      <c s="35" t="s">
        <v>48</v>
      </c>
      <c s="6" t="s">
        <v>4159</v>
      </c>
      <c s="36" t="s">
        <v>73</v>
      </c>
      <c s="37">
        <v>1</v>
      </c>
      <c s="36">
        <v>0</v>
      </c>
      <c s="36">
        <f>ROUND(G14*H14,6)</f>
      </c>
      <c r="L14" s="38">
        <v>0</v>
      </c>
      <c s="32">
        <f>ROUND(ROUND(L14,2)*ROUND(G14,3),2)</f>
      </c>
      <c s="36" t="s">
        <v>2602</v>
      </c>
      <c>
        <f>(M14*21)/100</f>
      </c>
      <c t="s">
        <v>28</v>
      </c>
    </row>
    <row r="15" spans="1:5" ht="12.75">
      <c r="A15" s="35" t="s">
        <v>55</v>
      </c>
      <c r="E15" s="39" t="s">
        <v>4160</v>
      </c>
    </row>
    <row r="16" spans="1:5" ht="12.75">
      <c r="A16" s="35" t="s">
        <v>57</v>
      </c>
      <c r="E16" s="40" t="s">
        <v>4383</v>
      </c>
    </row>
    <row r="17" spans="1:5" ht="12.75">
      <c r="A17" t="s">
        <v>58</v>
      </c>
      <c r="E17" s="39" t="s">
        <v>75</v>
      </c>
    </row>
    <row r="18" spans="1:16" ht="12.75">
      <c r="A18" t="s">
        <v>50</v>
      </c>
      <c s="34" t="s">
        <v>26</v>
      </c>
      <c s="34" t="s">
        <v>4384</v>
      </c>
      <c s="35" t="s">
        <v>48</v>
      </c>
      <c s="6" t="s">
        <v>4385</v>
      </c>
      <c s="36" t="s">
        <v>73</v>
      </c>
      <c s="37">
        <v>2</v>
      </c>
      <c s="36">
        <v>0</v>
      </c>
      <c s="36">
        <f>ROUND(G18*H18,6)</f>
      </c>
      <c r="L18" s="38">
        <v>0</v>
      </c>
      <c s="32">
        <f>ROUND(ROUND(L18,2)*ROUND(G18,3),2)</f>
      </c>
      <c s="36" t="s">
        <v>2602</v>
      </c>
      <c>
        <f>(M18*21)/100</f>
      </c>
      <c t="s">
        <v>28</v>
      </c>
    </row>
    <row r="19" spans="1:5" ht="12.75">
      <c r="A19" s="35" t="s">
        <v>55</v>
      </c>
      <c r="E19" s="39" t="s">
        <v>4386</v>
      </c>
    </row>
    <row r="20" spans="1:5" ht="12.75">
      <c r="A20" s="35" t="s">
        <v>57</v>
      </c>
      <c r="E20" s="40" t="s">
        <v>4387</v>
      </c>
    </row>
    <row r="21" spans="1:5" ht="12.75">
      <c r="A21" t="s">
        <v>58</v>
      </c>
      <c r="E21" s="39" t="s">
        <v>75</v>
      </c>
    </row>
    <row r="22" spans="1:16" ht="12.75">
      <c r="A22" t="s">
        <v>50</v>
      </c>
      <c s="34" t="s">
        <v>64</v>
      </c>
      <c s="34" t="s">
        <v>656</v>
      </c>
      <c s="35" t="s">
        <v>48</v>
      </c>
      <c s="6" t="s">
        <v>657</v>
      </c>
      <c s="36" t="s">
        <v>73</v>
      </c>
      <c s="37">
        <v>142.764</v>
      </c>
      <c s="36">
        <v>0</v>
      </c>
      <c s="36">
        <f>ROUND(G22*H22,6)</f>
      </c>
      <c r="L22" s="38">
        <v>0</v>
      </c>
      <c s="32">
        <f>ROUND(ROUND(L22,2)*ROUND(G22,3),2)</f>
      </c>
      <c s="36" t="s">
        <v>2602</v>
      </c>
      <c>
        <f>(M22*21)/100</f>
      </c>
      <c t="s">
        <v>28</v>
      </c>
    </row>
    <row r="23" spans="1:5" ht="25.5">
      <c r="A23" s="35" t="s">
        <v>55</v>
      </c>
      <c r="E23" s="39" t="s">
        <v>4166</v>
      </c>
    </row>
    <row r="24" spans="1:5" ht="51">
      <c r="A24" s="35" t="s">
        <v>57</v>
      </c>
      <c r="E24" s="40" t="s">
        <v>4524</v>
      </c>
    </row>
    <row r="25" spans="1:5" ht="12.75">
      <c r="A25" t="s">
        <v>58</v>
      </c>
      <c r="E25" s="39" t="s">
        <v>75</v>
      </c>
    </row>
    <row r="26" spans="1:16" ht="12.75">
      <c r="A26" t="s">
        <v>50</v>
      </c>
      <c s="34" t="s">
        <v>67</v>
      </c>
      <c s="34" t="s">
        <v>4164</v>
      </c>
      <c s="35" t="s">
        <v>48</v>
      </c>
      <c s="6" t="s">
        <v>4165</v>
      </c>
      <c s="36" t="s">
        <v>73</v>
      </c>
      <c s="37">
        <v>142.764</v>
      </c>
      <c s="36">
        <v>0</v>
      </c>
      <c s="36">
        <f>ROUND(G26*H26,6)</f>
      </c>
      <c r="L26" s="38">
        <v>0</v>
      </c>
      <c s="32">
        <f>ROUND(ROUND(L26,2)*ROUND(G26,3),2)</f>
      </c>
      <c s="36" t="s">
        <v>2602</v>
      </c>
      <c>
        <f>(M26*21)/100</f>
      </c>
      <c t="s">
        <v>28</v>
      </c>
    </row>
    <row r="27" spans="1:5" ht="25.5">
      <c r="A27" s="35" t="s">
        <v>55</v>
      </c>
      <c r="E27" s="39" t="s">
        <v>4166</v>
      </c>
    </row>
    <row r="28" spans="1:5" ht="51">
      <c r="A28" s="35" t="s">
        <v>57</v>
      </c>
      <c r="E28" s="40" t="s">
        <v>4524</v>
      </c>
    </row>
    <row r="29" spans="1:5" ht="12.75">
      <c r="A29" t="s">
        <v>58</v>
      </c>
      <c r="E29" s="39" t="s">
        <v>75</v>
      </c>
    </row>
    <row r="30" spans="1:16" ht="12.75">
      <c r="A30" t="s">
        <v>50</v>
      </c>
      <c s="34" t="s">
        <v>27</v>
      </c>
      <c s="34" t="s">
        <v>4167</v>
      </c>
      <c s="35" t="s">
        <v>48</v>
      </c>
      <c s="6" t="s">
        <v>4168</v>
      </c>
      <c s="36" t="s">
        <v>73</v>
      </c>
      <c s="37">
        <v>71.382</v>
      </c>
      <c s="36">
        <v>0</v>
      </c>
      <c s="36">
        <f>ROUND(G30*H30,6)</f>
      </c>
      <c r="L30" s="38">
        <v>0</v>
      </c>
      <c s="32">
        <f>ROUND(ROUND(L30,2)*ROUND(G30,3),2)</f>
      </c>
      <c s="36" t="s">
        <v>2602</v>
      </c>
      <c>
        <f>(M30*21)/100</f>
      </c>
      <c t="s">
        <v>28</v>
      </c>
    </row>
    <row r="31" spans="1:5" ht="25.5">
      <c r="A31" s="35" t="s">
        <v>55</v>
      </c>
      <c r="E31" s="39" t="s">
        <v>4166</v>
      </c>
    </row>
    <row r="32" spans="1:5" ht="51">
      <c r="A32" s="35" t="s">
        <v>57</v>
      </c>
      <c r="E32" s="40" t="s">
        <v>4525</v>
      </c>
    </row>
    <row r="33" spans="1:5" ht="12.75">
      <c r="A33" t="s">
        <v>58</v>
      </c>
      <c r="E33" s="39" t="s">
        <v>75</v>
      </c>
    </row>
    <row r="34" spans="1:16" ht="12.75">
      <c r="A34" t="s">
        <v>50</v>
      </c>
      <c s="34" t="s">
        <v>76</v>
      </c>
      <c s="34" t="s">
        <v>3151</v>
      </c>
      <c s="35" t="s">
        <v>48</v>
      </c>
      <c s="6" t="s">
        <v>3152</v>
      </c>
      <c s="36" t="s">
        <v>73</v>
      </c>
      <c s="37">
        <v>1</v>
      </c>
      <c s="36">
        <v>0</v>
      </c>
      <c s="36">
        <f>ROUND(G34*H34,6)</f>
      </c>
      <c r="L34" s="38">
        <v>0</v>
      </c>
      <c s="32">
        <f>ROUND(ROUND(L34,2)*ROUND(G34,3),2)</f>
      </c>
      <c s="36" t="s">
        <v>2602</v>
      </c>
      <c>
        <f>(M34*21)/100</f>
      </c>
      <c t="s">
        <v>28</v>
      </c>
    </row>
    <row r="35" spans="1:5" ht="12.75">
      <c r="A35" s="35" t="s">
        <v>55</v>
      </c>
      <c r="E35" s="39" t="s">
        <v>4170</v>
      </c>
    </row>
    <row r="36" spans="1:5" ht="12.75">
      <c r="A36" s="35" t="s">
        <v>57</v>
      </c>
      <c r="E36" s="40" t="s">
        <v>4383</v>
      </c>
    </row>
    <row r="37" spans="1:5" ht="12.75">
      <c r="A37" t="s">
        <v>58</v>
      </c>
      <c r="E37" s="39" t="s">
        <v>75</v>
      </c>
    </row>
    <row r="38" spans="1:16" ht="12.75">
      <c r="A38" t="s">
        <v>50</v>
      </c>
      <c s="34" t="s">
        <v>80</v>
      </c>
      <c s="34" t="s">
        <v>81</v>
      </c>
      <c s="35" t="s">
        <v>48</v>
      </c>
      <c s="6" t="s">
        <v>82</v>
      </c>
      <c s="36" t="s">
        <v>73</v>
      </c>
      <c s="37">
        <v>1</v>
      </c>
      <c s="36">
        <v>0</v>
      </c>
      <c s="36">
        <f>ROUND(G38*H38,6)</f>
      </c>
      <c r="L38" s="38">
        <v>0</v>
      </c>
      <c s="32">
        <f>ROUND(ROUND(L38,2)*ROUND(G38,3),2)</f>
      </c>
      <c s="36" t="s">
        <v>2602</v>
      </c>
      <c>
        <f>(M38*21)/100</f>
      </c>
      <c t="s">
        <v>28</v>
      </c>
    </row>
    <row r="39" spans="1:5" ht="12.75">
      <c r="A39" s="35" t="s">
        <v>55</v>
      </c>
      <c r="E39" s="39" t="s">
        <v>4172</v>
      </c>
    </row>
    <row r="40" spans="1:5" ht="12.75">
      <c r="A40" s="35" t="s">
        <v>57</v>
      </c>
      <c r="E40" s="40" t="s">
        <v>4173</v>
      </c>
    </row>
    <row r="41" spans="1:5" ht="12.75">
      <c r="A41" t="s">
        <v>58</v>
      </c>
      <c r="E41" s="39" t="s">
        <v>75</v>
      </c>
    </row>
    <row r="42" spans="1:16" ht="12.75">
      <c r="A42" t="s">
        <v>50</v>
      </c>
      <c s="34" t="s">
        <v>84</v>
      </c>
      <c s="34" t="s">
        <v>3155</v>
      </c>
      <c s="35" t="s">
        <v>48</v>
      </c>
      <c s="6" t="s">
        <v>3156</v>
      </c>
      <c s="36" t="s">
        <v>73</v>
      </c>
      <c s="37">
        <v>0.1</v>
      </c>
      <c s="36">
        <v>0</v>
      </c>
      <c s="36">
        <f>ROUND(G42*H42,6)</f>
      </c>
      <c r="L42" s="38">
        <v>0</v>
      </c>
      <c s="32">
        <f>ROUND(ROUND(L42,2)*ROUND(G42,3),2)</f>
      </c>
      <c s="36" t="s">
        <v>2602</v>
      </c>
      <c>
        <f>(M42*21)/100</f>
      </c>
      <c t="s">
        <v>28</v>
      </c>
    </row>
    <row r="43" spans="1:5" ht="12.75">
      <c r="A43" s="35" t="s">
        <v>55</v>
      </c>
      <c r="E43" s="39" t="s">
        <v>4172</v>
      </c>
    </row>
    <row r="44" spans="1:5" ht="12.75">
      <c r="A44" s="35" t="s">
        <v>57</v>
      </c>
      <c r="E44" s="40" t="s">
        <v>4301</v>
      </c>
    </row>
    <row r="45" spans="1:5" ht="12.75">
      <c r="A45" t="s">
        <v>58</v>
      </c>
      <c r="E45" s="39" t="s">
        <v>75</v>
      </c>
    </row>
    <row r="46" spans="1:13" ht="12.75">
      <c r="A46" t="s">
        <v>47</v>
      </c>
      <c r="C46" s="31" t="s">
        <v>28</v>
      </c>
      <c r="E46" s="33" t="s">
        <v>83</v>
      </c>
      <c r="J46" s="32">
        <f>0</f>
      </c>
      <c s="32">
        <f>0</f>
      </c>
      <c s="32">
        <f>0+L47+L51+L55+L59</f>
      </c>
      <c s="32">
        <f>0+M47+M51+M55+M59</f>
      </c>
    </row>
    <row r="47" spans="1:16" ht="12.75">
      <c r="A47" t="s">
        <v>50</v>
      </c>
      <c s="34" t="s">
        <v>87</v>
      </c>
      <c s="34" t="s">
        <v>3672</v>
      </c>
      <c s="35" t="s">
        <v>48</v>
      </c>
      <c s="6" t="s">
        <v>3673</v>
      </c>
      <c s="36" t="s">
        <v>73</v>
      </c>
      <c s="37">
        <v>15.252</v>
      </c>
      <c s="36">
        <v>0</v>
      </c>
      <c s="36">
        <f>ROUND(G47*H47,6)</f>
      </c>
      <c r="L47" s="38">
        <v>0</v>
      </c>
      <c s="32">
        <f>ROUND(ROUND(L47,2)*ROUND(G47,3),2)</f>
      </c>
      <c s="36" t="s">
        <v>2602</v>
      </c>
      <c>
        <f>(M47*21)/100</f>
      </c>
      <c t="s">
        <v>28</v>
      </c>
    </row>
    <row r="48" spans="1:5" ht="12.75">
      <c r="A48" s="35" t="s">
        <v>55</v>
      </c>
      <c r="E48" s="39" t="s">
        <v>4403</v>
      </c>
    </row>
    <row r="49" spans="1:5" ht="51">
      <c r="A49" s="35" t="s">
        <v>57</v>
      </c>
      <c r="E49" s="40" t="s">
        <v>4526</v>
      </c>
    </row>
    <row r="50" spans="1:5" ht="12.75">
      <c r="A50" t="s">
        <v>58</v>
      </c>
      <c r="E50" s="39" t="s">
        <v>75</v>
      </c>
    </row>
    <row r="51" spans="1:16" ht="12.75">
      <c r="A51" t="s">
        <v>50</v>
      </c>
      <c s="34" t="s">
        <v>90</v>
      </c>
      <c s="34" t="s">
        <v>3677</v>
      </c>
      <c s="35" t="s">
        <v>48</v>
      </c>
      <c s="6" t="s">
        <v>4405</v>
      </c>
      <c s="36" t="s">
        <v>53</v>
      </c>
      <c s="37">
        <v>2.178</v>
      </c>
      <c s="36">
        <v>0</v>
      </c>
      <c s="36">
        <f>ROUND(G51*H51,6)</f>
      </c>
      <c r="L51" s="38">
        <v>0</v>
      </c>
      <c s="32">
        <f>ROUND(ROUND(L51,2)*ROUND(G51,3),2)</f>
      </c>
      <c s="36" t="s">
        <v>2602</v>
      </c>
      <c>
        <f>(M51*21)/100</f>
      </c>
      <c t="s">
        <v>28</v>
      </c>
    </row>
    <row r="52" spans="1:5" ht="12.75">
      <c r="A52" s="35" t="s">
        <v>55</v>
      </c>
      <c r="E52" s="39" t="s">
        <v>4406</v>
      </c>
    </row>
    <row r="53" spans="1:5" ht="12.75">
      <c r="A53" s="35" t="s">
        <v>57</v>
      </c>
      <c r="E53" s="40" t="s">
        <v>4407</v>
      </c>
    </row>
    <row r="54" spans="1:5" ht="12.75">
      <c r="A54" t="s">
        <v>58</v>
      </c>
      <c r="E54" s="39" t="s">
        <v>75</v>
      </c>
    </row>
    <row r="55" spans="1:16" ht="12.75">
      <c r="A55" t="s">
        <v>50</v>
      </c>
      <c s="34" t="s">
        <v>94</v>
      </c>
      <c s="34" t="s">
        <v>4408</v>
      </c>
      <c s="35" t="s">
        <v>48</v>
      </c>
      <c s="6" t="s">
        <v>4409</v>
      </c>
      <c s="36" t="s">
        <v>53</v>
      </c>
      <c s="37">
        <v>0.589</v>
      </c>
      <c s="36">
        <v>0</v>
      </c>
      <c s="36">
        <f>ROUND(G55*H55,6)</f>
      </c>
      <c r="L55" s="38">
        <v>0</v>
      </c>
      <c s="32">
        <f>ROUND(ROUND(L55,2)*ROUND(G55,3),2)</f>
      </c>
      <c s="36" t="s">
        <v>2602</v>
      </c>
      <c>
        <f>(M55*21)/100</f>
      </c>
      <c t="s">
        <v>28</v>
      </c>
    </row>
    <row r="56" spans="1:5" ht="12.75">
      <c r="A56" s="35" t="s">
        <v>55</v>
      </c>
      <c r="E56" s="39" t="s">
        <v>4406</v>
      </c>
    </row>
    <row r="57" spans="1:5" ht="12.75">
      <c r="A57" s="35" t="s">
        <v>57</v>
      </c>
      <c r="E57" s="40" t="s">
        <v>4527</v>
      </c>
    </row>
    <row r="58" spans="1:5" ht="12.75">
      <c r="A58" t="s">
        <v>58</v>
      </c>
      <c r="E58" s="39" t="s">
        <v>75</v>
      </c>
    </row>
    <row r="59" spans="1:16" ht="12.75">
      <c r="A59" t="s">
        <v>50</v>
      </c>
      <c s="34" t="s">
        <v>97</v>
      </c>
      <c s="34" t="s">
        <v>4412</v>
      </c>
      <c s="35" t="s">
        <v>48</v>
      </c>
      <c s="6" t="s">
        <v>4413</v>
      </c>
      <c s="36" t="s">
        <v>100</v>
      </c>
      <c s="37">
        <v>3</v>
      </c>
      <c s="36">
        <v>0</v>
      </c>
      <c s="36">
        <f>ROUND(G59*H59,6)</f>
      </c>
      <c r="L59" s="38">
        <v>0</v>
      </c>
      <c s="32">
        <f>ROUND(ROUND(L59,2)*ROUND(G59,3),2)</f>
      </c>
      <c s="36" t="s">
        <v>654</v>
      </c>
      <c>
        <f>(M59*21)/100</f>
      </c>
      <c t="s">
        <v>28</v>
      </c>
    </row>
    <row r="60" spans="1:5" ht="25.5">
      <c r="A60" s="35" t="s">
        <v>55</v>
      </c>
      <c r="E60" s="39" t="s">
        <v>4414</v>
      </c>
    </row>
    <row r="61" spans="1:5" ht="12.75">
      <c r="A61" s="35" t="s">
        <v>57</v>
      </c>
      <c r="E61" s="40" t="s">
        <v>4500</v>
      </c>
    </row>
    <row r="62" spans="1:5" ht="38.25">
      <c r="A62" t="s">
        <v>58</v>
      </c>
      <c r="E62" s="39" t="s">
        <v>4416</v>
      </c>
    </row>
    <row r="63" spans="1:13" ht="12.75">
      <c r="A63" t="s">
        <v>47</v>
      </c>
      <c r="C63" s="31" t="s">
        <v>26</v>
      </c>
      <c r="E63" s="33" t="s">
        <v>3702</v>
      </c>
      <c r="J63" s="32">
        <f>0</f>
      </c>
      <c s="32">
        <f>0</f>
      </c>
      <c s="32">
        <f>0+L64+L68+L72+L76</f>
      </c>
      <c s="32">
        <f>0+M64+M68+M72+M76</f>
      </c>
    </row>
    <row r="64" spans="1:16" ht="12.75">
      <c r="A64" t="s">
        <v>50</v>
      </c>
      <c s="34" t="s">
        <v>102</v>
      </c>
      <c s="34" t="s">
        <v>4207</v>
      </c>
      <c s="35" t="s">
        <v>48</v>
      </c>
      <c s="6" t="s">
        <v>4208</v>
      </c>
      <c s="36" t="s">
        <v>73</v>
      </c>
      <c s="37">
        <v>1.942</v>
      </c>
      <c s="36">
        <v>0</v>
      </c>
      <c s="36">
        <f>ROUND(G64*H64,6)</f>
      </c>
      <c r="L64" s="38">
        <v>0</v>
      </c>
      <c s="32">
        <f>ROUND(ROUND(L64,2)*ROUND(G64,3),2)</f>
      </c>
      <c s="36" t="s">
        <v>2602</v>
      </c>
      <c>
        <f>(M64*21)/100</f>
      </c>
      <c t="s">
        <v>28</v>
      </c>
    </row>
    <row r="65" spans="1:5" ht="12.75">
      <c r="A65" s="35" t="s">
        <v>55</v>
      </c>
      <c r="E65" s="39" t="s">
        <v>4417</v>
      </c>
    </row>
    <row r="66" spans="1:5" ht="51">
      <c r="A66" s="35" t="s">
        <v>57</v>
      </c>
      <c r="E66" s="40" t="s">
        <v>4528</v>
      </c>
    </row>
    <row r="67" spans="1:5" ht="12.75">
      <c r="A67" t="s">
        <v>58</v>
      </c>
      <c r="E67" s="39" t="s">
        <v>75</v>
      </c>
    </row>
    <row r="68" spans="1:16" ht="12.75">
      <c r="A68" t="s">
        <v>50</v>
      </c>
      <c s="34" t="s">
        <v>106</v>
      </c>
      <c s="34" t="s">
        <v>4211</v>
      </c>
      <c s="35" t="s">
        <v>48</v>
      </c>
      <c s="6" t="s">
        <v>4212</v>
      </c>
      <c s="36" t="s">
        <v>53</v>
      </c>
      <c s="37">
        <v>0.486</v>
      </c>
      <c s="36">
        <v>0</v>
      </c>
      <c s="36">
        <f>ROUND(G68*H68,6)</f>
      </c>
      <c r="L68" s="38">
        <v>0</v>
      </c>
      <c s="32">
        <f>ROUND(ROUND(L68,2)*ROUND(G68,3),2)</f>
      </c>
      <c s="36" t="s">
        <v>2602</v>
      </c>
      <c>
        <f>(M68*21)/100</f>
      </c>
      <c t="s">
        <v>28</v>
      </c>
    </row>
    <row r="69" spans="1:5" ht="12.75">
      <c r="A69" s="35" t="s">
        <v>55</v>
      </c>
      <c r="E69" s="39" t="s">
        <v>4419</v>
      </c>
    </row>
    <row r="70" spans="1:5" ht="12.75">
      <c r="A70" s="35" t="s">
        <v>57</v>
      </c>
      <c r="E70" s="40" t="s">
        <v>4529</v>
      </c>
    </row>
    <row r="71" spans="1:5" ht="12.75">
      <c r="A71" t="s">
        <v>58</v>
      </c>
      <c r="E71" s="39" t="s">
        <v>75</v>
      </c>
    </row>
    <row r="72" spans="1:16" ht="12.75">
      <c r="A72" t="s">
        <v>50</v>
      </c>
      <c s="34" t="s">
        <v>110</v>
      </c>
      <c s="34" t="s">
        <v>4421</v>
      </c>
      <c s="35" t="s">
        <v>48</v>
      </c>
      <c s="6" t="s">
        <v>4422</v>
      </c>
      <c s="36" t="s">
        <v>73</v>
      </c>
      <c s="37">
        <v>9.007</v>
      </c>
      <c s="36">
        <v>0</v>
      </c>
      <c s="36">
        <f>ROUND(G72*H72,6)</f>
      </c>
      <c r="L72" s="38">
        <v>0</v>
      </c>
      <c s="32">
        <f>ROUND(ROUND(L72,2)*ROUND(G72,3),2)</f>
      </c>
      <c s="36" t="s">
        <v>2602</v>
      </c>
      <c>
        <f>(M72*21)/100</f>
      </c>
      <c t="s">
        <v>28</v>
      </c>
    </row>
    <row r="73" spans="1:5" ht="12.75">
      <c r="A73" s="35" t="s">
        <v>55</v>
      </c>
      <c r="E73" s="39" t="s">
        <v>4423</v>
      </c>
    </row>
    <row r="74" spans="1:5" ht="51">
      <c r="A74" s="35" t="s">
        <v>57</v>
      </c>
      <c r="E74" s="40" t="s">
        <v>4530</v>
      </c>
    </row>
    <row r="75" spans="1:5" ht="12.75">
      <c r="A75" t="s">
        <v>58</v>
      </c>
      <c r="E75" s="39" t="s">
        <v>75</v>
      </c>
    </row>
    <row r="76" spans="1:16" ht="12.75">
      <c r="A76" t="s">
        <v>50</v>
      </c>
      <c s="34" t="s">
        <v>113</v>
      </c>
      <c s="34" t="s">
        <v>4433</v>
      </c>
      <c s="35" t="s">
        <v>48</v>
      </c>
      <c s="6" t="s">
        <v>4434</v>
      </c>
      <c s="36" t="s">
        <v>73</v>
      </c>
      <c s="37">
        <v>21.179</v>
      </c>
      <c s="36">
        <v>0</v>
      </c>
      <c s="36">
        <f>ROUND(G76*H76,6)</f>
      </c>
      <c r="L76" s="38">
        <v>0</v>
      </c>
      <c s="32">
        <f>ROUND(ROUND(L76,2)*ROUND(G76,3),2)</f>
      </c>
      <c s="36" t="s">
        <v>2602</v>
      </c>
      <c>
        <f>(M76*21)/100</f>
      </c>
      <c t="s">
        <v>28</v>
      </c>
    </row>
    <row r="77" spans="1:5" ht="12.75">
      <c r="A77" s="35" t="s">
        <v>55</v>
      </c>
      <c r="E77" s="39" t="s">
        <v>4435</v>
      </c>
    </row>
    <row r="78" spans="1:5" ht="25.5">
      <c r="A78" s="35" t="s">
        <v>57</v>
      </c>
      <c r="E78" s="40" t="s">
        <v>4531</v>
      </c>
    </row>
    <row r="79" spans="1:5" ht="12.75">
      <c r="A79" t="s">
        <v>58</v>
      </c>
      <c r="E79" s="39" t="s">
        <v>75</v>
      </c>
    </row>
    <row r="80" spans="1:13" ht="12.75">
      <c r="A80" t="s">
        <v>47</v>
      </c>
      <c r="C80" s="31" t="s">
        <v>64</v>
      </c>
      <c r="E80" s="33" t="s">
        <v>93</v>
      </c>
      <c r="J80" s="32">
        <f>0</f>
      </c>
      <c s="32">
        <f>0</f>
      </c>
      <c s="32">
        <f>0+L81+L85+L89+L93+L97+L101</f>
      </c>
      <c s="32">
        <f>0+M81+M85+M89+M93+M97+M101</f>
      </c>
    </row>
    <row r="81" spans="1:16" ht="12.75">
      <c r="A81" t="s">
        <v>50</v>
      </c>
      <c s="34" t="s">
        <v>116</v>
      </c>
      <c s="34" t="s">
        <v>3362</v>
      </c>
      <c s="35" t="s">
        <v>4</v>
      </c>
      <c s="6" t="s">
        <v>3363</v>
      </c>
      <c s="36" t="s">
        <v>73</v>
      </c>
      <c s="37">
        <v>48</v>
      </c>
      <c s="36">
        <v>0</v>
      </c>
      <c s="36">
        <f>ROUND(G81*H81,6)</f>
      </c>
      <c r="L81" s="38">
        <v>0</v>
      </c>
      <c s="32">
        <f>ROUND(ROUND(L81,2)*ROUND(G81,3),2)</f>
      </c>
      <c s="36" t="s">
        <v>2602</v>
      </c>
      <c>
        <f>(M81*21)/100</f>
      </c>
      <c t="s">
        <v>28</v>
      </c>
    </row>
    <row r="82" spans="1:5" ht="12.75">
      <c r="A82" s="35" t="s">
        <v>55</v>
      </c>
      <c r="E82" s="39" t="s">
        <v>4437</v>
      </c>
    </row>
    <row r="83" spans="1:5" ht="25.5">
      <c r="A83" s="35" t="s">
        <v>57</v>
      </c>
      <c r="E83" s="40" t="s">
        <v>4532</v>
      </c>
    </row>
    <row r="84" spans="1:5" ht="12.75">
      <c r="A84" t="s">
        <v>58</v>
      </c>
      <c r="E84" s="39" t="s">
        <v>75</v>
      </c>
    </row>
    <row r="85" spans="1:16" ht="12.75">
      <c r="A85" t="s">
        <v>50</v>
      </c>
      <c s="34" t="s">
        <v>119</v>
      </c>
      <c s="34" t="s">
        <v>3362</v>
      </c>
      <c s="35" t="s">
        <v>28</v>
      </c>
      <c s="6" t="s">
        <v>3363</v>
      </c>
      <c s="36" t="s">
        <v>73</v>
      </c>
      <c s="37">
        <v>10.22</v>
      </c>
      <c s="36">
        <v>0</v>
      </c>
      <c s="36">
        <f>ROUND(G85*H85,6)</f>
      </c>
      <c r="L85" s="38">
        <v>0</v>
      </c>
      <c s="32">
        <f>ROUND(ROUND(L85,2)*ROUND(G85,3),2)</f>
      </c>
      <c s="36" t="s">
        <v>2602</v>
      </c>
      <c>
        <f>(M85*21)/100</f>
      </c>
      <c t="s">
        <v>28</v>
      </c>
    </row>
    <row r="86" spans="1:5" ht="12.75">
      <c r="A86" s="35" t="s">
        <v>55</v>
      </c>
      <c r="E86" s="39" t="s">
        <v>4439</v>
      </c>
    </row>
    <row r="87" spans="1:5" ht="153">
      <c r="A87" s="35" t="s">
        <v>57</v>
      </c>
      <c r="E87" s="40" t="s">
        <v>4533</v>
      </c>
    </row>
    <row r="88" spans="1:5" ht="12.75">
      <c r="A88" t="s">
        <v>58</v>
      </c>
      <c r="E88" s="39" t="s">
        <v>75</v>
      </c>
    </row>
    <row r="89" spans="1:16" ht="12.75">
      <c r="A89" t="s">
        <v>50</v>
      </c>
      <c s="34" t="s">
        <v>122</v>
      </c>
      <c s="34" t="s">
        <v>3362</v>
      </c>
      <c s="35" t="s">
        <v>26</v>
      </c>
      <c s="6" t="s">
        <v>3363</v>
      </c>
      <c s="36" t="s">
        <v>73</v>
      </c>
      <c s="37">
        <v>5.316</v>
      </c>
      <c s="36">
        <v>0</v>
      </c>
      <c s="36">
        <f>ROUND(G89*H89,6)</f>
      </c>
      <c r="L89" s="38">
        <v>0</v>
      </c>
      <c s="32">
        <f>ROUND(ROUND(L89,2)*ROUND(G89,3),2)</f>
      </c>
      <c s="36" t="s">
        <v>2602</v>
      </c>
      <c>
        <f>(M89*21)/100</f>
      </c>
      <c t="s">
        <v>28</v>
      </c>
    </row>
    <row r="90" spans="1:5" ht="12.75">
      <c r="A90" s="35" t="s">
        <v>55</v>
      </c>
      <c r="E90" s="39" t="s">
        <v>4504</v>
      </c>
    </row>
    <row r="91" spans="1:5" ht="25.5">
      <c r="A91" s="35" t="s">
        <v>57</v>
      </c>
      <c r="E91" s="40" t="s">
        <v>4534</v>
      </c>
    </row>
    <row r="92" spans="1:5" ht="12.75">
      <c r="A92" t="s">
        <v>58</v>
      </c>
      <c r="E92" s="39" t="s">
        <v>75</v>
      </c>
    </row>
    <row r="93" spans="1:16" ht="12.75">
      <c r="A93" t="s">
        <v>50</v>
      </c>
      <c s="34" t="s">
        <v>125</v>
      </c>
      <c s="34" t="s">
        <v>4235</v>
      </c>
      <c s="35" t="s">
        <v>48</v>
      </c>
      <c s="6" t="s">
        <v>4236</v>
      </c>
      <c s="36" t="s">
        <v>73</v>
      </c>
      <c s="37">
        <v>177.628</v>
      </c>
      <c s="36">
        <v>0</v>
      </c>
      <c s="36">
        <f>ROUND(G93*H93,6)</f>
      </c>
      <c r="L93" s="38">
        <v>0</v>
      </c>
      <c s="32">
        <f>ROUND(ROUND(L93,2)*ROUND(G93,3),2)</f>
      </c>
      <c s="36" t="s">
        <v>2602</v>
      </c>
      <c>
        <f>(M93*21)/100</f>
      </c>
      <c t="s">
        <v>28</v>
      </c>
    </row>
    <row r="94" spans="1:5" ht="12.75">
      <c r="A94" s="35" t="s">
        <v>55</v>
      </c>
      <c r="E94" s="39" t="s">
        <v>4237</v>
      </c>
    </row>
    <row r="95" spans="1:5" ht="25.5">
      <c r="A95" s="35" t="s">
        <v>57</v>
      </c>
      <c r="E95" s="40" t="s">
        <v>4535</v>
      </c>
    </row>
    <row r="96" spans="1:5" ht="12.75">
      <c r="A96" t="s">
        <v>58</v>
      </c>
      <c r="E96" s="39" t="s">
        <v>75</v>
      </c>
    </row>
    <row r="97" spans="1:16" ht="12.75">
      <c r="A97" t="s">
        <v>50</v>
      </c>
      <c s="34" t="s">
        <v>128</v>
      </c>
      <c s="34" t="s">
        <v>4444</v>
      </c>
      <c s="35" t="s">
        <v>48</v>
      </c>
      <c s="6" t="s">
        <v>4445</v>
      </c>
      <c s="36" t="s">
        <v>73</v>
      </c>
      <c s="37">
        <v>0.6</v>
      </c>
      <c s="36">
        <v>0</v>
      </c>
      <c s="36">
        <f>ROUND(G97*H97,6)</f>
      </c>
      <c r="L97" s="38">
        <v>0</v>
      </c>
      <c s="32">
        <f>ROUND(ROUND(L97,2)*ROUND(G97,3),2)</f>
      </c>
      <c s="36" t="s">
        <v>2602</v>
      </c>
      <c>
        <f>(M97*21)/100</f>
      </c>
      <c t="s">
        <v>28</v>
      </c>
    </row>
    <row r="98" spans="1:5" ht="12.75">
      <c r="A98" s="35" t="s">
        <v>55</v>
      </c>
      <c r="E98" s="39" t="s">
        <v>4536</v>
      </c>
    </row>
    <row r="99" spans="1:5" ht="25.5">
      <c r="A99" s="35" t="s">
        <v>57</v>
      </c>
      <c r="E99" s="40" t="s">
        <v>4537</v>
      </c>
    </row>
    <row r="100" spans="1:5" ht="12.75">
      <c r="A100" t="s">
        <v>58</v>
      </c>
      <c r="E100" s="39" t="s">
        <v>75</v>
      </c>
    </row>
    <row r="101" spans="1:16" ht="12.75">
      <c r="A101" t="s">
        <v>50</v>
      </c>
      <c s="34" t="s">
        <v>131</v>
      </c>
      <c s="34" t="s">
        <v>3371</v>
      </c>
      <c s="35" t="s">
        <v>48</v>
      </c>
      <c s="6" t="s">
        <v>3372</v>
      </c>
      <c s="36" t="s">
        <v>73</v>
      </c>
      <c s="37">
        <v>20.965</v>
      </c>
      <c s="36">
        <v>0</v>
      </c>
      <c s="36">
        <f>ROUND(G101*H101,6)</f>
      </c>
      <c r="L101" s="38">
        <v>0</v>
      </c>
      <c s="32">
        <f>ROUND(ROUND(L101,2)*ROUND(G101,3),2)</f>
      </c>
      <c s="36" t="s">
        <v>2602</v>
      </c>
      <c>
        <f>(M101*21)/100</f>
      </c>
      <c t="s">
        <v>28</v>
      </c>
    </row>
    <row r="102" spans="1:5" ht="12.75">
      <c r="A102" s="35" t="s">
        <v>55</v>
      </c>
      <c r="E102" s="39" t="s">
        <v>4507</v>
      </c>
    </row>
    <row r="103" spans="1:5" ht="140.25">
      <c r="A103" s="35" t="s">
        <v>57</v>
      </c>
      <c r="E103" s="40" t="s">
        <v>4538</v>
      </c>
    </row>
    <row r="104" spans="1:5" ht="12.75">
      <c r="A104" t="s">
        <v>58</v>
      </c>
      <c r="E104" s="39" t="s">
        <v>75</v>
      </c>
    </row>
    <row r="105" spans="1:13" ht="12.75">
      <c r="A105" t="s">
        <v>47</v>
      </c>
      <c r="C105" s="31" t="s">
        <v>76</v>
      </c>
      <c r="E105" s="33" t="s">
        <v>105</v>
      </c>
      <c r="J105" s="32">
        <f>0</f>
      </c>
      <c s="32">
        <f>0</f>
      </c>
      <c s="32">
        <f>0+L106+L110+L114</f>
      </c>
      <c s="32">
        <f>0+M106+M110+M114</f>
      </c>
    </row>
    <row r="106" spans="1:16" ht="25.5">
      <c r="A106" t="s">
        <v>50</v>
      </c>
      <c s="34" t="s">
        <v>134</v>
      </c>
      <c s="34" t="s">
        <v>4450</v>
      </c>
      <c s="35" t="s">
        <v>48</v>
      </c>
      <c s="6" t="s">
        <v>4451</v>
      </c>
      <c s="36" t="s">
        <v>100</v>
      </c>
      <c s="37">
        <v>123.492</v>
      </c>
      <c s="36">
        <v>0</v>
      </c>
      <c s="36">
        <f>ROUND(G106*H106,6)</f>
      </c>
      <c r="L106" s="38">
        <v>0</v>
      </c>
      <c s="32">
        <f>ROUND(ROUND(L106,2)*ROUND(G106,3),2)</f>
      </c>
      <c s="36" t="s">
        <v>2602</v>
      </c>
      <c>
        <f>(M106*21)/100</f>
      </c>
      <c t="s">
        <v>28</v>
      </c>
    </row>
    <row r="107" spans="1:5" ht="12.75">
      <c r="A107" s="35" t="s">
        <v>55</v>
      </c>
      <c r="E107" s="39" t="s">
        <v>4509</v>
      </c>
    </row>
    <row r="108" spans="1:5" ht="63.75">
      <c r="A108" s="35" t="s">
        <v>57</v>
      </c>
      <c r="E108" s="40" t="s">
        <v>4539</v>
      </c>
    </row>
    <row r="109" spans="1:5" ht="12.75">
      <c r="A109" t="s">
        <v>58</v>
      </c>
      <c r="E109" s="39" t="s">
        <v>75</v>
      </c>
    </row>
    <row r="110" spans="1:16" ht="25.5">
      <c r="A110" t="s">
        <v>50</v>
      </c>
      <c s="34" t="s">
        <v>137</v>
      </c>
      <c s="34" t="s">
        <v>4255</v>
      </c>
      <c s="35" t="s">
        <v>48</v>
      </c>
      <c s="6" t="s">
        <v>4256</v>
      </c>
      <c s="36" t="s">
        <v>100</v>
      </c>
      <c s="37">
        <v>10.598</v>
      </c>
      <c s="36">
        <v>0</v>
      </c>
      <c s="36">
        <f>ROUND(G110*H110,6)</f>
      </c>
      <c r="L110" s="38">
        <v>0</v>
      </c>
      <c s="32">
        <f>ROUND(ROUND(L110,2)*ROUND(G110,3),2)</f>
      </c>
      <c s="36" t="s">
        <v>2602</v>
      </c>
      <c>
        <f>(M110*21)/100</f>
      </c>
      <c t="s">
        <v>28</v>
      </c>
    </row>
    <row r="111" spans="1:5" ht="12.75">
      <c r="A111" s="35" t="s">
        <v>55</v>
      </c>
      <c r="E111" s="39" t="s">
        <v>4540</v>
      </c>
    </row>
    <row r="112" spans="1:5" ht="63.75">
      <c r="A112" s="35" t="s">
        <v>57</v>
      </c>
      <c r="E112" s="40" t="s">
        <v>4541</v>
      </c>
    </row>
    <row r="113" spans="1:5" ht="12.75">
      <c r="A113" t="s">
        <v>58</v>
      </c>
      <c r="E113" s="39" t="s">
        <v>75</v>
      </c>
    </row>
    <row r="114" spans="1:16" ht="12.75">
      <c r="A114" t="s">
        <v>50</v>
      </c>
      <c s="34" t="s">
        <v>140</v>
      </c>
      <c s="34" t="s">
        <v>4259</v>
      </c>
      <c s="35" t="s">
        <v>48</v>
      </c>
      <c s="6" t="s">
        <v>4260</v>
      </c>
      <c s="36" t="s">
        <v>100</v>
      </c>
      <c s="37">
        <v>10.598</v>
      </c>
      <c s="36">
        <v>0</v>
      </c>
      <c s="36">
        <f>ROUND(G114*H114,6)</f>
      </c>
      <c r="L114" s="38">
        <v>0</v>
      </c>
      <c s="32">
        <f>ROUND(ROUND(L114,2)*ROUND(G114,3),2)</f>
      </c>
      <c s="36" t="s">
        <v>2602</v>
      </c>
      <c>
        <f>(M114*21)/100</f>
      </c>
      <c t="s">
        <v>28</v>
      </c>
    </row>
    <row r="115" spans="1:5" ht="25.5">
      <c r="A115" s="35" t="s">
        <v>55</v>
      </c>
      <c r="E115" s="39" t="s">
        <v>4456</v>
      </c>
    </row>
    <row r="116" spans="1:5" ht="63.75">
      <c r="A116" s="35" t="s">
        <v>57</v>
      </c>
      <c r="E116" s="40" t="s">
        <v>4541</v>
      </c>
    </row>
    <row r="117" spans="1:5" ht="12.75">
      <c r="A117" t="s">
        <v>58</v>
      </c>
      <c r="E117" s="39" t="s">
        <v>75</v>
      </c>
    </row>
    <row r="118" spans="1:13" ht="12.75">
      <c r="A118" t="s">
        <v>47</v>
      </c>
      <c r="C118" s="31" t="s">
        <v>84</v>
      </c>
      <c r="E118" s="33" t="s">
        <v>3081</v>
      </c>
      <c r="J118" s="32">
        <f>0</f>
      </c>
      <c s="32">
        <f>0</f>
      </c>
      <c s="32">
        <f>0+L119+L123+L127+L131</f>
      </c>
      <c s="32">
        <f>0+M119+M123+M127+M131</f>
      </c>
    </row>
    <row r="119" spans="1:16" ht="12.75">
      <c r="A119" t="s">
        <v>50</v>
      </c>
      <c s="34" t="s">
        <v>143</v>
      </c>
      <c s="34" t="s">
        <v>4513</v>
      </c>
      <c s="35" t="s">
        <v>48</v>
      </c>
      <c s="6" t="s">
        <v>4514</v>
      </c>
      <c s="36" t="s">
        <v>79</v>
      </c>
      <c s="37">
        <v>14.48</v>
      </c>
      <c s="36">
        <v>0</v>
      </c>
      <c s="36">
        <f>ROUND(G119*H119,6)</f>
      </c>
      <c r="L119" s="38">
        <v>0</v>
      </c>
      <c s="32">
        <f>ROUND(ROUND(L119,2)*ROUND(G119,3),2)</f>
      </c>
      <c s="36" t="s">
        <v>2602</v>
      </c>
      <c>
        <f>(M119*21)/100</f>
      </c>
      <c t="s">
        <v>28</v>
      </c>
    </row>
    <row r="120" spans="1:5" ht="12.75">
      <c r="A120" s="35" t="s">
        <v>55</v>
      </c>
      <c r="E120" s="39" t="s">
        <v>4515</v>
      </c>
    </row>
    <row r="121" spans="1:5" ht="51">
      <c r="A121" s="35" t="s">
        <v>57</v>
      </c>
      <c r="E121" s="40" t="s">
        <v>4542</v>
      </c>
    </row>
    <row r="122" spans="1:5" ht="12.75">
      <c r="A122" t="s">
        <v>58</v>
      </c>
      <c r="E122" s="39" t="s">
        <v>75</v>
      </c>
    </row>
    <row r="123" spans="1:16" ht="12.75">
      <c r="A123" t="s">
        <v>50</v>
      </c>
      <c s="34" t="s">
        <v>146</v>
      </c>
      <c s="34" t="s">
        <v>4298</v>
      </c>
      <c s="35" t="s">
        <v>48</v>
      </c>
      <c s="6" t="s">
        <v>4299</v>
      </c>
      <c s="36" t="s">
        <v>73</v>
      </c>
      <c s="37">
        <v>0.1</v>
      </c>
      <c s="36">
        <v>0</v>
      </c>
      <c s="36">
        <f>ROUND(G123*H123,6)</f>
      </c>
      <c r="L123" s="38">
        <v>0</v>
      </c>
      <c s="32">
        <f>ROUND(ROUND(L123,2)*ROUND(G123,3),2)</f>
      </c>
      <c s="36" t="s">
        <v>2602</v>
      </c>
      <c>
        <f>(M123*21)/100</f>
      </c>
      <c t="s">
        <v>28</v>
      </c>
    </row>
    <row r="124" spans="1:5" ht="12.75">
      <c r="A124" s="35" t="s">
        <v>55</v>
      </c>
      <c r="E124" s="39" t="s">
        <v>4517</v>
      </c>
    </row>
    <row r="125" spans="1:5" ht="12.75">
      <c r="A125" s="35" t="s">
        <v>57</v>
      </c>
      <c r="E125" s="40" t="s">
        <v>4301</v>
      </c>
    </row>
    <row r="126" spans="1:5" ht="12.75">
      <c r="A126" t="s">
        <v>58</v>
      </c>
      <c r="E126" s="39" t="s">
        <v>75</v>
      </c>
    </row>
    <row r="127" spans="1:16" ht="12.75">
      <c r="A127" t="s">
        <v>50</v>
      </c>
      <c s="34" t="s">
        <v>149</v>
      </c>
      <c s="34" t="s">
        <v>4302</v>
      </c>
      <c s="35" t="s">
        <v>48</v>
      </c>
      <c s="6" t="s">
        <v>4303</v>
      </c>
      <c s="36" t="s">
        <v>73</v>
      </c>
      <c s="37">
        <v>0.1</v>
      </c>
      <c s="36">
        <v>0</v>
      </c>
      <c s="36">
        <f>ROUND(G127*H127,6)</f>
      </c>
      <c r="L127" s="38">
        <v>0</v>
      </c>
      <c s="32">
        <f>ROUND(ROUND(L127,2)*ROUND(G127,3),2)</f>
      </c>
      <c s="36" t="s">
        <v>2602</v>
      </c>
      <c>
        <f>(M127*21)/100</f>
      </c>
      <c t="s">
        <v>28</v>
      </c>
    </row>
    <row r="128" spans="1:5" ht="12.75">
      <c r="A128" s="35" t="s">
        <v>55</v>
      </c>
      <c r="E128" s="39" t="s">
        <v>4517</v>
      </c>
    </row>
    <row r="129" spans="1:5" ht="12.75">
      <c r="A129" s="35" t="s">
        <v>57</v>
      </c>
      <c r="E129" s="40" t="s">
        <v>4301</v>
      </c>
    </row>
    <row r="130" spans="1:5" ht="12.75">
      <c r="A130" t="s">
        <v>58</v>
      </c>
      <c r="E130" s="39" t="s">
        <v>75</v>
      </c>
    </row>
    <row r="131" spans="1:16" ht="12.75">
      <c r="A131" t="s">
        <v>50</v>
      </c>
      <c s="34" t="s">
        <v>152</v>
      </c>
      <c s="34" t="s">
        <v>4305</v>
      </c>
      <c s="35" t="s">
        <v>48</v>
      </c>
      <c s="6" t="s">
        <v>4306</v>
      </c>
      <c s="36" t="s">
        <v>109</v>
      </c>
      <c s="37">
        <v>2</v>
      </c>
      <c s="36">
        <v>0</v>
      </c>
      <c s="36">
        <f>ROUND(G131*H131,6)</f>
      </c>
      <c r="L131" s="38">
        <v>0</v>
      </c>
      <c s="32">
        <f>ROUND(ROUND(L131,2)*ROUND(G131,3),2)</f>
      </c>
      <c s="36" t="s">
        <v>654</v>
      </c>
      <c>
        <f>(M131*21)/100</f>
      </c>
      <c t="s">
        <v>28</v>
      </c>
    </row>
    <row r="132" spans="1:5" ht="12.75">
      <c r="A132" s="35" t="s">
        <v>55</v>
      </c>
      <c r="E132" s="39" t="s">
        <v>4307</v>
      </c>
    </row>
    <row r="133" spans="1:5" ht="12.75">
      <c r="A133" s="35" t="s">
        <v>57</v>
      </c>
      <c r="E133" s="40" t="s">
        <v>4308</v>
      </c>
    </row>
    <row r="134" spans="1:5" ht="12.75">
      <c r="A134" t="s">
        <v>58</v>
      </c>
      <c r="E134" s="39" t="s">
        <v>4309</v>
      </c>
    </row>
    <row r="135" spans="1:13" ht="12.75">
      <c r="A135" t="s">
        <v>47</v>
      </c>
      <c r="C135" s="31" t="s">
        <v>951</v>
      </c>
      <c r="E135" s="33" t="s">
        <v>952</v>
      </c>
      <c r="J135" s="32">
        <f>0</f>
      </c>
      <c s="32">
        <f>0</f>
      </c>
      <c s="32">
        <f>0+L136+L140+L144+L148+L152+L156</f>
      </c>
      <c s="32">
        <f>0+M136+M140+M144+M148+M152+M156</f>
      </c>
    </row>
    <row r="136" spans="1:16" ht="25.5">
      <c r="A136" t="s">
        <v>50</v>
      </c>
      <c s="34" t="s">
        <v>155</v>
      </c>
      <c s="34" t="s">
        <v>51</v>
      </c>
      <c s="35" t="s">
        <v>48</v>
      </c>
      <c s="6" t="s">
        <v>52</v>
      </c>
      <c s="36" t="s">
        <v>53</v>
      </c>
      <c s="37">
        <v>314.081</v>
      </c>
      <c s="36">
        <v>0</v>
      </c>
      <c s="36">
        <f>ROUND(G136*H136,6)</f>
      </c>
      <c r="L136" s="38">
        <v>0</v>
      </c>
      <c s="32">
        <f>ROUND(ROUND(L136,2)*ROUND(G136,3),2)</f>
      </c>
      <c s="36" t="s">
        <v>54</v>
      </c>
      <c>
        <f>(M136*21)/100</f>
      </c>
      <c t="s">
        <v>28</v>
      </c>
    </row>
    <row r="137" spans="1:5" ht="25.5">
      <c r="A137" s="35" t="s">
        <v>55</v>
      </c>
      <c r="E137" s="39" t="s">
        <v>56</v>
      </c>
    </row>
    <row r="138" spans="1:5" ht="63.75">
      <c r="A138" s="35" t="s">
        <v>57</v>
      </c>
      <c r="E138" s="40" t="s">
        <v>4543</v>
      </c>
    </row>
    <row r="139" spans="1:5" ht="165.75">
      <c r="A139" t="s">
        <v>58</v>
      </c>
      <c r="E139" s="39" t="s">
        <v>59</v>
      </c>
    </row>
    <row r="140" spans="1:16" ht="25.5">
      <c r="A140" t="s">
        <v>50</v>
      </c>
      <c s="34" t="s">
        <v>158</v>
      </c>
      <c s="34" t="s">
        <v>1874</v>
      </c>
      <c s="35" t="s">
        <v>48</v>
      </c>
      <c s="6" t="s">
        <v>1875</v>
      </c>
      <c s="36" t="s">
        <v>53</v>
      </c>
      <c s="37">
        <v>1</v>
      </c>
      <c s="36">
        <v>0</v>
      </c>
      <c s="36">
        <f>ROUND(G140*H140,6)</f>
      </c>
      <c r="L140" s="38">
        <v>0</v>
      </c>
      <c s="32">
        <f>ROUND(ROUND(L140,2)*ROUND(G140,3),2)</f>
      </c>
      <c s="36" t="s">
        <v>54</v>
      </c>
      <c>
        <f>(M140*21)/100</f>
      </c>
      <c t="s">
        <v>28</v>
      </c>
    </row>
    <row r="141" spans="1:5" ht="25.5">
      <c r="A141" s="35" t="s">
        <v>55</v>
      </c>
      <c r="E141" s="39" t="s">
        <v>56</v>
      </c>
    </row>
    <row r="142" spans="1:5" ht="12.75">
      <c r="A142" s="35" t="s">
        <v>57</v>
      </c>
      <c r="E142" s="40" t="s">
        <v>4171</v>
      </c>
    </row>
    <row r="143" spans="1:5" ht="165.75">
      <c r="A143" t="s">
        <v>58</v>
      </c>
      <c r="E143" s="39" t="s">
        <v>59</v>
      </c>
    </row>
    <row r="144" spans="1:16" ht="25.5">
      <c r="A144" t="s">
        <v>50</v>
      </c>
      <c s="34" t="s">
        <v>161</v>
      </c>
      <c s="34" t="s">
        <v>3503</v>
      </c>
      <c s="35" t="s">
        <v>48</v>
      </c>
      <c s="6" t="s">
        <v>3504</v>
      </c>
      <c s="36" t="s">
        <v>53</v>
      </c>
      <c s="37">
        <v>171.317</v>
      </c>
      <c s="36">
        <v>0</v>
      </c>
      <c s="36">
        <f>ROUND(G144*H144,6)</f>
      </c>
      <c r="L144" s="38">
        <v>0</v>
      </c>
      <c s="32">
        <f>ROUND(ROUND(L144,2)*ROUND(G144,3),2)</f>
      </c>
      <c s="36" t="s">
        <v>54</v>
      </c>
      <c>
        <f>(M144*21)/100</f>
      </c>
      <c t="s">
        <v>28</v>
      </c>
    </row>
    <row r="145" spans="1:5" ht="25.5">
      <c r="A145" s="35" t="s">
        <v>55</v>
      </c>
      <c r="E145" s="39" t="s">
        <v>56</v>
      </c>
    </row>
    <row r="146" spans="1:5" ht="63.75">
      <c r="A146" s="35" t="s">
        <v>57</v>
      </c>
      <c r="E146" s="40" t="s">
        <v>4544</v>
      </c>
    </row>
    <row r="147" spans="1:5" ht="165.75">
      <c r="A147" t="s">
        <v>58</v>
      </c>
      <c r="E147" s="39" t="s">
        <v>59</v>
      </c>
    </row>
    <row r="148" spans="1:16" ht="25.5">
      <c r="A148" t="s">
        <v>50</v>
      </c>
      <c s="34" t="s">
        <v>165</v>
      </c>
      <c s="34" t="s">
        <v>2664</v>
      </c>
      <c s="35" t="s">
        <v>48</v>
      </c>
      <c s="6" t="s">
        <v>2665</v>
      </c>
      <c s="36" t="s">
        <v>53</v>
      </c>
      <c s="37">
        <v>1</v>
      </c>
      <c s="36">
        <v>0</v>
      </c>
      <c s="36">
        <f>ROUND(G148*H148,6)</f>
      </c>
      <c r="L148" s="38">
        <v>0</v>
      </c>
      <c s="32">
        <f>ROUND(ROUND(L148,2)*ROUND(G148,3),2)</f>
      </c>
      <c s="36" t="s">
        <v>54</v>
      </c>
      <c>
        <f>(M148*21)/100</f>
      </c>
      <c t="s">
        <v>28</v>
      </c>
    </row>
    <row r="149" spans="1:5" ht="25.5">
      <c r="A149" s="35" t="s">
        <v>55</v>
      </c>
      <c r="E149" s="39" t="s">
        <v>56</v>
      </c>
    </row>
    <row r="150" spans="1:5" ht="12.75">
      <c r="A150" s="35" t="s">
        <v>57</v>
      </c>
      <c r="E150" s="40" t="s">
        <v>4171</v>
      </c>
    </row>
    <row r="151" spans="1:5" ht="165.75">
      <c r="A151" t="s">
        <v>58</v>
      </c>
      <c r="E151" s="39" t="s">
        <v>59</v>
      </c>
    </row>
    <row r="152" spans="1:16" ht="25.5">
      <c r="A152" t="s">
        <v>50</v>
      </c>
      <c s="34" t="s">
        <v>168</v>
      </c>
      <c s="34" t="s">
        <v>3508</v>
      </c>
      <c s="35" t="s">
        <v>48</v>
      </c>
      <c s="6" t="s">
        <v>3509</v>
      </c>
      <c s="36" t="s">
        <v>53</v>
      </c>
      <c s="37">
        <v>1</v>
      </c>
      <c s="36">
        <v>0</v>
      </c>
      <c s="36">
        <f>ROUND(G152*H152,6)</f>
      </c>
      <c r="L152" s="38">
        <v>0</v>
      </c>
      <c s="32">
        <f>ROUND(ROUND(L152,2)*ROUND(G152,3),2)</f>
      </c>
      <c s="36" t="s">
        <v>54</v>
      </c>
      <c>
        <f>(M152*21)/100</f>
      </c>
      <c t="s">
        <v>28</v>
      </c>
    </row>
    <row r="153" spans="1:5" ht="25.5">
      <c r="A153" s="35" t="s">
        <v>55</v>
      </c>
      <c r="E153" s="39" t="s">
        <v>56</v>
      </c>
    </row>
    <row r="154" spans="1:5" ht="12.75">
      <c r="A154" s="35" t="s">
        <v>57</v>
      </c>
      <c r="E154" s="40" t="s">
        <v>4171</v>
      </c>
    </row>
    <row r="155" spans="1:5" ht="165.75">
      <c r="A155" t="s">
        <v>58</v>
      </c>
      <c r="E155" s="39" t="s">
        <v>59</v>
      </c>
    </row>
    <row r="156" spans="1:16" ht="25.5">
      <c r="A156" t="s">
        <v>50</v>
      </c>
      <c s="34" t="s">
        <v>171</v>
      </c>
      <c s="34" t="s">
        <v>955</v>
      </c>
      <c s="35" t="s">
        <v>48</v>
      </c>
      <c s="6" t="s">
        <v>956</v>
      </c>
      <c s="36" t="s">
        <v>53</v>
      </c>
      <c s="37">
        <v>0.1</v>
      </c>
      <c s="36">
        <v>0</v>
      </c>
      <c s="36">
        <f>ROUND(G156*H156,6)</f>
      </c>
      <c r="L156" s="38">
        <v>0</v>
      </c>
      <c s="32">
        <f>ROUND(ROUND(L156,2)*ROUND(G156,3),2)</f>
      </c>
      <c s="36" t="s">
        <v>54</v>
      </c>
      <c>
        <f>(M156*21)/100</f>
      </c>
      <c t="s">
        <v>28</v>
      </c>
    </row>
    <row r="157" spans="1:5" ht="25.5">
      <c r="A157" s="35" t="s">
        <v>55</v>
      </c>
      <c r="E157" s="39" t="s">
        <v>56</v>
      </c>
    </row>
    <row r="158" spans="1:5" ht="12.75">
      <c r="A158" s="35" t="s">
        <v>57</v>
      </c>
      <c r="E158" s="40" t="s">
        <v>4301</v>
      </c>
    </row>
    <row r="159" spans="1:5" ht="165.75">
      <c r="A159" t="s">
        <v>58</v>
      </c>
      <c r="E159"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8.xml><?xml version="1.0" encoding="utf-8"?>
<worksheet xmlns="http://schemas.openxmlformats.org/spreadsheetml/2006/main" xmlns:r="http://schemas.openxmlformats.org/officeDocument/2006/relationships">
  <dimension ref="A1:T15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4144</v>
      </c>
      <c s="41">
        <f>Rekapitulace!C68</f>
      </c>
      <c s="20" t="s">
        <v>0</v>
      </c>
      <c t="s">
        <v>23</v>
      </c>
      <c t="s">
        <v>28</v>
      </c>
    </row>
    <row r="4" spans="1:16" ht="32" customHeight="1">
      <c r="A4" s="24" t="s">
        <v>20</v>
      </c>
      <c s="25" t="s">
        <v>29</v>
      </c>
      <c s="27" t="s">
        <v>4144</v>
      </c>
      <c r="E4" s="26" t="s">
        <v>4145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COUNTIFS(L8:L149,"=0",A8:A149,"P")+COUNTIFS(L8:L149,"",A8:A149,"P")+SUM(Q8:Q149)</f>
      </c>
    </row>
    <row r="8" spans="1:13" ht="12.75">
      <c r="A8" t="s">
        <v>45</v>
      </c>
      <c r="C8" s="28" t="s">
        <v>4547</v>
      </c>
      <c r="E8" s="30" t="s">
        <v>4546</v>
      </c>
      <c r="J8" s="29">
        <f>0+J9+J46+J63+J68+J93+J102+J107+J128</f>
      </c>
      <c s="29">
        <f>0+K9+K46+K63+K68+K93+K102+K107+K128</f>
      </c>
      <c s="29">
        <f>0+L9+L46+L63+L68+L93+L102+L107+L128</f>
      </c>
      <c s="29">
        <f>0+M9+M46+M63+M68+M93+M102+M107+M128</f>
      </c>
    </row>
    <row r="9" spans="1:13" ht="12.75">
      <c r="A9" t="s">
        <v>47</v>
      </c>
      <c r="C9" s="31" t="s">
        <v>4</v>
      </c>
      <c r="E9" s="33" t="s">
        <v>70</v>
      </c>
      <c r="J9" s="32">
        <f>0</f>
      </c>
      <c s="32">
        <f>0</f>
      </c>
      <c s="32">
        <f>0+L10+L14+L18+L22+L26+L30+L34+L38+L42</f>
      </c>
      <c s="32">
        <f>0+M10+M14+M18+M22+M26+M30+M34+M38+M42</f>
      </c>
    </row>
    <row r="10" spans="1:16" ht="12.75">
      <c r="A10" t="s">
        <v>50</v>
      </c>
      <c s="34" t="s">
        <v>4</v>
      </c>
      <c s="34" t="s">
        <v>4379</v>
      </c>
      <c s="35" t="s">
        <v>48</v>
      </c>
      <c s="6" t="s">
        <v>4380</v>
      </c>
      <c s="36" t="s">
        <v>79</v>
      </c>
      <c s="37">
        <v>23</v>
      </c>
      <c s="36">
        <v>0</v>
      </c>
      <c s="36">
        <f>ROUND(G10*H10,6)</f>
      </c>
      <c r="L10" s="38">
        <v>0</v>
      </c>
      <c s="32">
        <f>ROUND(ROUND(L10,2)*ROUND(G10,3),2)</f>
      </c>
      <c s="36" t="s">
        <v>2602</v>
      </c>
      <c>
        <f>(M10*21)/100</f>
      </c>
      <c t="s">
        <v>28</v>
      </c>
    </row>
    <row r="11" spans="1:5" ht="12.75">
      <c r="A11" s="35" t="s">
        <v>55</v>
      </c>
      <c r="E11" s="39" t="s">
        <v>4381</v>
      </c>
    </row>
    <row r="12" spans="1:5" ht="25.5">
      <c r="A12" s="35" t="s">
        <v>57</v>
      </c>
      <c r="E12" s="40" t="s">
        <v>4548</v>
      </c>
    </row>
    <row r="13" spans="1:5" ht="12.75">
      <c r="A13" t="s">
        <v>58</v>
      </c>
      <c r="E13" s="39" t="s">
        <v>75</v>
      </c>
    </row>
    <row r="14" spans="1:16" ht="12.75">
      <c r="A14" t="s">
        <v>50</v>
      </c>
      <c s="34" t="s">
        <v>28</v>
      </c>
      <c s="34" t="s">
        <v>4158</v>
      </c>
      <c s="35" t="s">
        <v>48</v>
      </c>
      <c s="6" t="s">
        <v>4159</v>
      </c>
      <c s="36" t="s">
        <v>73</v>
      </c>
      <c s="37">
        <v>1</v>
      </c>
      <c s="36">
        <v>0</v>
      </c>
      <c s="36">
        <f>ROUND(G14*H14,6)</f>
      </c>
      <c r="L14" s="38">
        <v>0</v>
      </c>
      <c s="32">
        <f>ROUND(ROUND(L14,2)*ROUND(G14,3),2)</f>
      </c>
      <c s="36" t="s">
        <v>2602</v>
      </c>
      <c>
        <f>(M14*21)/100</f>
      </c>
      <c t="s">
        <v>28</v>
      </c>
    </row>
    <row r="15" spans="1:5" ht="12.75">
      <c r="A15" s="35" t="s">
        <v>55</v>
      </c>
      <c r="E15" s="39" t="s">
        <v>4160</v>
      </c>
    </row>
    <row r="16" spans="1:5" ht="12.75">
      <c r="A16" s="35" t="s">
        <v>57</v>
      </c>
      <c r="E16" s="40" t="s">
        <v>4549</v>
      </c>
    </row>
    <row r="17" spans="1:5" ht="12.75">
      <c r="A17" t="s">
        <v>58</v>
      </c>
      <c r="E17" s="39" t="s">
        <v>75</v>
      </c>
    </row>
    <row r="18" spans="1:16" ht="12.75">
      <c r="A18" t="s">
        <v>50</v>
      </c>
      <c s="34" t="s">
        <v>26</v>
      </c>
      <c s="34" t="s">
        <v>4384</v>
      </c>
      <c s="35" t="s">
        <v>48</v>
      </c>
      <c s="6" t="s">
        <v>4385</v>
      </c>
      <c s="36" t="s">
        <v>73</v>
      </c>
      <c s="37">
        <v>4</v>
      </c>
      <c s="36">
        <v>0</v>
      </c>
      <c s="36">
        <f>ROUND(G18*H18,6)</f>
      </c>
      <c r="L18" s="38">
        <v>0</v>
      </c>
      <c s="32">
        <f>ROUND(ROUND(L18,2)*ROUND(G18,3),2)</f>
      </c>
      <c s="36" t="s">
        <v>2602</v>
      </c>
      <c>
        <f>(M18*21)/100</f>
      </c>
      <c t="s">
        <v>28</v>
      </c>
    </row>
    <row r="19" spans="1:5" ht="12.75">
      <c r="A19" s="35" t="s">
        <v>55</v>
      </c>
      <c r="E19" s="39" t="s">
        <v>4386</v>
      </c>
    </row>
    <row r="20" spans="1:5" ht="12.75">
      <c r="A20" s="35" t="s">
        <v>57</v>
      </c>
      <c r="E20" s="40" t="s">
        <v>4550</v>
      </c>
    </row>
    <row r="21" spans="1:5" ht="12.75">
      <c r="A21" t="s">
        <v>58</v>
      </c>
      <c r="E21" s="39" t="s">
        <v>75</v>
      </c>
    </row>
    <row r="22" spans="1:16" ht="12.75">
      <c r="A22" t="s">
        <v>50</v>
      </c>
      <c s="34" t="s">
        <v>64</v>
      </c>
      <c s="34" t="s">
        <v>656</v>
      </c>
      <c s="35" t="s">
        <v>48</v>
      </c>
      <c s="6" t="s">
        <v>657</v>
      </c>
      <c s="36" t="s">
        <v>73</v>
      </c>
      <c s="37">
        <v>68</v>
      </c>
      <c s="36">
        <v>0</v>
      </c>
      <c s="36">
        <f>ROUND(G22*H22,6)</f>
      </c>
      <c r="L22" s="38">
        <v>0</v>
      </c>
      <c s="32">
        <f>ROUND(ROUND(L22,2)*ROUND(G22,3),2)</f>
      </c>
      <c s="36" t="s">
        <v>2602</v>
      </c>
      <c>
        <f>(M22*21)/100</f>
      </c>
      <c t="s">
        <v>28</v>
      </c>
    </row>
    <row r="23" spans="1:5" ht="25.5">
      <c r="A23" s="35" t="s">
        <v>55</v>
      </c>
      <c r="E23" s="39" t="s">
        <v>4551</v>
      </c>
    </row>
    <row r="24" spans="1:5" ht="38.25">
      <c r="A24" s="35" t="s">
        <v>57</v>
      </c>
      <c r="E24" s="40" t="s">
        <v>4552</v>
      </c>
    </row>
    <row r="25" spans="1:5" ht="12.75">
      <c r="A25" t="s">
        <v>58</v>
      </c>
      <c r="E25" s="39" t="s">
        <v>75</v>
      </c>
    </row>
    <row r="26" spans="1:16" ht="12.75">
      <c r="A26" t="s">
        <v>50</v>
      </c>
      <c s="34" t="s">
        <v>67</v>
      </c>
      <c s="34" t="s">
        <v>4164</v>
      </c>
      <c s="35" t="s">
        <v>48</v>
      </c>
      <c s="6" t="s">
        <v>4165</v>
      </c>
      <c s="36" t="s">
        <v>73</v>
      </c>
      <c s="37">
        <v>54.4</v>
      </c>
      <c s="36">
        <v>0</v>
      </c>
      <c s="36">
        <f>ROUND(G26*H26,6)</f>
      </c>
      <c r="L26" s="38">
        <v>0</v>
      </c>
      <c s="32">
        <f>ROUND(ROUND(L26,2)*ROUND(G26,3),2)</f>
      </c>
      <c s="36" t="s">
        <v>2602</v>
      </c>
      <c>
        <f>(M26*21)/100</f>
      </c>
      <c t="s">
        <v>28</v>
      </c>
    </row>
    <row r="27" spans="1:5" ht="25.5">
      <c r="A27" s="35" t="s">
        <v>55</v>
      </c>
      <c r="E27" s="39" t="s">
        <v>4553</v>
      </c>
    </row>
    <row r="28" spans="1:5" ht="38.25">
      <c r="A28" s="35" t="s">
        <v>57</v>
      </c>
      <c r="E28" s="40" t="s">
        <v>4554</v>
      </c>
    </row>
    <row r="29" spans="1:5" ht="12.75">
      <c r="A29" t="s">
        <v>58</v>
      </c>
      <c r="E29" s="39" t="s">
        <v>75</v>
      </c>
    </row>
    <row r="30" spans="1:16" ht="12.75">
      <c r="A30" t="s">
        <v>50</v>
      </c>
      <c s="34" t="s">
        <v>27</v>
      </c>
      <c s="34" t="s">
        <v>4167</v>
      </c>
      <c s="35" t="s">
        <v>48</v>
      </c>
      <c s="6" t="s">
        <v>4168</v>
      </c>
      <c s="36" t="s">
        <v>73</v>
      </c>
      <c s="37">
        <v>13.6</v>
      </c>
      <c s="36">
        <v>0</v>
      </c>
      <c s="36">
        <f>ROUND(G30*H30,6)</f>
      </c>
      <c r="L30" s="38">
        <v>0</v>
      </c>
      <c s="32">
        <f>ROUND(ROUND(L30,2)*ROUND(G30,3),2)</f>
      </c>
      <c s="36" t="s">
        <v>2602</v>
      </c>
      <c>
        <f>(M30*21)/100</f>
      </c>
      <c t="s">
        <v>28</v>
      </c>
    </row>
    <row r="31" spans="1:5" ht="25.5">
      <c r="A31" s="35" t="s">
        <v>55</v>
      </c>
      <c r="E31" s="39" t="s">
        <v>4555</v>
      </c>
    </row>
    <row r="32" spans="1:5" ht="38.25">
      <c r="A32" s="35" t="s">
        <v>57</v>
      </c>
      <c r="E32" s="40" t="s">
        <v>4556</v>
      </c>
    </row>
    <row r="33" spans="1:5" ht="12.75">
      <c r="A33" t="s">
        <v>58</v>
      </c>
      <c r="E33" s="39" t="s">
        <v>75</v>
      </c>
    </row>
    <row r="34" spans="1:16" ht="12.75">
      <c r="A34" t="s">
        <v>50</v>
      </c>
      <c s="34" t="s">
        <v>76</v>
      </c>
      <c s="34" t="s">
        <v>3151</v>
      </c>
      <c s="35" t="s">
        <v>48</v>
      </c>
      <c s="6" t="s">
        <v>3152</v>
      </c>
      <c s="36" t="s">
        <v>73</v>
      </c>
      <c s="37">
        <v>1</v>
      </c>
      <c s="36">
        <v>0</v>
      </c>
      <c s="36">
        <f>ROUND(G34*H34,6)</f>
      </c>
      <c r="L34" s="38">
        <v>0</v>
      </c>
      <c s="32">
        <f>ROUND(ROUND(L34,2)*ROUND(G34,3),2)</f>
      </c>
      <c s="36" t="s">
        <v>2602</v>
      </c>
      <c>
        <f>(M34*21)/100</f>
      </c>
      <c t="s">
        <v>28</v>
      </c>
    </row>
    <row r="35" spans="1:5" ht="12.75">
      <c r="A35" s="35" t="s">
        <v>55</v>
      </c>
      <c r="E35" s="39" t="s">
        <v>4170</v>
      </c>
    </row>
    <row r="36" spans="1:5" ht="12.75">
      <c r="A36" s="35" t="s">
        <v>57</v>
      </c>
      <c r="E36" s="40" t="s">
        <v>4171</v>
      </c>
    </row>
    <row r="37" spans="1:5" ht="12.75">
      <c r="A37" t="s">
        <v>58</v>
      </c>
      <c r="E37" s="39" t="s">
        <v>75</v>
      </c>
    </row>
    <row r="38" spans="1:16" ht="12.75">
      <c r="A38" t="s">
        <v>50</v>
      </c>
      <c s="34" t="s">
        <v>80</v>
      </c>
      <c s="34" t="s">
        <v>81</v>
      </c>
      <c s="35" t="s">
        <v>48</v>
      </c>
      <c s="6" t="s">
        <v>82</v>
      </c>
      <c s="36" t="s">
        <v>73</v>
      </c>
      <c s="37">
        <v>1</v>
      </c>
      <c s="36">
        <v>0</v>
      </c>
      <c s="36">
        <f>ROUND(G38*H38,6)</f>
      </c>
      <c r="L38" s="38">
        <v>0</v>
      </c>
      <c s="32">
        <f>ROUND(ROUND(L38,2)*ROUND(G38,3),2)</f>
      </c>
      <c s="36" t="s">
        <v>2602</v>
      </c>
      <c>
        <f>(M38*21)/100</f>
      </c>
      <c t="s">
        <v>28</v>
      </c>
    </row>
    <row r="39" spans="1:5" ht="12.75">
      <c r="A39" s="35" t="s">
        <v>55</v>
      </c>
      <c r="E39" s="39" t="s">
        <v>4172</v>
      </c>
    </row>
    <row r="40" spans="1:5" ht="12.75">
      <c r="A40" s="35" t="s">
        <v>57</v>
      </c>
      <c r="E40" s="40" t="s">
        <v>4173</v>
      </c>
    </row>
    <row r="41" spans="1:5" ht="12.75">
      <c r="A41" t="s">
        <v>58</v>
      </c>
      <c r="E41" s="39" t="s">
        <v>75</v>
      </c>
    </row>
    <row r="42" spans="1:16" ht="12.75">
      <c r="A42" t="s">
        <v>50</v>
      </c>
      <c s="34" t="s">
        <v>84</v>
      </c>
      <c s="34" t="s">
        <v>3155</v>
      </c>
      <c s="35" t="s">
        <v>48</v>
      </c>
      <c s="6" t="s">
        <v>3156</v>
      </c>
      <c s="36" t="s">
        <v>73</v>
      </c>
      <c s="37">
        <v>0.1</v>
      </c>
      <c s="36">
        <v>0</v>
      </c>
      <c s="36">
        <f>ROUND(G42*H42,6)</f>
      </c>
      <c r="L42" s="38">
        <v>0</v>
      </c>
      <c s="32">
        <f>ROUND(ROUND(L42,2)*ROUND(G42,3),2)</f>
      </c>
      <c s="36" t="s">
        <v>2602</v>
      </c>
      <c>
        <f>(M42*21)/100</f>
      </c>
      <c t="s">
        <v>28</v>
      </c>
    </row>
    <row r="43" spans="1:5" ht="12.75">
      <c r="A43" s="35" t="s">
        <v>55</v>
      </c>
      <c r="E43" s="39" t="s">
        <v>4172</v>
      </c>
    </row>
    <row r="44" spans="1:5" ht="12.75">
      <c r="A44" s="35" t="s">
        <v>57</v>
      </c>
      <c r="E44" s="40" t="s">
        <v>4301</v>
      </c>
    </row>
    <row r="45" spans="1:5" ht="12.75">
      <c r="A45" t="s">
        <v>58</v>
      </c>
      <c r="E45" s="39" t="s">
        <v>75</v>
      </c>
    </row>
    <row r="46" spans="1:13" ht="12.75">
      <c r="A46" t="s">
        <v>47</v>
      </c>
      <c r="C46" s="31" t="s">
        <v>28</v>
      </c>
      <c r="E46" s="33" t="s">
        <v>83</v>
      </c>
      <c r="J46" s="32">
        <f>0</f>
      </c>
      <c s="32">
        <f>0</f>
      </c>
      <c s="32">
        <f>0+L47+L51+L55+L59</f>
      </c>
      <c s="32">
        <f>0+M47+M51+M55+M59</f>
      </c>
    </row>
    <row r="47" spans="1:16" ht="12.75">
      <c r="A47" t="s">
        <v>50</v>
      </c>
      <c s="34" t="s">
        <v>87</v>
      </c>
      <c s="34" t="s">
        <v>3672</v>
      </c>
      <c s="35" t="s">
        <v>48</v>
      </c>
      <c s="6" t="s">
        <v>3673</v>
      </c>
      <c s="36" t="s">
        <v>73</v>
      </c>
      <c s="37">
        <v>10.92</v>
      </c>
      <c s="36">
        <v>0</v>
      </c>
      <c s="36">
        <f>ROUND(G47*H47,6)</f>
      </c>
      <c r="L47" s="38">
        <v>0</v>
      </c>
      <c s="32">
        <f>ROUND(ROUND(L47,2)*ROUND(G47,3),2)</f>
      </c>
      <c s="36" t="s">
        <v>2602</v>
      </c>
      <c>
        <f>(M47*21)/100</f>
      </c>
      <c t="s">
        <v>28</v>
      </c>
    </row>
    <row r="48" spans="1:5" ht="12.75">
      <c r="A48" s="35" t="s">
        <v>55</v>
      </c>
      <c r="E48" s="39" t="s">
        <v>4403</v>
      </c>
    </row>
    <row r="49" spans="1:5" ht="51">
      <c r="A49" s="35" t="s">
        <v>57</v>
      </c>
      <c r="E49" s="40" t="s">
        <v>4557</v>
      </c>
    </row>
    <row r="50" spans="1:5" ht="12.75">
      <c r="A50" t="s">
        <v>58</v>
      </c>
      <c r="E50" s="39" t="s">
        <v>75</v>
      </c>
    </row>
    <row r="51" spans="1:16" ht="12.75">
      <c r="A51" t="s">
        <v>50</v>
      </c>
      <c s="34" t="s">
        <v>90</v>
      </c>
      <c s="34" t="s">
        <v>3677</v>
      </c>
      <c s="35" t="s">
        <v>48</v>
      </c>
      <c s="6" t="s">
        <v>4405</v>
      </c>
      <c s="36" t="s">
        <v>53</v>
      </c>
      <c s="37">
        <v>1.313</v>
      </c>
      <c s="36">
        <v>0</v>
      </c>
      <c s="36">
        <f>ROUND(G51*H51,6)</f>
      </c>
      <c r="L51" s="38">
        <v>0</v>
      </c>
      <c s="32">
        <f>ROUND(ROUND(L51,2)*ROUND(G51,3),2)</f>
      </c>
      <c s="36" t="s">
        <v>2602</v>
      </c>
      <c>
        <f>(M51*21)/100</f>
      </c>
      <c t="s">
        <v>28</v>
      </c>
    </row>
    <row r="52" spans="1:5" ht="12.75">
      <c r="A52" s="35" t="s">
        <v>55</v>
      </c>
      <c r="E52" s="39" t="s">
        <v>4406</v>
      </c>
    </row>
    <row r="53" spans="1:5" ht="25.5">
      <c r="A53" s="35" t="s">
        <v>57</v>
      </c>
      <c r="E53" s="40" t="s">
        <v>4558</v>
      </c>
    </row>
    <row r="54" spans="1:5" ht="12.75">
      <c r="A54" t="s">
        <v>58</v>
      </c>
      <c r="E54" s="39" t="s">
        <v>75</v>
      </c>
    </row>
    <row r="55" spans="1:16" ht="12.75">
      <c r="A55" t="s">
        <v>50</v>
      </c>
      <c s="34" t="s">
        <v>94</v>
      </c>
      <c s="34" t="s">
        <v>4408</v>
      </c>
      <c s="35" t="s">
        <v>48</v>
      </c>
      <c s="6" t="s">
        <v>4409</v>
      </c>
      <c s="36" t="s">
        <v>53</v>
      </c>
      <c s="37">
        <v>0.978</v>
      </c>
      <c s="36">
        <v>0</v>
      </c>
      <c s="36">
        <f>ROUND(G55*H55,6)</f>
      </c>
      <c r="L55" s="38">
        <v>0</v>
      </c>
      <c s="32">
        <f>ROUND(ROUND(L55,2)*ROUND(G55,3),2)</f>
      </c>
      <c s="36" t="s">
        <v>2602</v>
      </c>
      <c>
        <f>(M55*21)/100</f>
      </c>
      <c t="s">
        <v>28</v>
      </c>
    </row>
    <row r="56" spans="1:5" ht="12.75">
      <c r="A56" s="35" t="s">
        <v>55</v>
      </c>
      <c r="E56" s="39" t="s">
        <v>4406</v>
      </c>
    </row>
    <row r="57" spans="1:5" ht="25.5">
      <c r="A57" s="35" t="s">
        <v>57</v>
      </c>
      <c r="E57" s="40" t="s">
        <v>4559</v>
      </c>
    </row>
    <row r="58" spans="1:5" ht="12.75">
      <c r="A58" t="s">
        <v>58</v>
      </c>
      <c r="E58" s="39" t="s">
        <v>75</v>
      </c>
    </row>
    <row r="59" spans="1:16" ht="12.75">
      <c r="A59" t="s">
        <v>50</v>
      </c>
      <c s="34" t="s">
        <v>97</v>
      </c>
      <c s="34" t="s">
        <v>4412</v>
      </c>
      <c s="35" t="s">
        <v>48</v>
      </c>
      <c s="6" t="s">
        <v>4413</v>
      </c>
      <c s="36" t="s">
        <v>100</v>
      </c>
      <c s="37">
        <v>6</v>
      </c>
      <c s="36">
        <v>0</v>
      </c>
      <c s="36">
        <f>ROUND(G59*H59,6)</f>
      </c>
      <c r="L59" s="38">
        <v>0</v>
      </c>
      <c s="32">
        <f>ROUND(ROUND(L59,2)*ROUND(G59,3),2)</f>
      </c>
      <c s="36" t="s">
        <v>654</v>
      </c>
      <c>
        <f>(M59*21)/100</f>
      </c>
      <c t="s">
        <v>28</v>
      </c>
    </row>
    <row r="60" spans="1:5" ht="25.5">
      <c r="A60" s="35" t="s">
        <v>55</v>
      </c>
      <c r="E60" s="39" t="s">
        <v>4414</v>
      </c>
    </row>
    <row r="61" spans="1:5" ht="12.75">
      <c r="A61" s="35" t="s">
        <v>57</v>
      </c>
      <c r="E61" s="40" t="s">
        <v>4415</v>
      </c>
    </row>
    <row r="62" spans="1:5" ht="38.25">
      <c r="A62" t="s">
        <v>58</v>
      </c>
      <c r="E62" s="39" t="s">
        <v>4416</v>
      </c>
    </row>
    <row r="63" spans="1:13" ht="12.75">
      <c r="A63" t="s">
        <v>47</v>
      </c>
      <c r="C63" s="31" t="s">
        <v>26</v>
      </c>
      <c r="E63" s="33" t="s">
        <v>3702</v>
      </c>
      <c r="J63" s="32">
        <f>0</f>
      </c>
      <c s="32">
        <f>0</f>
      </c>
      <c s="32">
        <f>0+L64</f>
      </c>
      <c s="32">
        <f>0+M64</f>
      </c>
    </row>
    <row r="64" spans="1:16" ht="12.75">
      <c r="A64" t="s">
        <v>50</v>
      </c>
      <c s="34" t="s">
        <v>102</v>
      </c>
      <c s="34" t="s">
        <v>4433</v>
      </c>
      <c s="35" t="s">
        <v>48</v>
      </c>
      <c s="6" t="s">
        <v>4434</v>
      </c>
      <c s="36" t="s">
        <v>73</v>
      </c>
      <c s="37">
        <v>19.02</v>
      </c>
      <c s="36">
        <v>0</v>
      </c>
      <c s="36">
        <f>ROUND(G64*H64,6)</f>
      </c>
      <c r="L64" s="38">
        <v>0</v>
      </c>
      <c s="32">
        <f>ROUND(ROUND(L64,2)*ROUND(G64,3),2)</f>
      </c>
      <c s="36" t="s">
        <v>2602</v>
      </c>
      <c>
        <f>(M64*21)/100</f>
      </c>
      <c t="s">
        <v>28</v>
      </c>
    </row>
    <row r="65" spans="1:5" ht="12.75">
      <c r="A65" s="35" t="s">
        <v>55</v>
      </c>
      <c r="E65" s="39" t="s">
        <v>4435</v>
      </c>
    </row>
    <row r="66" spans="1:5" ht="25.5">
      <c r="A66" s="35" t="s">
        <v>57</v>
      </c>
      <c r="E66" s="40" t="s">
        <v>4560</v>
      </c>
    </row>
    <row r="67" spans="1:5" ht="12.75">
      <c r="A67" t="s">
        <v>58</v>
      </c>
      <c r="E67" s="39" t="s">
        <v>75</v>
      </c>
    </row>
    <row r="68" spans="1:13" ht="12.75">
      <c r="A68" t="s">
        <v>47</v>
      </c>
      <c r="C68" s="31" t="s">
        <v>64</v>
      </c>
      <c r="E68" s="33" t="s">
        <v>93</v>
      </c>
      <c r="J68" s="32">
        <f>0</f>
      </c>
      <c s="32">
        <f>0</f>
      </c>
      <c s="32">
        <f>0+L69+L73+L77+L81+L85+L89</f>
      </c>
      <c s="32">
        <f>0+M69+M73+M77+M81+M85+M89</f>
      </c>
    </row>
    <row r="69" spans="1:16" ht="12.75">
      <c r="A69" t="s">
        <v>50</v>
      </c>
      <c s="34" t="s">
        <v>106</v>
      </c>
      <c s="34" t="s">
        <v>3362</v>
      </c>
      <c s="35" t="s">
        <v>4</v>
      </c>
      <c s="6" t="s">
        <v>3363</v>
      </c>
      <c s="36" t="s">
        <v>73</v>
      </c>
      <c s="37">
        <v>5.278</v>
      </c>
      <c s="36">
        <v>0</v>
      </c>
      <c s="36">
        <f>ROUND(G69*H69,6)</f>
      </c>
      <c r="L69" s="38">
        <v>0</v>
      </c>
      <c s="32">
        <f>ROUND(ROUND(L69,2)*ROUND(G69,3),2)</f>
      </c>
      <c s="36" t="s">
        <v>2602</v>
      </c>
      <c>
        <f>(M69*21)/100</f>
      </c>
      <c t="s">
        <v>28</v>
      </c>
    </row>
    <row r="70" spans="1:5" ht="12.75">
      <c r="A70" s="35" t="s">
        <v>55</v>
      </c>
      <c r="E70" s="39" t="s">
        <v>4437</v>
      </c>
    </row>
    <row r="71" spans="1:5" ht="25.5">
      <c r="A71" s="35" t="s">
        <v>57</v>
      </c>
      <c r="E71" s="40" t="s">
        <v>4561</v>
      </c>
    </row>
    <row r="72" spans="1:5" ht="12.75">
      <c r="A72" t="s">
        <v>58</v>
      </c>
      <c r="E72" s="39" t="s">
        <v>75</v>
      </c>
    </row>
    <row r="73" spans="1:16" ht="12.75">
      <c r="A73" t="s">
        <v>50</v>
      </c>
      <c s="34" t="s">
        <v>110</v>
      </c>
      <c s="34" t="s">
        <v>3362</v>
      </c>
      <c s="35" t="s">
        <v>28</v>
      </c>
      <c s="6" t="s">
        <v>3363</v>
      </c>
      <c s="36" t="s">
        <v>73</v>
      </c>
      <c s="37">
        <v>2.985</v>
      </c>
      <c s="36">
        <v>0</v>
      </c>
      <c s="36">
        <f>ROUND(G73*H73,6)</f>
      </c>
      <c r="L73" s="38">
        <v>0</v>
      </c>
      <c s="32">
        <f>ROUND(ROUND(L73,2)*ROUND(G73,3),2)</f>
      </c>
      <c s="36" t="s">
        <v>2602</v>
      </c>
      <c>
        <f>(M73*21)/100</f>
      </c>
      <c t="s">
        <v>28</v>
      </c>
    </row>
    <row r="74" spans="1:5" ht="12.75">
      <c r="A74" s="35" t="s">
        <v>55</v>
      </c>
      <c r="E74" s="39" t="s">
        <v>4562</v>
      </c>
    </row>
    <row r="75" spans="1:5" ht="76.5">
      <c r="A75" s="35" t="s">
        <v>57</v>
      </c>
      <c r="E75" s="40" t="s">
        <v>4563</v>
      </c>
    </row>
    <row r="76" spans="1:5" ht="12.75">
      <c r="A76" t="s">
        <v>58</v>
      </c>
      <c r="E76" s="39" t="s">
        <v>75</v>
      </c>
    </row>
    <row r="77" spans="1:16" ht="12.75">
      <c r="A77" t="s">
        <v>50</v>
      </c>
      <c s="34" t="s">
        <v>113</v>
      </c>
      <c s="34" t="s">
        <v>4564</v>
      </c>
      <c s="35" t="s">
        <v>48</v>
      </c>
      <c s="6" t="s">
        <v>4565</v>
      </c>
      <c s="36" t="s">
        <v>73</v>
      </c>
      <c s="37">
        <v>0.66</v>
      </c>
      <c s="36">
        <v>0</v>
      </c>
      <c s="36">
        <f>ROUND(G77*H77,6)</f>
      </c>
      <c r="L77" s="38">
        <v>0</v>
      </c>
      <c s="32">
        <f>ROUND(ROUND(L77,2)*ROUND(G77,3),2)</f>
      </c>
      <c s="36" t="s">
        <v>2602</v>
      </c>
      <c>
        <f>(M77*21)/100</f>
      </c>
      <c t="s">
        <v>28</v>
      </c>
    </row>
    <row r="78" spans="1:5" ht="12.75">
      <c r="A78" s="35" t="s">
        <v>55</v>
      </c>
      <c r="E78" s="39" t="s">
        <v>4566</v>
      </c>
    </row>
    <row r="79" spans="1:5" ht="25.5">
      <c r="A79" s="35" t="s">
        <v>57</v>
      </c>
      <c r="E79" s="40" t="s">
        <v>4567</v>
      </c>
    </row>
    <row r="80" spans="1:5" ht="12.75">
      <c r="A80" t="s">
        <v>58</v>
      </c>
      <c r="E80" s="39" t="s">
        <v>75</v>
      </c>
    </row>
    <row r="81" spans="1:16" ht="12.75">
      <c r="A81" t="s">
        <v>50</v>
      </c>
      <c s="34" t="s">
        <v>116</v>
      </c>
      <c s="34" t="s">
        <v>4235</v>
      </c>
      <c s="35" t="s">
        <v>48</v>
      </c>
      <c s="6" t="s">
        <v>4236</v>
      </c>
      <c s="36" t="s">
        <v>73</v>
      </c>
      <c s="37">
        <v>59.462</v>
      </c>
      <c s="36">
        <v>0</v>
      </c>
      <c s="36">
        <f>ROUND(G81*H81,6)</f>
      </c>
      <c r="L81" s="38">
        <v>0</v>
      </c>
      <c s="32">
        <f>ROUND(ROUND(L81,2)*ROUND(G81,3),2)</f>
      </c>
      <c s="36" t="s">
        <v>2602</v>
      </c>
      <c>
        <f>(M81*21)/100</f>
      </c>
      <c t="s">
        <v>28</v>
      </c>
    </row>
    <row r="82" spans="1:5" ht="12.75">
      <c r="A82" s="35" t="s">
        <v>55</v>
      </c>
      <c r="E82" s="39" t="s">
        <v>4237</v>
      </c>
    </row>
    <row r="83" spans="1:5" ht="25.5">
      <c r="A83" s="35" t="s">
        <v>57</v>
      </c>
      <c r="E83" s="40" t="s">
        <v>4568</v>
      </c>
    </row>
    <row r="84" spans="1:5" ht="12.75">
      <c r="A84" t="s">
        <v>58</v>
      </c>
      <c r="E84" s="39" t="s">
        <v>75</v>
      </c>
    </row>
    <row r="85" spans="1:16" ht="12.75">
      <c r="A85" t="s">
        <v>50</v>
      </c>
      <c s="34" t="s">
        <v>119</v>
      </c>
      <c s="34" t="s">
        <v>4444</v>
      </c>
      <c s="35" t="s">
        <v>48</v>
      </c>
      <c s="6" t="s">
        <v>4445</v>
      </c>
      <c s="36" t="s">
        <v>73</v>
      </c>
      <c s="37">
        <v>0.87</v>
      </c>
      <c s="36">
        <v>0</v>
      </c>
      <c s="36">
        <f>ROUND(G85*H85,6)</f>
      </c>
      <c r="L85" s="38">
        <v>0</v>
      </c>
      <c s="32">
        <f>ROUND(ROUND(L85,2)*ROUND(G85,3),2)</f>
      </c>
      <c s="36" t="s">
        <v>2602</v>
      </c>
      <c>
        <f>(M85*21)/100</f>
      </c>
      <c t="s">
        <v>28</v>
      </c>
    </row>
    <row r="86" spans="1:5" ht="12.75">
      <c r="A86" s="35" t="s">
        <v>55</v>
      </c>
      <c r="E86" s="39" t="s">
        <v>4569</v>
      </c>
    </row>
    <row r="87" spans="1:5" ht="25.5">
      <c r="A87" s="35" t="s">
        <v>57</v>
      </c>
      <c r="E87" s="40" t="s">
        <v>4570</v>
      </c>
    </row>
    <row r="88" spans="1:5" ht="12.75">
      <c r="A88" t="s">
        <v>58</v>
      </c>
      <c r="E88" s="39" t="s">
        <v>75</v>
      </c>
    </row>
    <row r="89" spans="1:16" ht="12.75">
      <c r="A89" t="s">
        <v>50</v>
      </c>
      <c s="34" t="s">
        <v>122</v>
      </c>
      <c s="34" t="s">
        <v>3371</v>
      </c>
      <c s="35" t="s">
        <v>48</v>
      </c>
      <c s="6" t="s">
        <v>3372</v>
      </c>
      <c s="36" t="s">
        <v>73</v>
      </c>
      <c s="37">
        <v>3.79</v>
      </c>
      <c s="36">
        <v>0</v>
      </c>
      <c s="36">
        <f>ROUND(G89*H89,6)</f>
      </c>
      <c r="L89" s="38">
        <v>0</v>
      </c>
      <c s="32">
        <f>ROUND(ROUND(L89,2)*ROUND(G89,3),2)</f>
      </c>
      <c s="36" t="s">
        <v>2602</v>
      </c>
      <c>
        <f>(M89*21)/100</f>
      </c>
      <c t="s">
        <v>28</v>
      </c>
    </row>
    <row r="90" spans="1:5" ht="12.75">
      <c r="A90" s="35" t="s">
        <v>55</v>
      </c>
      <c r="E90" s="39" t="s">
        <v>4507</v>
      </c>
    </row>
    <row r="91" spans="1:5" ht="51">
      <c r="A91" s="35" t="s">
        <v>57</v>
      </c>
      <c r="E91" s="40" t="s">
        <v>4571</v>
      </c>
    </row>
    <row r="92" spans="1:5" ht="12.75">
      <c r="A92" t="s">
        <v>58</v>
      </c>
      <c r="E92" s="39" t="s">
        <v>75</v>
      </c>
    </row>
    <row r="93" spans="1:13" ht="12.75">
      <c r="A93" t="s">
        <v>47</v>
      </c>
      <c r="C93" s="31" t="s">
        <v>27</v>
      </c>
      <c r="E93" s="33" t="s">
        <v>101</v>
      </c>
      <c r="J93" s="32">
        <f>0</f>
      </c>
      <c s="32">
        <f>0</f>
      </c>
      <c s="32">
        <f>0+L94+L98</f>
      </c>
      <c s="32">
        <f>0+M94+M98</f>
      </c>
    </row>
    <row r="94" spans="1:16" ht="12.75">
      <c r="A94" t="s">
        <v>50</v>
      </c>
      <c s="34" t="s">
        <v>125</v>
      </c>
      <c s="34" t="s">
        <v>4243</v>
      </c>
      <c s="35" t="s">
        <v>48</v>
      </c>
      <c s="6" t="s">
        <v>4244</v>
      </c>
      <c s="36" t="s">
        <v>73</v>
      </c>
      <c s="37">
        <v>26.6</v>
      </c>
      <c s="36">
        <v>0</v>
      </c>
      <c s="36">
        <f>ROUND(G94*H94,6)</f>
      </c>
      <c r="L94" s="38">
        <v>0</v>
      </c>
      <c s="32">
        <f>ROUND(ROUND(L94,2)*ROUND(G94,3),2)</f>
      </c>
      <c s="36" t="s">
        <v>2602</v>
      </c>
      <c>
        <f>(M94*21)/100</f>
      </c>
      <c t="s">
        <v>28</v>
      </c>
    </row>
    <row r="95" spans="1:5" ht="12.75">
      <c r="A95" s="35" t="s">
        <v>55</v>
      </c>
      <c r="E95" s="39" t="s">
        <v>4572</v>
      </c>
    </row>
    <row r="96" spans="1:5" ht="25.5">
      <c r="A96" s="35" t="s">
        <v>57</v>
      </c>
      <c r="E96" s="40" t="s">
        <v>4573</v>
      </c>
    </row>
    <row r="97" spans="1:5" ht="12.75">
      <c r="A97" t="s">
        <v>58</v>
      </c>
      <c r="E97" s="39" t="s">
        <v>75</v>
      </c>
    </row>
    <row r="98" spans="1:16" ht="12.75">
      <c r="A98" t="s">
        <v>50</v>
      </c>
      <c s="34" t="s">
        <v>128</v>
      </c>
      <c s="34" t="s">
        <v>4247</v>
      </c>
      <c s="35" t="s">
        <v>48</v>
      </c>
      <c s="6" t="s">
        <v>4248</v>
      </c>
      <c s="36" t="s">
        <v>73</v>
      </c>
      <c s="37">
        <v>2.208</v>
      </c>
      <c s="36">
        <v>0</v>
      </c>
      <c s="36">
        <f>ROUND(G98*H98,6)</f>
      </c>
      <c r="L98" s="38">
        <v>0</v>
      </c>
      <c s="32">
        <f>ROUND(ROUND(L98,2)*ROUND(G98,3),2)</f>
      </c>
      <c s="36" t="s">
        <v>2602</v>
      </c>
      <c>
        <f>(M98*21)/100</f>
      </c>
      <c t="s">
        <v>28</v>
      </c>
    </row>
    <row r="99" spans="1:5" ht="25.5">
      <c r="A99" s="35" t="s">
        <v>55</v>
      </c>
      <c r="E99" s="39" t="s">
        <v>4574</v>
      </c>
    </row>
    <row r="100" spans="1:5" ht="25.5">
      <c r="A100" s="35" t="s">
        <v>57</v>
      </c>
      <c r="E100" s="40" t="s">
        <v>4575</v>
      </c>
    </row>
    <row r="101" spans="1:5" ht="12.75">
      <c r="A101" t="s">
        <v>58</v>
      </c>
      <c r="E101" s="39" t="s">
        <v>75</v>
      </c>
    </row>
    <row r="102" spans="1:13" ht="12.75">
      <c r="A102" t="s">
        <v>47</v>
      </c>
      <c r="C102" s="31" t="s">
        <v>76</v>
      </c>
      <c r="E102" s="33" t="s">
        <v>105</v>
      </c>
      <c r="J102" s="32">
        <f>0</f>
      </c>
      <c s="32">
        <f>0</f>
      </c>
      <c s="32">
        <f>0+L103</f>
      </c>
      <c s="32">
        <f>0+M103</f>
      </c>
    </row>
    <row r="103" spans="1:16" ht="25.5">
      <c r="A103" t="s">
        <v>50</v>
      </c>
      <c s="34" t="s">
        <v>131</v>
      </c>
      <c s="34" t="s">
        <v>4450</v>
      </c>
      <c s="35" t="s">
        <v>48</v>
      </c>
      <c s="6" t="s">
        <v>4451</v>
      </c>
      <c s="36" t="s">
        <v>100</v>
      </c>
      <c s="37">
        <v>69.74</v>
      </c>
      <c s="36">
        <v>0</v>
      </c>
      <c s="36">
        <f>ROUND(G103*H103,6)</f>
      </c>
      <c r="L103" s="38">
        <v>0</v>
      </c>
      <c s="32">
        <f>ROUND(ROUND(L103,2)*ROUND(G103,3),2)</f>
      </c>
      <c s="36" t="s">
        <v>2602</v>
      </c>
      <c>
        <f>(M103*21)/100</f>
      </c>
      <c t="s">
        <v>28</v>
      </c>
    </row>
    <row r="104" spans="1:5" ht="12.75">
      <c r="A104" s="35" t="s">
        <v>55</v>
      </c>
      <c r="E104" s="39" t="s">
        <v>4576</v>
      </c>
    </row>
    <row r="105" spans="1:5" ht="51">
      <c r="A105" s="35" t="s">
        <v>57</v>
      </c>
      <c r="E105" s="40" t="s">
        <v>4577</v>
      </c>
    </row>
    <row r="106" spans="1:5" ht="12.75">
      <c r="A106" t="s">
        <v>58</v>
      </c>
      <c r="E106" s="39" t="s">
        <v>75</v>
      </c>
    </row>
    <row r="107" spans="1:13" ht="12.75">
      <c r="A107" t="s">
        <v>47</v>
      </c>
      <c r="C107" s="31" t="s">
        <v>84</v>
      </c>
      <c r="E107" s="33" t="s">
        <v>3081</v>
      </c>
      <c r="J107" s="32">
        <f>0</f>
      </c>
      <c s="32">
        <f>0</f>
      </c>
      <c s="32">
        <f>0+L108+L112+L116+L120+L124</f>
      </c>
      <c s="32">
        <f>0+M108+M112+M116+M120+M124</f>
      </c>
    </row>
    <row r="108" spans="1:16" ht="12.75">
      <c r="A108" t="s">
        <v>50</v>
      </c>
      <c s="34" t="s">
        <v>134</v>
      </c>
      <c s="34" t="s">
        <v>4298</v>
      </c>
      <c s="35" t="s">
        <v>48</v>
      </c>
      <c s="6" t="s">
        <v>4299</v>
      </c>
      <c s="36" t="s">
        <v>73</v>
      </c>
      <c s="37">
        <v>0.1</v>
      </c>
      <c s="36">
        <v>0</v>
      </c>
      <c s="36">
        <f>ROUND(G108*H108,6)</f>
      </c>
      <c r="L108" s="38">
        <v>0</v>
      </c>
      <c s="32">
        <f>ROUND(ROUND(L108,2)*ROUND(G108,3),2)</f>
      </c>
      <c s="36" t="s">
        <v>2602</v>
      </c>
      <c>
        <f>(M108*21)/100</f>
      </c>
      <c t="s">
        <v>28</v>
      </c>
    </row>
    <row r="109" spans="1:5" ht="25.5">
      <c r="A109" s="35" t="s">
        <v>55</v>
      </c>
      <c r="E109" s="39" t="s">
        <v>4578</v>
      </c>
    </row>
    <row r="110" spans="1:5" ht="12.75">
      <c r="A110" s="35" t="s">
        <v>57</v>
      </c>
      <c r="E110" s="40" t="s">
        <v>4301</v>
      </c>
    </row>
    <row r="111" spans="1:5" ht="12.75">
      <c r="A111" t="s">
        <v>58</v>
      </c>
      <c r="E111" s="39" t="s">
        <v>75</v>
      </c>
    </row>
    <row r="112" spans="1:16" ht="12.75">
      <c r="A112" t="s">
        <v>50</v>
      </c>
      <c s="34" t="s">
        <v>137</v>
      </c>
      <c s="34" t="s">
        <v>4302</v>
      </c>
      <c s="35" t="s">
        <v>48</v>
      </c>
      <c s="6" t="s">
        <v>4303</v>
      </c>
      <c s="36" t="s">
        <v>73</v>
      </c>
      <c s="37">
        <v>7.083</v>
      </c>
      <c s="36">
        <v>0</v>
      </c>
      <c s="36">
        <f>ROUND(G112*H112,6)</f>
      </c>
      <c r="L112" s="38">
        <v>0</v>
      </c>
      <c s="32">
        <f>ROUND(ROUND(L112,2)*ROUND(G112,3),2)</f>
      </c>
      <c s="36" t="s">
        <v>2602</v>
      </c>
      <c>
        <f>(M112*21)/100</f>
      </c>
      <c t="s">
        <v>28</v>
      </c>
    </row>
    <row r="113" spans="1:5" ht="25.5">
      <c r="A113" s="35" t="s">
        <v>55</v>
      </c>
      <c r="E113" s="39" t="s">
        <v>4579</v>
      </c>
    </row>
    <row r="114" spans="1:5" ht="51">
      <c r="A114" s="35" t="s">
        <v>57</v>
      </c>
      <c r="E114" s="40" t="s">
        <v>4580</v>
      </c>
    </row>
    <row r="115" spans="1:5" ht="12.75">
      <c r="A115" t="s">
        <v>58</v>
      </c>
      <c r="E115" s="39" t="s">
        <v>75</v>
      </c>
    </row>
    <row r="116" spans="1:16" ht="12.75">
      <c r="A116" t="s">
        <v>50</v>
      </c>
      <c s="34" t="s">
        <v>140</v>
      </c>
      <c s="34" t="s">
        <v>4581</v>
      </c>
      <c s="35" t="s">
        <v>48</v>
      </c>
      <c s="6" t="s">
        <v>4582</v>
      </c>
      <c s="36" t="s">
        <v>79</v>
      </c>
      <c s="37">
        <v>7</v>
      </c>
      <c s="36">
        <v>0</v>
      </c>
      <c s="36">
        <f>ROUND(G116*H116,6)</f>
      </c>
      <c r="L116" s="38">
        <v>0</v>
      </c>
      <c s="32">
        <f>ROUND(ROUND(L116,2)*ROUND(G116,3),2)</f>
      </c>
      <c s="36" t="s">
        <v>2602</v>
      </c>
      <c>
        <f>(M116*21)/100</f>
      </c>
      <c t="s">
        <v>28</v>
      </c>
    </row>
    <row r="117" spans="1:5" ht="25.5">
      <c r="A117" s="35" t="s">
        <v>55</v>
      </c>
      <c r="E117" s="39" t="s">
        <v>4479</v>
      </c>
    </row>
    <row r="118" spans="1:5" ht="25.5">
      <c r="A118" s="35" t="s">
        <v>57</v>
      </c>
      <c r="E118" s="40" t="s">
        <v>4583</v>
      </c>
    </row>
    <row r="119" spans="1:5" ht="12.75">
      <c r="A119" t="s">
        <v>58</v>
      </c>
      <c r="E119" s="39" t="s">
        <v>75</v>
      </c>
    </row>
    <row r="120" spans="1:16" ht="12.75">
      <c r="A120" t="s">
        <v>50</v>
      </c>
      <c s="34" t="s">
        <v>143</v>
      </c>
      <c s="34" t="s">
        <v>4481</v>
      </c>
      <c s="35" t="s">
        <v>48</v>
      </c>
      <c s="6" t="s">
        <v>4482</v>
      </c>
      <c s="36" t="s">
        <v>100</v>
      </c>
      <c s="37">
        <v>12.07</v>
      </c>
      <c s="36">
        <v>0</v>
      </c>
      <c s="36">
        <f>ROUND(G120*H120,6)</f>
      </c>
      <c r="L120" s="38">
        <v>0</v>
      </c>
      <c s="32">
        <f>ROUND(ROUND(L120,2)*ROUND(G120,3),2)</f>
      </c>
      <c s="36" t="s">
        <v>2602</v>
      </c>
      <c>
        <f>(M120*21)/100</f>
      </c>
      <c t="s">
        <v>28</v>
      </c>
    </row>
    <row r="121" spans="1:5" ht="25.5">
      <c r="A121" s="35" t="s">
        <v>55</v>
      </c>
      <c r="E121" s="39" t="s">
        <v>4483</v>
      </c>
    </row>
    <row r="122" spans="1:5" ht="25.5">
      <c r="A122" s="35" t="s">
        <v>57</v>
      </c>
      <c r="E122" s="40" t="s">
        <v>4584</v>
      </c>
    </row>
    <row r="123" spans="1:5" ht="12.75">
      <c r="A123" t="s">
        <v>58</v>
      </c>
      <c r="E123" s="39" t="s">
        <v>75</v>
      </c>
    </row>
    <row r="124" spans="1:16" ht="12.75">
      <c r="A124" t="s">
        <v>50</v>
      </c>
      <c s="34" t="s">
        <v>146</v>
      </c>
      <c s="34" t="s">
        <v>4305</v>
      </c>
      <c s="35" t="s">
        <v>48</v>
      </c>
      <c s="6" t="s">
        <v>4306</v>
      </c>
      <c s="36" t="s">
        <v>109</v>
      </c>
      <c s="37">
        <v>2</v>
      </c>
      <c s="36">
        <v>0</v>
      </c>
      <c s="36">
        <f>ROUND(G124*H124,6)</f>
      </c>
      <c r="L124" s="38">
        <v>0</v>
      </c>
      <c s="32">
        <f>ROUND(ROUND(L124,2)*ROUND(G124,3),2)</f>
      </c>
      <c s="36" t="s">
        <v>654</v>
      </c>
      <c>
        <f>(M124*21)/100</f>
      </c>
      <c t="s">
        <v>28</v>
      </c>
    </row>
    <row r="125" spans="1:5" ht="12.75">
      <c r="A125" s="35" t="s">
        <v>55</v>
      </c>
      <c r="E125" s="39" t="s">
        <v>4307</v>
      </c>
    </row>
    <row r="126" spans="1:5" ht="12.75">
      <c r="A126" s="35" t="s">
        <v>57</v>
      </c>
      <c r="E126" s="40" t="s">
        <v>4308</v>
      </c>
    </row>
    <row r="127" spans="1:5" ht="12.75">
      <c r="A127" t="s">
        <v>58</v>
      </c>
      <c r="E127" s="39" t="s">
        <v>4309</v>
      </c>
    </row>
    <row r="128" spans="1:13" ht="12.75">
      <c r="A128" t="s">
        <v>47</v>
      </c>
      <c r="C128" s="31" t="s">
        <v>951</v>
      </c>
      <c r="E128" s="33" t="s">
        <v>952</v>
      </c>
      <c r="J128" s="32">
        <f>0</f>
      </c>
      <c s="32">
        <f>0</f>
      </c>
      <c s="32">
        <f>0+L129+L133+L137+L141+L145+L149</f>
      </c>
      <c s="32">
        <f>0+M129+M133+M137+M141+M145+M149</f>
      </c>
    </row>
    <row r="129" spans="1:16" ht="25.5">
      <c r="A129" t="s">
        <v>50</v>
      </c>
      <c s="34" t="s">
        <v>149</v>
      </c>
      <c s="34" t="s">
        <v>51</v>
      </c>
      <c s="35" t="s">
        <v>48</v>
      </c>
      <c s="6" t="s">
        <v>52</v>
      </c>
      <c s="36" t="s">
        <v>53</v>
      </c>
      <c s="37">
        <v>149.6</v>
      </c>
      <c s="36">
        <v>0</v>
      </c>
      <c s="36">
        <f>ROUND(G129*H129,6)</f>
      </c>
      <c r="L129" s="38">
        <v>0</v>
      </c>
      <c s="32">
        <f>ROUND(ROUND(L129,2)*ROUND(G129,3),2)</f>
      </c>
      <c s="36" t="s">
        <v>54</v>
      </c>
      <c>
        <f>(M129*21)/100</f>
      </c>
      <c t="s">
        <v>28</v>
      </c>
    </row>
    <row r="130" spans="1:5" ht="25.5">
      <c r="A130" s="35" t="s">
        <v>55</v>
      </c>
      <c r="E130" s="39" t="s">
        <v>56</v>
      </c>
    </row>
    <row r="131" spans="1:5" ht="51">
      <c r="A131" s="35" t="s">
        <v>57</v>
      </c>
      <c r="E131" s="40" t="s">
        <v>4585</v>
      </c>
    </row>
    <row r="132" spans="1:5" ht="165.75">
      <c r="A132" t="s">
        <v>58</v>
      </c>
      <c r="E132" s="39" t="s">
        <v>59</v>
      </c>
    </row>
    <row r="133" spans="1:16" ht="25.5">
      <c r="A133" t="s">
        <v>50</v>
      </c>
      <c s="34" t="s">
        <v>152</v>
      </c>
      <c s="34" t="s">
        <v>1874</v>
      </c>
      <c s="35" t="s">
        <v>48</v>
      </c>
      <c s="6" t="s">
        <v>1875</v>
      </c>
      <c s="36" t="s">
        <v>53</v>
      </c>
      <c s="37">
        <v>1</v>
      </c>
      <c s="36">
        <v>0</v>
      </c>
      <c s="36">
        <f>ROUND(G133*H133,6)</f>
      </c>
      <c r="L133" s="38">
        <v>0</v>
      </c>
      <c s="32">
        <f>ROUND(ROUND(L133,2)*ROUND(G133,3),2)</f>
      </c>
      <c s="36" t="s">
        <v>54</v>
      </c>
      <c>
        <f>(M133*21)/100</f>
      </c>
      <c t="s">
        <v>28</v>
      </c>
    </row>
    <row r="134" spans="1:5" ht="25.5">
      <c r="A134" s="35" t="s">
        <v>55</v>
      </c>
      <c r="E134" s="39" t="s">
        <v>56</v>
      </c>
    </row>
    <row r="135" spans="1:5" ht="12.75">
      <c r="A135" s="35" t="s">
        <v>57</v>
      </c>
      <c r="E135" s="40" t="s">
        <v>4171</v>
      </c>
    </row>
    <row r="136" spans="1:5" ht="165.75">
      <c r="A136" t="s">
        <v>58</v>
      </c>
      <c r="E136" s="39" t="s">
        <v>59</v>
      </c>
    </row>
    <row r="137" spans="1:16" ht="25.5">
      <c r="A137" t="s">
        <v>50</v>
      </c>
      <c s="34" t="s">
        <v>155</v>
      </c>
      <c s="34" t="s">
        <v>3503</v>
      </c>
      <c s="35" t="s">
        <v>48</v>
      </c>
      <c s="6" t="s">
        <v>3504</v>
      </c>
      <c s="36" t="s">
        <v>53</v>
      </c>
      <c s="37">
        <v>32.64</v>
      </c>
      <c s="36">
        <v>0</v>
      </c>
      <c s="36">
        <f>ROUND(G137*H137,6)</f>
      </c>
      <c r="L137" s="38">
        <v>0</v>
      </c>
      <c s="32">
        <f>ROUND(ROUND(L137,2)*ROUND(G137,3),2)</f>
      </c>
      <c s="36" t="s">
        <v>54</v>
      </c>
      <c>
        <f>(M137*21)/100</f>
      </c>
      <c t="s">
        <v>28</v>
      </c>
    </row>
    <row r="138" spans="1:5" ht="25.5">
      <c r="A138" s="35" t="s">
        <v>55</v>
      </c>
      <c r="E138" s="39" t="s">
        <v>56</v>
      </c>
    </row>
    <row r="139" spans="1:5" ht="51">
      <c r="A139" s="35" t="s">
        <v>57</v>
      </c>
      <c r="E139" s="40" t="s">
        <v>4586</v>
      </c>
    </row>
    <row r="140" spans="1:5" ht="165.75">
      <c r="A140" t="s">
        <v>58</v>
      </c>
      <c r="E140" s="39" t="s">
        <v>59</v>
      </c>
    </row>
    <row r="141" spans="1:16" ht="25.5">
      <c r="A141" t="s">
        <v>50</v>
      </c>
      <c s="34" t="s">
        <v>158</v>
      </c>
      <c s="34" t="s">
        <v>2664</v>
      </c>
      <c s="35" t="s">
        <v>48</v>
      </c>
      <c s="6" t="s">
        <v>2665</v>
      </c>
      <c s="36" t="s">
        <v>53</v>
      </c>
      <c s="37">
        <v>24.983</v>
      </c>
      <c s="36">
        <v>0</v>
      </c>
      <c s="36">
        <f>ROUND(G141*H141,6)</f>
      </c>
      <c r="L141" s="38">
        <v>0</v>
      </c>
      <c s="32">
        <f>ROUND(ROUND(L141,2)*ROUND(G141,3),2)</f>
      </c>
      <c s="36" t="s">
        <v>54</v>
      </c>
      <c>
        <f>(M141*21)/100</f>
      </c>
      <c t="s">
        <v>28</v>
      </c>
    </row>
    <row r="142" spans="1:5" ht="25.5">
      <c r="A142" s="35" t="s">
        <v>55</v>
      </c>
      <c r="E142" s="39" t="s">
        <v>56</v>
      </c>
    </row>
    <row r="143" spans="1:5" ht="76.5">
      <c r="A143" s="35" t="s">
        <v>57</v>
      </c>
      <c r="E143" s="40" t="s">
        <v>4587</v>
      </c>
    </row>
    <row r="144" spans="1:5" ht="165.75">
      <c r="A144" t="s">
        <v>58</v>
      </c>
      <c r="E144" s="39" t="s">
        <v>59</v>
      </c>
    </row>
    <row r="145" spans="1:16" ht="25.5">
      <c r="A145" t="s">
        <v>50</v>
      </c>
      <c s="34" t="s">
        <v>161</v>
      </c>
      <c s="34" t="s">
        <v>3508</v>
      </c>
      <c s="35" t="s">
        <v>48</v>
      </c>
      <c s="6" t="s">
        <v>3509</v>
      </c>
      <c s="36" t="s">
        <v>53</v>
      </c>
      <c s="37">
        <v>1</v>
      </c>
      <c s="36">
        <v>0</v>
      </c>
      <c s="36">
        <f>ROUND(G145*H145,6)</f>
      </c>
      <c r="L145" s="38">
        <v>0</v>
      </c>
      <c s="32">
        <f>ROUND(ROUND(L145,2)*ROUND(G145,3),2)</f>
      </c>
      <c s="36" t="s">
        <v>54</v>
      </c>
      <c>
        <f>(M145*21)/100</f>
      </c>
      <c t="s">
        <v>28</v>
      </c>
    </row>
    <row r="146" spans="1:5" ht="25.5">
      <c r="A146" s="35" t="s">
        <v>55</v>
      </c>
      <c r="E146" s="39" t="s">
        <v>56</v>
      </c>
    </row>
    <row r="147" spans="1:5" ht="12.75">
      <c r="A147" s="35" t="s">
        <v>57</v>
      </c>
      <c r="E147" s="40" t="s">
        <v>4171</v>
      </c>
    </row>
    <row r="148" spans="1:5" ht="165.75">
      <c r="A148" t="s">
        <v>58</v>
      </c>
      <c r="E148" s="39" t="s">
        <v>59</v>
      </c>
    </row>
    <row r="149" spans="1:16" ht="25.5">
      <c r="A149" t="s">
        <v>50</v>
      </c>
      <c s="34" t="s">
        <v>165</v>
      </c>
      <c s="34" t="s">
        <v>955</v>
      </c>
      <c s="35" t="s">
        <v>48</v>
      </c>
      <c s="6" t="s">
        <v>956</v>
      </c>
      <c s="36" t="s">
        <v>53</v>
      </c>
      <c s="37">
        <v>0.578</v>
      </c>
      <c s="36">
        <v>0</v>
      </c>
      <c s="36">
        <f>ROUND(G149*H149,6)</f>
      </c>
      <c r="L149" s="38">
        <v>0</v>
      </c>
      <c s="32">
        <f>ROUND(ROUND(L149,2)*ROUND(G149,3),2)</f>
      </c>
      <c s="36" t="s">
        <v>54</v>
      </c>
      <c>
        <f>(M149*21)/100</f>
      </c>
      <c t="s">
        <v>28</v>
      </c>
    </row>
    <row r="150" spans="1:5" ht="25.5">
      <c r="A150" s="35" t="s">
        <v>55</v>
      </c>
      <c r="E150" s="39" t="s">
        <v>56</v>
      </c>
    </row>
    <row r="151" spans="1:5" ht="38.25">
      <c r="A151" s="35" t="s">
        <v>57</v>
      </c>
      <c r="E151" s="40" t="s">
        <v>4588</v>
      </c>
    </row>
    <row r="152" spans="1:5" ht="165.75">
      <c r="A152" t="s">
        <v>58</v>
      </c>
      <c r="E15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9.xml><?xml version="1.0" encoding="utf-8"?>
<worksheet xmlns="http://schemas.openxmlformats.org/spreadsheetml/2006/main" xmlns:r="http://schemas.openxmlformats.org/officeDocument/2006/relationships">
  <dimension ref="A1:T20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4144</v>
      </c>
      <c s="41">
        <f>Rekapitulace!C68</f>
      </c>
      <c s="20" t="s">
        <v>0</v>
      </c>
      <c t="s">
        <v>23</v>
      </c>
      <c t="s">
        <v>28</v>
      </c>
    </row>
    <row r="4" spans="1:16" ht="32" customHeight="1">
      <c r="A4" s="24" t="s">
        <v>20</v>
      </c>
      <c s="25" t="s">
        <v>29</v>
      </c>
      <c s="27" t="s">
        <v>4144</v>
      </c>
      <c r="E4" s="26" t="s">
        <v>4145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COUNTIFS(L8:L201,"=0",A8:A201,"P")+COUNTIFS(L8:L201,"",A8:A201,"P")+SUM(Q8:Q201)</f>
      </c>
    </row>
    <row r="8" spans="1:13" ht="12.75">
      <c r="A8" t="s">
        <v>45</v>
      </c>
      <c r="C8" s="28" t="s">
        <v>4591</v>
      </c>
      <c r="E8" s="30" t="s">
        <v>4590</v>
      </c>
      <c r="J8" s="29">
        <f>0+J9+J46+J99+J108+J129+J142+J151+J180</f>
      </c>
      <c s="29">
        <f>0+K9+K46+K99+K108+K129+K142+K151+K180</f>
      </c>
      <c s="29">
        <f>0+L9+L46+L99+L108+L129+L142+L151+L180</f>
      </c>
      <c s="29">
        <f>0+M9+M46+M99+M108+M129+M142+M151+M180</f>
      </c>
    </row>
    <row r="9" spans="1:13" ht="12.75">
      <c r="A9" t="s">
        <v>47</v>
      </c>
      <c r="C9" s="31" t="s">
        <v>4</v>
      </c>
      <c r="E9" s="33" t="s">
        <v>70</v>
      </c>
      <c r="J9" s="32">
        <f>0</f>
      </c>
      <c s="32">
        <f>0</f>
      </c>
      <c s="32">
        <f>0+L10+L14+L18+L22+L26+L30+L34+L38+L42</f>
      </c>
      <c s="32">
        <f>0+M10+M14+M18+M22+M26+M30+M34+M38+M42</f>
      </c>
    </row>
    <row r="10" spans="1:16" ht="12.75">
      <c r="A10" t="s">
        <v>50</v>
      </c>
      <c s="34" t="s">
        <v>4</v>
      </c>
      <c s="34" t="s">
        <v>4379</v>
      </c>
      <c s="35" t="s">
        <v>48</v>
      </c>
      <c s="6" t="s">
        <v>4380</v>
      </c>
      <c s="36" t="s">
        <v>79</v>
      </c>
      <c s="37">
        <v>25</v>
      </c>
      <c s="36">
        <v>0</v>
      </c>
      <c s="36">
        <f>ROUND(G10*H10,6)</f>
      </c>
      <c r="L10" s="38">
        <v>0</v>
      </c>
      <c s="32">
        <f>ROUND(ROUND(L10,2)*ROUND(G10,3),2)</f>
      </c>
      <c s="36" t="s">
        <v>2602</v>
      </c>
      <c>
        <f>(M10*21)/100</f>
      </c>
      <c t="s">
        <v>28</v>
      </c>
    </row>
    <row r="11" spans="1:5" ht="12.75">
      <c r="A11" s="35" t="s">
        <v>55</v>
      </c>
      <c r="E11" s="39" t="s">
        <v>4381</v>
      </c>
    </row>
    <row r="12" spans="1:5" ht="12.75">
      <c r="A12" s="35" t="s">
        <v>57</v>
      </c>
      <c r="E12" s="40" t="s">
        <v>4592</v>
      </c>
    </row>
    <row r="13" spans="1:5" ht="12.75">
      <c r="A13" t="s">
        <v>58</v>
      </c>
      <c r="E13" s="39" t="s">
        <v>75</v>
      </c>
    </row>
    <row r="14" spans="1:16" ht="12.75">
      <c r="A14" t="s">
        <v>50</v>
      </c>
      <c s="34" t="s">
        <v>28</v>
      </c>
      <c s="34" t="s">
        <v>4158</v>
      </c>
      <c s="35" t="s">
        <v>48</v>
      </c>
      <c s="6" t="s">
        <v>4159</v>
      </c>
      <c s="36" t="s">
        <v>73</v>
      </c>
      <c s="37">
        <v>1</v>
      </c>
      <c s="36">
        <v>0</v>
      </c>
      <c s="36">
        <f>ROUND(G14*H14,6)</f>
      </c>
      <c r="L14" s="38">
        <v>0</v>
      </c>
      <c s="32">
        <f>ROUND(ROUND(L14,2)*ROUND(G14,3),2)</f>
      </c>
      <c s="36" t="s">
        <v>2602</v>
      </c>
      <c>
        <f>(M14*21)/100</f>
      </c>
      <c t="s">
        <v>28</v>
      </c>
    </row>
    <row r="15" spans="1:5" ht="12.75">
      <c r="A15" s="35" t="s">
        <v>55</v>
      </c>
      <c r="E15" s="39" t="s">
        <v>4160</v>
      </c>
    </row>
    <row r="16" spans="1:5" ht="12.75">
      <c r="A16" s="35" t="s">
        <v>57</v>
      </c>
      <c r="E16" s="40" t="s">
        <v>4549</v>
      </c>
    </row>
    <row r="17" spans="1:5" ht="12.75">
      <c r="A17" t="s">
        <v>58</v>
      </c>
      <c r="E17" s="39" t="s">
        <v>75</v>
      </c>
    </row>
    <row r="18" spans="1:16" ht="12.75">
      <c r="A18" t="s">
        <v>50</v>
      </c>
      <c s="34" t="s">
        <v>26</v>
      </c>
      <c s="34" t="s">
        <v>4384</v>
      </c>
      <c s="35" t="s">
        <v>48</v>
      </c>
      <c s="6" t="s">
        <v>4385</v>
      </c>
      <c s="36" t="s">
        <v>73</v>
      </c>
      <c s="37">
        <v>2</v>
      </c>
      <c s="36">
        <v>0</v>
      </c>
      <c s="36">
        <f>ROUND(G18*H18,6)</f>
      </c>
      <c r="L18" s="38">
        <v>0</v>
      </c>
      <c s="32">
        <f>ROUND(ROUND(L18,2)*ROUND(G18,3),2)</f>
      </c>
      <c s="36" t="s">
        <v>2602</v>
      </c>
      <c>
        <f>(M18*21)/100</f>
      </c>
      <c t="s">
        <v>28</v>
      </c>
    </row>
    <row r="19" spans="1:5" ht="12.75">
      <c r="A19" s="35" t="s">
        <v>55</v>
      </c>
      <c r="E19" s="39" t="s">
        <v>4386</v>
      </c>
    </row>
    <row r="20" spans="1:5" ht="12.75">
      <c r="A20" s="35" t="s">
        <v>57</v>
      </c>
      <c r="E20" s="40" t="s">
        <v>4387</v>
      </c>
    </row>
    <row r="21" spans="1:5" ht="12.75">
      <c r="A21" t="s">
        <v>58</v>
      </c>
      <c r="E21" s="39" t="s">
        <v>75</v>
      </c>
    </row>
    <row r="22" spans="1:16" ht="12.75">
      <c r="A22" t="s">
        <v>50</v>
      </c>
      <c s="34" t="s">
        <v>64</v>
      </c>
      <c s="34" t="s">
        <v>656</v>
      </c>
      <c s="35" t="s">
        <v>48</v>
      </c>
      <c s="6" t="s">
        <v>657</v>
      </c>
      <c s="36" t="s">
        <v>73</v>
      </c>
      <c s="37">
        <v>128.05</v>
      </c>
      <c s="36">
        <v>0</v>
      </c>
      <c s="36">
        <f>ROUND(G22*H22,6)</f>
      </c>
      <c r="L22" s="38">
        <v>0</v>
      </c>
      <c s="32">
        <f>ROUND(ROUND(L22,2)*ROUND(G22,3),2)</f>
      </c>
      <c s="36" t="s">
        <v>2602</v>
      </c>
      <c>
        <f>(M22*21)/100</f>
      </c>
      <c t="s">
        <v>28</v>
      </c>
    </row>
    <row r="23" spans="1:5" ht="25.5">
      <c r="A23" s="35" t="s">
        <v>55</v>
      </c>
      <c r="E23" s="39" t="s">
        <v>4166</v>
      </c>
    </row>
    <row r="24" spans="1:5" ht="51">
      <c r="A24" s="35" t="s">
        <v>57</v>
      </c>
      <c r="E24" s="40" t="s">
        <v>4593</v>
      </c>
    </row>
    <row r="25" spans="1:5" ht="12.75">
      <c r="A25" t="s">
        <v>58</v>
      </c>
      <c r="E25" s="39" t="s">
        <v>75</v>
      </c>
    </row>
    <row r="26" spans="1:16" ht="12.75">
      <c r="A26" t="s">
        <v>50</v>
      </c>
      <c s="34" t="s">
        <v>67</v>
      </c>
      <c s="34" t="s">
        <v>4164</v>
      </c>
      <c s="35" t="s">
        <v>48</v>
      </c>
      <c s="6" t="s">
        <v>4165</v>
      </c>
      <c s="36" t="s">
        <v>73</v>
      </c>
      <c s="37">
        <v>81.64</v>
      </c>
      <c s="36">
        <v>0</v>
      </c>
      <c s="36">
        <f>ROUND(G26*H26,6)</f>
      </c>
      <c r="L26" s="38">
        <v>0</v>
      </c>
      <c s="32">
        <f>ROUND(ROUND(L26,2)*ROUND(G26,3),2)</f>
      </c>
      <c s="36" t="s">
        <v>2602</v>
      </c>
      <c>
        <f>(M26*21)/100</f>
      </c>
      <c t="s">
        <v>28</v>
      </c>
    </row>
    <row r="27" spans="1:5" ht="25.5">
      <c r="A27" s="35" t="s">
        <v>55</v>
      </c>
      <c r="E27" s="39" t="s">
        <v>4166</v>
      </c>
    </row>
    <row r="28" spans="1:5" ht="51">
      <c r="A28" s="35" t="s">
        <v>57</v>
      </c>
      <c r="E28" s="40" t="s">
        <v>4594</v>
      </c>
    </row>
    <row r="29" spans="1:5" ht="12.75">
      <c r="A29" t="s">
        <v>58</v>
      </c>
      <c r="E29" s="39" t="s">
        <v>75</v>
      </c>
    </row>
    <row r="30" spans="1:16" ht="12.75">
      <c r="A30" t="s">
        <v>50</v>
      </c>
      <c s="34" t="s">
        <v>27</v>
      </c>
      <c s="34" t="s">
        <v>4167</v>
      </c>
      <c s="35" t="s">
        <v>48</v>
      </c>
      <c s="6" t="s">
        <v>4168</v>
      </c>
      <c s="36" t="s">
        <v>73</v>
      </c>
      <c s="37">
        <v>14.41</v>
      </c>
      <c s="36">
        <v>0</v>
      </c>
      <c s="36">
        <f>ROUND(G30*H30,6)</f>
      </c>
      <c r="L30" s="38">
        <v>0</v>
      </c>
      <c s="32">
        <f>ROUND(ROUND(L30,2)*ROUND(G30,3),2)</f>
      </c>
      <c s="36" t="s">
        <v>2602</v>
      </c>
      <c>
        <f>(M30*21)/100</f>
      </c>
      <c t="s">
        <v>28</v>
      </c>
    </row>
    <row r="31" spans="1:5" ht="25.5">
      <c r="A31" s="35" t="s">
        <v>55</v>
      </c>
      <c r="E31" s="39" t="s">
        <v>4555</v>
      </c>
    </row>
    <row r="32" spans="1:5" ht="51">
      <c r="A32" s="35" t="s">
        <v>57</v>
      </c>
      <c r="E32" s="40" t="s">
        <v>4595</v>
      </c>
    </row>
    <row r="33" spans="1:5" ht="12.75">
      <c r="A33" t="s">
        <v>58</v>
      </c>
      <c r="E33" s="39" t="s">
        <v>75</v>
      </c>
    </row>
    <row r="34" spans="1:16" ht="12.75">
      <c r="A34" t="s">
        <v>50</v>
      </c>
      <c s="34" t="s">
        <v>76</v>
      </c>
      <c s="34" t="s">
        <v>3151</v>
      </c>
      <c s="35" t="s">
        <v>48</v>
      </c>
      <c s="6" t="s">
        <v>3152</v>
      </c>
      <c s="36" t="s">
        <v>73</v>
      </c>
      <c s="37">
        <v>1</v>
      </c>
      <c s="36">
        <v>0</v>
      </c>
      <c s="36">
        <f>ROUND(G34*H34,6)</f>
      </c>
      <c r="L34" s="38">
        <v>0</v>
      </c>
      <c s="32">
        <f>ROUND(ROUND(L34,2)*ROUND(G34,3),2)</f>
      </c>
      <c s="36" t="s">
        <v>2602</v>
      </c>
      <c>
        <f>(M34*21)/100</f>
      </c>
      <c t="s">
        <v>28</v>
      </c>
    </row>
    <row r="35" spans="1:5" ht="12.75">
      <c r="A35" s="35" t="s">
        <v>55</v>
      </c>
      <c r="E35" s="39" t="s">
        <v>4170</v>
      </c>
    </row>
    <row r="36" spans="1:5" ht="12.75">
      <c r="A36" s="35" t="s">
        <v>57</v>
      </c>
      <c r="E36" s="40" t="s">
        <v>4171</v>
      </c>
    </row>
    <row r="37" spans="1:5" ht="12.75">
      <c r="A37" t="s">
        <v>58</v>
      </c>
      <c r="E37" s="39" t="s">
        <v>75</v>
      </c>
    </row>
    <row r="38" spans="1:16" ht="12.75">
      <c r="A38" t="s">
        <v>50</v>
      </c>
      <c s="34" t="s">
        <v>80</v>
      </c>
      <c s="34" t="s">
        <v>81</v>
      </c>
      <c s="35" t="s">
        <v>48</v>
      </c>
      <c s="6" t="s">
        <v>82</v>
      </c>
      <c s="36" t="s">
        <v>73</v>
      </c>
      <c s="37">
        <v>1</v>
      </c>
      <c s="36">
        <v>0</v>
      </c>
      <c s="36">
        <f>ROUND(G38*H38,6)</f>
      </c>
      <c r="L38" s="38">
        <v>0</v>
      </c>
      <c s="32">
        <f>ROUND(ROUND(L38,2)*ROUND(G38,3),2)</f>
      </c>
      <c s="36" t="s">
        <v>2602</v>
      </c>
      <c>
        <f>(M38*21)/100</f>
      </c>
      <c t="s">
        <v>28</v>
      </c>
    </row>
    <row r="39" spans="1:5" ht="12.75">
      <c r="A39" s="35" t="s">
        <v>55</v>
      </c>
      <c r="E39" s="39" t="s">
        <v>4172</v>
      </c>
    </row>
    <row r="40" spans="1:5" ht="12.75">
      <c r="A40" s="35" t="s">
        <v>57</v>
      </c>
      <c r="E40" s="40" t="s">
        <v>4173</v>
      </c>
    </row>
    <row r="41" spans="1:5" ht="12.75">
      <c r="A41" t="s">
        <v>58</v>
      </c>
      <c r="E41" s="39" t="s">
        <v>75</v>
      </c>
    </row>
    <row r="42" spans="1:16" ht="12.75">
      <c r="A42" t="s">
        <v>50</v>
      </c>
      <c s="34" t="s">
        <v>84</v>
      </c>
      <c s="34" t="s">
        <v>3155</v>
      </c>
      <c s="35" t="s">
        <v>48</v>
      </c>
      <c s="6" t="s">
        <v>3156</v>
      </c>
      <c s="36" t="s">
        <v>73</v>
      </c>
      <c s="37">
        <v>0.1</v>
      </c>
      <c s="36">
        <v>0</v>
      </c>
      <c s="36">
        <f>ROUND(G42*H42,6)</f>
      </c>
      <c r="L42" s="38">
        <v>0</v>
      </c>
      <c s="32">
        <f>ROUND(ROUND(L42,2)*ROUND(G42,3),2)</f>
      </c>
      <c s="36" t="s">
        <v>2602</v>
      </c>
      <c>
        <f>(M42*21)/100</f>
      </c>
      <c t="s">
        <v>28</v>
      </c>
    </row>
    <row r="43" spans="1:5" ht="12.75">
      <c r="A43" s="35" t="s">
        <v>55</v>
      </c>
      <c r="E43" s="39" t="s">
        <v>4172</v>
      </c>
    </row>
    <row r="44" spans="1:5" ht="12.75">
      <c r="A44" s="35" t="s">
        <v>57</v>
      </c>
      <c r="E44" s="40" t="s">
        <v>4301</v>
      </c>
    </row>
    <row r="45" spans="1:5" ht="12.75">
      <c r="A45" t="s">
        <v>58</v>
      </c>
      <c r="E45" s="39" t="s">
        <v>75</v>
      </c>
    </row>
    <row r="46" spans="1:13" ht="12.75">
      <c r="A46" t="s">
        <v>47</v>
      </c>
      <c r="C46" s="31" t="s">
        <v>28</v>
      </c>
      <c r="E46" s="33" t="s">
        <v>83</v>
      </c>
      <c r="J46" s="32">
        <f>0</f>
      </c>
      <c s="32">
        <f>0</f>
      </c>
      <c s="32">
        <f>0+L47+L51+L55+L59+L63+L67+L71+L75+L79+L83+L87+L91+L95</f>
      </c>
      <c s="32">
        <f>0+M47+M51+M55+M59+M63+M67+M71+M75+M79+M83+M87+M91+M95</f>
      </c>
    </row>
    <row r="47" spans="1:16" ht="12.75">
      <c r="A47" t="s">
        <v>50</v>
      </c>
      <c s="34" t="s">
        <v>87</v>
      </c>
      <c s="34" t="s">
        <v>4175</v>
      </c>
      <c s="35" t="s">
        <v>48</v>
      </c>
      <c s="6" t="s">
        <v>4176</v>
      </c>
      <c s="36" t="s">
        <v>53</v>
      </c>
      <c s="37">
        <v>6.82</v>
      </c>
      <c s="36">
        <v>0</v>
      </c>
      <c s="36">
        <f>ROUND(G47*H47,6)</f>
      </c>
      <c r="L47" s="38">
        <v>0</v>
      </c>
      <c s="32">
        <f>ROUND(ROUND(L47,2)*ROUND(G47,3),2)</f>
      </c>
      <c s="36" t="s">
        <v>2602</v>
      </c>
      <c>
        <f>(M47*21)/100</f>
      </c>
      <c t="s">
        <v>28</v>
      </c>
    </row>
    <row r="48" spans="1:5" ht="12.75">
      <c r="A48" s="35" t="s">
        <v>55</v>
      </c>
      <c r="E48" s="39" t="s">
        <v>4596</v>
      </c>
    </row>
    <row r="49" spans="1:5" ht="38.25">
      <c r="A49" s="35" t="s">
        <v>57</v>
      </c>
      <c r="E49" s="40" t="s">
        <v>4597</v>
      </c>
    </row>
    <row r="50" spans="1:5" ht="12.75">
      <c r="A50" t="s">
        <v>58</v>
      </c>
      <c r="E50" s="39" t="s">
        <v>75</v>
      </c>
    </row>
    <row r="51" spans="1:16" ht="12.75">
      <c r="A51" t="s">
        <v>50</v>
      </c>
      <c s="34" t="s">
        <v>90</v>
      </c>
      <c s="34" t="s">
        <v>4179</v>
      </c>
      <c s="35" t="s">
        <v>48</v>
      </c>
      <c s="6" t="s">
        <v>4180</v>
      </c>
      <c s="36" t="s">
        <v>100</v>
      </c>
      <c s="37">
        <v>42.48</v>
      </c>
      <c s="36">
        <v>0</v>
      </c>
      <c s="36">
        <f>ROUND(G51*H51,6)</f>
      </c>
      <c r="L51" s="38">
        <v>0</v>
      </c>
      <c s="32">
        <f>ROUND(ROUND(L51,2)*ROUND(G51,3),2)</f>
      </c>
      <c s="36" t="s">
        <v>2602</v>
      </c>
      <c>
        <f>(M51*21)/100</f>
      </c>
      <c t="s">
        <v>28</v>
      </c>
    </row>
    <row r="52" spans="1:5" ht="12.75">
      <c r="A52" s="35" t="s">
        <v>55</v>
      </c>
      <c r="E52" s="39" t="s">
        <v>4181</v>
      </c>
    </row>
    <row r="53" spans="1:5" ht="51">
      <c r="A53" s="35" t="s">
        <v>57</v>
      </c>
      <c r="E53" s="40" t="s">
        <v>4598</v>
      </c>
    </row>
    <row r="54" spans="1:5" ht="12.75">
      <c r="A54" t="s">
        <v>58</v>
      </c>
      <c r="E54" s="39" t="s">
        <v>75</v>
      </c>
    </row>
    <row r="55" spans="1:16" ht="12.75">
      <c r="A55" t="s">
        <v>50</v>
      </c>
      <c s="34" t="s">
        <v>94</v>
      </c>
      <c s="34" t="s">
        <v>4183</v>
      </c>
      <c s="35" t="s">
        <v>48</v>
      </c>
      <c s="6" t="s">
        <v>4184</v>
      </c>
      <c s="36" t="s">
        <v>79</v>
      </c>
      <c s="37">
        <v>50.4</v>
      </c>
      <c s="36">
        <v>0</v>
      </c>
      <c s="36">
        <f>ROUND(G55*H55,6)</f>
      </c>
      <c r="L55" s="38">
        <v>0</v>
      </c>
      <c s="32">
        <f>ROUND(ROUND(L55,2)*ROUND(G55,3),2)</f>
      </c>
      <c s="36" t="s">
        <v>2602</v>
      </c>
      <c>
        <f>(M55*21)/100</f>
      </c>
      <c t="s">
        <v>28</v>
      </c>
    </row>
    <row r="56" spans="1:5" ht="12.75">
      <c r="A56" s="35" t="s">
        <v>55</v>
      </c>
      <c r="E56" s="39" t="s">
        <v>4393</v>
      </c>
    </row>
    <row r="57" spans="1:5" ht="38.25">
      <c r="A57" s="35" t="s">
        <v>57</v>
      </c>
      <c r="E57" s="40" t="s">
        <v>4599</v>
      </c>
    </row>
    <row r="58" spans="1:5" ht="12.75">
      <c r="A58" t="s">
        <v>58</v>
      </c>
      <c r="E58" s="39" t="s">
        <v>75</v>
      </c>
    </row>
    <row r="59" spans="1:16" ht="12.75">
      <c r="A59" t="s">
        <v>50</v>
      </c>
      <c s="34" t="s">
        <v>97</v>
      </c>
      <c s="34" t="s">
        <v>4187</v>
      </c>
      <c s="35" t="s">
        <v>48</v>
      </c>
      <c s="6" t="s">
        <v>4188</v>
      </c>
      <c s="36" t="s">
        <v>79</v>
      </c>
      <c s="37">
        <v>18.563</v>
      </c>
      <c s="36">
        <v>0</v>
      </c>
      <c s="36">
        <f>ROUND(G59*H59,6)</f>
      </c>
      <c r="L59" s="38">
        <v>0</v>
      </c>
      <c s="32">
        <f>ROUND(ROUND(L59,2)*ROUND(G59,3),2)</f>
      </c>
      <c s="36" t="s">
        <v>2602</v>
      </c>
      <c>
        <f>(M59*21)/100</f>
      </c>
      <c t="s">
        <v>28</v>
      </c>
    </row>
    <row r="60" spans="1:5" ht="12.75">
      <c r="A60" s="35" t="s">
        <v>55</v>
      </c>
      <c r="E60" s="39" t="s">
        <v>4395</v>
      </c>
    </row>
    <row r="61" spans="1:5" ht="51">
      <c r="A61" s="35" t="s">
        <v>57</v>
      </c>
      <c r="E61" s="40" t="s">
        <v>4600</v>
      </c>
    </row>
    <row r="62" spans="1:5" ht="12.75">
      <c r="A62" t="s">
        <v>58</v>
      </c>
      <c r="E62" s="39" t="s">
        <v>75</v>
      </c>
    </row>
    <row r="63" spans="1:16" ht="12.75">
      <c r="A63" t="s">
        <v>50</v>
      </c>
      <c s="34" t="s">
        <v>102</v>
      </c>
      <c s="34" t="s">
        <v>4191</v>
      </c>
      <c s="35" t="s">
        <v>48</v>
      </c>
      <c s="6" t="s">
        <v>4192</v>
      </c>
      <c s="36" t="s">
        <v>79</v>
      </c>
      <c s="37">
        <v>14.4</v>
      </c>
      <c s="36">
        <v>0</v>
      </c>
      <c s="36">
        <f>ROUND(G63*H63,6)</f>
      </c>
      <c r="L63" s="38">
        <v>0</v>
      </c>
      <c s="32">
        <f>ROUND(ROUND(L63,2)*ROUND(G63,3),2)</f>
      </c>
      <c s="36" t="s">
        <v>2602</v>
      </c>
      <c>
        <f>(M63*21)/100</f>
      </c>
      <c t="s">
        <v>28</v>
      </c>
    </row>
    <row r="64" spans="1:5" ht="12.75">
      <c r="A64" s="35" t="s">
        <v>55</v>
      </c>
      <c r="E64" s="39" t="s">
        <v>4397</v>
      </c>
    </row>
    <row r="65" spans="1:5" ht="38.25">
      <c r="A65" s="35" t="s">
        <v>57</v>
      </c>
      <c r="E65" s="40" t="s">
        <v>4601</v>
      </c>
    </row>
    <row r="66" spans="1:5" ht="12.75">
      <c r="A66" t="s">
        <v>58</v>
      </c>
      <c r="E66" s="39" t="s">
        <v>75</v>
      </c>
    </row>
    <row r="67" spans="1:16" ht="12.75">
      <c r="A67" t="s">
        <v>50</v>
      </c>
      <c s="34" t="s">
        <v>106</v>
      </c>
      <c s="34" t="s">
        <v>4193</v>
      </c>
      <c s="35" t="s">
        <v>48</v>
      </c>
      <c s="6" t="s">
        <v>4194</v>
      </c>
      <c s="36" t="s">
        <v>79</v>
      </c>
      <c s="37">
        <v>18.563</v>
      </c>
      <c s="36">
        <v>0</v>
      </c>
      <c s="36">
        <f>ROUND(G67*H67,6)</f>
      </c>
      <c r="L67" s="38">
        <v>0</v>
      </c>
      <c s="32">
        <f>ROUND(ROUND(L67,2)*ROUND(G67,3),2)</f>
      </c>
      <c s="36" t="s">
        <v>2602</v>
      </c>
      <c>
        <f>(M67*21)/100</f>
      </c>
      <c t="s">
        <v>28</v>
      </c>
    </row>
    <row r="68" spans="1:5" ht="12.75">
      <c r="A68" s="35" t="s">
        <v>55</v>
      </c>
      <c r="E68" s="39" t="s">
        <v>4395</v>
      </c>
    </row>
    <row r="69" spans="1:5" ht="51">
      <c r="A69" s="35" t="s">
        <v>57</v>
      </c>
      <c r="E69" s="40" t="s">
        <v>4600</v>
      </c>
    </row>
    <row r="70" spans="1:5" ht="63.75">
      <c r="A70" t="s">
        <v>58</v>
      </c>
      <c r="E70" s="39" t="s">
        <v>4602</v>
      </c>
    </row>
    <row r="71" spans="1:16" ht="12.75">
      <c r="A71" t="s">
        <v>50</v>
      </c>
      <c s="34" t="s">
        <v>110</v>
      </c>
      <c s="34" t="s">
        <v>4195</v>
      </c>
      <c s="35" t="s">
        <v>48</v>
      </c>
      <c s="6" t="s">
        <v>4196</v>
      </c>
      <c s="36" t="s">
        <v>79</v>
      </c>
      <c s="37">
        <v>7.2</v>
      </c>
      <c s="36">
        <v>0</v>
      </c>
      <c s="36">
        <f>ROUND(G71*H71,6)</f>
      </c>
      <c r="L71" s="38">
        <v>0</v>
      </c>
      <c s="32">
        <f>ROUND(ROUND(L71,2)*ROUND(G71,3),2)</f>
      </c>
      <c s="36" t="s">
        <v>2602</v>
      </c>
      <c>
        <f>(M71*21)/100</f>
      </c>
      <c t="s">
        <v>28</v>
      </c>
    </row>
    <row r="72" spans="1:5" ht="12.75">
      <c r="A72" s="35" t="s">
        <v>55</v>
      </c>
      <c r="E72" s="39" t="s">
        <v>4399</v>
      </c>
    </row>
    <row r="73" spans="1:5" ht="38.25">
      <c r="A73" s="35" t="s">
        <v>57</v>
      </c>
      <c r="E73" s="40" t="s">
        <v>4603</v>
      </c>
    </row>
    <row r="74" spans="1:5" ht="12.75">
      <c r="A74" t="s">
        <v>58</v>
      </c>
      <c r="E74" s="39" t="s">
        <v>75</v>
      </c>
    </row>
    <row r="75" spans="1:16" ht="12.75">
      <c r="A75" t="s">
        <v>50</v>
      </c>
      <c s="34" t="s">
        <v>113</v>
      </c>
      <c s="34" t="s">
        <v>4199</v>
      </c>
      <c s="35" t="s">
        <v>48</v>
      </c>
      <c s="6" t="s">
        <v>4200</v>
      </c>
      <c s="36" t="s">
        <v>79</v>
      </c>
      <c s="37">
        <v>44.55</v>
      </c>
      <c s="36">
        <v>0</v>
      </c>
      <c s="36">
        <f>ROUND(G75*H75,6)</f>
      </c>
      <c r="L75" s="38">
        <v>0</v>
      </c>
      <c s="32">
        <f>ROUND(ROUND(L75,2)*ROUND(G75,3),2)</f>
      </c>
      <c s="36" t="s">
        <v>2602</v>
      </c>
      <c>
        <f>(M75*21)/100</f>
      </c>
      <c t="s">
        <v>28</v>
      </c>
    </row>
    <row r="76" spans="1:5" ht="12.75">
      <c r="A76" s="35" t="s">
        <v>55</v>
      </c>
      <c r="E76" s="39" t="s">
        <v>4604</v>
      </c>
    </row>
    <row r="77" spans="1:5" ht="51">
      <c r="A77" s="35" t="s">
        <v>57</v>
      </c>
      <c r="E77" s="40" t="s">
        <v>4605</v>
      </c>
    </row>
    <row r="78" spans="1:5" ht="12.75">
      <c r="A78" t="s">
        <v>58</v>
      </c>
      <c r="E78" s="39" t="s">
        <v>75</v>
      </c>
    </row>
    <row r="79" spans="1:16" ht="12.75">
      <c r="A79" t="s">
        <v>50</v>
      </c>
      <c s="34" t="s">
        <v>116</v>
      </c>
      <c s="34" t="s">
        <v>3672</v>
      </c>
      <c s="35" t="s">
        <v>48</v>
      </c>
      <c s="6" t="s">
        <v>3673</v>
      </c>
      <c s="36" t="s">
        <v>73</v>
      </c>
      <c s="37">
        <v>12.702</v>
      </c>
      <c s="36">
        <v>0</v>
      </c>
      <c s="36">
        <f>ROUND(G79*H79,6)</f>
      </c>
      <c r="L79" s="38">
        <v>0</v>
      </c>
      <c s="32">
        <f>ROUND(ROUND(L79,2)*ROUND(G79,3),2)</f>
      </c>
      <c s="36" t="s">
        <v>2602</v>
      </c>
      <c>
        <f>(M79*21)/100</f>
      </c>
      <c t="s">
        <v>28</v>
      </c>
    </row>
    <row r="80" spans="1:5" ht="12.75">
      <c r="A80" s="35" t="s">
        <v>55</v>
      </c>
      <c r="E80" s="39" t="s">
        <v>4403</v>
      </c>
    </row>
    <row r="81" spans="1:5" ht="76.5">
      <c r="A81" s="35" t="s">
        <v>57</v>
      </c>
      <c r="E81" s="40" t="s">
        <v>4606</v>
      </c>
    </row>
    <row r="82" spans="1:5" ht="12.75">
      <c r="A82" t="s">
        <v>58</v>
      </c>
      <c r="E82" s="39" t="s">
        <v>75</v>
      </c>
    </row>
    <row r="83" spans="1:16" ht="12.75">
      <c r="A83" t="s">
        <v>50</v>
      </c>
      <c s="34" t="s">
        <v>119</v>
      </c>
      <c s="34" t="s">
        <v>3677</v>
      </c>
      <c s="35" t="s">
        <v>48</v>
      </c>
      <c s="6" t="s">
        <v>4405</v>
      </c>
      <c s="36" t="s">
        <v>53</v>
      </c>
      <c s="37">
        <v>0.46</v>
      </c>
      <c s="36">
        <v>0</v>
      </c>
      <c s="36">
        <f>ROUND(G83*H83,6)</f>
      </c>
      <c r="L83" s="38">
        <v>0</v>
      </c>
      <c s="32">
        <f>ROUND(ROUND(L83,2)*ROUND(G83,3),2)</f>
      </c>
      <c s="36" t="s">
        <v>2602</v>
      </c>
      <c>
        <f>(M83*21)/100</f>
      </c>
      <c t="s">
        <v>28</v>
      </c>
    </row>
    <row r="84" spans="1:5" ht="12.75">
      <c r="A84" s="35" t="s">
        <v>55</v>
      </c>
      <c r="E84" s="39" t="s">
        <v>4406</v>
      </c>
    </row>
    <row r="85" spans="1:5" ht="25.5">
      <c r="A85" s="35" t="s">
        <v>57</v>
      </c>
      <c r="E85" s="40" t="s">
        <v>4607</v>
      </c>
    </row>
    <row r="86" spans="1:5" ht="12.75">
      <c r="A86" t="s">
        <v>58</v>
      </c>
      <c r="E86" s="39" t="s">
        <v>75</v>
      </c>
    </row>
    <row r="87" spans="1:16" ht="12.75">
      <c r="A87" t="s">
        <v>50</v>
      </c>
      <c s="34" t="s">
        <v>122</v>
      </c>
      <c s="34" t="s">
        <v>4408</v>
      </c>
      <c s="35" t="s">
        <v>48</v>
      </c>
      <c s="6" t="s">
        <v>4409</v>
      </c>
      <c s="36" t="s">
        <v>53</v>
      </c>
      <c s="37">
        <v>1.05</v>
      </c>
      <c s="36">
        <v>0</v>
      </c>
      <c s="36">
        <f>ROUND(G87*H87,6)</f>
      </c>
      <c r="L87" s="38">
        <v>0</v>
      </c>
      <c s="32">
        <f>ROUND(ROUND(L87,2)*ROUND(G87,3),2)</f>
      </c>
      <c s="36" t="s">
        <v>2602</v>
      </c>
      <c>
        <f>(M87*21)/100</f>
      </c>
      <c t="s">
        <v>28</v>
      </c>
    </row>
    <row r="88" spans="1:5" ht="12.75">
      <c r="A88" s="35" t="s">
        <v>55</v>
      </c>
      <c r="E88" s="39" t="s">
        <v>4406</v>
      </c>
    </row>
    <row r="89" spans="1:5" ht="25.5">
      <c r="A89" s="35" t="s">
        <v>57</v>
      </c>
      <c r="E89" s="40" t="s">
        <v>4608</v>
      </c>
    </row>
    <row r="90" spans="1:5" ht="12.75">
      <c r="A90" t="s">
        <v>58</v>
      </c>
      <c r="E90" s="39" t="s">
        <v>75</v>
      </c>
    </row>
    <row r="91" spans="1:16" ht="12.75">
      <c r="A91" t="s">
        <v>50</v>
      </c>
      <c s="34" t="s">
        <v>125</v>
      </c>
      <c s="34" t="s">
        <v>4203</v>
      </c>
      <c s="35" t="s">
        <v>48</v>
      </c>
      <c s="6" t="s">
        <v>4204</v>
      </c>
      <c s="36" t="s">
        <v>109</v>
      </c>
      <c s="37">
        <v>8</v>
      </c>
      <c s="36">
        <v>0</v>
      </c>
      <c s="36">
        <f>ROUND(G91*H91,6)</f>
      </c>
      <c r="L91" s="38">
        <v>0</v>
      </c>
      <c s="32">
        <f>ROUND(ROUND(L91,2)*ROUND(G91,3),2)</f>
      </c>
      <c s="36" t="s">
        <v>2602</v>
      </c>
      <c>
        <f>(M91*21)/100</f>
      </c>
      <c t="s">
        <v>28</v>
      </c>
    </row>
    <row r="92" spans="1:5" ht="12.75">
      <c r="A92" s="35" t="s">
        <v>55</v>
      </c>
      <c r="E92" s="39" t="s">
        <v>4205</v>
      </c>
    </row>
    <row r="93" spans="1:5" ht="38.25">
      <c r="A93" s="35" t="s">
        <v>57</v>
      </c>
      <c r="E93" s="40" t="s">
        <v>4609</v>
      </c>
    </row>
    <row r="94" spans="1:5" ht="12.75">
      <c r="A94" t="s">
        <v>58</v>
      </c>
      <c r="E94" s="39" t="s">
        <v>75</v>
      </c>
    </row>
    <row r="95" spans="1:16" ht="12.75">
      <c r="A95" t="s">
        <v>50</v>
      </c>
      <c s="34" t="s">
        <v>128</v>
      </c>
      <c s="34" t="s">
        <v>4412</v>
      </c>
      <c s="35" t="s">
        <v>48</v>
      </c>
      <c s="6" t="s">
        <v>4413</v>
      </c>
      <c s="36" t="s">
        <v>100</v>
      </c>
      <c s="37">
        <v>6</v>
      </c>
      <c s="36">
        <v>0</v>
      </c>
      <c s="36">
        <f>ROUND(G95*H95,6)</f>
      </c>
      <c r="L95" s="38">
        <v>0</v>
      </c>
      <c s="32">
        <f>ROUND(ROUND(L95,2)*ROUND(G95,3),2)</f>
      </c>
      <c s="36" t="s">
        <v>654</v>
      </c>
      <c>
        <f>(M95*21)/100</f>
      </c>
      <c t="s">
        <v>28</v>
      </c>
    </row>
    <row r="96" spans="1:5" ht="25.5">
      <c r="A96" s="35" t="s">
        <v>55</v>
      </c>
      <c r="E96" s="39" t="s">
        <v>4414</v>
      </c>
    </row>
    <row r="97" spans="1:5" ht="12.75">
      <c r="A97" s="35" t="s">
        <v>57</v>
      </c>
      <c r="E97" s="40" t="s">
        <v>4415</v>
      </c>
    </row>
    <row r="98" spans="1:5" ht="38.25">
      <c r="A98" t="s">
        <v>58</v>
      </c>
      <c r="E98" s="39" t="s">
        <v>4416</v>
      </c>
    </row>
    <row r="99" spans="1:13" ht="12.75">
      <c r="A99" t="s">
        <v>47</v>
      </c>
      <c r="C99" s="31" t="s">
        <v>26</v>
      </c>
      <c r="E99" s="33" t="s">
        <v>3702</v>
      </c>
      <c r="J99" s="32">
        <f>0</f>
      </c>
      <c s="32">
        <f>0</f>
      </c>
      <c s="32">
        <f>0+L100+L104</f>
      </c>
      <c s="32">
        <f>0+M100+M104</f>
      </c>
    </row>
    <row r="100" spans="1:16" ht="12.75">
      <c r="A100" t="s">
        <v>50</v>
      </c>
      <c s="34" t="s">
        <v>131</v>
      </c>
      <c s="34" t="s">
        <v>4215</v>
      </c>
      <c s="35" t="s">
        <v>48</v>
      </c>
      <c s="6" t="s">
        <v>4216</v>
      </c>
      <c s="36" t="s">
        <v>73</v>
      </c>
      <c s="37">
        <v>6.064</v>
      </c>
      <c s="36">
        <v>0</v>
      </c>
      <c s="36">
        <f>ROUND(G100*H100,6)</f>
      </c>
      <c r="L100" s="38">
        <v>0</v>
      </c>
      <c s="32">
        <f>ROUND(ROUND(L100,2)*ROUND(G100,3),2)</f>
      </c>
      <c s="36" t="s">
        <v>2602</v>
      </c>
      <c>
        <f>(M100*21)/100</f>
      </c>
      <c t="s">
        <v>28</v>
      </c>
    </row>
    <row r="101" spans="1:5" ht="12.75">
      <c r="A101" s="35" t="s">
        <v>55</v>
      </c>
      <c r="E101" s="39" t="s">
        <v>4610</v>
      </c>
    </row>
    <row r="102" spans="1:5" ht="63.75">
      <c r="A102" s="35" t="s">
        <v>57</v>
      </c>
      <c r="E102" s="40" t="s">
        <v>4611</v>
      </c>
    </row>
    <row r="103" spans="1:5" ht="12.75">
      <c r="A103" t="s">
        <v>58</v>
      </c>
      <c r="E103" s="39" t="s">
        <v>75</v>
      </c>
    </row>
    <row r="104" spans="1:16" ht="12.75">
      <c r="A104" t="s">
        <v>50</v>
      </c>
      <c s="34" t="s">
        <v>134</v>
      </c>
      <c s="34" t="s">
        <v>4219</v>
      </c>
      <c s="35" t="s">
        <v>48</v>
      </c>
      <c s="6" t="s">
        <v>4220</v>
      </c>
      <c s="36" t="s">
        <v>53</v>
      </c>
      <c s="37">
        <v>0.819</v>
      </c>
      <c s="36">
        <v>0</v>
      </c>
      <c s="36">
        <f>ROUND(G104*H104,6)</f>
      </c>
      <c r="L104" s="38">
        <v>0</v>
      </c>
      <c s="32">
        <f>ROUND(ROUND(L104,2)*ROUND(G104,3),2)</f>
      </c>
      <c s="36" t="s">
        <v>2602</v>
      </c>
      <c>
        <f>(M104*21)/100</f>
      </c>
      <c t="s">
        <v>28</v>
      </c>
    </row>
    <row r="105" spans="1:5" ht="12.75">
      <c r="A105" s="35" t="s">
        <v>55</v>
      </c>
      <c r="E105" s="39" t="s">
        <v>4612</v>
      </c>
    </row>
    <row r="106" spans="1:5" ht="12.75">
      <c r="A106" s="35" t="s">
        <v>57</v>
      </c>
      <c r="E106" s="40" t="s">
        <v>4613</v>
      </c>
    </row>
    <row r="107" spans="1:5" ht="12.75">
      <c r="A107" t="s">
        <v>58</v>
      </c>
      <c r="E107" s="39" t="s">
        <v>75</v>
      </c>
    </row>
    <row r="108" spans="1:13" ht="12.75">
      <c r="A108" t="s">
        <v>47</v>
      </c>
      <c r="C108" s="31" t="s">
        <v>64</v>
      </c>
      <c r="E108" s="33" t="s">
        <v>93</v>
      </c>
      <c r="J108" s="32">
        <f>0</f>
      </c>
      <c s="32">
        <f>0</f>
      </c>
      <c s="32">
        <f>0+L109+L113+L117+L121+L125</f>
      </c>
      <c s="32">
        <f>0+M109+M113+M117+M121+M125</f>
      </c>
    </row>
    <row r="109" spans="1:16" ht="12.75">
      <c r="A109" t="s">
        <v>50</v>
      </c>
      <c s="34" t="s">
        <v>137</v>
      </c>
      <c s="34" t="s">
        <v>3362</v>
      </c>
      <c s="35" t="s">
        <v>4</v>
      </c>
      <c s="6" t="s">
        <v>3363</v>
      </c>
      <c s="36" t="s">
        <v>73</v>
      </c>
      <c s="37">
        <v>7.334</v>
      </c>
      <c s="36">
        <v>0</v>
      </c>
      <c s="36">
        <f>ROUND(G109*H109,6)</f>
      </c>
      <c r="L109" s="38">
        <v>0</v>
      </c>
      <c s="32">
        <f>ROUND(ROUND(L109,2)*ROUND(G109,3),2)</f>
      </c>
      <c s="36" t="s">
        <v>2602</v>
      </c>
      <c>
        <f>(M109*21)/100</f>
      </c>
      <c t="s">
        <v>28</v>
      </c>
    </row>
    <row r="110" spans="1:5" ht="12.75">
      <c r="A110" s="35" t="s">
        <v>55</v>
      </c>
      <c r="E110" s="39" t="s">
        <v>4614</v>
      </c>
    </row>
    <row r="111" spans="1:5" ht="51">
      <c r="A111" s="35" t="s">
        <v>57</v>
      </c>
      <c r="E111" s="40" t="s">
        <v>4615</v>
      </c>
    </row>
    <row r="112" spans="1:5" ht="12.75">
      <c r="A112" t="s">
        <v>58</v>
      </c>
      <c r="E112" s="39" t="s">
        <v>75</v>
      </c>
    </row>
    <row r="113" spans="1:16" ht="12.75">
      <c r="A113" t="s">
        <v>50</v>
      </c>
      <c s="34" t="s">
        <v>140</v>
      </c>
      <c s="34" t="s">
        <v>3362</v>
      </c>
      <c s="35" t="s">
        <v>28</v>
      </c>
      <c s="6" t="s">
        <v>3363</v>
      </c>
      <c s="36" t="s">
        <v>73</v>
      </c>
      <c s="37">
        <v>2.662</v>
      </c>
      <c s="36">
        <v>0</v>
      </c>
      <c s="36">
        <f>ROUND(G113*H113,6)</f>
      </c>
      <c r="L113" s="38">
        <v>0</v>
      </c>
      <c s="32">
        <f>ROUND(ROUND(L113,2)*ROUND(G113,3),2)</f>
      </c>
      <c s="36" t="s">
        <v>2602</v>
      </c>
      <c>
        <f>(M113*21)/100</f>
      </c>
      <c t="s">
        <v>28</v>
      </c>
    </row>
    <row r="114" spans="1:5" ht="12.75">
      <c r="A114" s="35" t="s">
        <v>55</v>
      </c>
      <c r="E114" s="39" t="s">
        <v>4562</v>
      </c>
    </row>
    <row r="115" spans="1:5" ht="89.25">
      <c r="A115" s="35" t="s">
        <v>57</v>
      </c>
      <c r="E115" s="40" t="s">
        <v>4616</v>
      </c>
    </row>
    <row r="116" spans="1:5" ht="12.75">
      <c r="A116" t="s">
        <v>58</v>
      </c>
      <c r="E116" s="39" t="s">
        <v>75</v>
      </c>
    </row>
    <row r="117" spans="1:16" ht="12.75">
      <c r="A117" t="s">
        <v>50</v>
      </c>
      <c s="34" t="s">
        <v>143</v>
      </c>
      <c s="34" t="s">
        <v>4235</v>
      </c>
      <c s="35" t="s">
        <v>48</v>
      </c>
      <c s="6" t="s">
        <v>4236</v>
      </c>
      <c s="36" t="s">
        <v>73</v>
      </c>
      <c s="37">
        <v>198.992</v>
      </c>
      <c s="36">
        <v>0</v>
      </c>
      <c s="36">
        <f>ROUND(G117*H117,6)</f>
      </c>
      <c r="L117" s="38">
        <v>0</v>
      </c>
      <c s="32">
        <f>ROUND(ROUND(L117,2)*ROUND(G117,3),2)</f>
      </c>
      <c s="36" t="s">
        <v>2602</v>
      </c>
      <c>
        <f>(M117*21)/100</f>
      </c>
      <c t="s">
        <v>28</v>
      </c>
    </row>
    <row r="118" spans="1:5" ht="12.75">
      <c r="A118" s="35" t="s">
        <v>55</v>
      </c>
      <c r="E118" s="39" t="s">
        <v>4237</v>
      </c>
    </row>
    <row r="119" spans="1:5" ht="63.75">
      <c r="A119" s="35" t="s">
        <v>57</v>
      </c>
      <c r="E119" s="40" t="s">
        <v>4617</v>
      </c>
    </row>
    <row r="120" spans="1:5" ht="12.75">
      <c r="A120" t="s">
        <v>58</v>
      </c>
      <c r="E120" s="39" t="s">
        <v>75</v>
      </c>
    </row>
    <row r="121" spans="1:16" ht="12.75">
      <c r="A121" t="s">
        <v>50</v>
      </c>
      <c s="34" t="s">
        <v>146</v>
      </c>
      <c s="34" t="s">
        <v>4444</v>
      </c>
      <c s="35" t="s">
        <v>48</v>
      </c>
      <c s="6" t="s">
        <v>4445</v>
      </c>
      <c s="36" t="s">
        <v>73</v>
      </c>
      <c s="37">
        <v>1.086</v>
      </c>
      <c s="36">
        <v>0</v>
      </c>
      <c s="36">
        <f>ROUND(G121*H121,6)</f>
      </c>
      <c r="L121" s="38">
        <v>0</v>
      </c>
      <c s="32">
        <f>ROUND(ROUND(L121,2)*ROUND(G121,3),2)</f>
      </c>
      <c s="36" t="s">
        <v>2602</v>
      </c>
      <c>
        <f>(M121*21)/100</f>
      </c>
      <c t="s">
        <v>28</v>
      </c>
    </row>
    <row r="122" spans="1:5" ht="12.75">
      <c r="A122" s="35" t="s">
        <v>55</v>
      </c>
      <c r="E122" s="39" t="s">
        <v>4446</v>
      </c>
    </row>
    <row r="123" spans="1:5" ht="25.5">
      <c r="A123" s="35" t="s">
        <v>57</v>
      </c>
      <c r="E123" s="40" t="s">
        <v>4618</v>
      </c>
    </row>
    <row r="124" spans="1:5" ht="12.75">
      <c r="A124" t="s">
        <v>58</v>
      </c>
      <c r="E124" s="39" t="s">
        <v>75</v>
      </c>
    </row>
    <row r="125" spans="1:16" ht="12.75">
      <c r="A125" t="s">
        <v>50</v>
      </c>
      <c s="34" t="s">
        <v>149</v>
      </c>
      <c s="34" t="s">
        <v>3371</v>
      </c>
      <c s="35" t="s">
        <v>48</v>
      </c>
      <c s="6" t="s">
        <v>3372</v>
      </c>
      <c s="36" t="s">
        <v>73</v>
      </c>
      <c s="37">
        <v>4.14</v>
      </c>
      <c s="36">
        <v>0</v>
      </c>
      <c s="36">
        <f>ROUND(G125*H125,6)</f>
      </c>
      <c r="L125" s="38">
        <v>0</v>
      </c>
      <c s="32">
        <f>ROUND(ROUND(L125,2)*ROUND(G125,3),2)</f>
      </c>
      <c s="36" t="s">
        <v>2602</v>
      </c>
      <c>
        <f>(M125*21)/100</f>
      </c>
      <c t="s">
        <v>28</v>
      </c>
    </row>
    <row r="126" spans="1:5" ht="12.75">
      <c r="A126" s="35" t="s">
        <v>55</v>
      </c>
      <c r="E126" s="39" t="s">
        <v>4507</v>
      </c>
    </row>
    <row r="127" spans="1:5" ht="76.5">
      <c r="A127" s="35" t="s">
        <v>57</v>
      </c>
      <c r="E127" s="40" t="s">
        <v>4619</v>
      </c>
    </row>
    <row r="128" spans="1:5" ht="12.75">
      <c r="A128" t="s">
        <v>58</v>
      </c>
      <c r="E128" s="39" t="s">
        <v>75</v>
      </c>
    </row>
    <row r="129" spans="1:13" ht="12.75">
      <c r="A129" t="s">
        <v>47</v>
      </c>
      <c r="C129" s="31" t="s">
        <v>76</v>
      </c>
      <c r="E129" s="33" t="s">
        <v>105</v>
      </c>
      <c r="J129" s="32">
        <f>0</f>
      </c>
      <c s="32">
        <f>0</f>
      </c>
      <c s="32">
        <f>0+L130+L134+L138</f>
      </c>
      <c s="32">
        <f>0+M130+M134+M138</f>
      </c>
    </row>
    <row r="130" spans="1:16" ht="25.5">
      <c r="A130" t="s">
        <v>50</v>
      </c>
      <c s="34" t="s">
        <v>152</v>
      </c>
      <c s="34" t="s">
        <v>4450</v>
      </c>
      <c s="35" t="s">
        <v>48</v>
      </c>
      <c s="6" t="s">
        <v>4451</v>
      </c>
      <c s="36" t="s">
        <v>100</v>
      </c>
      <c s="37">
        <v>108.116</v>
      </c>
      <c s="36">
        <v>0</v>
      </c>
      <c s="36">
        <f>ROUND(G130*H130,6)</f>
      </c>
      <c r="L130" s="38">
        <v>0</v>
      </c>
      <c s="32">
        <f>ROUND(ROUND(L130,2)*ROUND(G130,3),2)</f>
      </c>
      <c s="36" t="s">
        <v>2602</v>
      </c>
      <c>
        <f>(M130*21)/100</f>
      </c>
      <c t="s">
        <v>28</v>
      </c>
    </row>
    <row r="131" spans="1:5" ht="12.75">
      <c r="A131" s="35" t="s">
        <v>55</v>
      </c>
      <c r="E131" s="39" t="s">
        <v>4620</v>
      </c>
    </row>
    <row r="132" spans="1:5" ht="25.5">
      <c r="A132" s="35" t="s">
        <v>57</v>
      </c>
      <c r="E132" s="40" t="s">
        <v>4621</v>
      </c>
    </row>
    <row r="133" spans="1:5" ht="12.75">
      <c r="A133" t="s">
        <v>58</v>
      </c>
      <c r="E133" s="39" t="s">
        <v>75</v>
      </c>
    </row>
    <row r="134" spans="1:16" ht="25.5">
      <c r="A134" t="s">
        <v>50</v>
      </c>
      <c s="34" t="s">
        <v>155</v>
      </c>
      <c s="34" t="s">
        <v>4255</v>
      </c>
      <c s="35" t="s">
        <v>48</v>
      </c>
      <c s="6" t="s">
        <v>4256</v>
      </c>
      <c s="36" t="s">
        <v>100</v>
      </c>
      <c s="37">
        <v>33.719</v>
      </c>
      <c s="36">
        <v>0</v>
      </c>
      <c s="36">
        <f>ROUND(G134*H134,6)</f>
      </c>
      <c r="L134" s="38">
        <v>0</v>
      </c>
      <c s="32">
        <f>ROUND(ROUND(L134,2)*ROUND(G134,3),2)</f>
      </c>
      <c s="36" t="s">
        <v>2602</v>
      </c>
      <c>
        <f>(M134*21)/100</f>
      </c>
      <c t="s">
        <v>28</v>
      </c>
    </row>
    <row r="135" spans="1:5" ht="12.75">
      <c r="A135" s="35" t="s">
        <v>55</v>
      </c>
      <c r="E135" s="39" t="s">
        <v>4622</v>
      </c>
    </row>
    <row r="136" spans="1:5" ht="76.5">
      <c r="A136" s="35" t="s">
        <v>57</v>
      </c>
      <c r="E136" s="40" t="s">
        <v>4623</v>
      </c>
    </row>
    <row r="137" spans="1:5" ht="12.75">
      <c r="A137" t="s">
        <v>58</v>
      </c>
      <c r="E137" s="39" t="s">
        <v>75</v>
      </c>
    </row>
    <row r="138" spans="1:16" ht="12.75">
      <c r="A138" t="s">
        <v>50</v>
      </c>
      <c s="34" t="s">
        <v>158</v>
      </c>
      <c s="34" t="s">
        <v>4259</v>
      </c>
      <c s="35" t="s">
        <v>48</v>
      </c>
      <c s="6" t="s">
        <v>4260</v>
      </c>
      <c s="36" t="s">
        <v>100</v>
      </c>
      <c s="37">
        <v>33.719</v>
      </c>
      <c s="36">
        <v>0</v>
      </c>
      <c s="36">
        <f>ROUND(G138*H138,6)</f>
      </c>
      <c r="L138" s="38">
        <v>0</v>
      </c>
      <c s="32">
        <f>ROUND(ROUND(L138,2)*ROUND(G138,3),2)</f>
      </c>
      <c s="36" t="s">
        <v>2602</v>
      </c>
      <c>
        <f>(M138*21)/100</f>
      </c>
      <c t="s">
        <v>28</v>
      </c>
    </row>
    <row r="139" spans="1:5" ht="25.5">
      <c r="A139" s="35" t="s">
        <v>55</v>
      </c>
      <c r="E139" s="39" t="s">
        <v>4456</v>
      </c>
    </row>
    <row r="140" spans="1:5" ht="76.5">
      <c r="A140" s="35" t="s">
        <v>57</v>
      </c>
      <c r="E140" s="40" t="s">
        <v>4623</v>
      </c>
    </row>
    <row r="141" spans="1:5" ht="12.75">
      <c r="A141" t="s">
        <v>58</v>
      </c>
      <c r="E141" s="39" t="s">
        <v>75</v>
      </c>
    </row>
    <row r="142" spans="1:13" ht="12.75">
      <c r="A142" t="s">
        <v>47</v>
      </c>
      <c r="C142" s="31" t="s">
        <v>80</v>
      </c>
      <c r="E142" s="33" t="s">
        <v>525</v>
      </c>
      <c r="J142" s="32">
        <f>0</f>
      </c>
      <c s="32">
        <f>0</f>
      </c>
      <c s="32">
        <f>0+L143+L147</f>
      </c>
      <c s="32">
        <f>0+M143+M147</f>
      </c>
    </row>
    <row r="143" spans="1:16" ht="12.75">
      <c r="A143" t="s">
        <v>50</v>
      </c>
      <c s="34" t="s">
        <v>161</v>
      </c>
      <c s="34" t="s">
        <v>4457</v>
      </c>
      <c s="35" t="s">
        <v>48</v>
      </c>
      <c s="6" t="s">
        <v>4458</v>
      </c>
      <c s="36" t="s">
        <v>79</v>
      </c>
      <c s="37">
        <v>1</v>
      </c>
      <c s="36">
        <v>0</v>
      </c>
      <c s="36">
        <f>ROUND(G143*H143,6)</f>
      </c>
      <c r="L143" s="38">
        <v>0</v>
      </c>
      <c s="32">
        <f>ROUND(ROUND(L143,2)*ROUND(G143,3),2)</f>
      </c>
      <c s="36" t="s">
        <v>2602</v>
      </c>
      <c>
        <f>(M143*21)/100</f>
      </c>
      <c t="s">
        <v>28</v>
      </c>
    </row>
    <row r="144" spans="1:5" ht="25.5">
      <c r="A144" s="35" t="s">
        <v>55</v>
      </c>
      <c r="E144" s="39" t="s">
        <v>4624</v>
      </c>
    </row>
    <row r="145" spans="1:5" ht="12.75">
      <c r="A145" s="35" t="s">
        <v>57</v>
      </c>
      <c r="E145" s="40" t="s">
        <v>4625</v>
      </c>
    </row>
    <row r="146" spans="1:5" ht="12.75">
      <c r="A146" t="s">
        <v>58</v>
      </c>
      <c r="E146" s="39" t="s">
        <v>75</v>
      </c>
    </row>
    <row r="147" spans="1:16" ht="12.75">
      <c r="A147" t="s">
        <v>50</v>
      </c>
      <c s="34" t="s">
        <v>165</v>
      </c>
      <c s="34" t="s">
        <v>4461</v>
      </c>
      <c s="35" t="s">
        <v>48</v>
      </c>
      <c s="6" t="s">
        <v>4462</v>
      </c>
      <c s="36" t="s">
        <v>109</v>
      </c>
      <c s="37">
        <v>8</v>
      </c>
      <c s="36">
        <v>0</v>
      </c>
      <c s="36">
        <f>ROUND(G147*H147,6)</f>
      </c>
      <c r="L147" s="38">
        <v>0</v>
      </c>
      <c s="32">
        <f>ROUND(ROUND(L147,2)*ROUND(G147,3),2)</f>
      </c>
      <c s="36" t="s">
        <v>2602</v>
      </c>
      <c>
        <f>(M147*21)/100</f>
      </c>
      <c t="s">
        <v>28</v>
      </c>
    </row>
    <row r="148" spans="1:5" ht="12.75">
      <c r="A148" s="35" t="s">
        <v>55</v>
      </c>
      <c r="E148" s="39" t="s">
        <v>4463</v>
      </c>
    </row>
    <row r="149" spans="1:5" ht="12.75">
      <c r="A149" s="35" t="s">
        <v>57</v>
      </c>
      <c r="E149" s="40" t="s">
        <v>4626</v>
      </c>
    </row>
    <row r="150" spans="1:5" ht="12.75">
      <c r="A150" t="s">
        <v>58</v>
      </c>
      <c r="E150" s="39" t="s">
        <v>75</v>
      </c>
    </row>
    <row r="151" spans="1:13" ht="12.75">
      <c r="A151" t="s">
        <v>47</v>
      </c>
      <c r="C151" s="31" t="s">
        <v>84</v>
      </c>
      <c r="E151" s="33" t="s">
        <v>3081</v>
      </c>
      <c r="J151" s="32">
        <f>0</f>
      </c>
      <c s="32">
        <f>0</f>
      </c>
      <c s="32">
        <f>0+L152+L156+L160+L164+L168+L172+L176</f>
      </c>
      <c s="32">
        <f>0+M152+M156+M160+M164+M168+M172+M176</f>
      </c>
    </row>
    <row r="152" spans="1:16" ht="12.75">
      <c r="A152" t="s">
        <v>50</v>
      </c>
      <c s="34" t="s">
        <v>168</v>
      </c>
      <c s="34" t="s">
        <v>4627</v>
      </c>
      <c s="35" t="s">
        <v>48</v>
      </c>
      <c s="6" t="s">
        <v>4628</v>
      </c>
      <c s="36" t="s">
        <v>79</v>
      </c>
      <c s="37">
        <v>25.5</v>
      </c>
      <c s="36">
        <v>0</v>
      </c>
      <c s="36">
        <f>ROUND(G152*H152,6)</f>
      </c>
      <c r="L152" s="38">
        <v>0</v>
      </c>
      <c s="32">
        <f>ROUND(ROUND(L152,2)*ROUND(G152,3),2)</f>
      </c>
      <c s="36" t="s">
        <v>2602</v>
      </c>
      <c>
        <f>(M152*21)/100</f>
      </c>
      <c t="s">
        <v>28</v>
      </c>
    </row>
    <row r="153" spans="1:5" ht="12.75">
      <c r="A153" s="35" t="s">
        <v>55</v>
      </c>
      <c r="E153" s="39" t="s">
        <v>4629</v>
      </c>
    </row>
    <row r="154" spans="1:5" ht="25.5">
      <c r="A154" s="35" t="s">
        <v>57</v>
      </c>
      <c r="E154" s="40" t="s">
        <v>4630</v>
      </c>
    </row>
    <row r="155" spans="1:5" ht="12.75">
      <c r="A155" t="s">
        <v>58</v>
      </c>
      <c r="E155" s="39" t="s">
        <v>75</v>
      </c>
    </row>
    <row r="156" spans="1:16" ht="12.75">
      <c r="A156" t="s">
        <v>50</v>
      </c>
      <c s="34" t="s">
        <v>171</v>
      </c>
      <c s="34" t="s">
        <v>4470</v>
      </c>
      <c s="35" t="s">
        <v>48</v>
      </c>
      <c s="6" t="s">
        <v>4471</v>
      </c>
      <c s="36" t="s">
        <v>100</v>
      </c>
      <c s="37">
        <v>2.66</v>
      </c>
      <c s="36">
        <v>0</v>
      </c>
      <c s="36">
        <f>ROUND(G156*H156,6)</f>
      </c>
      <c r="L156" s="38">
        <v>0</v>
      </c>
      <c s="32">
        <f>ROUND(ROUND(L156,2)*ROUND(G156,3),2)</f>
      </c>
      <c s="36" t="s">
        <v>2602</v>
      </c>
      <c>
        <f>(M156*21)/100</f>
      </c>
      <c t="s">
        <v>28</v>
      </c>
    </row>
    <row r="157" spans="1:5" ht="12.75">
      <c r="A157" s="35" t="s">
        <v>55</v>
      </c>
      <c r="E157" s="39" t="s">
        <v>4631</v>
      </c>
    </row>
    <row r="158" spans="1:5" ht="25.5">
      <c r="A158" s="35" t="s">
        <v>57</v>
      </c>
      <c r="E158" s="40" t="s">
        <v>4632</v>
      </c>
    </row>
    <row r="159" spans="1:5" ht="12.75">
      <c r="A159" t="s">
        <v>58</v>
      </c>
      <c r="E159" s="39" t="s">
        <v>75</v>
      </c>
    </row>
    <row r="160" spans="1:16" ht="12.75">
      <c r="A160" t="s">
        <v>50</v>
      </c>
      <c s="34" t="s">
        <v>174</v>
      </c>
      <c s="34" t="s">
        <v>4298</v>
      </c>
      <c s="35" t="s">
        <v>48</v>
      </c>
      <c s="6" t="s">
        <v>4299</v>
      </c>
      <c s="36" t="s">
        <v>73</v>
      </c>
      <c s="37">
        <v>1.906</v>
      </c>
      <c s="36">
        <v>0</v>
      </c>
      <c s="36">
        <f>ROUND(G160*H160,6)</f>
      </c>
      <c r="L160" s="38">
        <v>0</v>
      </c>
      <c s="32">
        <f>ROUND(ROUND(L160,2)*ROUND(G160,3),2)</f>
      </c>
      <c s="36" t="s">
        <v>2602</v>
      </c>
      <c>
        <f>(M160*21)/100</f>
      </c>
      <c t="s">
        <v>28</v>
      </c>
    </row>
    <row r="161" spans="1:5" ht="25.5">
      <c r="A161" s="35" t="s">
        <v>55</v>
      </c>
      <c r="E161" s="39" t="s">
        <v>4633</v>
      </c>
    </row>
    <row r="162" spans="1:5" ht="51">
      <c r="A162" s="35" t="s">
        <v>57</v>
      </c>
      <c r="E162" s="40" t="s">
        <v>4634</v>
      </c>
    </row>
    <row r="163" spans="1:5" ht="12.75">
      <c r="A163" t="s">
        <v>58</v>
      </c>
      <c r="E163" s="39" t="s">
        <v>75</v>
      </c>
    </row>
    <row r="164" spans="1:16" ht="12.75">
      <c r="A164" t="s">
        <v>50</v>
      </c>
      <c s="34" t="s">
        <v>177</v>
      </c>
      <c s="34" t="s">
        <v>4302</v>
      </c>
      <c s="35" t="s">
        <v>48</v>
      </c>
      <c s="6" t="s">
        <v>4303</v>
      </c>
      <c s="36" t="s">
        <v>73</v>
      </c>
      <c s="37">
        <v>22.222</v>
      </c>
      <c s="36">
        <v>0</v>
      </c>
      <c s="36">
        <f>ROUND(G164*H164,6)</f>
      </c>
      <c r="L164" s="38">
        <v>0</v>
      </c>
      <c s="32">
        <f>ROUND(ROUND(L164,2)*ROUND(G164,3),2)</f>
      </c>
      <c s="36" t="s">
        <v>2602</v>
      </c>
      <c>
        <f>(M164*21)/100</f>
      </c>
      <c t="s">
        <v>28</v>
      </c>
    </row>
    <row r="165" spans="1:5" ht="25.5">
      <c r="A165" s="35" t="s">
        <v>55</v>
      </c>
      <c r="E165" s="39" t="s">
        <v>4304</v>
      </c>
    </row>
    <row r="166" spans="1:5" ht="51">
      <c r="A166" s="35" t="s">
        <v>57</v>
      </c>
      <c r="E166" s="40" t="s">
        <v>4635</v>
      </c>
    </row>
    <row r="167" spans="1:5" ht="12.75">
      <c r="A167" t="s">
        <v>58</v>
      </c>
      <c r="E167" s="39" t="s">
        <v>75</v>
      </c>
    </row>
    <row r="168" spans="1:16" ht="12.75">
      <c r="A168" t="s">
        <v>50</v>
      </c>
      <c s="34" t="s">
        <v>180</v>
      </c>
      <c s="34" t="s">
        <v>4636</v>
      </c>
      <c s="35" t="s">
        <v>48</v>
      </c>
      <c s="6" t="s">
        <v>4637</v>
      </c>
      <c s="36" t="s">
        <v>79</v>
      </c>
      <c s="37">
        <v>5</v>
      </c>
      <c s="36">
        <v>0</v>
      </c>
      <c s="36">
        <f>ROUND(G168*H168,6)</f>
      </c>
      <c r="L168" s="38">
        <v>0</v>
      </c>
      <c s="32">
        <f>ROUND(ROUND(L168,2)*ROUND(G168,3),2)</f>
      </c>
      <c s="36" t="s">
        <v>2602</v>
      </c>
      <c>
        <f>(M168*21)/100</f>
      </c>
      <c t="s">
        <v>28</v>
      </c>
    </row>
    <row r="169" spans="1:5" ht="25.5">
      <c r="A169" s="35" t="s">
        <v>55</v>
      </c>
      <c r="E169" s="39" t="s">
        <v>4479</v>
      </c>
    </row>
    <row r="170" spans="1:5" ht="25.5">
      <c r="A170" s="35" t="s">
        <v>57</v>
      </c>
      <c r="E170" s="40" t="s">
        <v>4638</v>
      </c>
    </row>
    <row r="171" spans="1:5" ht="12.75">
      <c r="A171" t="s">
        <v>58</v>
      </c>
      <c r="E171" s="39" t="s">
        <v>75</v>
      </c>
    </row>
    <row r="172" spans="1:16" ht="12.75">
      <c r="A172" t="s">
        <v>50</v>
      </c>
      <c s="34" t="s">
        <v>183</v>
      </c>
      <c s="34" t="s">
        <v>4481</v>
      </c>
      <c s="35" t="s">
        <v>48</v>
      </c>
      <c s="6" t="s">
        <v>4482</v>
      </c>
      <c s="36" t="s">
        <v>100</v>
      </c>
      <c s="37">
        <v>18.051</v>
      </c>
      <c s="36">
        <v>0</v>
      </c>
      <c s="36">
        <f>ROUND(G172*H172,6)</f>
      </c>
      <c r="L172" s="38">
        <v>0</v>
      </c>
      <c s="32">
        <f>ROUND(ROUND(L172,2)*ROUND(G172,3),2)</f>
      </c>
      <c s="36" t="s">
        <v>2602</v>
      </c>
      <c>
        <f>(M172*21)/100</f>
      </c>
      <c t="s">
        <v>28</v>
      </c>
    </row>
    <row r="173" spans="1:5" ht="25.5">
      <c r="A173" s="35" t="s">
        <v>55</v>
      </c>
      <c r="E173" s="39" t="s">
        <v>4483</v>
      </c>
    </row>
    <row r="174" spans="1:5" ht="51">
      <c r="A174" s="35" t="s">
        <v>57</v>
      </c>
      <c r="E174" s="40" t="s">
        <v>4639</v>
      </c>
    </row>
    <row r="175" spans="1:5" ht="12.75">
      <c r="A175" t="s">
        <v>58</v>
      </c>
      <c r="E175" s="39" t="s">
        <v>75</v>
      </c>
    </row>
    <row r="176" spans="1:16" ht="12.75">
      <c r="A176" t="s">
        <v>50</v>
      </c>
      <c s="34" t="s">
        <v>186</v>
      </c>
      <c s="34" t="s">
        <v>4305</v>
      </c>
      <c s="35" t="s">
        <v>48</v>
      </c>
      <c s="6" t="s">
        <v>4306</v>
      </c>
      <c s="36" t="s">
        <v>109</v>
      </c>
      <c s="37">
        <v>1</v>
      </c>
      <c s="36">
        <v>0</v>
      </c>
      <c s="36">
        <f>ROUND(G176*H176,6)</f>
      </c>
      <c r="L176" s="38">
        <v>0</v>
      </c>
      <c s="32">
        <f>ROUND(ROUND(L176,2)*ROUND(G176,3),2)</f>
      </c>
      <c s="36" t="s">
        <v>654</v>
      </c>
      <c>
        <f>(M176*21)/100</f>
      </c>
      <c t="s">
        <v>28</v>
      </c>
    </row>
    <row r="177" spans="1:5" ht="12.75">
      <c r="A177" s="35" t="s">
        <v>55</v>
      </c>
      <c r="E177" s="39" t="s">
        <v>4307</v>
      </c>
    </row>
    <row r="178" spans="1:5" ht="12.75">
      <c r="A178" s="35" t="s">
        <v>57</v>
      </c>
      <c r="E178" s="40" t="s">
        <v>2979</v>
      </c>
    </row>
    <row r="179" spans="1:5" ht="12.75">
      <c r="A179" t="s">
        <v>58</v>
      </c>
      <c r="E179" s="39" t="s">
        <v>4309</v>
      </c>
    </row>
    <row r="180" spans="1:13" ht="12.75">
      <c r="A180" t="s">
        <v>47</v>
      </c>
      <c r="C180" s="31" t="s">
        <v>951</v>
      </c>
      <c r="E180" s="33" t="s">
        <v>952</v>
      </c>
      <c r="J180" s="32">
        <f>0</f>
      </c>
      <c s="32">
        <f>0</f>
      </c>
      <c s="32">
        <f>0+L181+L185+L189+L193+L197+L201</f>
      </c>
      <c s="32">
        <f>0+M181+M185+M189+M193+M197+M201</f>
      </c>
    </row>
    <row r="181" spans="1:16" ht="25.5">
      <c r="A181" t="s">
        <v>50</v>
      </c>
      <c s="34" t="s">
        <v>189</v>
      </c>
      <c s="34" t="s">
        <v>51</v>
      </c>
      <c s="35" t="s">
        <v>48</v>
      </c>
      <c s="6" t="s">
        <v>52</v>
      </c>
      <c s="36" t="s">
        <v>53</v>
      </c>
      <c s="37">
        <v>281.71</v>
      </c>
      <c s="36">
        <v>0</v>
      </c>
      <c s="36">
        <f>ROUND(G181*H181,6)</f>
      </c>
      <c r="L181" s="38">
        <v>0</v>
      </c>
      <c s="32">
        <f>ROUND(ROUND(L181,2)*ROUND(G181,3),2)</f>
      </c>
      <c s="36" t="s">
        <v>54</v>
      </c>
      <c>
        <f>(M181*21)/100</f>
      </c>
      <c t="s">
        <v>28</v>
      </c>
    </row>
    <row r="182" spans="1:5" ht="25.5">
      <c r="A182" s="35" t="s">
        <v>55</v>
      </c>
      <c r="E182" s="39" t="s">
        <v>56</v>
      </c>
    </row>
    <row r="183" spans="1:5" ht="63.75">
      <c r="A183" s="35" t="s">
        <v>57</v>
      </c>
      <c r="E183" s="40" t="s">
        <v>4640</v>
      </c>
    </row>
    <row r="184" spans="1:5" ht="165.75">
      <c r="A184" t="s">
        <v>58</v>
      </c>
      <c r="E184" s="39" t="s">
        <v>59</v>
      </c>
    </row>
    <row r="185" spans="1:16" ht="25.5">
      <c r="A185" t="s">
        <v>50</v>
      </c>
      <c s="34" t="s">
        <v>192</v>
      </c>
      <c s="34" t="s">
        <v>1874</v>
      </c>
      <c s="35" t="s">
        <v>48</v>
      </c>
      <c s="6" t="s">
        <v>1875</v>
      </c>
      <c s="36" t="s">
        <v>53</v>
      </c>
      <c s="37">
        <v>1</v>
      </c>
      <c s="36">
        <v>0</v>
      </c>
      <c s="36">
        <f>ROUND(G185*H185,6)</f>
      </c>
      <c r="L185" s="38">
        <v>0</v>
      </c>
      <c s="32">
        <f>ROUND(ROUND(L185,2)*ROUND(G185,3),2)</f>
      </c>
      <c s="36" t="s">
        <v>54</v>
      </c>
      <c>
        <f>(M185*21)/100</f>
      </c>
      <c t="s">
        <v>28</v>
      </c>
    </row>
    <row r="186" spans="1:5" ht="25.5">
      <c r="A186" s="35" t="s">
        <v>55</v>
      </c>
      <c r="E186" s="39" t="s">
        <v>56</v>
      </c>
    </row>
    <row r="187" spans="1:5" ht="12.75">
      <c r="A187" s="35" t="s">
        <v>57</v>
      </c>
      <c r="E187" s="40" t="s">
        <v>4171</v>
      </c>
    </row>
    <row r="188" spans="1:5" ht="165.75">
      <c r="A188" t="s">
        <v>58</v>
      </c>
      <c r="E188" s="39" t="s">
        <v>59</v>
      </c>
    </row>
    <row r="189" spans="1:16" ht="25.5">
      <c r="A189" t="s">
        <v>50</v>
      </c>
      <c s="34" t="s">
        <v>195</v>
      </c>
      <c s="34" t="s">
        <v>3503</v>
      </c>
      <c s="35" t="s">
        <v>48</v>
      </c>
      <c s="6" t="s">
        <v>3504</v>
      </c>
      <c s="36" t="s">
        <v>53</v>
      </c>
      <c s="37">
        <v>34.584</v>
      </c>
      <c s="36">
        <v>0</v>
      </c>
      <c s="36">
        <f>ROUND(G189*H189,6)</f>
      </c>
      <c r="L189" s="38">
        <v>0</v>
      </c>
      <c s="32">
        <f>ROUND(ROUND(L189,2)*ROUND(G189,3),2)</f>
      </c>
      <c s="36" t="s">
        <v>54</v>
      </c>
      <c>
        <f>(M189*21)/100</f>
      </c>
      <c t="s">
        <v>28</v>
      </c>
    </row>
    <row r="190" spans="1:5" ht="25.5">
      <c r="A190" s="35" t="s">
        <v>55</v>
      </c>
      <c r="E190" s="39" t="s">
        <v>56</v>
      </c>
    </row>
    <row r="191" spans="1:5" ht="63.75">
      <c r="A191" s="35" t="s">
        <v>57</v>
      </c>
      <c r="E191" s="40" t="s">
        <v>4641</v>
      </c>
    </row>
    <row r="192" spans="1:5" ht="165.75">
      <c r="A192" t="s">
        <v>58</v>
      </c>
      <c r="E192" s="39" t="s">
        <v>59</v>
      </c>
    </row>
    <row r="193" spans="1:16" ht="25.5">
      <c r="A193" t="s">
        <v>50</v>
      </c>
      <c s="34" t="s">
        <v>198</v>
      </c>
      <c s="34" t="s">
        <v>2664</v>
      </c>
      <c s="35" t="s">
        <v>48</v>
      </c>
      <c s="6" t="s">
        <v>2665</v>
      </c>
      <c s="36" t="s">
        <v>53</v>
      </c>
      <c s="37">
        <v>66.53</v>
      </c>
      <c s="36">
        <v>0</v>
      </c>
      <c s="36">
        <f>ROUND(G193*H193,6)</f>
      </c>
      <c r="L193" s="38">
        <v>0</v>
      </c>
      <c s="32">
        <f>ROUND(ROUND(L193,2)*ROUND(G193,3),2)</f>
      </c>
      <c s="36" t="s">
        <v>54</v>
      </c>
      <c>
        <f>(M193*21)/100</f>
      </c>
      <c t="s">
        <v>28</v>
      </c>
    </row>
    <row r="194" spans="1:5" ht="25.5">
      <c r="A194" s="35" t="s">
        <v>55</v>
      </c>
      <c r="E194" s="39" t="s">
        <v>56</v>
      </c>
    </row>
    <row r="195" spans="1:5" ht="76.5">
      <c r="A195" s="35" t="s">
        <v>57</v>
      </c>
      <c r="E195" s="40" t="s">
        <v>4642</v>
      </c>
    </row>
    <row r="196" spans="1:5" ht="165.75">
      <c r="A196" t="s">
        <v>58</v>
      </c>
      <c r="E196" s="39" t="s">
        <v>59</v>
      </c>
    </row>
    <row r="197" spans="1:16" ht="25.5">
      <c r="A197" t="s">
        <v>50</v>
      </c>
      <c s="34" t="s">
        <v>201</v>
      </c>
      <c s="34" t="s">
        <v>3508</v>
      </c>
      <c s="35" t="s">
        <v>48</v>
      </c>
      <c s="6" t="s">
        <v>3509</v>
      </c>
      <c s="36" t="s">
        <v>53</v>
      </c>
      <c s="37">
        <v>4.574</v>
      </c>
      <c s="36">
        <v>0</v>
      </c>
      <c s="36">
        <f>ROUND(G197*H197,6)</f>
      </c>
      <c r="L197" s="38">
        <v>0</v>
      </c>
      <c s="32">
        <f>ROUND(ROUND(L197,2)*ROUND(G197,3),2)</f>
      </c>
      <c s="36" t="s">
        <v>54</v>
      </c>
      <c>
        <f>(M197*21)/100</f>
      </c>
      <c t="s">
        <v>28</v>
      </c>
    </row>
    <row r="198" spans="1:5" ht="25.5">
      <c r="A198" s="35" t="s">
        <v>55</v>
      </c>
      <c r="E198" s="39" t="s">
        <v>56</v>
      </c>
    </row>
    <row r="199" spans="1:5" ht="63.75">
      <c r="A199" s="35" t="s">
        <v>57</v>
      </c>
      <c r="E199" s="40" t="s">
        <v>4643</v>
      </c>
    </row>
    <row r="200" spans="1:5" ht="165.75">
      <c r="A200" t="s">
        <v>58</v>
      </c>
      <c r="E200" s="39" t="s">
        <v>59</v>
      </c>
    </row>
    <row r="201" spans="1:16" ht="25.5">
      <c r="A201" t="s">
        <v>50</v>
      </c>
      <c s="34" t="s">
        <v>204</v>
      </c>
      <c s="34" t="s">
        <v>955</v>
      </c>
      <c s="35" t="s">
        <v>48</v>
      </c>
      <c s="6" t="s">
        <v>956</v>
      </c>
      <c s="36" t="s">
        <v>53</v>
      </c>
      <c s="37">
        <v>0.866</v>
      </c>
      <c s="36">
        <v>0</v>
      </c>
      <c s="36">
        <f>ROUND(G201*H201,6)</f>
      </c>
      <c r="L201" s="38">
        <v>0</v>
      </c>
      <c s="32">
        <f>ROUND(ROUND(L201,2)*ROUND(G201,3),2)</f>
      </c>
      <c s="36" t="s">
        <v>54</v>
      </c>
      <c>
        <f>(M201*21)/100</f>
      </c>
      <c t="s">
        <v>28</v>
      </c>
    </row>
    <row r="202" spans="1:5" ht="25.5">
      <c r="A202" s="35" t="s">
        <v>55</v>
      </c>
      <c r="E202" s="39" t="s">
        <v>56</v>
      </c>
    </row>
    <row r="203" spans="1:5" ht="76.5">
      <c r="A203" s="35" t="s">
        <v>57</v>
      </c>
      <c r="E203" s="40" t="s">
        <v>4644</v>
      </c>
    </row>
    <row r="204" spans="1:5" ht="165.75">
      <c r="A204" t="s">
        <v>58</v>
      </c>
      <c r="E20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0.xml><?xml version="1.0" encoding="utf-8"?>
<worksheet xmlns="http://schemas.openxmlformats.org/spreadsheetml/2006/main" xmlns:r="http://schemas.openxmlformats.org/officeDocument/2006/relationships">
  <dimension ref="A1:T2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4144</v>
      </c>
      <c s="41">
        <f>Rekapitulace!C68</f>
      </c>
      <c s="20" t="s">
        <v>0</v>
      </c>
      <c t="s">
        <v>23</v>
      </c>
      <c t="s">
        <v>28</v>
      </c>
    </row>
    <row r="4" spans="1:16" ht="32" customHeight="1">
      <c r="A4" s="24" t="s">
        <v>20</v>
      </c>
      <c s="25" t="s">
        <v>29</v>
      </c>
      <c s="27" t="s">
        <v>4144</v>
      </c>
      <c r="E4" s="26" t="s">
        <v>4145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COUNTIFS(L8:L210,"=0",A8:A210,"P")+COUNTIFS(L8:L210,"",A8:A210,"P")+SUM(Q8:Q210)</f>
      </c>
    </row>
    <row r="8" spans="1:13" ht="12.75">
      <c r="A8" t="s">
        <v>45</v>
      </c>
      <c r="C8" s="28" t="s">
        <v>4647</v>
      </c>
      <c r="E8" s="30" t="s">
        <v>4646</v>
      </c>
      <c r="J8" s="29">
        <f>0+J9+J50+J103+J116+J133+J138+J151+J164+J189</f>
      </c>
      <c s="29">
        <f>0+K9+K50+K103+K116+K133+K138+K151+K164+K189</f>
      </c>
      <c s="29">
        <f>0+L9+L50+L103+L116+L133+L138+L151+L164+L189</f>
      </c>
      <c s="29">
        <f>0+M9+M50+M103+M116+M133+M138+M151+M164+M189</f>
      </c>
    </row>
    <row r="9" spans="1:13" ht="12.75">
      <c r="A9" t="s">
        <v>47</v>
      </c>
      <c r="C9" s="31" t="s">
        <v>4</v>
      </c>
      <c r="E9" s="33" t="s">
        <v>70</v>
      </c>
      <c r="J9" s="32">
        <f>0</f>
      </c>
      <c s="32">
        <f>0</f>
      </c>
      <c s="32">
        <f>0+L10+L14+L18+L22+L26+L30+L34+L38+L42+L46</f>
      </c>
      <c s="32">
        <f>0+M10+M14+M18+M22+M26+M30+M34+M38+M42+M46</f>
      </c>
    </row>
    <row r="10" spans="1:16" ht="12.75">
      <c r="A10" t="s">
        <v>50</v>
      </c>
      <c s="34" t="s">
        <v>4</v>
      </c>
      <c s="34" t="s">
        <v>4154</v>
      </c>
      <c s="35" t="s">
        <v>48</v>
      </c>
      <c s="6" t="s">
        <v>4155</v>
      </c>
      <c s="36" t="s">
        <v>448</v>
      </c>
      <c s="37">
        <v>100</v>
      </c>
      <c s="36">
        <v>0</v>
      </c>
      <c s="36">
        <f>ROUND(G10*H10,6)</f>
      </c>
      <c r="L10" s="38">
        <v>0</v>
      </c>
      <c s="32">
        <f>ROUND(ROUND(L10,2)*ROUND(G10,3),2)</f>
      </c>
      <c s="36" t="s">
        <v>2602</v>
      </c>
      <c>
        <f>(M10*21)/100</f>
      </c>
      <c t="s">
        <v>28</v>
      </c>
    </row>
    <row r="11" spans="1:5" ht="12.75">
      <c r="A11" s="35" t="s">
        <v>55</v>
      </c>
      <c r="E11" s="39" t="s">
        <v>4156</v>
      </c>
    </row>
    <row r="12" spans="1:5" ht="12.75">
      <c r="A12" s="35" t="s">
        <v>57</v>
      </c>
      <c r="E12" s="40" t="s">
        <v>4378</v>
      </c>
    </row>
    <row r="13" spans="1:5" ht="12.75">
      <c r="A13" t="s">
        <v>58</v>
      </c>
      <c r="E13" s="39" t="s">
        <v>75</v>
      </c>
    </row>
    <row r="14" spans="1:16" ht="12.75">
      <c r="A14" t="s">
        <v>50</v>
      </c>
      <c s="34" t="s">
        <v>28</v>
      </c>
      <c s="34" t="s">
        <v>4379</v>
      </c>
      <c s="35" t="s">
        <v>48</v>
      </c>
      <c s="6" t="s">
        <v>4380</v>
      </c>
      <c s="36" t="s">
        <v>79</v>
      </c>
      <c s="37">
        <v>83</v>
      </c>
      <c s="36">
        <v>0</v>
      </c>
      <c s="36">
        <f>ROUND(G14*H14,6)</f>
      </c>
      <c r="L14" s="38">
        <v>0</v>
      </c>
      <c s="32">
        <f>ROUND(ROUND(L14,2)*ROUND(G14,3),2)</f>
      </c>
      <c s="36" t="s">
        <v>2602</v>
      </c>
      <c>
        <f>(M14*21)/100</f>
      </c>
      <c t="s">
        <v>28</v>
      </c>
    </row>
    <row r="15" spans="1:5" ht="12.75">
      <c r="A15" s="35" t="s">
        <v>55</v>
      </c>
      <c r="E15" s="39" t="s">
        <v>4381</v>
      </c>
    </row>
    <row r="16" spans="1:5" ht="12.75">
      <c r="A16" s="35" t="s">
        <v>57</v>
      </c>
      <c r="E16" s="40" t="s">
        <v>4648</v>
      </c>
    </row>
    <row r="17" spans="1:5" ht="12.75">
      <c r="A17" t="s">
        <v>58</v>
      </c>
      <c r="E17" s="39" t="s">
        <v>75</v>
      </c>
    </row>
    <row r="18" spans="1:16" ht="12.75">
      <c r="A18" t="s">
        <v>50</v>
      </c>
      <c s="34" t="s">
        <v>26</v>
      </c>
      <c s="34" t="s">
        <v>4158</v>
      </c>
      <c s="35" t="s">
        <v>48</v>
      </c>
      <c s="6" t="s">
        <v>4159</v>
      </c>
      <c s="36" t="s">
        <v>73</v>
      </c>
      <c s="37">
        <v>1</v>
      </c>
      <c s="36">
        <v>0</v>
      </c>
      <c s="36">
        <f>ROUND(G18*H18,6)</f>
      </c>
      <c r="L18" s="38">
        <v>0</v>
      </c>
      <c s="32">
        <f>ROUND(ROUND(L18,2)*ROUND(G18,3),2)</f>
      </c>
      <c s="36" t="s">
        <v>2602</v>
      </c>
      <c>
        <f>(M18*21)/100</f>
      </c>
      <c t="s">
        <v>28</v>
      </c>
    </row>
    <row r="19" spans="1:5" ht="12.75">
      <c r="A19" s="35" t="s">
        <v>55</v>
      </c>
      <c r="E19" s="39" t="s">
        <v>4160</v>
      </c>
    </row>
    <row r="20" spans="1:5" ht="12.75">
      <c r="A20" s="35" t="s">
        <v>57</v>
      </c>
      <c r="E20" s="40" t="s">
        <v>4383</v>
      </c>
    </row>
    <row r="21" spans="1:5" ht="12.75">
      <c r="A21" t="s">
        <v>58</v>
      </c>
      <c r="E21" s="39" t="s">
        <v>75</v>
      </c>
    </row>
    <row r="22" spans="1:16" ht="12.75">
      <c r="A22" t="s">
        <v>50</v>
      </c>
      <c s="34" t="s">
        <v>64</v>
      </c>
      <c s="34" t="s">
        <v>4384</v>
      </c>
      <c s="35" t="s">
        <v>48</v>
      </c>
      <c s="6" t="s">
        <v>4385</v>
      </c>
      <c s="36" t="s">
        <v>73</v>
      </c>
      <c s="37">
        <v>2</v>
      </c>
      <c s="36">
        <v>0</v>
      </c>
      <c s="36">
        <f>ROUND(G22*H22,6)</f>
      </c>
      <c r="L22" s="38">
        <v>0</v>
      </c>
      <c s="32">
        <f>ROUND(ROUND(L22,2)*ROUND(G22,3),2)</f>
      </c>
      <c s="36" t="s">
        <v>2602</v>
      </c>
      <c>
        <f>(M22*21)/100</f>
      </c>
      <c t="s">
        <v>28</v>
      </c>
    </row>
    <row r="23" spans="1:5" ht="12.75">
      <c r="A23" s="35" t="s">
        <v>55</v>
      </c>
      <c r="E23" s="39" t="s">
        <v>4386</v>
      </c>
    </row>
    <row r="24" spans="1:5" ht="12.75">
      <c r="A24" s="35" t="s">
        <v>57</v>
      </c>
      <c r="E24" s="40" t="s">
        <v>4387</v>
      </c>
    </row>
    <row r="25" spans="1:5" ht="12.75">
      <c r="A25" t="s">
        <v>58</v>
      </c>
      <c r="E25" s="39" t="s">
        <v>75</v>
      </c>
    </row>
    <row r="26" spans="1:16" ht="12.75">
      <c r="A26" t="s">
        <v>50</v>
      </c>
      <c s="34" t="s">
        <v>67</v>
      </c>
      <c s="34" t="s">
        <v>656</v>
      </c>
      <c s="35" t="s">
        <v>48</v>
      </c>
      <c s="6" t="s">
        <v>657</v>
      </c>
      <c s="36" t="s">
        <v>73</v>
      </c>
      <c s="37">
        <v>461.95</v>
      </c>
      <c s="36">
        <v>0</v>
      </c>
      <c s="36">
        <f>ROUND(G26*H26,6)</f>
      </c>
      <c r="L26" s="38">
        <v>0</v>
      </c>
      <c s="32">
        <f>ROUND(ROUND(L26,2)*ROUND(G26,3),2)</f>
      </c>
      <c s="36" t="s">
        <v>2602</v>
      </c>
      <c>
        <f>(M26*21)/100</f>
      </c>
      <c t="s">
        <v>28</v>
      </c>
    </row>
    <row r="27" spans="1:5" ht="25.5">
      <c r="A27" s="35" t="s">
        <v>55</v>
      </c>
      <c r="E27" s="39" t="s">
        <v>4166</v>
      </c>
    </row>
    <row r="28" spans="1:5" ht="25.5">
      <c r="A28" s="35" t="s">
        <v>57</v>
      </c>
      <c r="E28" s="40" t="s">
        <v>4649</v>
      </c>
    </row>
    <row r="29" spans="1:5" ht="12.75">
      <c r="A29" t="s">
        <v>58</v>
      </c>
      <c r="E29" s="39" t="s">
        <v>75</v>
      </c>
    </row>
    <row r="30" spans="1:16" ht="12.75">
      <c r="A30" t="s">
        <v>50</v>
      </c>
      <c s="34" t="s">
        <v>27</v>
      </c>
      <c s="34" t="s">
        <v>4164</v>
      </c>
      <c s="35" t="s">
        <v>48</v>
      </c>
      <c s="6" t="s">
        <v>4165</v>
      </c>
      <c s="36" t="s">
        <v>73</v>
      </c>
      <c s="37">
        <v>464.95</v>
      </c>
      <c s="36">
        <v>0</v>
      </c>
      <c s="36">
        <f>ROUND(G30*H30,6)</f>
      </c>
      <c r="L30" s="38">
        <v>0</v>
      </c>
      <c s="32">
        <f>ROUND(ROUND(L30,2)*ROUND(G30,3),2)</f>
      </c>
      <c s="36" t="s">
        <v>2602</v>
      </c>
      <c>
        <f>(M30*21)/100</f>
      </c>
      <c t="s">
        <v>28</v>
      </c>
    </row>
    <row r="31" spans="1:5" ht="25.5">
      <c r="A31" s="35" t="s">
        <v>55</v>
      </c>
      <c r="E31" s="39" t="s">
        <v>4166</v>
      </c>
    </row>
    <row r="32" spans="1:5" ht="25.5">
      <c r="A32" s="35" t="s">
        <v>57</v>
      </c>
      <c r="E32" s="40" t="s">
        <v>4650</v>
      </c>
    </row>
    <row r="33" spans="1:5" ht="12.75">
      <c r="A33" t="s">
        <v>58</v>
      </c>
      <c r="E33" s="39" t="s">
        <v>75</v>
      </c>
    </row>
    <row r="34" spans="1:16" ht="12.75">
      <c r="A34" t="s">
        <v>50</v>
      </c>
      <c s="34" t="s">
        <v>76</v>
      </c>
      <c s="34" t="s">
        <v>4167</v>
      </c>
      <c s="35" t="s">
        <v>48</v>
      </c>
      <c s="6" t="s">
        <v>4168</v>
      </c>
      <c s="36" t="s">
        <v>73</v>
      </c>
      <c s="37">
        <v>933.51</v>
      </c>
      <c s="36">
        <v>0</v>
      </c>
      <c s="36">
        <f>ROUND(G34*H34,6)</f>
      </c>
      <c r="L34" s="38">
        <v>0</v>
      </c>
      <c s="32">
        <f>ROUND(ROUND(L34,2)*ROUND(G34,3),2)</f>
      </c>
      <c s="36" t="s">
        <v>2602</v>
      </c>
      <c>
        <f>(M34*21)/100</f>
      </c>
      <c t="s">
        <v>28</v>
      </c>
    </row>
    <row r="35" spans="1:5" ht="25.5">
      <c r="A35" s="35" t="s">
        <v>55</v>
      </c>
      <c r="E35" s="39" t="s">
        <v>4166</v>
      </c>
    </row>
    <row r="36" spans="1:5" ht="25.5">
      <c r="A36" s="35" t="s">
        <v>57</v>
      </c>
      <c r="E36" s="40" t="s">
        <v>4651</v>
      </c>
    </row>
    <row r="37" spans="1:5" ht="12.75">
      <c r="A37" t="s">
        <v>58</v>
      </c>
      <c r="E37" s="39" t="s">
        <v>75</v>
      </c>
    </row>
    <row r="38" spans="1:16" ht="12.75">
      <c r="A38" t="s">
        <v>50</v>
      </c>
      <c s="34" t="s">
        <v>80</v>
      </c>
      <c s="34" t="s">
        <v>3151</v>
      </c>
      <c s="35" t="s">
        <v>48</v>
      </c>
      <c s="6" t="s">
        <v>3152</v>
      </c>
      <c s="36" t="s">
        <v>73</v>
      </c>
      <c s="37">
        <v>1</v>
      </c>
      <c s="36">
        <v>0</v>
      </c>
      <c s="36">
        <f>ROUND(G38*H38,6)</f>
      </c>
      <c r="L38" s="38">
        <v>0</v>
      </c>
      <c s="32">
        <f>ROUND(ROUND(L38,2)*ROUND(G38,3),2)</f>
      </c>
      <c s="36" t="s">
        <v>2602</v>
      </c>
      <c>
        <f>(M38*21)/100</f>
      </c>
      <c t="s">
        <v>28</v>
      </c>
    </row>
    <row r="39" spans="1:5" ht="12.75">
      <c r="A39" s="35" t="s">
        <v>55</v>
      </c>
      <c r="E39" s="39" t="s">
        <v>4170</v>
      </c>
    </row>
    <row r="40" spans="1:5" ht="12.75">
      <c r="A40" s="35" t="s">
        <v>57</v>
      </c>
      <c r="E40" s="40" t="s">
        <v>4171</v>
      </c>
    </row>
    <row r="41" spans="1:5" ht="12.75">
      <c r="A41" t="s">
        <v>58</v>
      </c>
      <c r="E41" s="39" t="s">
        <v>75</v>
      </c>
    </row>
    <row r="42" spans="1:16" ht="12.75">
      <c r="A42" t="s">
        <v>50</v>
      </c>
      <c s="34" t="s">
        <v>84</v>
      </c>
      <c s="34" t="s">
        <v>81</v>
      </c>
      <c s="35" t="s">
        <v>48</v>
      </c>
      <c s="6" t="s">
        <v>82</v>
      </c>
      <c s="36" t="s">
        <v>73</v>
      </c>
      <c s="37">
        <v>1</v>
      </c>
      <c s="36">
        <v>0</v>
      </c>
      <c s="36">
        <f>ROUND(G42*H42,6)</f>
      </c>
      <c r="L42" s="38">
        <v>0</v>
      </c>
      <c s="32">
        <f>ROUND(ROUND(L42,2)*ROUND(G42,3),2)</f>
      </c>
      <c s="36" t="s">
        <v>2602</v>
      </c>
      <c>
        <f>(M42*21)/100</f>
      </c>
      <c t="s">
        <v>28</v>
      </c>
    </row>
    <row r="43" spans="1:5" ht="12.75">
      <c r="A43" s="35" t="s">
        <v>55</v>
      </c>
      <c r="E43" s="39" t="s">
        <v>4172</v>
      </c>
    </row>
    <row r="44" spans="1:5" ht="12.75">
      <c r="A44" s="35" t="s">
        <v>57</v>
      </c>
      <c r="E44" s="40" t="s">
        <v>4173</v>
      </c>
    </row>
    <row r="45" spans="1:5" ht="12.75">
      <c r="A45" t="s">
        <v>58</v>
      </c>
      <c r="E45" s="39" t="s">
        <v>75</v>
      </c>
    </row>
    <row r="46" spans="1:16" ht="12.75">
      <c r="A46" t="s">
        <v>50</v>
      </c>
      <c s="34" t="s">
        <v>87</v>
      </c>
      <c s="34" t="s">
        <v>3155</v>
      </c>
      <c s="35" t="s">
        <v>48</v>
      </c>
      <c s="6" t="s">
        <v>3156</v>
      </c>
      <c s="36" t="s">
        <v>73</v>
      </c>
      <c s="37">
        <v>1</v>
      </c>
      <c s="36">
        <v>0</v>
      </c>
      <c s="36">
        <f>ROUND(G46*H46,6)</f>
      </c>
      <c r="L46" s="38">
        <v>0</v>
      </c>
      <c s="32">
        <f>ROUND(ROUND(L46,2)*ROUND(G46,3),2)</f>
      </c>
      <c s="36" t="s">
        <v>2602</v>
      </c>
      <c>
        <f>(M46*21)/100</f>
      </c>
      <c t="s">
        <v>28</v>
      </c>
    </row>
    <row r="47" spans="1:5" ht="12.75">
      <c r="A47" s="35" t="s">
        <v>55</v>
      </c>
      <c r="E47" s="39" t="s">
        <v>4172</v>
      </c>
    </row>
    <row r="48" spans="1:5" ht="12.75">
      <c r="A48" s="35" t="s">
        <v>57</v>
      </c>
      <c r="E48" s="40" t="s">
        <v>4171</v>
      </c>
    </row>
    <row r="49" spans="1:5" ht="12.75">
      <c r="A49" t="s">
        <v>58</v>
      </c>
      <c r="E49" s="39" t="s">
        <v>75</v>
      </c>
    </row>
    <row r="50" spans="1:13" ht="12.75">
      <c r="A50" t="s">
        <v>47</v>
      </c>
      <c r="C50" s="31" t="s">
        <v>28</v>
      </c>
      <c r="E50" s="33" t="s">
        <v>83</v>
      </c>
      <c r="J50" s="32">
        <f>0</f>
      </c>
      <c s="32">
        <f>0</f>
      </c>
      <c s="32">
        <f>0+L51+L55+L59+L63+L67+L71+L75+L79+L83+L87+L91+L95+L99</f>
      </c>
      <c s="32">
        <f>0+M51+M55+M59+M63+M67+M71+M75+M79+M83+M87+M91+M95+M99</f>
      </c>
    </row>
    <row r="51" spans="1:16" ht="12.75">
      <c r="A51" t="s">
        <v>50</v>
      </c>
      <c s="34" t="s">
        <v>90</v>
      </c>
      <c s="34" t="s">
        <v>4175</v>
      </c>
      <c s="35" t="s">
        <v>48</v>
      </c>
      <c s="6" t="s">
        <v>4176</v>
      </c>
      <c s="36" t="s">
        <v>53</v>
      </c>
      <c s="37">
        <v>6.345</v>
      </c>
      <c s="36">
        <v>0</v>
      </c>
      <c s="36">
        <f>ROUND(G51*H51,6)</f>
      </c>
      <c r="L51" s="38">
        <v>0</v>
      </c>
      <c s="32">
        <f>ROUND(ROUND(L51,2)*ROUND(G51,3),2)</f>
      </c>
      <c s="36" t="s">
        <v>2602</v>
      </c>
      <c>
        <f>(M51*21)/100</f>
      </c>
      <c t="s">
        <v>28</v>
      </c>
    </row>
    <row r="52" spans="1:5" ht="12.75">
      <c r="A52" s="35" t="s">
        <v>55</v>
      </c>
      <c r="E52" s="39" t="s">
        <v>4652</v>
      </c>
    </row>
    <row r="53" spans="1:5" ht="38.25">
      <c r="A53" s="35" t="s">
        <v>57</v>
      </c>
      <c r="E53" s="40" t="s">
        <v>4653</v>
      </c>
    </row>
    <row r="54" spans="1:5" ht="12.75">
      <c r="A54" t="s">
        <v>58</v>
      </c>
      <c r="E54" s="39" t="s">
        <v>75</v>
      </c>
    </row>
    <row r="55" spans="1:16" ht="12.75">
      <c r="A55" t="s">
        <v>50</v>
      </c>
      <c s="34" t="s">
        <v>94</v>
      </c>
      <c s="34" t="s">
        <v>4179</v>
      </c>
      <c s="35" t="s">
        <v>48</v>
      </c>
      <c s="6" t="s">
        <v>4180</v>
      </c>
      <c s="36" t="s">
        <v>100</v>
      </c>
      <c s="37">
        <v>41.91</v>
      </c>
      <c s="36">
        <v>0</v>
      </c>
      <c s="36">
        <f>ROUND(G55*H55,6)</f>
      </c>
      <c r="L55" s="38">
        <v>0</v>
      </c>
      <c s="32">
        <f>ROUND(ROUND(L55,2)*ROUND(G55,3),2)</f>
      </c>
      <c s="36" t="s">
        <v>2602</v>
      </c>
      <c>
        <f>(M55*21)/100</f>
      </c>
      <c t="s">
        <v>28</v>
      </c>
    </row>
    <row r="56" spans="1:5" ht="12.75">
      <c r="A56" s="35" t="s">
        <v>55</v>
      </c>
      <c r="E56" s="39" t="s">
        <v>4181</v>
      </c>
    </row>
    <row r="57" spans="1:5" ht="51">
      <c r="A57" s="35" t="s">
        <v>57</v>
      </c>
      <c r="E57" s="40" t="s">
        <v>4654</v>
      </c>
    </row>
    <row r="58" spans="1:5" ht="12.75">
      <c r="A58" t="s">
        <v>58</v>
      </c>
      <c r="E58" s="39" t="s">
        <v>75</v>
      </c>
    </row>
    <row r="59" spans="1:16" ht="12.75">
      <c r="A59" t="s">
        <v>50</v>
      </c>
      <c s="34" t="s">
        <v>97</v>
      </c>
      <c s="34" t="s">
        <v>4183</v>
      </c>
      <c s="35" t="s">
        <v>48</v>
      </c>
      <c s="6" t="s">
        <v>4184</v>
      </c>
      <c s="36" t="s">
        <v>79</v>
      </c>
      <c s="37">
        <v>63</v>
      </c>
      <c s="36">
        <v>0</v>
      </c>
      <c s="36">
        <f>ROUND(G59*H59,6)</f>
      </c>
      <c r="L59" s="38">
        <v>0</v>
      </c>
      <c s="32">
        <f>ROUND(ROUND(L59,2)*ROUND(G59,3),2)</f>
      </c>
      <c s="36" t="s">
        <v>2602</v>
      </c>
      <c>
        <f>(M59*21)/100</f>
      </c>
      <c t="s">
        <v>28</v>
      </c>
    </row>
    <row r="60" spans="1:5" ht="12.75">
      <c r="A60" s="35" t="s">
        <v>55</v>
      </c>
      <c r="E60" s="39" t="s">
        <v>4393</v>
      </c>
    </row>
    <row r="61" spans="1:5" ht="38.25">
      <c r="A61" s="35" t="s">
        <v>57</v>
      </c>
      <c r="E61" s="40" t="s">
        <v>4655</v>
      </c>
    </row>
    <row r="62" spans="1:5" ht="12.75">
      <c r="A62" t="s">
        <v>58</v>
      </c>
      <c r="E62" s="39" t="s">
        <v>75</v>
      </c>
    </row>
    <row r="63" spans="1:16" ht="12.75">
      <c r="A63" t="s">
        <v>50</v>
      </c>
      <c s="34" t="s">
        <v>102</v>
      </c>
      <c s="34" t="s">
        <v>4187</v>
      </c>
      <c s="35" t="s">
        <v>48</v>
      </c>
      <c s="6" t="s">
        <v>4188</v>
      </c>
      <c s="36" t="s">
        <v>79</v>
      </c>
      <c s="37">
        <v>23.275</v>
      </c>
      <c s="36">
        <v>0</v>
      </c>
      <c s="36">
        <f>ROUND(G63*H63,6)</f>
      </c>
      <c r="L63" s="38">
        <v>0</v>
      </c>
      <c s="32">
        <f>ROUND(ROUND(L63,2)*ROUND(G63,3),2)</f>
      </c>
      <c s="36" t="s">
        <v>2602</v>
      </c>
      <c>
        <f>(M63*21)/100</f>
      </c>
      <c t="s">
        <v>28</v>
      </c>
    </row>
    <row r="64" spans="1:5" ht="12.75">
      <c r="A64" s="35" t="s">
        <v>55</v>
      </c>
      <c r="E64" s="39" t="s">
        <v>4656</v>
      </c>
    </row>
    <row r="65" spans="1:5" ht="51">
      <c r="A65" s="35" t="s">
        <v>57</v>
      </c>
      <c r="E65" s="40" t="s">
        <v>4657</v>
      </c>
    </row>
    <row r="66" spans="1:5" ht="12.75">
      <c r="A66" t="s">
        <v>58</v>
      </c>
      <c r="E66" s="39" t="s">
        <v>75</v>
      </c>
    </row>
    <row r="67" spans="1:16" ht="12.75">
      <c r="A67" t="s">
        <v>50</v>
      </c>
      <c s="34" t="s">
        <v>106</v>
      </c>
      <c s="34" t="s">
        <v>4191</v>
      </c>
      <c s="35" t="s">
        <v>48</v>
      </c>
      <c s="6" t="s">
        <v>4192</v>
      </c>
      <c s="36" t="s">
        <v>79</v>
      </c>
      <c s="37">
        <v>18</v>
      </c>
      <c s="36">
        <v>0</v>
      </c>
      <c s="36">
        <f>ROUND(G67*H67,6)</f>
      </c>
      <c r="L67" s="38">
        <v>0</v>
      </c>
      <c s="32">
        <f>ROUND(ROUND(L67,2)*ROUND(G67,3),2)</f>
      </c>
      <c s="36" t="s">
        <v>2602</v>
      </c>
      <c>
        <f>(M67*21)/100</f>
      </c>
      <c t="s">
        <v>28</v>
      </c>
    </row>
    <row r="68" spans="1:5" ht="12.75">
      <c r="A68" s="35" t="s">
        <v>55</v>
      </c>
      <c r="E68" s="39" t="s">
        <v>4397</v>
      </c>
    </row>
    <row r="69" spans="1:5" ht="38.25">
      <c r="A69" s="35" t="s">
        <v>57</v>
      </c>
      <c r="E69" s="40" t="s">
        <v>4658</v>
      </c>
    </row>
    <row r="70" spans="1:5" ht="12.75">
      <c r="A70" t="s">
        <v>58</v>
      </c>
      <c r="E70" s="39" t="s">
        <v>75</v>
      </c>
    </row>
    <row r="71" spans="1:16" ht="12.75">
      <c r="A71" t="s">
        <v>50</v>
      </c>
      <c s="34" t="s">
        <v>110</v>
      </c>
      <c s="34" t="s">
        <v>4193</v>
      </c>
      <c s="35" t="s">
        <v>48</v>
      </c>
      <c s="6" t="s">
        <v>4194</v>
      </c>
      <c s="36" t="s">
        <v>79</v>
      </c>
      <c s="37">
        <v>23.275</v>
      </c>
      <c s="36">
        <v>0</v>
      </c>
      <c s="36">
        <f>ROUND(G71*H71,6)</f>
      </c>
      <c r="L71" s="38">
        <v>0</v>
      </c>
      <c s="32">
        <f>ROUND(ROUND(L71,2)*ROUND(G71,3),2)</f>
      </c>
      <c s="36" t="s">
        <v>2602</v>
      </c>
      <c>
        <f>(M71*21)/100</f>
      </c>
      <c t="s">
        <v>28</v>
      </c>
    </row>
    <row r="72" spans="1:5" ht="12.75">
      <c r="A72" s="35" t="s">
        <v>55</v>
      </c>
      <c r="E72" s="39" t="s">
        <v>4659</v>
      </c>
    </row>
    <row r="73" spans="1:5" ht="51">
      <c r="A73" s="35" t="s">
        <v>57</v>
      </c>
      <c r="E73" s="40" t="s">
        <v>4657</v>
      </c>
    </row>
    <row r="74" spans="1:5" ht="12.75">
      <c r="A74" t="s">
        <v>58</v>
      </c>
      <c r="E74" s="39" t="s">
        <v>75</v>
      </c>
    </row>
    <row r="75" spans="1:16" ht="12.75">
      <c r="A75" t="s">
        <v>50</v>
      </c>
      <c s="34" t="s">
        <v>113</v>
      </c>
      <c s="34" t="s">
        <v>4195</v>
      </c>
      <c s="35" t="s">
        <v>48</v>
      </c>
      <c s="6" t="s">
        <v>4196</v>
      </c>
      <c s="36" t="s">
        <v>79</v>
      </c>
      <c s="37">
        <v>9</v>
      </c>
      <c s="36">
        <v>0</v>
      </c>
      <c s="36">
        <f>ROUND(G75*H75,6)</f>
      </c>
      <c r="L75" s="38">
        <v>0</v>
      </c>
      <c s="32">
        <f>ROUND(ROUND(L75,2)*ROUND(G75,3),2)</f>
      </c>
      <c s="36" t="s">
        <v>2602</v>
      </c>
      <c>
        <f>(M75*21)/100</f>
      </c>
      <c t="s">
        <v>28</v>
      </c>
    </row>
    <row r="76" spans="1:5" ht="12.75">
      <c r="A76" s="35" t="s">
        <v>55</v>
      </c>
      <c r="E76" s="39" t="s">
        <v>4399</v>
      </c>
    </row>
    <row r="77" spans="1:5" ht="38.25">
      <c r="A77" s="35" t="s">
        <v>57</v>
      </c>
      <c r="E77" s="40" t="s">
        <v>4660</v>
      </c>
    </row>
    <row r="78" spans="1:5" ht="12.75">
      <c r="A78" t="s">
        <v>58</v>
      </c>
      <c r="E78" s="39" t="s">
        <v>75</v>
      </c>
    </row>
    <row r="79" spans="1:16" ht="12.75">
      <c r="A79" t="s">
        <v>50</v>
      </c>
      <c s="34" t="s">
        <v>116</v>
      </c>
      <c s="34" t="s">
        <v>4199</v>
      </c>
      <c s="35" t="s">
        <v>48</v>
      </c>
      <c s="6" t="s">
        <v>4200</v>
      </c>
      <c s="36" t="s">
        <v>79</v>
      </c>
      <c s="37">
        <v>27</v>
      </c>
      <c s="36">
        <v>0</v>
      </c>
      <c s="36">
        <f>ROUND(G79*H79,6)</f>
      </c>
      <c r="L79" s="38">
        <v>0</v>
      </c>
      <c s="32">
        <f>ROUND(ROUND(L79,2)*ROUND(G79,3),2)</f>
      </c>
      <c s="36" t="s">
        <v>2602</v>
      </c>
      <c>
        <f>(M79*21)/100</f>
      </c>
      <c t="s">
        <v>28</v>
      </c>
    </row>
    <row r="80" spans="1:5" ht="12.75">
      <c r="A80" s="35" t="s">
        <v>55</v>
      </c>
      <c r="E80" s="39" t="s">
        <v>4661</v>
      </c>
    </row>
    <row r="81" spans="1:5" ht="51">
      <c r="A81" s="35" t="s">
        <v>57</v>
      </c>
      <c r="E81" s="40" t="s">
        <v>4662</v>
      </c>
    </row>
    <row r="82" spans="1:5" ht="12.75">
      <c r="A82" t="s">
        <v>58</v>
      </c>
      <c r="E82" s="39" t="s">
        <v>75</v>
      </c>
    </row>
    <row r="83" spans="1:16" ht="12.75">
      <c r="A83" t="s">
        <v>50</v>
      </c>
      <c s="34" t="s">
        <v>119</v>
      </c>
      <c s="34" t="s">
        <v>3672</v>
      </c>
      <c s="35" t="s">
        <v>48</v>
      </c>
      <c s="6" t="s">
        <v>3673</v>
      </c>
      <c s="36" t="s">
        <v>73</v>
      </c>
      <c s="37">
        <v>51.16</v>
      </c>
      <c s="36">
        <v>0</v>
      </c>
      <c s="36">
        <f>ROUND(G83*H83,6)</f>
      </c>
      <c r="L83" s="38">
        <v>0</v>
      </c>
      <c s="32">
        <f>ROUND(ROUND(L83,2)*ROUND(G83,3),2)</f>
      </c>
      <c s="36" t="s">
        <v>2602</v>
      </c>
      <c>
        <f>(M83*21)/100</f>
      </c>
      <c t="s">
        <v>28</v>
      </c>
    </row>
    <row r="84" spans="1:5" ht="12.75">
      <c r="A84" s="35" t="s">
        <v>55</v>
      </c>
      <c r="E84" s="39" t="s">
        <v>4403</v>
      </c>
    </row>
    <row r="85" spans="1:5" ht="51">
      <c r="A85" s="35" t="s">
        <v>57</v>
      </c>
      <c r="E85" s="40" t="s">
        <v>4663</v>
      </c>
    </row>
    <row r="86" spans="1:5" ht="12.75">
      <c r="A86" t="s">
        <v>58</v>
      </c>
      <c r="E86" s="39" t="s">
        <v>75</v>
      </c>
    </row>
    <row r="87" spans="1:16" ht="12.75">
      <c r="A87" t="s">
        <v>50</v>
      </c>
      <c s="34" t="s">
        <v>122</v>
      </c>
      <c s="34" t="s">
        <v>3677</v>
      </c>
      <c s="35" t="s">
        <v>48</v>
      </c>
      <c s="6" t="s">
        <v>4405</v>
      </c>
      <c s="36" t="s">
        <v>53</v>
      </c>
      <c s="37">
        <v>0.605</v>
      </c>
      <c s="36">
        <v>0</v>
      </c>
      <c s="36">
        <f>ROUND(G87*H87,6)</f>
      </c>
      <c r="L87" s="38">
        <v>0</v>
      </c>
      <c s="32">
        <f>ROUND(ROUND(L87,2)*ROUND(G87,3),2)</f>
      </c>
      <c s="36" t="s">
        <v>2602</v>
      </c>
      <c>
        <f>(M87*21)/100</f>
      </c>
      <c t="s">
        <v>28</v>
      </c>
    </row>
    <row r="88" spans="1:5" ht="12.75">
      <c r="A88" s="35" t="s">
        <v>55</v>
      </c>
      <c r="E88" s="39" t="s">
        <v>4406</v>
      </c>
    </row>
    <row r="89" spans="1:5" ht="12.75">
      <c r="A89" s="35" t="s">
        <v>57</v>
      </c>
      <c r="E89" s="40" t="s">
        <v>4664</v>
      </c>
    </row>
    <row r="90" spans="1:5" ht="12.75">
      <c r="A90" t="s">
        <v>58</v>
      </c>
      <c r="E90" s="39" t="s">
        <v>75</v>
      </c>
    </row>
    <row r="91" spans="1:16" ht="12.75">
      <c r="A91" t="s">
        <v>50</v>
      </c>
      <c s="34" t="s">
        <v>125</v>
      </c>
      <c s="34" t="s">
        <v>4408</v>
      </c>
      <c s="35" t="s">
        <v>48</v>
      </c>
      <c s="6" t="s">
        <v>4409</v>
      </c>
      <c s="36" t="s">
        <v>53</v>
      </c>
      <c s="37">
        <v>5.308</v>
      </c>
      <c s="36">
        <v>0</v>
      </c>
      <c s="36">
        <f>ROUND(G91*H91,6)</f>
      </c>
      <c r="L91" s="38">
        <v>0</v>
      </c>
      <c s="32">
        <f>ROUND(ROUND(L91,2)*ROUND(G91,3),2)</f>
      </c>
      <c s="36" t="s">
        <v>2602</v>
      </c>
      <c>
        <f>(M91*21)/100</f>
      </c>
      <c t="s">
        <v>28</v>
      </c>
    </row>
    <row r="92" spans="1:5" ht="12.75">
      <c r="A92" s="35" t="s">
        <v>55</v>
      </c>
      <c r="E92" s="39" t="s">
        <v>4406</v>
      </c>
    </row>
    <row r="93" spans="1:5" ht="12.75">
      <c r="A93" s="35" t="s">
        <v>57</v>
      </c>
      <c r="E93" s="40" t="s">
        <v>4665</v>
      </c>
    </row>
    <row r="94" spans="1:5" ht="12.75">
      <c r="A94" t="s">
        <v>58</v>
      </c>
      <c r="E94" s="39" t="s">
        <v>75</v>
      </c>
    </row>
    <row r="95" spans="1:16" ht="12.75">
      <c r="A95" t="s">
        <v>50</v>
      </c>
      <c s="34" t="s">
        <v>128</v>
      </c>
      <c s="34" t="s">
        <v>4203</v>
      </c>
      <c s="35" t="s">
        <v>48</v>
      </c>
      <c s="6" t="s">
        <v>4204</v>
      </c>
      <c s="36" t="s">
        <v>109</v>
      </c>
      <c s="37">
        <v>10</v>
      </c>
      <c s="36">
        <v>0</v>
      </c>
      <c s="36">
        <f>ROUND(G95*H95,6)</f>
      </c>
      <c r="L95" s="38">
        <v>0</v>
      </c>
      <c s="32">
        <f>ROUND(ROUND(L95,2)*ROUND(G95,3),2)</f>
      </c>
      <c s="36" t="s">
        <v>2602</v>
      </c>
      <c>
        <f>(M95*21)/100</f>
      </c>
      <c t="s">
        <v>28</v>
      </c>
    </row>
    <row r="96" spans="1:5" ht="12.75">
      <c r="A96" s="35" t="s">
        <v>55</v>
      </c>
      <c r="E96" s="39" t="s">
        <v>4205</v>
      </c>
    </row>
    <row r="97" spans="1:5" ht="38.25">
      <c r="A97" s="35" t="s">
        <v>57</v>
      </c>
      <c r="E97" s="40" t="s">
        <v>4666</v>
      </c>
    </row>
    <row r="98" spans="1:5" ht="12.75">
      <c r="A98" t="s">
        <v>58</v>
      </c>
      <c r="E98" s="39" t="s">
        <v>75</v>
      </c>
    </row>
    <row r="99" spans="1:16" ht="12.75">
      <c r="A99" t="s">
        <v>50</v>
      </c>
      <c s="34" t="s">
        <v>131</v>
      </c>
      <c s="34" t="s">
        <v>4412</v>
      </c>
      <c s="35" t="s">
        <v>48</v>
      </c>
      <c s="6" t="s">
        <v>4413</v>
      </c>
      <c s="36" t="s">
        <v>100</v>
      </c>
      <c s="37">
        <v>6</v>
      </c>
      <c s="36">
        <v>0</v>
      </c>
      <c s="36">
        <f>ROUND(G99*H99,6)</f>
      </c>
      <c r="L99" s="38">
        <v>0</v>
      </c>
      <c s="32">
        <f>ROUND(ROUND(L99,2)*ROUND(G99,3),2)</f>
      </c>
      <c s="36" t="s">
        <v>654</v>
      </c>
      <c>
        <f>(M99*21)/100</f>
      </c>
      <c t="s">
        <v>28</v>
      </c>
    </row>
    <row r="100" spans="1:5" ht="25.5">
      <c r="A100" s="35" t="s">
        <v>55</v>
      </c>
      <c r="E100" s="39" t="s">
        <v>4414</v>
      </c>
    </row>
    <row r="101" spans="1:5" ht="12.75">
      <c r="A101" s="35" t="s">
        <v>57</v>
      </c>
      <c r="E101" s="40" t="s">
        <v>4415</v>
      </c>
    </row>
    <row r="102" spans="1:5" ht="38.25">
      <c r="A102" t="s">
        <v>58</v>
      </c>
      <c r="E102" s="39" t="s">
        <v>4416</v>
      </c>
    </row>
    <row r="103" spans="1:13" ht="12.75">
      <c r="A103" t="s">
        <v>47</v>
      </c>
      <c r="C103" s="31" t="s">
        <v>26</v>
      </c>
      <c r="E103" s="33" t="s">
        <v>3702</v>
      </c>
      <c r="J103" s="32">
        <f>0</f>
      </c>
      <c s="32">
        <f>0</f>
      </c>
      <c s="32">
        <f>0+L104+L108+L112</f>
      </c>
      <c s="32">
        <f>0+M104+M108+M112</f>
      </c>
    </row>
    <row r="104" spans="1:16" ht="12.75">
      <c r="A104" t="s">
        <v>50</v>
      </c>
      <c s="34" t="s">
        <v>134</v>
      </c>
      <c s="34" t="s">
        <v>4215</v>
      </c>
      <c s="35" t="s">
        <v>48</v>
      </c>
      <c s="6" t="s">
        <v>4216</v>
      </c>
      <c s="36" t="s">
        <v>73</v>
      </c>
      <c s="37">
        <v>13.137</v>
      </c>
      <c s="36">
        <v>0</v>
      </c>
      <c s="36">
        <f>ROUND(G104*H104,6)</f>
      </c>
      <c r="L104" s="38">
        <v>0</v>
      </c>
      <c s="32">
        <f>ROUND(ROUND(L104,2)*ROUND(G104,3),2)</f>
      </c>
      <c s="36" t="s">
        <v>2602</v>
      </c>
      <c>
        <f>(M104*21)/100</f>
      </c>
      <c t="s">
        <v>28</v>
      </c>
    </row>
    <row r="105" spans="1:5" ht="12.75">
      <c r="A105" s="35" t="s">
        <v>55</v>
      </c>
      <c r="E105" s="39" t="s">
        <v>4667</v>
      </c>
    </row>
    <row r="106" spans="1:5" ht="267.75">
      <c r="A106" s="35" t="s">
        <v>57</v>
      </c>
      <c r="E106" s="40" t="s">
        <v>4668</v>
      </c>
    </row>
    <row r="107" spans="1:5" ht="12.75">
      <c r="A107" t="s">
        <v>58</v>
      </c>
      <c r="E107" s="39" t="s">
        <v>75</v>
      </c>
    </row>
    <row r="108" spans="1:16" ht="12.75">
      <c r="A108" t="s">
        <v>50</v>
      </c>
      <c s="34" t="s">
        <v>137</v>
      </c>
      <c s="34" t="s">
        <v>4219</v>
      </c>
      <c s="35" t="s">
        <v>48</v>
      </c>
      <c s="6" t="s">
        <v>4220</v>
      </c>
      <c s="36" t="s">
        <v>53</v>
      </c>
      <c s="37">
        <v>1.773</v>
      </c>
      <c s="36">
        <v>0</v>
      </c>
      <c s="36">
        <f>ROUND(G108*H108,6)</f>
      </c>
      <c r="L108" s="38">
        <v>0</v>
      </c>
      <c s="32">
        <f>ROUND(ROUND(L108,2)*ROUND(G108,3),2)</f>
      </c>
      <c s="36" t="s">
        <v>2602</v>
      </c>
      <c>
        <f>(M108*21)/100</f>
      </c>
      <c t="s">
        <v>28</v>
      </c>
    </row>
    <row r="109" spans="1:5" ht="12.75">
      <c r="A109" s="35" t="s">
        <v>55</v>
      </c>
      <c r="E109" s="39" t="s">
        <v>4669</v>
      </c>
    </row>
    <row r="110" spans="1:5" ht="12.75">
      <c r="A110" s="35" t="s">
        <v>57</v>
      </c>
      <c r="E110" s="40" t="s">
        <v>4670</v>
      </c>
    </row>
    <row r="111" spans="1:5" ht="12.75">
      <c r="A111" t="s">
        <v>58</v>
      </c>
      <c r="E111" s="39" t="s">
        <v>75</v>
      </c>
    </row>
    <row r="112" spans="1:16" ht="12.75">
      <c r="A112" t="s">
        <v>50</v>
      </c>
      <c s="34" t="s">
        <v>140</v>
      </c>
      <c s="34" t="s">
        <v>4433</v>
      </c>
      <c s="35" t="s">
        <v>48</v>
      </c>
      <c s="6" t="s">
        <v>4434</v>
      </c>
      <c s="36" t="s">
        <v>73</v>
      </c>
      <c s="37">
        <v>115.655</v>
      </c>
      <c s="36">
        <v>0</v>
      </c>
      <c s="36">
        <f>ROUND(G112*H112,6)</f>
      </c>
      <c r="L112" s="38">
        <v>0</v>
      </c>
      <c s="32">
        <f>ROUND(ROUND(L112,2)*ROUND(G112,3),2)</f>
      </c>
      <c s="36" t="s">
        <v>2602</v>
      </c>
      <c>
        <f>(M112*21)/100</f>
      </c>
      <c t="s">
        <v>28</v>
      </c>
    </row>
    <row r="113" spans="1:5" ht="12.75">
      <c r="A113" s="35" t="s">
        <v>55</v>
      </c>
      <c r="E113" s="39" t="s">
        <v>4435</v>
      </c>
    </row>
    <row r="114" spans="1:5" ht="38.25">
      <c r="A114" s="35" t="s">
        <v>57</v>
      </c>
      <c r="E114" s="40" t="s">
        <v>4671</v>
      </c>
    </row>
    <row r="115" spans="1:5" ht="12.75">
      <c r="A115" t="s">
        <v>58</v>
      </c>
      <c r="E115" s="39" t="s">
        <v>75</v>
      </c>
    </row>
    <row r="116" spans="1:13" ht="12.75">
      <c r="A116" t="s">
        <v>47</v>
      </c>
      <c r="C116" s="31" t="s">
        <v>64</v>
      </c>
      <c r="E116" s="33" t="s">
        <v>93</v>
      </c>
      <c r="J116" s="32">
        <f>0</f>
      </c>
      <c s="32">
        <f>0</f>
      </c>
      <c s="32">
        <f>0+L117+L121+L125+L129</f>
      </c>
      <c s="32">
        <f>0+M117+M121+M125+M129</f>
      </c>
    </row>
    <row r="117" spans="1:16" ht="12.75">
      <c r="A117" t="s">
        <v>50</v>
      </c>
      <c s="34" t="s">
        <v>143</v>
      </c>
      <c s="34" t="s">
        <v>3362</v>
      </c>
      <c s="35" t="s">
        <v>4</v>
      </c>
      <c s="6" t="s">
        <v>3363</v>
      </c>
      <c s="36" t="s">
        <v>73</v>
      </c>
      <c s="37">
        <v>28.493</v>
      </c>
      <c s="36">
        <v>0</v>
      </c>
      <c s="36">
        <f>ROUND(G117*H117,6)</f>
      </c>
      <c r="L117" s="38">
        <v>0</v>
      </c>
      <c s="32">
        <f>ROUND(ROUND(L117,2)*ROUND(G117,3),2)</f>
      </c>
      <c s="36" t="s">
        <v>2602</v>
      </c>
      <c>
        <f>(M117*21)/100</f>
      </c>
      <c t="s">
        <v>28</v>
      </c>
    </row>
    <row r="118" spans="1:5" ht="12.75">
      <c r="A118" s="35" t="s">
        <v>55</v>
      </c>
      <c r="E118" s="39" t="s">
        <v>4437</v>
      </c>
    </row>
    <row r="119" spans="1:5" ht="25.5">
      <c r="A119" s="35" t="s">
        <v>57</v>
      </c>
      <c r="E119" s="40" t="s">
        <v>4672</v>
      </c>
    </row>
    <row r="120" spans="1:5" ht="12.75">
      <c r="A120" t="s">
        <v>58</v>
      </c>
      <c r="E120" s="39" t="s">
        <v>75</v>
      </c>
    </row>
    <row r="121" spans="1:16" ht="12.75">
      <c r="A121" t="s">
        <v>50</v>
      </c>
      <c s="34" t="s">
        <v>146</v>
      </c>
      <c s="34" t="s">
        <v>3362</v>
      </c>
      <c s="35" t="s">
        <v>28</v>
      </c>
      <c s="6" t="s">
        <v>3363</v>
      </c>
      <c s="36" t="s">
        <v>73</v>
      </c>
      <c s="37">
        <v>3.928</v>
      </c>
      <c s="36">
        <v>0</v>
      </c>
      <c s="36">
        <f>ROUND(G121*H121,6)</f>
      </c>
      <c r="L121" s="38">
        <v>0</v>
      </c>
      <c s="32">
        <f>ROUND(ROUND(L121,2)*ROUND(G121,3),2)</f>
      </c>
      <c s="36" t="s">
        <v>2602</v>
      </c>
      <c>
        <f>(M121*21)/100</f>
      </c>
      <c t="s">
        <v>28</v>
      </c>
    </row>
    <row r="122" spans="1:5" ht="12.75">
      <c r="A122" s="35" t="s">
        <v>55</v>
      </c>
      <c r="E122" s="39" t="s">
        <v>4562</v>
      </c>
    </row>
    <row r="123" spans="1:5" ht="178.5">
      <c r="A123" s="35" t="s">
        <v>57</v>
      </c>
      <c r="E123" s="40" t="s">
        <v>4673</v>
      </c>
    </row>
    <row r="124" spans="1:5" ht="12.75">
      <c r="A124" t="s">
        <v>58</v>
      </c>
      <c r="E124" s="39" t="s">
        <v>75</v>
      </c>
    </row>
    <row r="125" spans="1:16" ht="12.75">
      <c r="A125" t="s">
        <v>50</v>
      </c>
      <c s="34" t="s">
        <v>149</v>
      </c>
      <c s="34" t="s">
        <v>4235</v>
      </c>
      <c s="35" t="s">
        <v>48</v>
      </c>
      <c s="6" t="s">
        <v>4236</v>
      </c>
      <c s="36" t="s">
        <v>73</v>
      </c>
      <c s="37">
        <v>540.573</v>
      </c>
      <c s="36">
        <v>0</v>
      </c>
      <c s="36">
        <f>ROUND(G125*H125,6)</f>
      </c>
      <c r="L125" s="38">
        <v>0</v>
      </c>
      <c s="32">
        <f>ROUND(ROUND(L125,2)*ROUND(G125,3),2)</f>
      </c>
      <c s="36" t="s">
        <v>2602</v>
      </c>
      <c>
        <f>(M125*21)/100</f>
      </c>
      <c t="s">
        <v>28</v>
      </c>
    </row>
    <row r="126" spans="1:5" ht="12.75">
      <c r="A126" s="35" t="s">
        <v>55</v>
      </c>
      <c r="E126" s="39" t="s">
        <v>4237</v>
      </c>
    </row>
    <row r="127" spans="1:5" ht="51">
      <c r="A127" s="35" t="s">
        <v>57</v>
      </c>
      <c r="E127" s="40" t="s">
        <v>4674</v>
      </c>
    </row>
    <row r="128" spans="1:5" ht="12.75">
      <c r="A128" t="s">
        <v>58</v>
      </c>
      <c r="E128" s="39" t="s">
        <v>75</v>
      </c>
    </row>
    <row r="129" spans="1:16" ht="12.75">
      <c r="A129" t="s">
        <v>50</v>
      </c>
      <c s="34" t="s">
        <v>152</v>
      </c>
      <c s="34" t="s">
        <v>3371</v>
      </c>
      <c s="35" t="s">
        <v>48</v>
      </c>
      <c s="6" t="s">
        <v>3372</v>
      </c>
      <c s="36" t="s">
        <v>73</v>
      </c>
      <c s="37">
        <v>6.177</v>
      </c>
      <c s="36">
        <v>0</v>
      </c>
      <c s="36">
        <f>ROUND(G129*H129,6)</f>
      </c>
      <c r="L129" s="38">
        <v>0</v>
      </c>
      <c s="32">
        <f>ROUND(ROUND(L129,2)*ROUND(G129,3),2)</f>
      </c>
      <c s="36" t="s">
        <v>2602</v>
      </c>
      <c>
        <f>(M129*21)/100</f>
      </c>
      <c t="s">
        <v>28</v>
      </c>
    </row>
    <row r="130" spans="1:5" ht="12.75">
      <c r="A130" s="35" t="s">
        <v>55</v>
      </c>
      <c r="E130" s="39" t="s">
        <v>4507</v>
      </c>
    </row>
    <row r="131" spans="1:5" ht="165.75">
      <c r="A131" s="35" t="s">
        <v>57</v>
      </c>
      <c r="E131" s="40" t="s">
        <v>4675</v>
      </c>
    </row>
    <row r="132" spans="1:5" ht="12.75">
      <c r="A132" t="s">
        <v>58</v>
      </c>
      <c r="E132" s="39" t="s">
        <v>75</v>
      </c>
    </row>
    <row r="133" spans="1:13" ht="12.75">
      <c r="A133" t="s">
        <v>47</v>
      </c>
      <c r="C133" s="31" t="s">
        <v>27</v>
      </c>
      <c r="E133" s="33" t="s">
        <v>101</v>
      </c>
      <c r="J133" s="32">
        <f>0</f>
      </c>
      <c s="32">
        <f>0</f>
      </c>
      <c s="32">
        <f>0+L134</f>
      </c>
      <c s="32">
        <f>0+M134</f>
      </c>
    </row>
    <row r="134" spans="1:16" ht="12.75">
      <c r="A134" t="s">
        <v>50</v>
      </c>
      <c s="34" t="s">
        <v>155</v>
      </c>
      <c s="34" t="s">
        <v>4247</v>
      </c>
      <c s="35" t="s">
        <v>48</v>
      </c>
      <c s="6" t="s">
        <v>4248</v>
      </c>
      <c s="36" t="s">
        <v>73</v>
      </c>
      <c s="37">
        <v>11.812</v>
      </c>
      <c s="36">
        <v>0</v>
      </c>
      <c s="36">
        <f>ROUND(G134*H134,6)</f>
      </c>
      <c r="L134" s="38">
        <v>0</v>
      </c>
      <c s="32">
        <f>ROUND(ROUND(L134,2)*ROUND(G134,3),2)</f>
      </c>
      <c s="36" t="s">
        <v>2602</v>
      </c>
      <c>
        <f>(M134*21)/100</f>
      </c>
      <c t="s">
        <v>28</v>
      </c>
    </row>
    <row r="135" spans="1:5" ht="25.5">
      <c r="A135" s="35" t="s">
        <v>55</v>
      </c>
      <c r="E135" s="39" t="s">
        <v>4574</v>
      </c>
    </row>
    <row r="136" spans="1:5" ht="25.5">
      <c r="A136" s="35" t="s">
        <v>57</v>
      </c>
      <c r="E136" s="40" t="s">
        <v>4676</v>
      </c>
    </row>
    <row r="137" spans="1:5" ht="12.75">
      <c r="A137" t="s">
        <v>58</v>
      </c>
      <c r="E137" s="39" t="s">
        <v>75</v>
      </c>
    </row>
    <row r="138" spans="1:13" ht="12.75">
      <c r="A138" t="s">
        <v>47</v>
      </c>
      <c r="C138" s="31" t="s">
        <v>76</v>
      </c>
      <c r="E138" s="33" t="s">
        <v>105</v>
      </c>
      <c r="J138" s="32">
        <f>0</f>
      </c>
      <c s="32">
        <f>0</f>
      </c>
      <c s="32">
        <f>0+L139+L143+L147</f>
      </c>
      <c s="32">
        <f>0+M139+M143+M147</f>
      </c>
    </row>
    <row r="139" spans="1:16" ht="25.5">
      <c r="A139" t="s">
        <v>50</v>
      </c>
      <c s="34" t="s">
        <v>158</v>
      </c>
      <c s="34" t="s">
        <v>4450</v>
      </c>
      <c s="35" t="s">
        <v>48</v>
      </c>
      <c s="6" t="s">
        <v>4451</v>
      </c>
      <c s="36" t="s">
        <v>100</v>
      </c>
      <c s="37">
        <v>439.731</v>
      </c>
      <c s="36">
        <v>0</v>
      </c>
      <c s="36">
        <f>ROUND(G139*H139,6)</f>
      </c>
      <c r="L139" s="38">
        <v>0</v>
      </c>
      <c s="32">
        <f>ROUND(ROUND(L139,2)*ROUND(G139,3),2)</f>
      </c>
      <c s="36" t="s">
        <v>2602</v>
      </c>
      <c>
        <f>(M139*21)/100</f>
      </c>
      <c t="s">
        <v>28</v>
      </c>
    </row>
    <row r="140" spans="1:5" ht="12.75">
      <c r="A140" s="35" t="s">
        <v>55</v>
      </c>
      <c r="E140" s="39" t="s">
        <v>4677</v>
      </c>
    </row>
    <row r="141" spans="1:5" ht="51">
      <c r="A141" s="35" t="s">
        <v>57</v>
      </c>
      <c r="E141" s="40" t="s">
        <v>4678</v>
      </c>
    </row>
    <row r="142" spans="1:5" ht="12.75">
      <c r="A142" t="s">
        <v>58</v>
      </c>
      <c r="E142" s="39" t="s">
        <v>75</v>
      </c>
    </row>
    <row r="143" spans="1:16" ht="25.5">
      <c r="A143" t="s">
        <v>50</v>
      </c>
      <c s="34" t="s">
        <v>161</v>
      </c>
      <c s="34" t="s">
        <v>4255</v>
      </c>
      <c s="35" t="s">
        <v>48</v>
      </c>
      <c s="6" t="s">
        <v>4256</v>
      </c>
      <c s="36" t="s">
        <v>100</v>
      </c>
      <c s="37">
        <v>69.268</v>
      </c>
      <c s="36">
        <v>0</v>
      </c>
      <c s="36">
        <f>ROUND(G143*H143,6)</f>
      </c>
      <c r="L143" s="38">
        <v>0</v>
      </c>
      <c s="32">
        <f>ROUND(ROUND(L143,2)*ROUND(G143,3),2)</f>
      </c>
      <c s="36" t="s">
        <v>2602</v>
      </c>
      <c>
        <f>(M143*21)/100</f>
      </c>
      <c t="s">
        <v>28</v>
      </c>
    </row>
    <row r="144" spans="1:5" ht="12.75">
      <c r="A144" s="35" t="s">
        <v>55</v>
      </c>
      <c r="E144" s="39" t="s">
        <v>4679</v>
      </c>
    </row>
    <row r="145" spans="1:5" ht="229.5">
      <c r="A145" s="35" t="s">
        <v>57</v>
      </c>
      <c r="E145" s="40" t="s">
        <v>4680</v>
      </c>
    </row>
    <row r="146" spans="1:5" ht="12.75">
      <c r="A146" t="s">
        <v>58</v>
      </c>
      <c r="E146" s="39" t="s">
        <v>75</v>
      </c>
    </row>
    <row r="147" spans="1:16" ht="12.75">
      <c r="A147" t="s">
        <v>50</v>
      </c>
      <c s="34" t="s">
        <v>165</v>
      </c>
      <c s="34" t="s">
        <v>4259</v>
      </c>
      <c s="35" t="s">
        <v>48</v>
      </c>
      <c s="6" t="s">
        <v>4260</v>
      </c>
      <c s="36" t="s">
        <v>100</v>
      </c>
      <c s="37">
        <v>65.998</v>
      </c>
      <c s="36">
        <v>0</v>
      </c>
      <c s="36">
        <f>ROUND(G147*H147,6)</f>
      </c>
      <c r="L147" s="38">
        <v>0</v>
      </c>
      <c s="32">
        <f>ROUND(ROUND(L147,2)*ROUND(G147,3),2)</f>
      </c>
      <c s="36" t="s">
        <v>2602</v>
      </c>
      <c>
        <f>(M147*21)/100</f>
      </c>
      <c t="s">
        <v>28</v>
      </c>
    </row>
    <row r="148" spans="1:5" ht="25.5">
      <c r="A148" s="35" t="s">
        <v>55</v>
      </c>
      <c r="E148" s="39" t="s">
        <v>4681</v>
      </c>
    </row>
    <row r="149" spans="1:5" ht="229.5">
      <c r="A149" s="35" t="s">
        <v>57</v>
      </c>
      <c r="E149" s="40" t="s">
        <v>4682</v>
      </c>
    </row>
    <row r="150" spans="1:5" ht="12.75">
      <c r="A150" t="s">
        <v>58</v>
      </c>
      <c r="E150" s="39" t="s">
        <v>75</v>
      </c>
    </row>
    <row r="151" spans="1:13" ht="12.75">
      <c r="A151" t="s">
        <v>47</v>
      </c>
      <c r="C151" s="31" t="s">
        <v>80</v>
      </c>
      <c r="E151" s="33" t="s">
        <v>525</v>
      </c>
      <c r="J151" s="32">
        <f>0</f>
      </c>
      <c s="32">
        <f>0</f>
      </c>
      <c s="32">
        <f>0+L152+L156+L160</f>
      </c>
      <c s="32">
        <f>0+M152+M156+M160</f>
      </c>
    </row>
    <row r="152" spans="1:16" ht="12.75">
      <c r="A152" t="s">
        <v>50</v>
      </c>
      <c s="34" t="s">
        <v>168</v>
      </c>
      <c s="34" t="s">
        <v>4457</v>
      </c>
      <c s="35" t="s">
        <v>48</v>
      </c>
      <c s="6" t="s">
        <v>4458</v>
      </c>
      <c s="36" t="s">
        <v>79</v>
      </c>
      <c s="37">
        <v>1.5</v>
      </c>
      <c s="36">
        <v>0</v>
      </c>
      <c s="36">
        <f>ROUND(G152*H152,6)</f>
      </c>
      <c r="L152" s="38">
        <v>0</v>
      </c>
      <c s="32">
        <f>ROUND(ROUND(L152,2)*ROUND(G152,3),2)</f>
      </c>
      <c s="36" t="s">
        <v>2602</v>
      </c>
      <c>
        <f>(M152*21)/100</f>
      </c>
      <c t="s">
        <v>28</v>
      </c>
    </row>
    <row r="153" spans="1:5" ht="25.5">
      <c r="A153" s="35" t="s">
        <v>55</v>
      </c>
      <c r="E153" s="39" t="s">
        <v>4459</v>
      </c>
    </row>
    <row r="154" spans="1:5" ht="51">
      <c r="A154" s="35" t="s">
        <v>57</v>
      </c>
      <c r="E154" s="40" t="s">
        <v>4683</v>
      </c>
    </row>
    <row r="155" spans="1:5" ht="12.75">
      <c r="A155" t="s">
        <v>58</v>
      </c>
      <c r="E155" s="39" t="s">
        <v>75</v>
      </c>
    </row>
    <row r="156" spans="1:16" ht="12.75">
      <c r="A156" t="s">
        <v>50</v>
      </c>
      <c s="34" t="s">
        <v>171</v>
      </c>
      <c s="34" t="s">
        <v>4461</v>
      </c>
      <c s="35" t="s">
        <v>48</v>
      </c>
      <c s="6" t="s">
        <v>4462</v>
      </c>
      <c s="36" t="s">
        <v>109</v>
      </c>
      <c s="37">
        <v>21</v>
      </c>
      <c s="36">
        <v>0</v>
      </c>
      <c s="36">
        <f>ROUND(G156*H156,6)</f>
      </c>
      <c r="L156" s="38">
        <v>0</v>
      </c>
      <c s="32">
        <f>ROUND(ROUND(L156,2)*ROUND(G156,3),2)</f>
      </c>
      <c s="36" t="s">
        <v>2602</v>
      </c>
      <c>
        <f>(M156*21)/100</f>
      </c>
      <c t="s">
        <v>28</v>
      </c>
    </row>
    <row r="157" spans="1:5" ht="12.75">
      <c r="A157" s="35" t="s">
        <v>55</v>
      </c>
      <c r="E157" s="39" t="s">
        <v>4463</v>
      </c>
    </row>
    <row r="158" spans="1:5" ht="63.75">
      <c r="A158" s="35" t="s">
        <v>57</v>
      </c>
      <c r="E158" s="40" t="s">
        <v>4684</v>
      </c>
    </row>
    <row r="159" spans="1:5" ht="12.75">
      <c r="A159" t="s">
        <v>58</v>
      </c>
      <c r="E159" s="39" t="s">
        <v>75</v>
      </c>
    </row>
    <row r="160" spans="1:16" ht="12.75">
      <c r="A160" t="s">
        <v>50</v>
      </c>
      <c s="34" t="s">
        <v>174</v>
      </c>
      <c s="34" t="s">
        <v>4465</v>
      </c>
      <c s="35" t="s">
        <v>48</v>
      </c>
      <c s="6" t="s">
        <v>4466</v>
      </c>
      <c s="36" t="s">
        <v>109</v>
      </c>
      <c s="37">
        <v>1</v>
      </c>
      <c s="36">
        <v>0</v>
      </c>
      <c s="36">
        <f>ROUND(G160*H160,6)</f>
      </c>
      <c r="L160" s="38">
        <v>0</v>
      </c>
      <c s="32">
        <f>ROUND(ROUND(L160,2)*ROUND(G160,3),2)</f>
      </c>
      <c s="36" t="s">
        <v>654</v>
      </c>
      <c>
        <f>(M160*21)/100</f>
      </c>
      <c t="s">
        <v>28</v>
      </c>
    </row>
    <row r="161" spans="1:5" ht="12.75">
      <c r="A161" s="35" t="s">
        <v>55</v>
      </c>
      <c r="E161" s="39" t="s">
        <v>4467</v>
      </c>
    </row>
    <row r="162" spans="1:5" ht="25.5">
      <c r="A162" s="35" t="s">
        <v>57</v>
      </c>
      <c r="E162" s="40" t="s">
        <v>4685</v>
      </c>
    </row>
    <row r="163" spans="1:5" ht="12.75">
      <c r="A163" t="s">
        <v>58</v>
      </c>
      <c r="E163" s="39" t="s">
        <v>4469</v>
      </c>
    </row>
    <row r="164" spans="1:13" ht="12.75">
      <c r="A164" t="s">
        <v>47</v>
      </c>
      <c r="C164" s="31" t="s">
        <v>84</v>
      </c>
      <c r="E164" s="33" t="s">
        <v>3081</v>
      </c>
      <c r="J164" s="32">
        <f>0</f>
      </c>
      <c s="32">
        <f>0</f>
      </c>
      <c s="32">
        <f>0+L165+L169+L173+L177+L181+L185</f>
      </c>
      <c s="32">
        <f>0+M165+M169+M173+M177+M181+M185</f>
      </c>
    </row>
    <row r="165" spans="1:16" ht="12.75">
      <c r="A165" t="s">
        <v>50</v>
      </c>
      <c s="34" t="s">
        <v>177</v>
      </c>
      <c s="34" t="s">
        <v>4470</v>
      </c>
      <c s="35" t="s">
        <v>48</v>
      </c>
      <c s="6" t="s">
        <v>4471</v>
      </c>
      <c s="36" t="s">
        <v>100</v>
      </c>
      <c s="37">
        <v>5.88</v>
      </c>
      <c s="36">
        <v>0</v>
      </c>
      <c s="36">
        <f>ROUND(G165*H165,6)</f>
      </c>
      <c r="L165" s="38">
        <v>0</v>
      </c>
      <c s="32">
        <f>ROUND(ROUND(L165,2)*ROUND(G165,3),2)</f>
      </c>
      <c s="36" t="s">
        <v>2602</v>
      </c>
      <c>
        <f>(M165*21)/100</f>
      </c>
      <c t="s">
        <v>28</v>
      </c>
    </row>
    <row r="166" spans="1:5" ht="25.5">
      <c r="A166" s="35" t="s">
        <v>55</v>
      </c>
      <c r="E166" s="39" t="s">
        <v>4686</v>
      </c>
    </row>
    <row r="167" spans="1:5" ht="51">
      <c r="A167" s="35" t="s">
        <v>57</v>
      </c>
      <c r="E167" s="40" t="s">
        <v>4687</v>
      </c>
    </row>
    <row r="168" spans="1:5" ht="12.75">
      <c r="A168" t="s">
        <v>58</v>
      </c>
      <c r="E168" s="39" t="s">
        <v>75</v>
      </c>
    </row>
    <row r="169" spans="1:16" ht="12.75">
      <c r="A169" t="s">
        <v>50</v>
      </c>
      <c s="34" t="s">
        <v>180</v>
      </c>
      <c s="34" t="s">
        <v>4298</v>
      </c>
      <c s="35" t="s">
        <v>48</v>
      </c>
      <c s="6" t="s">
        <v>4299</v>
      </c>
      <c s="36" t="s">
        <v>73</v>
      </c>
      <c s="37">
        <v>0.1</v>
      </c>
      <c s="36">
        <v>0</v>
      </c>
      <c s="36">
        <f>ROUND(G169*H169,6)</f>
      </c>
      <c r="L169" s="38">
        <v>0</v>
      </c>
      <c s="32">
        <f>ROUND(ROUND(L169,2)*ROUND(G169,3),2)</f>
      </c>
      <c s="36" t="s">
        <v>2602</v>
      </c>
      <c>
        <f>(M169*21)/100</f>
      </c>
      <c t="s">
        <v>28</v>
      </c>
    </row>
    <row r="170" spans="1:5" ht="25.5">
      <c r="A170" s="35" t="s">
        <v>55</v>
      </c>
      <c r="E170" s="39" t="s">
        <v>4300</v>
      </c>
    </row>
    <row r="171" spans="1:5" ht="12.75">
      <c r="A171" s="35" t="s">
        <v>57</v>
      </c>
      <c r="E171" s="40" t="s">
        <v>4301</v>
      </c>
    </row>
    <row r="172" spans="1:5" ht="12.75">
      <c r="A172" t="s">
        <v>58</v>
      </c>
      <c r="E172" s="39" t="s">
        <v>75</v>
      </c>
    </row>
    <row r="173" spans="1:16" ht="12.75">
      <c r="A173" t="s">
        <v>50</v>
      </c>
      <c s="34" t="s">
        <v>183</v>
      </c>
      <c s="34" t="s">
        <v>4302</v>
      </c>
      <c s="35" t="s">
        <v>48</v>
      </c>
      <c s="6" t="s">
        <v>4303</v>
      </c>
      <c s="36" t="s">
        <v>73</v>
      </c>
      <c s="37">
        <v>11.246</v>
      </c>
      <c s="36">
        <v>0</v>
      </c>
      <c s="36">
        <f>ROUND(G173*H173,6)</f>
      </c>
      <c r="L173" s="38">
        <v>0</v>
      </c>
      <c s="32">
        <f>ROUND(ROUND(L173,2)*ROUND(G173,3),2)</f>
      </c>
      <c s="36" t="s">
        <v>2602</v>
      </c>
      <c>
        <f>(M173*21)/100</f>
      </c>
      <c t="s">
        <v>28</v>
      </c>
    </row>
    <row r="174" spans="1:5" ht="25.5">
      <c r="A174" s="35" t="s">
        <v>55</v>
      </c>
      <c r="E174" s="39" t="s">
        <v>4304</v>
      </c>
    </row>
    <row r="175" spans="1:5" ht="51">
      <c r="A175" s="35" t="s">
        <v>57</v>
      </c>
      <c r="E175" s="40" t="s">
        <v>4688</v>
      </c>
    </row>
    <row r="176" spans="1:5" ht="12.75">
      <c r="A176" t="s">
        <v>58</v>
      </c>
      <c r="E176" s="39" t="s">
        <v>75</v>
      </c>
    </row>
    <row r="177" spans="1:16" ht="12.75">
      <c r="A177" t="s">
        <v>50</v>
      </c>
      <c s="34" t="s">
        <v>186</v>
      </c>
      <c s="34" t="s">
        <v>4581</v>
      </c>
      <c s="35" t="s">
        <v>48</v>
      </c>
      <c s="6" t="s">
        <v>4582</v>
      </c>
      <c s="36" t="s">
        <v>79</v>
      </c>
      <c s="37">
        <v>6</v>
      </c>
      <c s="36">
        <v>0</v>
      </c>
      <c s="36">
        <f>ROUND(G177*H177,6)</f>
      </c>
      <c r="L177" s="38">
        <v>0</v>
      </c>
      <c s="32">
        <f>ROUND(ROUND(L177,2)*ROUND(G177,3),2)</f>
      </c>
      <c s="36" t="s">
        <v>2602</v>
      </c>
      <c>
        <f>(M177*21)/100</f>
      </c>
      <c t="s">
        <v>28</v>
      </c>
    </row>
    <row r="178" spans="1:5" ht="25.5">
      <c r="A178" s="35" t="s">
        <v>55</v>
      </c>
      <c r="E178" s="39" t="s">
        <v>4479</v>
      </c>
    </row>
    <row r="179" spans="1:5" ht="25.5">
      <c r="A179" s="35" t="s">
        <v>57</v>
      </c>
      <c r="E179" s="40" t="s">
        <v>4689</v>
      </c>
    </row>
    <row r="180" spans="1:5" ht="12.75">
      <c r="A180" t="s">
        <v>58</v>
      </c>
      <c r="E180" s="39" t="s">
        <v>75</v>
      </c>
    </row>
    <row r="181" spans="1:16" ht="12.75">
      <c r="A181" t="s">
        <v>50</v>
      </c>
      <c s="34" t="s">
        <v>189</v>
      </c>
      <c s="34" t="s">
        <v>4481</v>
      </c>
      <c s="35" t="s">
        <v>48</v>
      </c>
      <c s="6" t="s">
        <v>4482</v>
      </c>
      <c s="36" t="s">
        <v>100</v>
      </c>
      <c s="37">
        <v>14.045</v>
      </c>
      <c s="36">
        <v>0</v>
      </c>
      <c s="36">
        <f>ROUND(G181*H181,6)</f>
      </c>
      <c r="L181" s="38">
        <v>0</v>
      </c>
      <c s="32">
        <f>ROUND(ROUND(L181,2)*ROUND(G181,3),2)</f>
      </c>
      <c s="36" t="s">
        <v>2602</v>
      </c>
      <c>
        <f>(M181*21)/100</f>
      </c>
      <c t="s">
        <v>28</v>
      </c>
    </row>
    <row r="182" spans="1:5" ht="25.5">
      <c r="A182" s="35" t="s">
        <v>55</v>
      </c>
      <c r="E182" s="39" t="s">
        <v>4483</v>
      </c>
    </row>
    <row r="183" spans="1:5" ht="25.5">
      <c r="A183" s="35" t="s">
        <v>57</v>
      </c>
      <c r="E183" s="40" t="s">
        <v>4690</v>
      </c>
    </row>
    <row r="184" spans="1:5" ht="12.75">
      <c r="A184" t="s">
        <v>58</v>
      </c>
      <c r="E184" s="39" t="s">
        <v>75</v>
      </c>
    </row>
    <row r="185" spans="1:16" ht="12.75">
      <c r="A185" t="s">
        <v>50</v>
      </c>
      <c s="34" t="s">
        <v>192</v>
      </c>
      <c s="34" t="s">
        <v>4305</v>
      </c>
      <c s="35" t="s">
        <v>48</v>
      </c>
      <c s="6" t="s">
        <v>4306</v>
      </c>
      <c s="36" t="s">
        <v>109</v>
      </c>
      <c s="37">
        <v>1</v>
      </c>
      <c s="36">
        <v>0</v>
      </c>
      <c s="36">
        <f>ROUND(G185*H185,6)</f>
      </c>
      <c r="L185" s="38">
        <v>0</v>
      </c>
      <c s="32">
        <f>ROUND(ROUND(L185,2)*ROUND(G185,3),2)</f>
      </c>
      <c s="36" t="s">
        <v>654</v>
      </c>
      <c>
        <f>(M185*21)/100</f>
      </c>
      <c t="s">
        <v>28</v>
      </c>
    </row>
    <row r="186" spans="1:5" ht="12.75">
      <c r="A186" s="35" t="s">
        <v>55</v>
      </c>
      <c r="E186" s="39" t="s">
        <v>4307</v>
      </c>
    </row>
    <row r="187" spans="1:5" ht="12.75">
      <c r="A187" s="35" t="s">
        <v>57</v>
      </c>
      <c r="E187" s="40" t="s">
        <v>2979</v>
      </c>
    </row>
    <row r="188" spans="1:5" ht="12.75">
      <c r="A188" t="s">
        <v>58</v>
      </c>
      <c r="E188" s="39" t="s">
        <v>4309</v>
      </c>
    </row>
    <row r="189" spans="1:13" ht="12.75">
      <c r="A189" t="s">
        <v>47</v>
      </c>
      <c r="C189" s="31" t="s">
        <v>951</v>
      </c>
      <c r="E189" s="33" t="s">
        <v>952</v>
      </c>
      <c r="J189" s="32">
        <f>0</f>
      </c>
      <c s="32">
        <f>0</f>
      </c>
      <c s="32">
        <f>0+L190+L194+L198+L202+L206+L210</f>
      </c>
      <c s="32">
        <f>0+M190+M194+M198+M202+M206+M210</f>
      </c>
    </row>
    <row r="190" spans="1:16" ht="25.5">
      <c r="A190" t="s">
        <v>50</v>
      </c>
      <c s="34" t="s">
        <v>195</v>
      </c>
      <c s="34" t="s">
        <v>51</v>
      </c>
      <c s="35" t="s">
        <v>48</v>
      </c>
      <c s="6" t="s">
        <v>52</v>
      </c>
      <c s="36" t="s">
        <v>53</v>
      </c>
      <c s="37">
        <v>1016.29</v>
      </c>
      <c s="36">
        <v>0</v>
      </c>
      <c s="36">
        <f>ROUND(G190*H190,6)</f>
      </c>
      <c r="L190" s="38">
        <v>0</v>
      </c>
      <c s="32">
        <f>ROUND(ROUND(L190,2)*ROUND(G190,3),2)</f>
      </c>
      <c s="36" t="s">
        <v>54</v>
      </c>
      <c>
        <f>(M190*21)/100</f>
      </c>
      <c t="s">
        <v>28</v>
      </c>
    </row>
    <row r="191" spans="1:5" ht="25.5">
      <c r="A191" s="35" t="s">
        <v>55</v>
      </c>
      <c r="E191" s="39" t="s">
        <v>56</v>
      </c>
    </row>
    <row r="192" spans="1:5" ht="38.25">
      <c r="A192" s="35" t="s">
        <v>57</v>
      </c>
      <c r="E192" s="40" t="s">
        <v>4691</v>
      </c>
    </row>
    <row r="193" spans="1:5" ht="165.75">
      <c r="A193" t="s">
        <v>58</v>
      </c>
      <c r="E193" s="39" t="s">
        <v>59</v>
      </c>
    </row>
    <row r="194" spans="1:16" ht="25.5">
      <c r="A194" t="s">
        <v>50</v>
      </c>
      <c s="34" t="s">
        <v>198</v>
      </c>
      <c s="34" t="s">
        <v>1874</v>
      </c>
      <c s="35" t="s">
        <v>48</v>
      </c>
      <c s="6" t="s">
        <v>1875</v>
      </c>
      <c s="36" t="s">
        <v>53</v>
      </c>
      <c s="37">
        <v>1</v>
      </c>
      <c s="36">
        <v>0</v>
      </c>
      <c s="36">
        <f>ROUND(G194*H194,6)</f>
      </c>
      <c r="L194" s="38">
        <v>0</v>
      </c>
      <c s="32">
        <f>ROUND(ROUND(L194,2)*ROUND(G194,3),2)</f>
      </c>
      <c s="36" t="s">
        <v>54</v>
      </c>
      <c>
        <f>(M194*21)/100</f>
      </c>
      <c t="s">
        <v>28</v>
      </c>
    </row>
    <row r="195" spans="1:5" ht="25.5">
      <c r="A195" s="35" t="s">
        <v>55</v>
      </c>
      <c r="E195" s="39" t="s">
        <v>56</v>
      </c>
    </row>
    <row r="196" spans="1:5" ht="12.75">
      <c r="A196" s="35" t="s">
        <v>57</v>
      </c>
      <c r="E196" s="40" t="s">
        <v>4171</v>
      </c>
    </row>
    <row r="197" spans="1:5" ht="165.75">
      <c r="A197" t="s">
        <v>58</v>
      </c>
      <c r="E197" s="39" t="s">
        <v>59</v>
      </c>
    </row>
    <row r="198" spans="1:16" ht="25.5">
      <c r="A198" t="s">
        <v>50</v>
      </c>
      <c s="34" t="s">
        <v>201</v>
      </c>
      <c s="34" t="s">
        <v>3503</v>
      </c>
      <c s="35" t="s">
        <v>48</v>
      </c>
      <c s="6" t="s">
        <v>3504</v>
      </c>
      <c s="36" t="s">
        <v>53</v>
      </c>
      <c s="37">
        <v>2240.424</v>
      </c>
      <c s="36">
        <v>0</v>
      </c>
      <c s="36">
        <f>ROUND(G198*H198,6)</f>
      </c>
      <c r="L198" s="38">
        <v>0</v>
      </c>
      <c s="32">
        <f>ROUND(ROUND(L198,2)*ROUND(G198,3),2)</f>
      </c>
      <c s="36" t="s">
        <v>54</v>
      </c>
      <c>
        <f>(M198*21)/100</f>
      </c>
      <c t="s">
        <v>28</v>
      </c>
    </row>
    <row r="199" spans="1:5" ht="25.5">
      <c r="A199" s="35" t="s">
        <v>55</v>
      </c>
      <c r="E199" s="39" t="s">
        <v>56</v>
      </c>
    </row>
    <row r="200" spans="1:5" ht="38.25">
      <c r="A200" s="35" t="s">
        <v>57</v>
      </c>
      <c r="E200" s="40" t="s">
        <v>4692</v>
      </c>
    </row>
    <row r="201" spans="1:5" ht="165.75">
      <c r="A201" t="s">
        <v>58</v>
      </c>
      <c r="E201" s="39" t="s">
        <v>59</v>
      </c>
    </row>
    <row r="202" spans="1:16" ht="25.5">
      <c r="A202" t="s">
        <v>50</v>
      </c>
      <c s="34" t="s">
        <v>204</v>
      </c>
      <c s="34" t="s">
        <v>2664</v>
      </c>
      <c s="35" t="s">
        <v>48</v>
      </c>
      <c s="6" t="s">
        <v>2665</v>
      </c>
      <c s="36" t="s">
        <v>53</v>
      </c>
      <c s="37">
        <v>36.41</v>
      </c>
      <c s="36">
        <v>0</v>
      </c>
      <c s="36">
        <f>ROUND(G202*H202,6)</f>
      </c>
      <c r="L202" s="38">
        <v>0</v>
      </c>
      <c s="32">
        <f>ROUND(ROUND(L202,2)*ROUND(G202,3),2)</f>
      </c>
      <c s="36" t="s">
        <v>54</v>
      </c>
      <c>
        <f>(M202*21)/100</f>
      </c>
      <c t="s">
        <v>28</v>
      </c>
    </row>
    <row r="203" spans="1:5" ht="25.5">
      <c r="A203" s="35" t="s">
        <v>55</v>
      </c>
      <c r="E203" s="39" t="s">
        <v>56</v>
      </c>
    </row>
    <row r="204" spans="1:5" ht="76.5">
      <c r="A204" s="35" t="s">
        <v>57</v>
      </c>
      <c r="E204" s="40" t="s">
        <v>4693</v>
      </c>
    </row>
    <row r="205" spans="1:5" ht="165.75">
      <c r="A205" t="s">
        <v>58</v>
      </c>
      <c r="E205" s="39" t="s">
        <v>59</v>
      </c>
    </row>
    <row r="206" spans="1:16" ht="25.5">
      <c r="A206" t="s">
        <v>50</v>
      </c>
      <c s="34" t="s">
        <v>207</v>
      </c>
      <c s="34" t="s">
        <v>3508</v>
      </c>
      <c s="35" t="s">
        <v>48</v>
      </c>
      <c s="6" t="s">
        <v>3509</v>
      </c>
      <c s="36" t="s">
        <v>53</v>
      </c>
      <c s="37">
        <v>1</v>
      </c>
      <c s="36">
        <v>0</v>
      </c>
      <c s="36">
        <f>ROUND(G206*H206,6)</f>
      </c>
      <c r="L206" s="38">
        <v>0</v>
      </c>
      <c s="32">
        <f>ROUND(ROUND(L206,2)*ROUND(G206,3),2)</f>
      </c>
      <c s="36" t="s">
        <v>54</v>
      </c>
      <c>
        <f>(M206*21)/100</f>
      </c>
      <c t="s">
        <v>28</v>
      </c>
    </row>
    <row r="207" spans="1:5" ht="25.5">
      <c r="A207" s="35" t="s">
        <v>55</v>
      </c>
      <c r="E207" s="39" t="s">
        <v>56</v>
      </c>
    </row>
    <row r="208" spans="1:5" ht="12.75">
      <c r="A208" s="35" t="s">
        <v>57</v>
      </c>
      <c r="E208" s="40" t="s">
        <v>4171</v>
      </c>
    </row>
    <row r="209" spans="1:5" ht="165.75">
      <c r="A209" t="s">
        <v>58</v>
      </c>
      <c r="E209" s="39" t="s">
        <v>59</v>
      </c>
    </row>
    <row r="210" spans="1:16" ht="25.5">
      <c r="A210" t="s">
        <v>50</v>
      </c>
      <c s="34" t="s">
        <v>210</v>
      </c>
      <c s="34" t="s">
        <v>955</v>
      </c>
      <c s="35" t="s">
        <v>48</v>
      </c>
      <c s="6" t="s">
        <v>956</v>
      </c>
      <c s="36" t="s">
        <v>53</v>
      </c>
      <c s="37">
        <v>0.674</v>
      </c>
      <c s="36">
        <v>0</v>
      </c>
      <c s="36">
        <f>ROUND(G210*H210,6)</f>
      </c>
      <c r="L210" s="38">
        <v>0</v>
      </c>
      <c s="32">
        <f>ROUND(ROUND(L210,2)*ROUND(G210,3),2)</f>
      </c>
      <c s="36" t="s">
        <v>54</v>
      </c>
      <c>
        <f>(M210*21)/100</f>
      </c>
      <c t="s">
        <v>28</v>
      </c>
    </row>
    <row r="211" spans="1:5" ht="25.5">
      <c r="A211" s="35" t="s">
        <v>55</v>
      </c>
      <c r="E211" s="39" t="s">
        <v>56</v>
      </c>
    </row>
    <row r="212" spans="1:5" ht="38.25">
      <c r="A212" s="35" t="s">
        <v>57</v>
      </c>
      <c r="E212" s="40" t="s">
        <v>4694</v>
      </c>
    </row>
    <row r="213" spans="1:5" ht="165.75">
      <c r="A213" t="s">
        <v>58</v>
      </c>
      <c r="E213"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1.xml><?xml version="1.0" encoding="utf-8"?>
<worksheet xmlns="http://schemas.openxmlformats.org/spreadsheetml/2006/main" xmlns:r="http://schemas.openxmlformats.org/officeDocument/2006/relationships">
  <dimension ref="A1:T14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4144</v>
      </c>
      <c s="41">
        <f>Rekapitulace!C68</f>
      </c>
      <c s="20" t="s">
        <v>0</v>
      </c>
      <c t="s">
        <v>23</v>
      </c>
      <c t="s">
        <v>28</v>
      </c>
    </row>
    <row r="4" spans="1:16" ht="32" customHeight="1">
      <c r="A4" s="24" t="s">
        <v>20</v>
      </c>
      <c s="25" t="s">
        <v>29</v>
      </c>
      <c s="27" t="s">
        <v>4144</v>
      </c>
      <c r="E4" s="26" t="s">
        <v>4145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COUNTIFS(L8:L146,"=0",A8:A146,"P")+COUNTIFS(L8:L146,"",A8:A146,"P")+SUM(Q8:Q146)</f>
      </c>
    </row>
    <row r="8" spans="1:13" ht="12.75">
      <c r="A8" t="s">
        <v>45</v>
      </c>
      <c r="C8" s="28" t="s">
        <v>4697</v>
      </c>
      <c r="E8" s="30" t="s">
        <v>4696</v>
      </c>
      <c r="J8" s="29">
        <f>0+J9+J42+J55+J68+J85+J90+J103+J108+J129</f>
      </c>
      <c s="29">
        <f>0+K9+K42+K55+K68+K85+K90+K103+K108+K129</f>
      </c>
      <c s="29">
        <f>0+L9+L42+L55+L68+L85+L90+L103+L108+L129</f>
      </c>
      <c s="29">
        <f>0+M9+M42+M55+M68+M85+M90+M103+M108+M129</f>
      </c>
    </row>
    <row r="9" spans="1:13" ht="12.75">
      <c r="A9" t="s">
        <v>47</v>
      </c>
      <c r="C9" s="31" t="s">
        <v>4</v>
      </c>
      <c r="E9" s="33" t="s">
        <v>70</v>
      </c>
      <c r="J9" s="32">
        <f>0</f>
      </c>
      <c s="32">
        <f>0</f>
      </c>
      <c s="32">
        <f>0+L10+L14+L18+L22+L26+L30+L34+L38</f>
      </c>
      <c s="32">
        <f>0+M10+M14+M18+M22+M26+M30+M34+M38</f>
      </c>
    </row>
    <row r="10" spans="1:16" ht="12.75">
      <c r="A10" t="s">
        <v>50</v>
      </c>
      <c s="34" t="s">
        <v>4</v>
      </c>
      <c s="34" t="s">
        <v>4379</v>
      </c>
      <c s="35" t="s">
        <v>48</v>
      </c>
      <c s="6" t="s">
        <v>4380</v>
      </c>
      <c s="36" t="s">
        <v>79</v>
      </c>
      <c s="37">
        <v>30</v>
      </c>
      <c s="36">
        <v>0</v>
      </c>
      <c s="36">
        <f>ROUND(G10*H10,6)</f>
      </c>
      <c r="L10" s="38">
        <v>0</v>
      </c>
      <c s="32">
        <f>ROUND(ROUND(L10,2)*ROUND(G10,3),2)</f>
      </c>
      <c s="36" t="s">
        <v>2602</v>
      </c>
      <c>
        <f>(M10*21)/100</f>
      </c>
      <c t="s">
        <v>28</v>
      </c>
    </row>
    <row r="11" spans="1:5" ht="12.75">
      <c r="A11" s="35" t="s">
        <v>55</v>
      </c>
      <c r="E11" s="39" t="s">
        <v>4381</v>
      </c>
    </row>
    <row r="12" spans="1:5" ht="12.75">
      <c r="A12" s="35" t="s">
        <v>57</v>
      </c>
      <c r="E12" s="40" t="s">
        <v>4698</v>
      </c>
    </row>
    <row r="13" spans="1:5" ht="12.75">
      <c r="A13" t="s">
        <v>58</v>
      </c>
      <c r="E13" s="39" t="s">
        <v>75</v>
      </c>
    </row>
    <row r="14" spans="1:16" ht="12.75">
      <c r="A14" t="s">
        <v>50</v>
      </c>
      <c s="34" t="s">
        <v>28</v>
      </c>
      <c s="34" t="s">
        <v>4158</v>
      </c>
      <c s="35" t="s">
        <v>48</v>
      </c>
      <c s="6" t="s">
        <v>4159</v>
      </c>
      <c s="36" t="s">
        <v>73</v>
      </c>
      <c s="37">
        <v>1</v>
      </c>
      <c s="36">
        <v>0</v>
      </c>
      <c s="36">
        <f>ROUND(G14*H14,6)</f>
      </c>
      <c r="L14" s="38">
        <v>0</v>
      </c>
      <c s="32">
        <f>ROUND(ROUND(L14,2)*ROUND(G14,3),2)</f>
      </c>
      <c s="36" t="s">
        <v>2602</v>
      </c>
      <c>
        <f>(M14*21)/100</f>
      </c>
      <c t="s">
        <v>28</v>
      </c>
    </row>
    <row r="15" spans="1:5" ht="12.75">
      <c r="A15" s="35" t="s">
        <v>55</v>
      </c>
      <c r="E15" s="39" t="s">
        <v>4160</v>
      </c>
    </row>
    <row r="16" spans="1:5" ht="12.75">
      <c r="A16" s="35" t="s">
        <v>57</v>
      </c>
      <c r="E16" s="40" t="s">
        <v>4383</v>
      </c>
    </row>
    <row r="17" spans="1:5" ht="12.75">
      <c r="A17" t="s">
        <v>58</v>
      </c>
      <c r="E17" s="39" t="s">
        <v>75</v>
      </c>
    </row>
    <row r="18" spans="1:16" ht="12.75">
      <c r="A18" t="s">
        <v>50</v>
      </c>
      <c s="34" t="s">
        <v>26</v>
      </c>
      <c s="34" t="s">
        <v>656</v>
      </c>
      <c s="35" t="s">
        <v>48</v>
      </c>
      <c s="6" t="s">
        <v>657</v>
      </c>
      <c s="36" t="s">
        <v>73</v>
      </c>
      <c s="37">
        <v>210.27</v>
      </c>
      <c s="36">
        <v>0</v>
      </c>
      <c s="36">
        <f>ROUND(G18*H18,6)</f>
      </c>
      <c r="L18" s="38">
        <v>0</v>
      </c>
      <c s="32">
        <f>ROUND(ROUND(L18,2)*ROUND(G18,3),2)</f>
      </c>
      <c s="36" t="s">
        <v>2602</v>
      </c>
      <c>
        <f>(M18*21)/100</f>
      </c>
      <c t="s">
        <v>28</v>
      </c>
    </row>
    <row r="19" spans="1:5" ht="25.5">
      <c r="A19" s="35" t="s">
        <v>55</v>
      </c>
      <c r="E19" s="39" t="s">
        <v>4166</v>
      </c>
    </row>
    <row r="20" spans="1:5" ht="25.5">
      <c r="A20" s="35" t="s">
        <v>57</v>
      </c>
      <c r="E20" s="40" t="s">
        <v>4699</v>
      </c>
    </row>
    <row r="21" spans="1:5" ht="12.75">
      <c r="A21" t="s">
        <v>58</v>
      </c>
      <c r="E21" s="39" t="s">
        <v>75</v>
      </c>
    </row>
    <row r="22" spans="1:16" ht="12.75">
      <c r="A22" t="s">
        <v>50</v>
      </c>
      <c s="34" t="s">
        <v>64</v>
      </c>
      <c s="34" t="s">
        <v>4164</v>
      </c>
      <c s="35" t="s">
        <v>48</v>
      </c>
      <c s="6" t="s">
        <v>4165</v>
      </c>
      <c s="36" t="s">
        <v>73</v>
      </c>
      <c s="37">
        <v>210.27</v>
      </c>
      <c s="36">
        <v>0</v>
      </c>
      <c s="36">
        <f>ROUND(G22*H22,6)</f>
      </c>
      <c r="L22" s="38">
        <v>0</v>
      </c>
      <c s="32">
        <f>ROUND(ROUND(L22,2)*ROUND(G22,3),2)</f>
      </c>
      <c s="36" t="s">
        <v>2602</v>
      </c>
      <c>
        <f>(M22*21)/100</f>
      </c>
      <c t="s">
        <v>28</v>
      </c>
    </row>
    <row r="23" spans="1:5" ht="25.5">
      <c r="A23" s="35" t="s">
        <v>55</v>
      </c>
      <c r="E23" s="39" t="s">
        <v>4166</v>
      </c>
    </row>
    <row r="24" spans="1:5" ht="25.5">
      <c r="A24" s="35" t="s">
        <v>57</v>
      </c>
      <c r="E24" s="40" t="s">
        <v>4700</v>
      </c>
    </row>
    <row r="25" spans="1:5" ht="12.75">
      <c r="A25" t="s">
        <v>58</v>
      </c>
      <c r="E25" s="39" t="s">
        <v>75</v>
      </c>
    </row>
    <row r="26" spans="1:16" ht="12.75">
      <c r="A26" t="s">
        <v>50</v>
      </c>
      <c s="34" t="s">
        <v>67</v>
      </c>
      <c s="34" t="s">
        <v>4167</v>
      </c>
      <c s="35" t="s">
        <v>48</v>
      </c>
      <c s="6" t="s">
        <v>4168</v>
      </c>
      <c s="36" t="s">
        <v>73</v>
      </c>
      <c s="37">
        <v>696.68</v>
      </c>
      <c s="36">
        <v>0</v>
      </c>
      <c s="36">
        <f>ROUND(G26*H26,6)</f>
      </c>
      <c r="L26" s="38">
        <v>0</v>
      </c>
      <c s="32">
        <f>ROUND(ROUND(L26,2)*ROUND(G26,3),2)</f>
      </c>
      <c s="36" t="s">
        <v>2602</v>
      </c>
      <c>
        <f>(M26*21)/100</f>
      </c>
      <c t="s">
        <v>28</v>
      </c>
    </row>
    <row r="27" spans="1:5" ht="25.5">
      <c r="A27" s="35" t="s">
        <v>55</v>
      </c>
      <c r="E27" s="39" t="s">
        <v>4166</v>
      </c>
    </row>
    <row r="28" spans="1:5" ht="25.5">
      <c r="A28" s="35" t="s">
        <v>57</v>
      </c>
      <c r="E28" s="40" t="s">
        <v>4701</v>
      </c>
    </row>
    <row r="29" spans="1:5" ht="12.75">
      <c r="A29" t="s">
        <v>58</v>
      </c>
      <c r="E29" s="39" t="s">
        <v>75</v>
      </c>
    </row>
    <row r="30" spans="1:16" ht="12.75">
      <c r="A30" t="s">
        <v>50</v>
      </c>
      <c s="34" t="s">
        <v>27</v>
      </c>
      <c s="34" t="s">
        <v>3151</v>
      </c>
      <c s="35" t="s">
        <v>48</v>
      </c>
      <c s="6" t="s">
        <v>3152</v>
      </c>
      <c s="36" t="s">
        <v>73</v>
      </c>
      <c s="37">
        <v>1</v>
      </c>
      <c s="36">
        <v>0</v>
      </c>
      <c s="36">
        <f>ROUND(G30*H30,6)</f>
      </c>
      <c r="L30" s="38">
        <v>0</v>
      </c>
      <c s="32">
        <f>ROUND(ROUND(L30,2)*ROUND(G30,3),2)</f>
      </c>
      <c s="36" t="s">
        <v>2602</v>
      </c>
      <c>
        <f>(M30*21)/100</f>
      </c>
      <c t="s">
        <v>28</v>
      </c>
    </row>
    <row r="31" spans="1:5" ht="12.75">
      <c r="A31" s="35" t="s">
        <v>55</v>
      </c>
      <c r="E31" s="39" t="s">
        <v>4170</v>
      </c>
    </row>
    <row r="32" spans="1:5" ht="12.75">
      <c r="A32" s="35" t="s">
        <v>57</v>
      </c>
      <c r="E32" s="40" t="s">
        <v>4171</v>
      </c>
    </row>
    <row r="33" spans="1:5" ht="12.75">
      <c r="A33" t="s">
        <v>58</v>
      </c>
      <c r="E33" s="39" t="s">
        <v>75</v>
      </c>
    </row>
    <row r="34" spans="1:16" ht="12.75">
      <c r="A34" t="s">
        <v>50</v>
      </c>
      <c s="34" t="s">
        <v>76</v>
      </c>
      <c s="34" t="s">
        <v>81</v>
      </c>
      <c s="35" t="s">
        <v>48</v>
      </c>
      <c s="6" t="s">
        <v>82</v>
      </c>
      <c s="36" t="s">
        <v>73</v>
      </c>
      <c s="37">
        <v>1</v>
      </c>
      <c s="36">
        <v>0</v>
      </c>
      <c s="36">
        <f>ROUND(G34*H34,6)</f>
      </c>
      <c r="L34" s="38">
        <v>0</v>
      </c>
      <c s="32">
        <f>ROUND(ROUND(L34,2)*ROUND(G34,3),2)</f>
      </c>
      <c s="36" t="s">
        <v>2602</v>
      </c>
      <c>
        <f>(M34*21)/100</f>
      </c>
      <c t="s">
        <v>28</v>
      </c>
    </row>
    <row r="35" spans="1:5" ht="12.75">
      <c r="A35" s="35" t="s">
        <v>55</v>
      </c>
      <c r="E35" s="39" t="s">
        <v>4172</v>
      </c>
    </row>
    <row r="36" spans="1:5" ht="12.75">
      <c r="A36" s="35" t="s">
        <v>57</v>
      </c>
      <c r="E36" s="40" t="s">
        <v>4173</v>
      </c>
    </row>
    <row r="37" spans="1:5" ht="12.75">
      <c r="A37" t="s">
        <v>58</v>
      </c>
      <c r="E37" s="39" t="s">
        <v>75</v>
      </c>
    </row>
    <row r="38" spans="1:16" ht="12.75">
      <c r="A38" t="s">
        <v>50</v>
      </c>
      <c s="34" t="s">
        <v>80</v>
      </c>
      <c s="34" t="s">
        <v>3155</v>
      </c>
      <c s="35" t="s">
        <v>48</v>
      </c>
      <c s="6" t="s">
        <v>3156</v>
      </c>
      <c s="36" t="s">
        <v>73</v>
      </c>
      <c s="37">
        <v>0.1</v>
      </c>
      <c s="36">
        <v>0</v>
      </c>
      <c s="36">
        <f>ROUND(G38*H38,6)</f>
      </c>
      <c r="L38" s="38">
        <v>0</v>
      </c>
      <c s="32">
        <f>ROUND(ROUND(L38,2)*ROUND(G38,3),2)</f>
      </c>
      <c s="36" t="s">
        <v>2602</v>
      </c>
      <c>
        <f>(M38*21)/100</f>
      </c>
      <c t="s">
        <v>28</v>
      </c>
    </row>
    <row r="39" spans="1:5" ht="12.75">
      <c r="A39" s="35" t="s">
        <v>55</v>
      </c>
      <c r="E39" s="39" t="s">
        <v>4172</v>
      </c>
    </row>
    <row r="40" spans="1:5" ht="12.75">
      <c r="A40" s="35" t="s">
        <v>57</v>
      </c>
      <c r="E40" s="40" t="s">
        <v>4301</v>
      </c>
    </row>
    <row r="41" spans="1:5" ht="12.75">
      <c r="A41" t="s">
        <v>58</v>
      </c>
      <c r="E41" s="39" t="s">
        <v>75</v>
      </c>
    </row>
    <row r="42" spans="1:13" ht="12.75">
      <c r="A42" t="s">
        <v>47</v>
      </c>
      <c r="C42" s="31" t="s">
        <v>28</v>
      </c>
      <c r="E42" s="33" t="s">
        <v>83</v>
      </c>
      <c r="J42" s="32">
        <f>0</f>
      </c>
      <c s="32">
        <f>0</f>
      </c>
      <c s="32">
        <f>0+L43+L47+L51</f>
      </c>
      <c s="32">
        <f>0+M43+M47+M51</f>
      </c>
    </row>
    <row r="43" spans="1:16" ht="12.75">
      <c r="A43" t="s">
        <v>50</v>
      </c>
      <c s="34" t="s">
        <v>84</v>
      </c>
      <c s="34" t="s">
        <v>3672</v>
      </c>
      <c s="35" t="s">
        <v>48</v>
      </c>
      <c s="6" t="s">
        <v>3673</v>
      </c>
      <c s="36" t="s">
        <v>73</v>
      </c>
      <c s="37">
        <v>13.554</v>
      </c>
      <c s="36">
        <v>0</v>
      </c>
      <c s="36">
        <f>ROUND(G43*H43,6)</f>
      </c>
      <c r="L43" s="38">
        <v>0</v>
      </c>
      <c s="32">
        <f>ROUND(ROUND(L43,2)*ROUND(G43,3),2)</f>
      </c>
      <c s="36" t="s">
        <v>2602</v>
      </c>
      <c>
        <f>(M43*21)/100</f>
      </c>
      <c t="s">
        <v>28</v>
      </c>
    </row>
    <row r="44" spans="1:5" ht="12.75">
      <c r="A44" s="35" t="s">
        <v>55</v>
      </c>
      <c r="E44" s="39" t="s">
        <v>4403</v>
      </c>
    </row>
    <row r="45" spans="1:5" ht="25.5">
      <c r="A45" s="35" t="s">
        <v>57</v>
      </c>
      <c r="E45" s="40" t="s">
        <v>4702</v>
      </c>
    </row>
    <row r="46" spans="1:5" ht="12.75">
      <c r="A46" t="s">
        <v>58</v>
      </c>
      <c r="E46" s="39" t="s">
        <v>75</v>
      </c>
    </row>
    <row r="47" spans="1:16" ht="12.75">
      <c r="A47" t="s">
        <v>50</v>
      </c>
      <c s="34" t="s">
        <v>87</v>
      </c>
      <c s="34" t="s">
        <v>4408</v>
      </c>
      <c s="35" t="s">
        <v>48</v>
      </c>
      <c s="6" t="s">
        <v>4409</v>
      </c>
      <c s="36" t="s">
        <v>53</v>
      </c>
      <c s="37">
        <v>1.47</v>
      </c>
      <c s="36">
        <v>0</v>
      </c>
      <c s="36">
        <f>ROUND(G47*H47,6)</f>
      </c>
      <c r="L47" s="38">
        <v>0</v>
      </c>
      <c s="32">
        <f>ROUND(ROUND(L47,2)*ROUND(G47,3),2)</f>
      </c>
      <c s="36" t="s">
        <v>2602</v>
      </c>
      <c>
        <f>(M47*21)/100</f>
      </c>
      <c t="s">
        <v>28</v>
      </c>
    </row>
    <row r="48" spans="1:5" ht="12.75">
      <c r="A48" s="35" t="s">
        <v>55</v>
      </c>
      <c r="E48" s="39" t="s">
        <v>4406</v>
      </c>
    </row>
    <row r="49" spans="1:5" ht="12.75">
      <c r="A49" s="35" t="s">
        <v>57</v>
      </c>
      <c r="E49" s="40" t="s">
        <v>4703</v>
      </c>
    </row>
    <row r="50" spans="1:5" ht="12.75">
      <c r="A50" t="s">
        <v>58</v>
      </c>
      <c r="E50" s="39" t="s">
        <v>75</v>
      </c>
    </row>
    <row r="51" spans="1:16" ht="12.75">
      <c r="A51" t="s">
        <v>50</v>
      </c>
      <c s="34" t="s">
        <v>90</v>
      </c>
      <c s="34" t="s">
        <v>4412</v>
      </c>
      <c s="35" t="s">
        <v>48</v>
      </c>
      <c s="6" t="s">
        <v>4413</v>
      </c>
      <c s="36" t="s">
        <v>100</v>
      </c>
      <c s="37">
        <v>3</v>
      </c>
      <c s="36">
        <v>0</v>
      </c>
      <c s="36">
        <f>ROUND(G51*H51,6)</f>
      </c>
      <c r="L51" s="38">
        <v>0</v>
      </c>
      <c s="32">
        <f>ROUND(ROUND(L51,2)*ROUND(G51,3),2)</f>
      </c>
      <c s="36" t="s">
        <v>654</v>
      </c>
      <c>
        <f>(M51*21)/100</f>
      </c>
      <c t="s">
        <v>28</v>
      </c>
    </row>
    <row r="52" spans="1:5" ht="25.5">
      <c r="A52" s="35" t="s">
        <v>55</v>
      </c>
      <c r="E52" s="39" t="s">
        <v>4414</v>
      </c>
    </row>
    <row r="53" spans="1:5" ht="12.75">
      <c r="A53" s="35" t="s">
        <v>57</v>
      </c>
      <c r="E53" s="40" t="s">
        <v>4500</v>
      </c>
    </row>
    <row r="54" spans="1:5" ht="38.25">
      <c r="A54" t="s">
        <v>58</v>
      </c>
      <c r="E54" s="39" t="s">
        <v>4416</v>
      </c>
    </row>
    <row r="55" spans="1:13" ht="12.75">
      <c r="A55" t="s">
        <v>47</v>
      </c>
      <c r="C55" s="31" t="s">
        <v>26</v>
      </c>
      <c r="E55" s="33" t="s">
        <v>3702</v>
      </c>
      <c r="J55" s="32">
        <f>0</f>
      </c>
      <c s="32">
        <f>0</f>
      </c>
      <c s="32">
        <f>0+L56+L60+L64</f>
      </c>
      <c s="32">
        <f>0+M56+M60+M64</f>
      </c>
    </row>
    <row r="56" spans="1:16" ht="12.75">
      <c r="A56" t="s">
        <v>50</v>
      </c>
      <c s="34" t="s">
        <v>94</v>
      </c>
      <c s="34" t="s">
        <v>4215</v>
      </c>
      <c s="35" t="s">
        <v>48</v>
      </c>
      <c s="6" t="s">
        <v>4216</v>
      </c>
      <c s="36" t="s">
        <v>73</v>
      </c>
      <c s="37">
        <v>3.864</v>
      </c>
      <c s="36">
        <v>0</v>
      </c>
      <c s="36">
        <f>ROUND(G56*H56,6)</f>
      </c>
      <c r="L56" s="38">
        <v>0</v>
      </c>
      <c s="32">
        <f>ROUND(ROUND(L56,2)*ROUND(G56,3),2)</f>
      </c>
      <c s="36" t="s">
        <v>2602</v>
      </c>
      <c>
        <f>(M56*21)/100</f>
      </c>
      <c t="s">
        <v>28</v>
      </c>
    </row>
    <row r="57" spans="1:5" ht="12.75">
      <c r="A57" s="35" t="s">
        <v>55</v>
      </c>
      <c r="E57" s="39" t="s">
        <v>4610</v>
      </c>
    </row>
    <row r="58" spans="1:5" ht="76.5">
      <c r="A58" s="35" t="s">
        <v>57</v>
      </c>
      <c r="E58" s="40" t="s">
        <v>4704</v>
      </c>
    </row>
    <row r="59" spans="1:5" ht="12.75">
      <c r="A59" t="s">
        <v>58</v>
      </c>
      <c r="E59" s="39" t="s">
        <v>75</v>
      </c>
    </row>
    <row r="60" spans="1:16" ht="12.75">
      <c r="A60" t="s">
        <v>50</v>
      </c>
      <c s="34" t="s">
        <v>97</v>
      </c>
      <c s="34" t="s">
        <v>4219</v>
      </c>
      <c s="35" t="s">
        <v>48</v>
      </c>
      <c s="6" t="s">
        <v>4220</v>
      </c>
      <c s="36" t="s">
        <v>53</v>
      </c>
      <c s="37">
        <v>0.522</v>
      </c>
      <c s="36">
        <v>0</v>
      </c>
      <c s="36">
        <f>ROUND(G60*H60,6)</f>
      </c>
      <c r="L60" s="38">
        <v>0</v>
      </c>
      <c s="32">
        <f>ROUND(ROUND(L60,2)*ROUND(G60,3),2)</f>
      </c>
      <c s="36" t="s">
        <v>2602</v>
      </c>
      <c>
        <f>(M60*21)/100</f>
      </c>
      <c t="s">
        <v>28</v>
      </c>
    </row>
    <row r="61" spans="1:5" ht="12.75">
      <c r="A61" s="35" t="s">
        <v>55</v>
      </c>
      <c r="E61" s="39" t="s">
        <v>4612</v>
      </c>
    </row>
    <row r="62" spans="1:5" ht="12.75">
      <c r="A62" s="35" t="s">
        <v>57</v>
      </c>
      <c r="E62" s="40" t="s">
        <v>4705</v>
      </c>
    </row>
    <row r="63" spans="1:5" ht="12.75">
      <c r="A63" t="s">
        <v>58</v>
      </c>
      <c r="E63" s="39" t="s">
        <v>75</v>
      </c>
    </row>
    <row r="64" spans="1:16" ht="12.75">
      <c r="A64" t="s">
        <v>50</v>
      </c>
      <c s="34" t="s">
        <v>102</v>
      </c>
      <c s="34" t="s">
        <v>4433</v>
      </c>
      <c s="35" t="s">
        <v>48</v>
      </c>
      <c s="6" t="s">
        <v>4434</v>
      </c>
      <c s="36" t="s">
        <v>73</v>
      </c>
      <c s="37">
        <v>31.049</v>
      </c>
      <c s="36">
        <v>0</v>
      </c>
      <c s="36">
        <f>ROUND(G64*H64,6)</f>
      </c>
      <c r="L64" s="38">
        <v>0</v>
      </c>
      <c s="32">
        <f>ROUND(ROUND(L64,2)*ROUND(G64,3),2)</f>
      </c>
      <c s="36" t="s">
        <v>2602</v>
      </c>
      <c>
        <f>(M64*21)/100</f>
      </c>
      <c t="s">
        <v>28</v>
      </c>
    </row>
    <row r="65" spans="1:5" ht="12.75">
      <c r="A65" s="35" t="s">
        <v>55</v>
      </c>
      <c r="E65" s="39" t="s">
        <v>4435</v>
      </c>
    </row>
    <row r="66" spans="1:5" ht="25.5">
      <c r="A66" s="35" t="s">
        <v>57</v>
      </c>
      <c r="E66" s="40" t="s">
        <v>4706</v>
      </c>
    </row>
    <row r="67" spans="1:5" ht="12.75">
      <c r="A67" t="s">
        <v>58</v>
      </c>
      <c r="E67" s="39" t="s">
        <v>75</v>
      </c>
    </row>
    <row r="68" spans="1:13" ht="12.75">
      <c r="A68" t="s">
        <v>47</v>
      </c>
      <c r="C68" s="31" t="s">
        <v>64</v>
      </c>
      <c r="E68" s="33" t="s">
        <v>93</v>
      </c>
      <c r="J68" s="32">
        <f>0</f>
      </c>
      <c s="32">
        <f>0</f>
      </c>
      <c s="32">
        <f>0+L69+L73+L77+L81</f>
      </c>
      <c s="32">
        <f>0+M69+M73+M77+M81</f>
      </c>
    </row>
    <row r="69" spans="1:16" ht="12.75">
      <c r="A69" t="s">
        <v>50</v>
      </c>
      <c s="34" t="s">
        <v>106</v>
      </c>
      <c s="34" t="s">
        <v>3362</v>
      </c>
      <c s="35" t="s">
        <v>4</v>
      </c>
      <c s="6" t="s">
        <v>3363</v>
      </c>
      <c s="36" t="s">
        <v>73</v>
      </c>
      <c s="37">
        <v>7.907</v>
      </c>
      <c s="36">
        <v>0</v>
      </c>
      <c s="36">
        <f>ROUND(G69*H69,6)</f>
      </c>
      <c r="L69" s="38">
        <v>0</v>
      </c>
      <c s="32">
        <f>ROUND(ROUND(L69,2)*ROUND(G69,3),2)</f>
      </c>
      <c s="36" t="s">
        <v>2602</v>
      </c>
      <c>
        <f>(M69*21)/100</f>
      </c>
      <c t="s">
        <v>28</v>
      </c>
    </row>
    <row r="70" spans="1:5" ht="12.75">
      <c r="A70" s="35" t="s">
        <v>55</v>
      </c>
      <c r="E70" s="39" t="s">
        <v>4437</v>
      </c>
    </row>
    <row r="71" spans="1:5" ht="25.5">
      <c r="A71" s="35" t="s">
        <v>57</v>
      </c>
      <c r="E71" s="40" t="s">
        <v>4707</v>
      </c>
    </row>
    <row r="72" spans="1:5" ht="12.75">
      <c r="A72" t="s">
        <v>58</v>
      </c>
      <c r="E72" s="39" t="s">
        <v>75</v>
      </c>
    </row>
    <row r="73" spans="1:16" ht="12.75">
      <c r="A73" t="s">
        <v>50</v>
      </c>
      <c s="34" t="s">
        <v>110</v>
      </c>
      <c s="34" t="s">
        <v>3362</v>
      </c>
      <c s="35" t="s">
        <v>28</v>
      </c>
      <c s="6" t="s">
        <v>3363</v>
      </c>
      <c s="36" t="s">
        <v>73</v>
      </c>
      <c s="37">
        <v>3.155</v>
      </c>
      <c s="36">
        <v>0</v>
      </c>
      <c s="36">
        <f>ROUND(G73*H73,6)</f>
      </c>
      <c r="L73" s="38">
        <v>0</v>
      </c>
      <c s="32">
        <f>ROUND(ROUND(L73,2)*ROUND(G73,3),2)</f>
      </c>
      <c s="36" t="s">
        <v>2602</v>
      </c>
      <c>
        <f>(M73*21)/100</f>
      </c>
      <c t="s">
        <v>28</v>
      </c>
    </row>
    <row r="74" spans="1:5" ht="12.75">
      <c r="A74" s="35" t="s">
        <v>55</v>
      </c>
      <c r="E74" s="39" t="s">
        <v>4562</v>
      </c>
    </row>
    <row r="75" spans="1:5" ht="89.25">
      <c r="A75" s="35" t="s">
        <v>57</v>
      </c>
      <c r="E75" s="40" t="s">
        <v>4708</v>
      </c>
    </row>
    <row r="76" spans="1:5" ht="12.75">
      <c r="A76" t="s">
        <v>58</v>
      </c>
      <c r="E76" s="39" t="s">
        <v>75</v>
      </c>
    </row>
    <row r="77" spans="1:16" ht="12.75">
      <c r="A77" t="s">
        <v>50</v>
      </c>
      <c s="34" t="s">
        <v>113</v>
      </c>
      <c s="34" t="s">
        <v>4235</v>
      </c>
      <c s="35" t="s">
        <v>48</v>
      </c>
      <c s="6" t="s">
        <v>4236</v>
      </c>
      <c s="36" t="s">
        <v>73</v>
      </c>
      <c s="37">
        <v>359.408</v>
      </c>
      <c s="36">
        <v>0</v>
      </c>
      <c s="36">
        <f>ROUND(G77*H77,6)</f>
      </c>
      <c r="L77" s="38">
        <v>0</v>
      </c>
      <c s="32">
        <f>ROUND(ROUND(L77,2)*ROUND(G77,3),2)</f>
      </c>
      <c s="36" t="s">
        <v>2602</v>
      </c>
      <c>
        <f>(M77*21)/100</f>
      </c>
      <c t="s">
        <v>28</v>
      </c>
    </row>
    <row r="78" spans="1:5" ht="12.75">
      <c r="A78" s="35" t="s">
        <v>55</v>
      </c>
      <c r="E78" s="39" t="s">
        <v>4237</v>
      </c>
    </row>
    <row r="79" spans="1:5" ht="38.25">
      <c r="A79" s="35" t="s">
        <v>57</v>
      </c>
      <c r="E79" s="40" t="s">
        <v>4709</v>
      </c>
    </row>
    <row r="80" spans="1:5" ht="12.75">
      <c r="A80" t="s">
        <v>58</v>
      </c>
      <c r="E80" s="39" t="s">
        <v>75</v>
      </c>
    </row>
    <row r="81" spans="1:16" ht="12.75">
      <c r="A81" t="s">
        <v>50</v>
      </c>
      <c s="34" t="s">
        <v>116</v>
      </c>
      <c s="34" t="s">
        <v>3371</v>
      </c>
      <c s="35" t="s">
        <v>48</v>
      </c>
      <c s="6" t="s">
        <v>3372</v>
      </c>
      <c s="36" t="s">
        <v>73</v>
      </c>
      <c s="37">
        <v>3.171</v>
      </c>
      <c s="36">
        <v>0</v>
      </c>
      <c s="36">
        <f>ROUND(G81*H81,6)</f>
      </c>
      <c r="L81" s="38">
        <v>0</v>
      </c>
      <c s="32">
        <f>ROUND(ROUND(L81,2)*ROUND(G81,3),2)</f>
      </c>
      <c s="36" t="s">
        <v>2602</v>
      </c>
      <c>
        <f>(M81*21)/100</f>
      </c>
      <c t="s">
        <v>28</v>
      </c>
    </row>
    <row r="82" spans="1:5" ht="12.75">
      <c r="A82" s="35" t="s">
        <v>55</v>
      </c>
      <c r="E82" s="39" t="s">
        <v>4507</v>
      </c>
    </row>
    <row r="83" spans="1:5" ht="76.5">
      <c r="A83" s="35" t="s">
        <v>57</v>
      </c>
      <c r="E83" s="40" t="s">
        <v>4710</v>
      </c>
    </row>
    <row r="84" spans="1:5" ht="12.75">
      <c r="A84" t="s">
        <v>58</v>
      </c>
      <c r="E84" s="39" t="s">
        <v>75</v>
      </c>
    </row>
    <row r="85" spans="1:13" ht="12.75">
      <c r="A85" t="s">
        <v>47</v>
      </c>
      <c r="C85" s="31" t="s">
        <v>27</v>
      </c>
      <c r="E85" s="33" t="s">
        <v>101</v>
      </c>
      <c r="J85" s="32">
        <f>0</f>
      </c>
      <c s="32">
        <f>0</f>
      </c>
      <c s="32">
        <f>0+L86</f>
      </c>
      <c s="32">
        <f>0+M86</f>
      </c>
    </row>
    <row r="86" spans="1:16" ht="12.75">
      <c r="A86" t="s">
        <v>50</v>
      </c>
      <c s="34" t="s">
        <v>119</v>
      </c>
      <c s="34" t="s">
        <v>4247</v>
      </c>
      <c s="35" t="s">
        <v>48</v>
      </c>
      <c s="6" t="s">
        <v>4248</v>
      </c>
      <c s="36" t="s">
        <v>73</v>
      </c>
      <c s="37">
        <v>3.15</v>
      </c>
      <c s="36">
        <v>0</v>
      </c>
      <c s="36">
        <f>ROUND(G86*H86,6)</f>
      </c>
      <c r="L86" s="38">
        <v>0</v>
      </c>
      <c s="32">
        <f>ROUND(ROUND(L86,2)*ROUND(G86,3),2)</f>
      </c>
      <c s="36" t="s">
        <v>2602</v>
      </c>
      <c>
        <f>(M86*21)/100</f>
      </c>
      <c t="s">
        <v>28</v>
      </c>
    </row>
    <row r="87" spans="1:5" ht="25.5">
      <c r="A87" s="35" t="s">
        <v>55</v>
      </c>
      <c r="E87" s="39" t="s">
        <v>4574</v>
      </c>
    </row>
    <row r="88" spans="1:5" ht="25.5">
      <c r="A88" s="35" t="s">
        <v>57</v>
      </c>
      <c r="E88" s="40" t="s">
        <v>4711</v>
      </c>
    </row>
    <row r="89" spans="1:5" ht="12.75">
      <c r="A89" t="s">
        <v>58</v>
      </c>
      <c r="E89" s="39" t="s">
        <v>75</v>
      </c>
    </row>
    <row r="90" spans="1:13" ht="12.75">
      <c r="A90" t="s">
        <v>47</v>
      </c>
      <c r="C90" s="31" t="s">
        <v>76</v>
      </c>
      <c r="E90" s="33" t="s">
        <v>105</v>
      </c>
      <c r="J90" s="32">
        <f>0</f>
      </c>
      <c s="32">
        <f>0</f>
      </c>
      <c s="32">
        <f>0+L91+L95+L99</f>
      </c>
      <c s="32">
        <f>0+M91+M95+M99</f>
      </c>
    </row>
    <row r="91" spans="1:16" ht="25.5">
      <c r="A91" t="s">
        <v>50</v>
      </c>
      <c s="34" t="s">
        <v>122</v>
      </c>
      <c s="34" t="s">
        <v>4450</v>
      </c>
      <c s="35" t="s">
        <v>48</v>
      </c>
      <c s="6" t="s">
        <v>4451</v>
      </c>
      <c s="36" t="s">
        <v>100</v>
      </c>
      <c s="37">
        <v>119.721</v>
      </c>
      <c s="36">
        <v>0</v>
      </c>
      <c s="36">
        <f>ROUND(G91*H91,6)</f>
      </c>
      <c r="L91" s="38">
        <v>0</v>
      </c>
      <c s="32">
        <f>ROUND(ROUND(L91,2)*ROUND(G91,3),2)</f>
      </c>
      <c s="36" t="s">
        <v>2602</v>
      </c>
      <c>
        <f>(M91*21)/100</f>
      </c>
      <c t="s">
        <v>28</v>
      </c>
    </row>
    <row r="92" spans="1:5" ht="12.75">
      <c r="A92" s="35" t="s">
        <v>55</v>
      </c>
      <c r="E92" s="39" t="s">
        <v>4712</v>
      </c>
    </row>
    <row r="93" spans="1:5" ht="51">
      <c r="A93" s="35" t="s">
        <v>57</v>
      </c>
      <c r="E93" s="40" t="s">
        <v>4713</v>
      </c>
    </row>
    <row r="94" spans="1:5" ht="12.75">
      <c r="A94" t="s">
        <v>58</v>
      </c>
      <c r="E94" s="39" t="s">
        <v>75</v>
      </c>
    </row>
    <row r="95" spans="1:16" ht="25.5">
      <c r="A95" t="s">
        <v>50</v>
      </c>
      <c s="34" t="s">
        <v>125</v>
      </c>
      <c s="34" t="s">
        <v>4255</v>
      </c>
      <c s="35" t="s">
        <v>48</v>
      </c>
      <c s="6" t="s">
        <v>4256</v>
      </c>
      <c s="36" t="s">
        <v>100</v>
      </c>
      <c s="37">
        <v>16.488</v>
      </c>
      <c s="36">
        <v>0</v>
      </c>
      <c s="36">
        <f>ROUND(G95*H95,6)</f>
      </c>
      <c r="L95" s="38">
        <v>0</v>
      </c>
      <c s="32">
        <f>ROUND(ROUND(L95,2)*ROUND(G95,3),2)</f>
      </c>
      <c s="36" t="s">
        <v>2602</v>
      </c>
      <c>
        <f>(M95*21)/100</f>
      </c>
      <c t="s">
        <v>28</v>
      </c>
    </row>
    <row r="96" spans="1:5" ht="12.75">
      <c r="A96" s="35" t="s">
        <v>55</v>
      </c>
      <c r="E96" s="39" t="s">
        <v>4622</v>
      </c>
    </row>
    <row r="97" spans="1:5" ht="76.5">
      <c r="A97" s="35" t="s">
        <v>57</v>
      </c>
      <c r="E97" s="40" t="s">
        <v>4714</v>
      </c>
    </row>
    <row r="98" spans="1:5" ht="12.75">
      <c r="A98" t="s">
        <v>58</v>
      </c>
      <c r="E98" s="39" t="s">
        <v>75</v>
      </c>
    </row>
    <row r="99" spans="1:16" ht="12.75">
      <c r="A99" t="s">
        <v>50</v>
      </c>
      <c s="34" t="s">
        <v>128</v>
      </c>
      <c s="34" t="s">
        <v>4259</v>
      </c>
      <c s="35" t="s">
        <v>48</v>
      </c>
      <c s="6" t="s">
        <v>4260</v>
      </c>
      <c s="36" t="s">
        <v>100</v>
      </c>
      <c s="37">
        <v>16.488</v>
      </c>
      <c s="36">
        <v>0</v>
      </c>
      <c s="36">
        <f>ROUND(G99*H99,6)</f>
      </c>
      <c r="L99" s="38">
        <v>0</v>
      </c>
      <c s="32">
        <f>ROUND(ROUND(L99,2)*ROUND(G99,3),2)</f>
      </c>
      <c s="36" t="s">
        <v>2602</v>
      </c>
      <c>
        <f>(M99*21)/100</f>
      </c>
      <c t="s">
        <v>28</v>
      </c>
    </row>
    <row r="100" spans="1:5" ht="25.5">
      <c r="A100" s="35" t="s">
        <v>55</v>
      </c>
      <c r="E100" s="39" t="s">
        <v>4681</v>
      </c>
    </row>
    <row r="101" spans="1:5" ht="76.5">
      <c r="A101" s="35" t="s">
        <v>57</v>
      </c>
      <c r="E101" s="40" t="s">
        <v>4714</v>
      </c>
    </row>
    <row r="102" spans="1:5" ht="12.75">
      <c r="A102" t="s">
        <v>58</v>
      </c>
      <c r="E102" s="39" t="s">
        <v>75</v>
      </c>
    </row>
    <row r="103" spans="1:13" ht="12.75">
      <c r="A103" t="s">
        <v>47</v>
      </c>
      <c r="C103" s="31" t="s">
        <v>80</v>
      </c>
      <c r="E103" s="33" t="s">
        <v>525</v>
      </c>
      <c r="J103" s="32">
        <f>0</f>
      </c>
      <c s="32">
        <f>0</f>
      </c>
      <c s="32">
        <f>0+L104</f>
      </c>
      <c s="32">
        <f>0+M104</f>
      </c>
    </row>
    <row r="104" spans="1:16" ht="12.75">
      <c r="A104" t="s">
        <v>50</v>
      </c>
      <c s="34" t="s">
        <v>131</v>
      </c>
      <c s="34" t="s">
        <v>4461</v>
      </c>
      <c s="35" t="s">
        <v>48</v>
      </c>
      <c s="6" t="s">
        <v>4462</v>
      </c>
      <c s="36" t="s">
        <v>109</v>
      </c>
      <c s="37">
        <v>6</v>
      </c>
      <c s="36">
        <v>0</v>
      </c>
      <c s="36">
        <f>ROUND(G104*H104,6)</f>
      </c>
      <c r="L104" s="38">
        <v>0</v>
      </c>
      <c s="32">
        <f>ROUND(ROUND(L104,2)*ROUND(G104,3),2)</f>
      </c>
      <c s="36" t="s">
        <v>2602</v>
      </c>
      <c>
        <f>(M104*21)/100</f>
      </c>
      <c t="s">
        <v>28</v>
      </c>
    </row>
    <row r="105" spans="1:5" ht="12.75">
      <c r="A105" s="35" t="s">
        <v>55</v>
      </c>
      <c r="E105" s="39" t="s">
        <v>4463</v>
      </c>
    </row>
    <row r="106" spans="1:5" ht="25.5">
      <c r="A106" s="35" t="s">
        <v>57</v>
      </c>
      <c r="E106" s="40" t="s">
        <v>4715</v>
      </c>
    </row>
    <row r="107" spans="1:5" ht="12.75">
      <c r="A107" t="s">
        <v>58</v>
      </c>
      <c r="E107" s="39" t="s">
        <v>75</v>
      </c>
    </row>
    <row r="108" spans="1:13" ht="12.75">
      <c r="A108" t="s">
        <v>47</v>
      </c>
      <c r="C108" s="31" t="s">
        <v>84</v>
      </c>
      <c r="E108" s="33" t="s">
        <v>3081</v>
      </c>
      <c r="J108" s="32">
        <f>0</f>
      </c>
      <c s="32">
        <f>0</f>
      </c>
      <c s="32">
        <f>0+L109+L113+L117+L121+L125</f>
      </c>
      <c s="32">
        <f>0+M109+M113+M117+M121+M125</f>
      </c>
    </row>
    <row r="109" spans="1:16" ht="12.75">
      <c r="A109" t="s">
        <v>50</v>
      </c>
      <c s="34" t="s">
        <v>134</v>
      </c>
      <c s="34" t="s">
        <v>4470</v>
      </c>
      <c s="35" t="s">
        <v>48</v>
      </c>
      <c s="6" t="s">
        <v>4471</v>
      </c>
      <c s="36" t="s">
        <v>100</v>
      </c>
      <c s="37">
        <v>3.36</v>
      </c>
      <c s="36">
        <v>0</v>
      </c>
      <c s="36">
        <f>ROUND(G109*H109,6)</f>
      </c>
      <c r="L109" s="38">
        <v>0</v>
      </c>
      <c s="32">
        <f>ROUND(ROUND(L109,2)*ROUND(G109,3),2)</f>
      </c>
      <c s="36" t="s">
        <v>2602</v>
      </c>
      <c>
        <f>(M109*21)/100</f>
      </c>
      <c t="s">
        <v>28</v>
      </c>
    </row>
    <row r="110" spans="1:5" ht="12.75">
      <c r="A110" s="35" t="s">
        <v>55</v>
      </c>
      <c r="E110" s="39" t="s">
        <v>4716</v>
      </c>
    </row>
    <row r="111" spans="1:5" ht="12.75">
      <c r="A111" s="35" t="s">
        <v>57</v>
      </c>
      <c r="E111" s="40" t="s">
        <v>4717</v>
      </c>
    </row>
    <row r="112" spans="1:5" ht="12.75">
      <c r="A112" t="s">
        <v>58</v>
      </c>
      <c r="E112" s="39" t="s">
        <v>75</v>
      </c>
    </row>
    <row r="113" spans="1:16" ht="12.75">
      <c r="A113" t="s">
        <v>50</v>
      </c>
      <c s="34" t="s">
        <v>137</v>
      </c>
      <c s="34" t="s">
        <v>3475</v>
      </c>
      <c s="35" t="s">
        <v>48</v>
      </c>
      <c s="6" t="s">
        <v>3476</v>
      </c>
      <c s="36" t="s">
        <v>79</v>
      </c>
      <c s="37">
        <v>3</v>
      </c>
      <c s="36">
        <v>0</v>
      </c>
      <c s="36">
        <f>ROUND(G113*H113,6)</f>
      </c>
      <c r="L113" s="38">
        <v>0</v>
      </c>
      <c s="32">
        <f>ROUND(ROUND(L113,2)*ROUND(G113,3),2)</f>
      </c>
      <c s="36" t="s">
        <v>2602</v>
      </c>
      <c>
        <f>(M113*21)/100</f>
      </c>
      <c t="s">
        <v>28</v>
      </c>
    </row>
    <row r="114" spans="1:5" ht="12.75">
      <c r="A114" s="35" t="s">
        <v>55</v>
      </c>
      <c r="E114" s="39" t="s">
        <v>4718</v>
      </c>
    </row>
    <row r="115" spans="1:5" ht="25.5">
      <c r="A115" s="35" t="s">
        <v>57</v>
      </c>
      <c r="E115" s="40" t="s">
        <v>4719</v>
      </c>
    </row>
    <row r="116" spans="1:5" ht="12.75">
      <c r="A116" t="s">
        <v>58</v>
      </c>
      <c r="E116" s="39" t="s">
        <v>75</v>
      </c>
    </row>
    <row r="117" spans="1:16" ht="12.75">
      <c r="A117" t="s">
        <v>50</v>
      </c>
      <c s="34" t="s">
        <v>140</v>
      </c>
      <c s="34" t="s">
        <v>4720</v>
      </c>
      <c s="35" t="s">
        <v>48</v>
      </c>
      <c s="6" t="s">
        <v>4721</v>
      </c>
      <c s="36" t="s">
        <v>1400</v>
      </c>
      <c s="37">
        <v>23.535</v>
      </c>
      <c s="36">
        <v>0</v>
      </c>
      <c s="36">
        <f>ROUND(G117*H117,6)</f>
      </c>
      <c r="L117" s="38">
        <v>0</v>
      </c>
      <c s="32">
        <f>ROUND(ROUND(L117,2)*ROUND(G117,3),2)</f>
      </c>
      <c s="36" t="s">
        <v>2602</v>
      </c>
      <c>
        <f>(M117*21)/100</f>
      </c>
      <c t="s">
        <v>28</v>
      </c>
    </row>
    <row r="118" spans="1:5" ht="12.75">
      <c r="A118" s="35" t="s">
        <v>55</v>
      </c>
      <c r="E118" s="39" t="s">
        <v>4722</v>
      </c>
    </row>
    <row r="119" spans="1:5" ht="25.5">
      <c r="A119" s="35" t="s">
        <v>57</v>
      </c>
      <c r="E119" s="40" t="s">
        <v>4723</v>
      </c>
    </row>
    <row r="120" spans="1:5" ht="12.75">
      <c r="A120" t="s">
        <v>58</v>
      </c>
      <c r="E120" s="39" t="s">
        <v>75</v>
      </c>
    </row>
    <row r="121" spans="1:16" ht="12.75">
      <c r="A121" t="s">
        <v>50</v>
      </c>
      <c s="34" t="s">
        <v>143</v>
      </c>
      <c s="34" t="s">
        <v>4298</v>
      </c>
      <c s="35" t="s">
        <v>48</v>
      </c>
      <c s="6" t="s">
        <v>4299</v>
      </c>
      <c s="36" t="s">
        <v>73</v>
      </c>
      <c s="37">
        <v>0.1</v>
      </c>
      <c s="36">
        <v>0</v>
      </c>
      <c s="36">
        <f>ROUND(G121*H121,6)</f>
      </c>
      <c r="L121" s="38">
        <v>0</v>
      </c>
      <c s="32">
        <f>ROUND(ROUND(L121,2)*ROUND(G121,3),2)</f>
      </c>
      <c s="36" t="s">
        <v>2602</v>
      </c>
      <c>
        <f>(M121*21)/100</f>
      </c>
      <c t="s">
        <v>28</v>
      </c>
    </row>
    <row r="122" spans="1:5" ht="12.75">
      <c r="A122" s="35" t="s">
        <v>55</v>
      </c>
      <c r="E122" s="39" t="s">
        <v>4517</v>
      </c>
    </row>
    <row r="123" spans="1:5" ht="12.75">
      <c r="A123" s="35" t="s">
        <v>57</v>
      </c>
      <c r="E123" s="40" t="s">
        <v>4301</v>
      </c>
    </row>
    <row r="124" spans="1:5" ht="12.75">
      <c r="A124" t="s">
        <v>58</v>
      </c>
      <c r="E124" s="39" t="s">
        <v>75</v>
      </c>
    </row>
    <row r="125" spans="1:16" ht="12.75">
      <c r="A125" t="s">
        <v>50</v>
      </c>
      <c s="34" t="s">
        <v>146</v>
      </c>
      <c s="34" t="s">
        <v>4302</v>
      </c>
      <c s="35" t="s">
        <v>48</v>
      </c>
      <c s="6" t="s">
        <v>4303</v>
      </c>
      <c s="36" t="s">
        <v>73</v>
      </c>
      <c s="37">
        <v>0.1</v>
      </c>
      <c s="36">
        <v>0</v>
      </c>
      <c s="36">
        <f>ROUND(G125*H125,6)</f>
      </c>
      <c r="L125" s="38">
        <v>0</v>
      </c>
      <c s="32">
        <f>ROUND(ROUND(L125,2)*ROUND(G125,3),2)</f>
      </c>
      <c s="36" t="s">
        <v>2602</v>
      </c>
      <c>
        <f>(M125*21)/100</f>
      </c>
      <c t="s">
        <v>28</v>
      </c>
    </row>
    <row r="126" spans="1:5" ht="12.75">
      <c r="A126" s="35" t="s">
        <v>55</v>
      </c>
      <c r="E126" s="39" t="s">
        <v>4517</v>
      </c>
    </row>
    <row r="127" spans="1:5" ht="12.75">
      <c r="A127" s="35" t="s">
        <v>57</v>
      </c>
      <c r="E127" s="40" t="s">
        <v>4301</v>
      </c>
    </row>
    <row r="128" spans="1:5" ht="12.75">
      <c r="A128" t="s">
        <v>58</v>
      </c>
      <c r="E128" s="39" t="s">
        <v>75</v>
      </c>
    </row>
    <row r="129" spans="1:13" ht="12.75">
      <c r="A129" t="s">
        <v>47</v>
      </c>
      <c r="C129" s="31" t="s">
        <v>951</v>
      </c>
      <c r="E129" s="33" t="s">
        <v>952</v>
      </c>
      <c r="J129" s="32">
        <f>0</f>
      </c>
      <c s="32">
        <f>0</f>
      </c>
      <c s="32">
        <f>0+L130+L134+L138+L142+L146</f>
      </c>
      <c s="32">
        <f>0+M130+M134+M138+M142+M146</f>
      </c>
    </row>
    <row r="130" spans="1:16" ht="25.5">
      <c r="A130" t="s">
        <v>50</v>
      </c>
      <c s="34" t="s">
        <v>149</v>
      </c>
      <c s="34" t="s">
        <v>51</v>
      </c>
      <c s="35" t="s">
        <v>48</v>
      </c>
      <c s="6" t="s">
        <v>52</v>
      </c>
      <c s="36" t="s">
        <v>53</v>
      </c>
      <c s="37">
        <v>462.594</v>
      </c>
      <c s="36">
        <v>0</v>
      </c>
      <c s="36">
        <f>ROUND(G130*H130,6)</f>
      </c>
      <c r="L130" s="38">
        <v>0</v>
      </c>
      <c s="32">
        <f>ROUND(ROUND(L130,2)*ROUND(G130,3),2)</f>
      </c>
      <c s="36" t="s">
        <v>54</v>
      </c>
      <c>
        <f>(M130*21)/100</f>
      </c>
      <c t="s">
        <v>28</v>
      </c>
    </row>
    <row r="131" spans="1:5" ht="25.5">
      <c r="A131" s="35" t="s">
        <v>55</v>
      </c>
      <c r="E131" s="39" t="s">
        <v>56</v>
      </c>
    </row>
    <row r="132" spans="1:5" ht="38.25">
      <c r="A132" s="35" t="s">
        <v>57</v>
      </c>
      <c r="E132" s="40" t="s">
        <v>4724</v>
      </c>
    </row>
    <row r="133" spans="1:5" ht="165.75">
      <c r="A133" t="s">
        <v>58</v>
      </c>
      <c r="E133" s="39" t="s">
        <v>59</v>
      </c>
    </row>
    <row r="134" spans="1:16" ht="25.5">
      <c r="A134" t="s">
        <v>50</v>
      </c>
      <c s="34" t="s">
        <v>152</v>
      </c>
      <c s="34" t="s">
        <v>1874</v>
      </c>
      <c s="35" t="s">
        <v>48</v>
      </c>
      <c s="6" t="s">
        <v>1875</v>
      </c>
      <c s="36" t="s">
        <v>53</v>
      </c>
      <c s="37">
        <v>1</v>
      </c>
      <c s="36">
        <v>0</v>
      </c>
      <c s="36">
        <f>ROUND(G134*H134,6)</f>
      </c>
      <c r="L134" s="38">
        <v>0</v>
      </c>
      <c s="32">
        <f>ROUND(ROUND(L134,2)*ROUND(G134,3),2)</f>
      </c>
      <c s="36" t="s">
        <v>54</v>
      </c>
      <c>
        <f>(M134*21)/100</f>
      </c>
      <c t="s">
        <v>28</v>
      </c>
    </row>
    <row r="135" spans="1:5" ht="25.5">
      <c r="A135" s="35" t="s">
        <v>55</v>
      </c>
      <c r="E135" s="39" t="s">
        <v>56</v>
      </c>
    </row>
    <row r="136" spans="1:5" ht="12.75">
      <c r="A136" s="35" t="s">
        <v>57</v>
      </c>
      <c r="E136" s="40" t="s">
        <v>4171</v>
      </c>
    </row>
    <row r="137" spans="1:5" ht="165.75">
      <c r="A137" t="s">
        <v>58</v>
      </c>
      <c r="E137" s="39" t="s">
        <v>59</v>
      </c>
    </row>
    <row r="138" spans="1:16" ht="25.5">
      <c r="A138" t="s">
        <v>50</v>
      </c>
      <c s="34" t="s">
        <v>155</v>
      </c>
      <c s="34" t="s">
        <v>3503</v>
      </c>
      <c s="35" t="s">
        <v>48</v>
      </c>
      <c s="6" t="s">
        <v>3504</v>
      </c>
      <c s="36" t="s">
        <v>53</v>
      </c>
      <c s="37">
        <v>1672.032</v>
      </c>
      <c s="36">
        <v>0</v>
      </c>
      <c s="36">
        <f>ROUND(G138*H138,6)</f>
      </c>
      <c r="L138" s="38">
        <v>0</v>
      </c>
      <c s="32">
        <f>ROUND(ROUND(L138,2)*ROUND(G138,3),2)</f>
      </c>
      <c s="36" t="s">
        <v>54</v>
      </c>
      <c>
        <f>(M138*21)/100</f>
      </c>
      <c t="s">
        <v>28</v>
      </c>
    </row>
    <row r="139" spans="1:5" ht="25.5">
      <c r="A139" s="35" t="s">
        <v>55</v>
      </c>
      <c r="E139" s="39" t="s">
        <v>56</v>
      </c>
    </row>
    <row r="140" spans="1:5" ht="38.25">
      <c r="A140" s="35" t="s">
        <v>57</v>
      </c>
      <c r="E140" s="40" t="s">
        <v>4725</v>
      </c>
    </row>
    <row r="141" spans="1:5" ht="165.75">
      <c r="A141" t="s">
        <v>58</v>
      </c>
      <c r="E141" s="39" t="s">
        <v>59</v>
      </c>
    </row>
    <row r="142" spans="1:16" ht="25.5">
      <c r="A142" t="s">
        <v>50</v>
      </c>
      <c s="34" t="s">
        <v>158</v>
      </c>
      <c s="34" t="s">
        <v>2664</v>
      </c>
      <c s="35" t="s">
        <v>48</v>
      </c>
      <c s="6" t="s">
        <v>2665</v>
      </c>
      <c s="36" t="s">
        <v>53</v>
      </c>
      <c s="37">
        <v>1</v>
      </c>
      <c s="36">
        <v>0</v>
      </c>
      <c s="36">
        <f>ROUND(G142*H142,6)</f>
      </c>
      <c r="L142" s="38">
        <v>0</v>
      </c>
      <c s="32">
        <f>ROUND(ROUND(L142,2)*ROUND(G142,3),2)</f>
      </c>
      <c s="36" t="s">
        <v>54</v>
      </c>
      <c>
        <f>(M142*21)/100</f>
      </c>
      <c t="s">
        <v>28</v>
      </c>
    </row>
    <row r="143" spans="1:5" ht="25.5">
      <c r="A143" s="35" t="s">
        <v>55</v>
      </c>
      <c r="E143" s="39" t="s">
        <v>56</v>
      </c>
    </row>
    <row r="144" spans="1:5" ht="12.75">
      <c r="A144" s="35" t="s">
        <v>57</v>
      </c>
      <c r="E144" s="40" t="s">
        <v>4171</v>
      </c>
    </row>
    <row r="145" spans="1:5" ht="165.75">
      <c r="A145" t="s">
        <v>58</v>
      </c>
      <c r="E145" s="39" t="s">
        <v>59</v>
      </c>
    </row>
    <row r="146" spans="1:16" ht="25.5">
      <c r="A146" t="s">
        <v>50</v>
      </c>
      <c s="34" t="s">
        <v>161</v>
      </c>
      <c s="34" t="s">
        <v>3508</v>
      </c>
      <c s="35" t="s">
        <v>48</v>
      </c>
      <c s="6" t="s">
        <v>3509</v>
      </c>
      <c s="36" t="s">
        <v>53</v>
      </c>
      <c s="37">
        <v>1</v>
      </c>
      <c s="36">
        <v>0</v>
      </c>
      <c s="36">
        <f>ROUND(G146*H146,6)</f>
      </c>
      <c r="L146" s="38">
        <v>0</v>
      </c>
      <c s="32">
        <f>ROUND(ROUND(L146,2)*ROUND(G146,3),2)</f>
      </c>
      <c s="36" t="s">
        <v>54</v>
      </c>
      <c>
        <f>(M146*21)/100</f>
      </c>
      <c t="s">
        <v>28</v>
      </c>
    </row>
    <row r="147" spans="1:5" ht="25.5">
      <c r="A147" s="35" t="s">
        <v>55</v>
      </c>
      <c r="E147" s="39" t="s">
        <v>56</v>
      </c>
    </row>
    <row r="148" spans="1:5" ht="12.75">
      <c r="A148" s="35" t="s">
        <v>57</v>
      </c>
      <c r="E148" s="40" t="s">
        <v>4171</v>
      </c>
    </row>
    <row r="149" spans="1:5" ht="165.75">
      <c r="A149" t="s">
        <v>58</v>
      </c>
      <c r="E149"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2.xml><?xml version="1.0" encoding="utf-8"?>
<worksheet xmlns="http://schemas.openxmlformats.org/spreadsheetml/2006/main" xmlns:r="http://schemas.openxmlformats.org/officeDocument/2006/relationships">
  <dimension ref="A1:T14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4144</v>
      </c>
      <c s="41">
        <f>Rekapitulace!C68</f>
      </c>
      <c s="20" t="s">
        <v>0</v>
      </c>
      <c t="s">
        <v>23</v>
      </c>
      <c t="s">
        <v>28</v>
      </c>
    </row>
    <row r="4" spans="1:16" ht="32" customHeight="1">
      <c r="A4" s="24" t="s">
        <v>20</v>
      </c>
      <c s="25" t="s">
        <v>29</v>
      </c>
      <c s="27" t="s">
        <v>4144</v>
      </c>
      <c r="E4" s="26" t="s">
        <v>4145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COUNTIFS(L8:L145,"=0",A8:A145,"P")+COUNTIFS(L8:L145,"",A8:A145,"P")+SUM(Q8:Q145)</f>
      </c>
    </row>
    <row r="8" spans="1:13" ht="12.75">
      <c r="A8" t="s">
        <v>45</v>
      </c>
      <c r="C8" s="28" t="s">
        <v>4728</v>
      </c>
      <c r="E8" s="30" t="s">
        <v>4727</v>
      </c>
      <c r="J8" s="29">
        <f>0+J9+J46+J63+J68+J89+J98+J103+J124</f>
      </c>
      <c s="29">
        <f>0+K9+K46+K63+K68+K89+K98+K103+K124</f>
      </c>
      <c s="29">
        <f>0+L9+L46+L63+L68+L89+L98+L103+L124</f>
      </c>
      <c s="29">
        <f>0+M9+M46+M63+M68+M89+M98+M103+M124</f>
      </c>
    </row>
    <row r="9" spans="1:13" ht="12.75">
      <c r="A9" t="s">
        <v>47</v>
      </c>
      <c r="C9" s="31" t="s">
        <v>4</v>
      </c>
      <c r="E9" s="33" t="s">
        <v>70</v>
      </c>
      <c r="J9" s="32">
        <f>0</f>
      </c>
      <c s="32">
        <f>0</f>
      </c>
      <c s="32">
        <f>0+L10+L14+L18+L22+L26+L30+L34+L38+L42</f>
      </c>
      <c s="32">
        <f>0+M10+M14+M18+M22+M26+M30+M34+M38+M42</f>
      </c>
    </row>
    <row r="10" spans="1:16" ht="12.75">
      <c r="A10" t="s">
        <v>50</v>
      </c>
      <c s="34" t="s">
        <v>4</v>
      </c>
      <c s="34" t="s">
        <v>4379</v>
      </c>
      <c s="35" t="s">
        <v>48</v>
      </c>
      <c s="6" t="s">
        <v>4380</v>
      </c>
      <c s="36" t="s">
        <v>79</v>
      </c>
      <c s="37">
        <v>60</v>
      </c>
      <c s="36">
        <v>0</v>
      </c>
      <c s="36">
        <f>ROUND(G10*H10,6)</f>
      </c>
      <c r="L10" s="38">
        <v>0</v>
      </c>
      <c s="32">
        <f>ROUND(ROUND(L10,2)*ROUND(G10,3),2)</f>
      </c>
      <c s="36" t="s">
        <v>2602</v>
      </c>
      <c>
        <f>(M10*21)/100</f>
      </c>
      <c t="s">
        <v>28</v>
      </c>
    </row>
    <row r="11" spans="1:5" ht="12.75">
      <c r="A11" s="35" t="s">
        <v>55</v>
      </c>
      <c r="E11" s="39" t="s">
        <v>4381</v>
      </c>
    </row>
    <row r="12" spans="1:5" ht="12.75">
      <c r="A12" s="35" t="s">
        <v>57</v>
      </c>
      <c r="E12" s="40" t="s">
        <v>4729</v>
      </c>
    </row>
    <row r="13" spans="1:5" ht="12.75">
      <c r="A13" t="s">
        <v>58</v>
      </c>
      <c r="E13" s="39" t="s">
        <v>75</v>
      </c>
    </row>
    <row r="14" spans="1:16" ht="12.75">
      <c r="A14" t="s">
        <v>50</v>
      </c>
      <c s="34" t="s">
        <v>28</v>
      </c>
      <c s="34" t="s">
        <v>4158</v>
      </c>
      <c s="35" t="s">
        <v>48</v>
      </c>
      <c s="6" t="s">
        <v>4159</v>
      </c>
      <c s="36" t="s">
        <v>73</v>
      </c>
      <c s="37">
        <v>1</v>
      </c>
      <c s="36">
        <v>0</v>
      </c>
      <c s="36">
        <f>ROUND(G14*H14,6)</f>
      </c>
      <c r="L14" s="38">
        <v>0</v>
      </c>
      <c s="32">
        <f>ROUND(ROUND(L14,2)*ROUND(G14,3),2)</f>
      </c>
      <c s="36" t="s">
        <v>2602</v>
      </c>
      <c>
        <f>(M14*21)/100</f>
      </c>
      <c t="s">
        <v>28</v>
      </c>
    </row>
    <row r="15" spans="1:5" ht="12.75">
      <c r="A15" s="35" t="s">
        <v>55</v>
      </c>
      <c r="E15" s="39" t="s">
        <v>4160</v>
      </c>
    </row>
    <row r="16" spans="1:5" ht="12.75">
      <c r="A16" s="35" t="s">
        <v>57</v>
      </c>
      <c r="E16" s="40" t="s">
        <v>4549</v>
      </c>
    </row>
    <row r="17" spans="1:5" ht="12.75">
      <c r="A17" t="s">
        <v>58</v>
      </c>
      <c r="E17" s="39" t="s">
        <v>75</v>
      </c>
    </row>
    <row r="18" spans="1:16" ht="12.75">
      <c r="A18" t="s">
        <v>50</v>
      </c>
      <c s="34" t="s">
        <v>26</v>
      </c>
      <c s="34" t="s">
        <v>4384</v>
      </c>
      <c s="35" t="s">
        <v>48</v>
      </c>
      <c s="6" t="s">
        <v>4385</v>
      </c>
      <c s="36" t="s">
        <v>73</v>
      </c>
      <c s="37">
        <v>4</v>
      </c>
      <c s="36">
        <v>0</v>
      </c>
      <c s="36">
        <f>ROUND(G18*H18,6)</f>
      </c>
      <c r="L18" s="38">
        <v>0</v>
      </c>
      <c s="32">
        <f>ROUND(ROUND(L18,2)*ROUND(G18,3),2)</f>
      </c>
      <c s="36" t="s">
        <v>2602</v>
      </c>
      <c>
        <f>(M18*21)/100</f>
      </c>
      <c t="s">
        <v>28</v>
      </c>
    </row>
    <row r="19" spans="1:5" ht="12.75">
      <c r="A19" s="35" t="s">
        <v>55</v>
      </c>
      <c r="E19" s="39" t="s">
        <v>4386</v>
      </c>
    </row>
    <row r="20" spans="1:5" ht="12.75">
      <c r="A20" s="35" t="s">
        <v>57</v>
      </c>
      <c r="E20" s="40" t="s">
        <v>4550</v>
      </c>
    </row>
    <row r="21" spans="1:5" ht="12.75">
      <c r="A21" t="s">
        <v>58</v>
      </c>
      <c r="E21" s="39" t="s">
        <v>75</v>
      </c>
    </row>
    <row r="22" spans="1:16" ht="12.75">
      <c r="A22" t="s">
        <v>50</v>
      </c>
      <c s="34" t="s">
        <v>64</v>
      </c>
      <c s="34" t="s">
        <v>656</v>
      </c>
      <c s="35" t="s">
        <v>48</v>
      </c>
      <c s="6" t="s">
        <v>657</v>
      </c>
      <c s="36" t="s">
        <v>73</v>
      </c>
      <c s="37">
        <v>118</v>
      </c>
      <c s="36">
        <v>0</v>
      </c>
      <c s="36">
        <f>ROUND(G22*H22,6)</f>
      </c>
      <c r="L22" s="38">
        <v>0</v>
      </c>
      <c s="32">
        <f>ROUND(ROUND(L22,2)*ROUND(G22,3),2)</f>
      </c>
      <c s="36" t="s">
        <v>2602</v>
      </c>
      <c>
        <f>(M22*21)/100</f>
      </c>
      <c t="s">
        <v>28</v>
      </c>
    </row>
    <row r="23" spans="1:5" ht="25.5">
      <c r="A23" s="35" t="s">
        <v>55</v>
      </c>
      <c r="E23" s="39" t="s">
        <v>4553</v>
      </c>
    </row>
    <row r="24" spans="1:5" ht="25.5">
      <c r="A24" s="35" t="s">
        <v>57</v>
      </c>
      <c r="E24" s="40" t="s">
        <v>4730</v>
      </c>
    </row>
    <row r="25" spans="1:5" ht="12.75">
      <c r="A25" t="s">
        <v>58</v>
      </c>
      <c r="E25" s="39" t="s">
        <v>75</v>
      </c>
    </row>
    <row r="26" spans="1:16" ht="12.75">
      <c r="A26" t="s">
        <v>50</v>
      </c>
      <c s="34" t="s">
        <v>67</v>
      </c>
      <c s="34" t="s">
        <v>4164</v>
      </c>
      <c s="35" t="s">
        <v>48</v>
      </c>
      <c s="6" t="s">
        <v>4165</v>
      </c>
      <c s="36" t="s">
        <v>73</v>
      </c>
      <c s="37">
        <v>105</v>
      </c>
      <c s="36">
        <v>0</v>
      </c>
      <c s="36">
        <f>ROUND(G26*H26,6)</f>
      </c>
      <c r="L26" s="38">
        <v>0</v>
      </c>
      <c s="32">
        <f>ROUND(ROUND(L26,2)*ROUND(G26,3),2)</f>
      </c>
      <c s="36" t="s">
        <v>2602</v>
      </c>
      <c>
        <f>(M26*21)/100</f>
      </c>
      <c t="s">
        <v>28</v>
      </c>
    </row>
    <row r="27" spans="1:5" ht="25.5">
      <c r="A27" s="35" t="s">
        <v>55</v>
      </c>
      <c r="E27" s="39" t="s">
        <v>4731</v>
      </c>
    </row>
    <row r="28" spans="1:5" ht="25.5">
      <c r="A28" s="35" t="s">
        <v>57</v>
      </c>
      <c r="E28" s="40" t="s">
        <v>4732</v>
      </c>
    </row>
    <row r="29" spans="1:5" ht="12.75">
      <c r="A29" t="s">
        <v>58</v>
      </c>
      <c r="E29" s="39" t="s">
        <v>75</v>
      </c>
    </row>
    <row r="30" spans="1:16" ht="12.75">
      <c r="A30" t="s">
        <v>50</v>
      </c>
      <c s="34" t="s">
        <v>27</v>
      </c>
      <c s="34" t="s">
        <v>4167</v>
      </c>
      <c s="35" t="s">
        <v>48</v>
      </c>
      <c s="6" t="s">
        <v>4168</v>
      </c>
      <c s="36" t="s">
        <v>73</v>
      </c>
      <c s="37">
        <v>81.998</v>
      </c>
      <c s="36">
        <v>0</v>
      </c>
      <c s="36">
        <f>ROUND(G30*H30,6)</f>
      </c>
      <c r="L30" s="38">
        <v>0</v>
      </c>
      <c s="32">
        <f>ROUND(ROUND(L30,2)*ROUND(G30,3),2)</f>
      </c>
      <c s="36" t="s">
        <v>2602</v>
      </c>
      <c>
        <f>(M30*21)/100</f>
      </c>
      <c t="s">
        <v>28</v>
      </c>
    </row>
    <row r="31" spans="1:5" ht="25.5">
      <c r="A31" s="35" t="s">
        <v>55</v>
      </c>
      <c r="E31" s="39" t="s">
        <v>4733</v>
      </c>
    </row>
    <row r="32" spans="1:5" ht="25.5">
      <c r="A32" s="35" t="s">
        <v>57</v>
      </c>
      <c r="E32" s="40" t="s">
        <v>4734</v>
      </c>
    </row>
    <row r="33" spans="1:5" ht="12.75">
      <c r="A33" t="s">
        <v>58</v>
      </c>
      <c r="E33" s="39" t="s">
        <v>75</v>
      </c>
    </row>
    <row r="34" spans="1:16" ht="12.75">
      <c r="A34" t="s">
        <v>50</v>
      </c>
      <c s="34" t="s">
        <v>76</v>
      </c>
      <c s="34" t="s">
        <v>3151</v>
      </c>
      <c s="35" t="s">
        <v>48</v>
      </c>
      <c s="6" t="s">
        <v>3152</v>
      </c>
      <c s="36" t="s">
        <v>73</v>
      </c>
      <c s="37">
        <v>1</v>
      </c>
      <c s="36">
        <v>0</v>
      </c>
      <c s="36">
        <f>ROUND(G34*H34,6)</f>
      </c>
      <c r="L34" s="38">
        <v>0</v>
      </c>
      <c s="32">
        <f>ROUND(ROUND(L34,2)*ROUND(G34,3),2)</f>
      </c>
      <c s="36" t="s">
        <v>2602</v>
      </c>
      <c>
        <f>(M34*21)/100</f>
      </c>
      <c t="s">
        <v>28</v>
      </c>
    </row>
    <row r="35" spans="1:5" ht="12.75">
      <c r="A35" s="35" t="s">
        <v>55</v>
      </c>
      <c r="E35" s="39" t="s">
        <v>4170</v>
      </c>
    </row>
    <row r="36" spans="1:5" ht="12.75">
      <c r="A36" s="35" t="s">
        <v>57</v>
      </c>
      <c r="E36" s="40" t="s">
        <v>4171</v>
      </c>
    </row>
    <row r="37" spans="1:5" ht="12.75">
      <c r="A37" t="s">
        <v>58</v>
      </c>
      <c r="E37" s="39" t="s">
        <v>75</v>
      </c>
    </row>
    <row r="38" spans="1:16" ht="12.75">
      <c r="A38" t="s">
        <v>50</v>
      </c>
      <c s="34" t="s">
        <v>80</v>
      </c>
      <c s="34" t="s">
        <v>81</v>
      </c>
      <c s="35" t="s">
        <v>48</v>
      </c>
      <c s="6" t="s">
        <v>82</v>
      </c>
      <c s="36" t="s">
        <v>73</v>
      </c>
      <c s="37">
        <v>1</v>
      </c>
      <c s="36">
        <v>0</v>
      </c>
      <c s="36">
        <f>ROUND(G38*H38,6)</f>
      </c>
      <c r="L38" s="38">
        <v>0</v>
      </c>
      <c s="32">
        <f>ROUND(ROUND(L38,2)*ROUND(G38,3),2)</f>
      </c>
      <c s="36" t="s">
        <v>2602</v>
      </c>
      <c>
        <f>(M38*21)/100</f>
      </c>
      <c t="s">
        <v>28</v>
      </c>
    </row>
    <row r="39" spans="1:5" ht="12.75">
      <c r="A39" s="35" t="s">
        <v>55</v>
      </c>
      <c r="E39" s="39" t="s">
        <v>4172</v>
      </c>
    </row>
    <row r="40" spans="1:5" ht="12.75">
      <c r="A40" s="35" t="s">
        <v>57</v>
      </c>
      <c r="E40" s="40" t="s">
        <v>4173</v>
      </c>
    </row>
    <row r="41" spans="1:5" ht="12.75">
      <c r="A41" t="s">
        <v>58</v>
      </c>
      <c r="E41" s="39" t="s">
        <v>75</v>
      </c>
    </row>
    <row r="42" spans="1:16" ht="12.75">
      <c r="A42" t="s">
        <v>50</v>
      </c>
      <c s="34" t="s">
        <v>84</v>
      </c>
      <c s="34" t="s">
        <v>3155</v>
      </c>
      <c s="35" t="s">
        <v>48</v>
      </c>
      <c s="6" t="s">
        <v>3156</v>
      </c>
      <c s="36" t="s">
        <v>73</v>
      </c>
      <c s="37">
        <v>0.1</v>
      </c>
      <c s="36">
        <v>0</v>
      </c>
      <c s="36">
        <f>ROUND(G42*H42,6)</f>
      </c>
      <c r="L42" s="38">
        <v>0</v>
      </c>
      <c s="32">
        <f>ROUND(ROUND(L42,2)*ROUND(G42,3),2)</f>
      </c>
      <c s="36" t="s">
        <v>2602</v>
      </c>
      <c>
        <f>(M42*21)/100</f>
      </c>
      <c t="s">
        <v>28</v>
      </c>
    </row>
    <row r="43" spans="1:5" ht="12.75">
      <c r="A43" s="35" t="s">
        <v>55</v>
      </c>
      <c r="E43" s="39" t="s">
        <v>4172</v>
      </c>
    </row>
    <row r="44" spans="1:5" ht="12.75">
      <c r="A44" s="35" t="s">
        <v>57</v>
      </c>
      <c r="E44" s="40" t="s">
        <v>4301</v>
      </c>
    </row>
    <row r="45" spans="1:5" ht="12.75">
      <c r="A45" t="s">
        <v>58</v>
      </c>
      <c r="E45" s="39" t="s">
        <v>75</v>
      </c>
    </row>
    <row r="46" spans="1:13" ht="12.75">
      <c r="A46" t="s">
        <v>47</v>
      </c>
      <c r="C46" s="31" t="s">
        <v>28</v>
      </c>
      <c r="E46" s="33" t="s">
        <v>83</v>
      </c>
      <c r="J46" s="32">
        <f>0</f>
      </c>
      <c s="32">
        <f>0</f>
      </c>
      <c s="32">
        <f>0+L47+L51+L55+L59</f>
      </c>
      <c s="32">
        <f>0+M47+M51+M55+M59</f>
      </c>
    </row>
    <row r="47" spans="1:16" ht="12.75">
      <c r="A47" t="s">
        <v>50</v>
      </c>
      <c s="34" t="s">
        <v>87</v>
      </c>
      <c s="34" t="s">
        <v>3672</v>
      </c>
      <c s="35" t="s">
        <v>48</v>
      </c>
      <c s="6" t="s">
        <v>3673</v>
      </c>
      <c s="36" t="s">
        <v>73</v>
      </c>
      <c s="37">
        <v>15.279</v>
      </c>
      <c s="36">
        <v>0</v>
      </c>
      <c s="36">
        <f>ROUND(G47*H47,6)</f>
      </c>
      <c r="L47" s="38">
        <v>0</v>
      </c>
      <c s="32">
        <f>ROUND(ROUND(L47,2)*ROUND(G47,3),2)</f>
      </c>
      <c s="36" t="s">
        <v>2602</v>
      </c>
      <c>
        <f>(M47*21)/100</f>
      </c>
      <c t="s">
        <v>28</v>
      </c>
    </row>
    <row r="48" spans="1:5" ht="12.75">
      <c r="A48" s="35" t="s">
        <v>55</v>
      </c>
      <c r="E48" s="39" t="s">
        <v>4403</v>
      </c>
    </row>
    <row r="49" spans="1:5" ht="51">
      <c r="A49" s="35" t="s">
        <v>57</v>
      </c>
      <c r="E49" s="40" t="s">
        <v>4735</v>
      </c>
    </row>
    <row r="50" spans="1:5" ht="12.75">
      <c r="A50" t="s">
        <v>58</v>
      </c>
      <c r="E50" s="39" t="s">
        <v>75</v>
      </c>
    </row>
    <row r="51" spans="1:16" ht="12.75">
      <c r="A51" t="s">
        <v>50</v>
      </c>
      <c s="34" t="s">
        <v>90</v>
      </c>
      <c s="34" t="s">
        <v>3677</v>
      </c>
      <c s="35" t="s">
        <v>48</v>
      </c>
      <c s="6" t="s">
        <v>4405</v>
      </c>
      <c s="36" t="s">
        <v>53</v>
      </c>
      <c s="37">
        <v>0.447</v>
      </c>
      <c s="36">
        <v>0</v>
      </c>
      <c s="36">
        <f>ROUND(G51*H51,6)</f>
      </c>
      <c r="L51" s="38">
        <v>0</v>
      </c>
      <c s="32">
        <f>ROUND(ROUND(L51,2)*ROUND(G51,3),2)</f>
      </c>
      <c s="36" t="s">
        <v>2602</v>
      </c>
      <c>
        <f>(M51*21)/100</f>
      </c>
      <c t="s">
        <v>28</v>
      </c>
    </row>
    <row r="52" spans="1:5" ht="12.75">
      <c r="A52" s="35" t="s">
        <v>55</v>
      </c>
      <c r="E52" s="39" t="s">
        <v>4406</v>
      </c>
    </row>
    <row r="53" spans="1:5" ht="12.75">
      <c r="A53" s="35" t="s">
        <v>57</v>
      </c>
      <c r="E53" s="40" t="s">
        <v>4736</v>
      </c>
    </row>
    <row r="54" spans="1:5" ht="12.75">
      <c r="A54" t="s">
        <v>58</v>
      </c>
      <c r="E54" s="39" t="s">
        <v>75</v>
      </c>
    </row>
    <row r="55" spans="1:16" ht="12.75">
      <c r="A55" t="s">
        <v>50</v>
      </c>
      <c s="34" t="s">
        <v>94</v>
      </c>
      <c s="34" t="s">
        <v>4408</v>
      </c>
      <c s="35" t="s">
        <v>48</v>
      </c>
      <c s="6" t="s">
        <v>4409</v>
      </c>
      <c s="36" t="s">
        <v>53</v>
      </c>
      <c s="37">
        <v>0.673</v>
      </c>
      <c s="36">
        <v>0</v>
      </c>
      <c s="36">
        <f>ROUND(G55*H55,6)</f>
      </c>
      <c r="L55" s="38">
        <v>0</v>
      </c>
      <c s="32">
        <f>ROUND(ROUND(L55,2)*ROUND(G55,3),2)</f>
      </c>
      <c s="36" t="s">
        <v>2602</v>
      </c>
      <c>
        <f>(M55*21)/100</f>
      </c>
      <c t="s">
        <v>28</v>
      </c>
    </row>
    <row r="56" spans="1:5" ht="12.75">
      <c r="A56" s="35" t="s">
        <v>55</v>
      </c>
      <c r="E56" s="39" t="s">
        <v>4406</v>
      </c>
    </row>
    <row r="57" spans="1:5" ht="12.75">
      <c r="A57" s="35" t="s">
        <v>57</v>
      </c>
      <c r="E57" s="40" t="s">
        <v>4737</v>
      </c>
    </row>
    <row r="58" spans="1:5" ht="12.75">
      <c r="A58" t="s">
        <v>58</v>
      </c>
      <c r="E58" s="39" t="s">
        <v>75</v>
      </c>
    </row>
    <row r="59" spans="1:16" ht="12.75">
      <c r="A59" t="s">
        <v>50</v>
      </c>
      <c s="34" t="s">
        <v>97</v>
      </c>
      <c s="34" t="s">
        <v>4412</v>
      </c>
      <c s="35" t="s">
        <v>48</v>
      </c>
      <c s="6" t="s">
        <v>4413</v>
      </c>
      <c s="36" t="s">
        <v>100</v>
      </c>
      <c s="37">
        <v>6</v>
      </c>
      <c s="36">
        <v>0</v>
      </c>
      <c s="36">
        <f>ROUND(G59*H59,6)</f>
      </c>
      <c r="L59" s="38">
        <v>0</v>
      </c>
      <c s="32">
        <f>ROUND(ROUND(L59,2)*ROUND(G59,3),2)</f>
      </c>
      <c s="36" t="s">
        <v>654</v>
      </c>
      <c>
        <f>(M59*21)/100</f>
      </c>
      <c t="s">
        <v>28</v>
      </c>
    </row>
    <row r="60" spans="1:5" ht="25.5">
      <c r="A60" s="35" t="s">
        <v>55</v>
      </c>
      <c r="E60" s="39" t="s">
        <v>4414</v>
      </c>
    </row>
    <row r="61" spans="1:5" ht="12.75">
      <c r="A61" s="35" t="s">
        <v>57</v>
      </c>
      <c r="E61" s="40" t="s">
        <v>4415</v>
      </c>
    </row>
    <row r="62" spans="1:5" ht="38.25">
      <c r="A62" t="s">
        <v>58</v>
      </c>
      <c r="E62" s="39" t="s">
        <v>4416</v>
      </c>
    </row>
    <row r="63" spans="1:13" ht="12.75">
      <c r="A63" t="s">
        <v>47</v>
      </c>
      <c r="C63" s="31" t="s">
        <v>26</v>
      </c>
      <c r="E63" s="33" t="s">
        <v>3702</v>
      </c>
      <c r="J63" s="32">
        <f>0</f>
      </c>
      <c s="32">
        <f>0</f>
      </c>
      <c s="32">
        <f>0+L64</f>
      </c>
      <c s="32">
        <f>0+M64</f>
      </c>
    </row>
    <row r="64" spans="1:16" ht="12.75">
      <c r="A64" t="s">
        <v>50</v>
      </c>
      <c s="34" t="s">
        <v>102</v>
      </c>
      <c s="34" t="s">
        <v>4433</v>
      </c>
      <c s="35" t="s">
        <v>48</v>
      </c>
      <c s="6" t="s">
        <v>4434</v>
      </c>
      <c s="36" t="s">
        <v>73</v>
      </c>
      <c s="37">
        <v>25.216</v>
      </c>
      <c s="36">
        <v>0</v>
      </c>
      <c s="36">
        <f>ROUND(G64*H64,6)</f>
      </c>
      <c r="L64" s="38">
        <v>0</v>
      </c>
      <c s="32">
        <f>ROUND(ROUND(L64,2)*ROUND(G64,3),2)</f>
      </c>
      <c s="36" t="s">
        <v>2602</v>
      </c>
      <c>
        <f>(M64*21)/100</f>
      </c>
      <c t="s">
        <v>28</v>
      </c>
    </row>
    <row r="65" spans="1:5" ht="12.75">
      <c r="A65" s="35" t="s">
        <v>55</v>
      </c>
      <c r="E65" s="39" t="s">
        <v>4435</v>
      </c>
    </row>
    <row r="66" spans="1:5" ht="76.5">
      <c r="A66" s="35" t="s">
        <v>57</v>
      </c>
      <c r="E66" s="40" t="s">
        <v>4738</v>
      </c>
    </row>
    <row r="67" spans="1:5" ht="12.75">
      <c r="A67" t="s">
        <v>58</v>
      </c>
      <c r="E67" s="39" t="s">
        <v>75</v>
      </c>
    </row>
    <row r="68" spans="1:13" ht="12.75">
      <c r="A68" t="s">
        <v>47</v>
      </c>
      <c r="C68" s="31" t="s">
        <v>64</v>
      </c>
      <c r="E68" s="33" t="s">
        <v>93</v>
      </c>
      <c r="J68" s="32">
        <f>0</f>
      </c>
      <c s="32">
        <f>0</f>
      </c>
      <c s="32">
        <f>0+L69+L73+L77+L81+L85</f>
      </c>
      <c s="32">
        <f>0+M69+M73+M77+M81+M85</f>
      </c>
    </row>
    <row r="69" spans="1:16" ht="12.75">
      <c r="A69" t="s">
        <v>50</v>
      </c>
      <c s="34" t="s">
        <v>106</v>
      </c>
      <c s="34" t="s">
        <v>3362</v>
      </c>
      <c s="35" t="s">
        <v>4</v>
      </c>
      <c s="6" t="s">
        <v>3363</v>
      </c>
      <c s="36" t="s">
        <v>73</v>
      </c>
      <c s="37">
        <v>6.08</v>
      </c>
      <c s="36">
        <v>0</v>
      </c>
      <c s="36">
        <f>ROUND(G69*H69,6)</f>
      </c>
      <c r="L69" s="38">
        <v>0</v>
      </c>
      <c s="32">
        <f>ROUND(ROUND(L69,2)*ROUND(G69,3),2)</f>
      </c>
      <c s="36" t="s">
        <v>2602</v>
      </c>
      <c>
        <f>(M69*21)/100</f>
      </c>
      <c t="s">
        <v>28</v>
      </c>
    </row>
    <row r="70" spans="1:5" ht="12.75">
      <c r="A70" s="35" t="s">
        <v>55</v>
      </c>
      <c r="E70" s="39" t="s">
        <v>4437</v>
      </c>
    </row>
    <row r="71" spans="1:5" ht="25.5">
      <c r="A71" s="35" t="s">
        <v>57</v>
      </c>
      <c r="E71" s="40" t="s">
        <v>4739</v>
      </c>
    </row>
    <row r="72" spans="1:5" ht="12.75">
      <c r="A72" t="s">
        <v>58</v>
      </c>
      <c r="E72" s="39" t="s">
        <v>75</v>
      </c>
    </row>
    <row r="73" spans="1:16" ht="12.75">
      <c r="A73" t="s">
        <v>50</v>
      </c>
      <c s="34" t="s">
        <v>110</v>
      </c>
      <c s="34" t="s">
        <v>3362</v>
      </c>
      <c s="35" t="s">
        <v>28</v>
      </c>
      <c s="6" t="s">
        <v>3363</v>
      </c>
      <c s="36" t="s">
        <v>73</v>
      </c>
      <c s="37">
        <v>4.831</v>
      </c>
      <c s="36">
        <v>0</v>
      </c>
      <c s="36">
        <f>ROUND(G73*H73,6)</f>
      </c>
      <c r="L73" s="38">
        <v>0</v>
      </c>
      <c s="32">
        <f>ROUND(ROUND(L73,2)*ROUND(G73,3),2)</f>
      </c>
      <c s="36" t="s">
        <v>2602</v>
      </c>
      <c>
        <f>(M73*21)/100</f>
      </c>
      <c t="s">
        <v>28</v>
      </c>
    </row>
    <row r="74" spans="1:5" ht="12.75">
      <c r="A74" s="35" t="s">
        <v>55</v>
      </c>
      <c r="E74" s="39" t="s">
        <v>4562</v>
      </c>
    </row>
    <row r="75" spans="1:5" ht="102">
      <c r="A75" s="35" t="s">
        <v>57</v>
      </c>
      <c r="E75" s="40" t="s">
        <v>4740</v>
      </c>
    </row>
    <row r="76" spans="1:5" ht="12.75">
      <c r="A76" t="s">
        <v>58</v>
      </c>
      <c r="E76" s="39" t="s">
        <v>75</v>
      </c>
    </row>
    <row r="77" spans="1:16" ht="12.75">
      <c r="A77" t="s">
        <v>50</v>
      </c>
      <c s="34" t="s">
        <v>113</v>
      </c>
      <c s="34" t="s">
        <v>4235</v>
      </c>
      <c s="35" t="s">
        <v>48</v>
      </c>
      <c s="6" t="s">
        <v>4236</v>
      </c>
      <c s="36" t="s">
        <v>73</v>
      </c>
      <c s="37">
        <v>61.324</v>
      </c>
      <c s="36">
        <v>0</v>
      </c>
      <c s="36">
        <f>ROUND(G77*H77,6)</f>
      </c>
      <c r="L77" s="38">
        <v>0</v>
      </c>
      <c s="32">
        <f>ROUND(ROUND(L77,2)*ROUND(G77,3),2)</f>
      </c>
      <c s="36" t="s">
        <v>2602</v>
      </c>
      <c>
        <f>(M77*21)/100</f>
      </c>
      <c t="s">
        <v>28</v>
      </c>
    </row>
    <row r="78" spans="1:5" ht="12.75">
      <c r="A78" s="35" t="s">
        <v>55</v>
      </c>
      <c r="E78" s="39" t="s">
        <v>4237</v>
      </c>
    </row>
    <row r="79" spans="1:5" ht="25.5">
      <c r="A79" s="35" t="s">
        <v>57</v>
      </c>
      <c r="E79" s="40" t="s">
        <v>4741</v>
      </c>
    </row>
    <row r="80" spans="1:5" ht="12.75">
      <c r="A80" t="s">
        <v>58</v>
      </c>
      <c r="E80" s="39" t="s">
        <v>75</v>
      </c>
    </row>
    <row r="81" spans="1:16" ht="12.75">
      <c r="A81" t="s">
        <v>50</v>
      </c>
      <c s="34" t="s">
        <v>116</v>
      </c>
      <c s="34" t="s">
        <v>4444</v>
      </c>
      <c s="35" t="s">
        <v>48</v>
      </c>
      <c s="6" t="s">
        <v>4445</v>
      </c>
      <c s="36" t="s">
        <v>73</v>
      </c>
      <c s="37">
        <v>1.32</v>
      </c>
      <c s="36">
        <v>0</v>
      </c>
      <c s="36">
        <f>ROUND(G81*H81,6)</f>
      </c>
      <c r="L81" s="38">
        <v>0</v>
      </c>
      <c s="32">
        <f>ROUND(ROUND(L81,2)*ROUND(G81,3),2)</f>
      </c>
      <c s="36" t="s">
        <v>2602</v>
      </c>
      <c>
        <f>(M81*21)/100</f>
      </c>
      <c t="s">
        <v>28</v>
      </c>
    </row>
    <row r="82" spans="1:5" ht="12.75">
      <c r="A82" s="35" t="s">
        <v>55</v>
      </c>
      <c r="E82" s="39" t="s">
        <v>4446</v>
      </c>
    </row>
    <row r="83" spans="1:5" ht="25.5">
      <c r="A83" s="35" t="s">
        <v>57</v>
      </c>
      <c r="E83" s="40" t="s">
        <v>4742</v>
      </c>
    </row>
    <row r="84" spans="1:5" ht="12.75">
      <c r="A84" t="s">
        <v>58</v>
      </c>
      <c r="E84" s="39" t="s">
        <v>75</v>
      </c>
    </row>
    <row r="85" spans="1:16" ht="12.75">
      <c r="A85" t="s">
        <v>50</v>
      </c>
      <c s="34" t="s">
        <v>119</v>
      </c>
      <c s="34" t="s">
        <v>3371</v>
      </c>
      <c s="35" t="s">
        <v>48</v>
      </c>
      <c s="6" t="s">
        <v>3372</v>
      </c>
      <c s="36" t="s">
        <v>73</v>
      </c>
      <c s="37">
        <v>6.478</v>
      </c>
      <c s="36">
        <v>0</v>
      </c>
      <c s="36">
        <f>ROUND(G85*H85,6)</f>
      </c>
      <c r="L85" s="38">
        <v>0</v>
      </c>
      <c s="32">
        <f>ROUND(ROUND(L85,2)*ROUND(G85,3),2)</f>
      </c>
      <c s="36" t="s">
        <v>2602</v>
      </c>
      <c>
        <f>(M85*21)/100</f>
      </c>
      <c t="s">
        <v>28</v>
      </c>
    </row>
    <row r="86" spans="1:5" ht="12.75">
      <c r="A86" s="35" t="s">
        <v>55</v>
      </c>
      <c r="E86" s="39" t="s">
        <v>4507</v>
      </c>
    </row>
    <row r="87" spans="1:5" ht="51">
      <c r="A87" s="35" t="s">
        <v>57</v>
      </c>
      <c r="E87" s="40" t="s">
        <v>4743</v>
      </c>
    </row>
    <row r="88" spans="1:5" ht="12.75">
      <c r="A88" t="s">
        <v>58</v>
      </c>
      <c r="E88" s="39" t="s">
        <v>75</v>
      </c>
    </row>
    <row r="89" spans="1:13" ht="12.75">
      <c r="A89" t="s">
        <v>47</v>
      </c>
      <c r="C89" s="31" t="s">
        <v>27</v>
      </c>
      <c r="E89" s="33" t="s">
        <v>101</v>
      </c>
      <c r="J89" s="32">
        <f>0</f>
      </c>
      <c s="32">
        <f>0</f>
      </c>
      <c s="32">
        <f>0+L90+L94</f>
      </c>
      <c s="32">
        <f>0+M90+M94</f>
      </c>
    </row>
    <row r="90" spans="1:16" ht="12.75">
      <c r="A90" t="s">
        <v>50</v>
      </c>
      <c s="34" t="s">
        <v>122</v>
      </c>
      <c s="34" t="s">
        <v>4243</v>
      </c>
      <c s="35" t="s">
        <v>48</v>
      </c>
      <c s="6" t="s">
        <v>4244</v>
      </c>
      <c s="36" t="s">
        <v>73</v>
      </c>
      <c s="37">
        <v>1.531</v>
      </c>
      <c s="36">
        <v>0</v>
      </c>
      <c s="36">
        <f>ROUND(G90*H90,6)</f>
      </c>
      <c r="L90" s="38">
        <v>0</v>
      </c>
      <c s="32">
        <f>ROUND(ROUND(L90,2)*ROUND(G90,3),2)</f>
      </c>
      <c s="36" t="s">
        <v>2602</v>
      </c>
      <c>
        <f>(M90*21)/100</f>
      </c>
      <c t="s">
        <v>28</v>
      </c>
    </row>
    <row r="91" spans="1:5" ht="12.75">
      <c r="A91" s="35" t="s">
        <v>55</v>
      </c>
      <c r="E91" s="39" t="s">
        <v>4572</v>
      </c>
    </row>
    <row r="92" spans="1:5" ht="25.5">
      <c r="A92" s="35" t="s">
        <v>57</v>
      </c>
      <c r="E92" s="40" t="s">
        <v>4744</v>
      </c>
    </row>
    <row r="93" spans="1:5" ht="12.75">
      <c r="A93" t="s">
        <v>58</v>
      </c>
      <c r="E93" s="39" t="s">
        <v>75</v>
      </c>
    </row>
    <row r="94" spans="1:16" ht="12.75">
      <c r="A94" t="s">
        <v>50</v>
      </c>
      <c s="34" t="s">
        <v>125</v>
      </c>
      <c s="34" t="s">
        <v>4247</v>
      </c>
      <c s="35" t="s">
        <v>48</v>
      </c>
      <c s="6" t="s">
        <v>4248</v>
      </c>
      <c s="36" t="s">
        <v>73</v>
      </c>
      <c s="37">
        <v>3.264</v>
      </c>
      <c s="36">
        <v>0</v>
      </c>
      <c s="36">
        <f>ROUND(G94*H94,6)</f>
      </c>
      <c r="L94" s="38">
        <v>0</v>
      </c>
      <c s="32">
        <f>ROUND(ROUND(L94,2)*ROUND(G94,3),2)</f>
      </c>
      <c s="36" t="s">
        <v>2602</v>
      </c>
      <c>
        <f>(M94*21)/100</f>
      </c>
      <c t="s">
        <v>28</v>
      </c>
    </row>
    <row r="95" spans="1:5" ht="25.5">
      <c r="A95" s="35" t="s">
        <v>55</v>
      </c>
      <c r="E95" s="39" t="s">
        <v>4574</v>
      </c>
    </row>
    <row r="96" spans="1:5" ht="25.5">
      <c r="A96" s="35" t="s">
        <v>57</v>
      </c>
      <c r="E96" s="40" t="s">
        <v>4745</v>
      </c>
    </row>
    <row r="97" spans="1:5" ht="12.75">
      <c r="A97" t="s">
        <v>58</v>
      </c>
      <c r="E97" s="39" t="s">
        <v>75</v>
      </c>
    </row>
    <row r="98" spans="1:13" ht="12.75">
      <c r="A98" t="s">
        <v>47</v>
      </c>
      <c r="C98" s="31" t="s">
        <v>76</v>
      </c>
      <c r="E98" s="33" t="s">
        <v>105</v>
      </c>
      <c r="J98" s="32">
        <f>0</f>
      </c>
      <c s="32">
        <f>0</f>
      </c>
      <c s="32">
        <f>0+L99</f>
      </c>
      <c s="32">
        <f>0+M99</f>
      </c>
    </row>
    <row r="99" spans="1:16" ht="25.5">
      <c r="A99" t="s">
        <v>50</v>
      </c>
      <c s="34" t="s">
        <v>128</v>
      </c>
      <c s="34" t="s">
        <v>4450</v>
      </c>
      <c s="35" t="s">
        <v>48</v>
      </c>
      <c s="6" t="s">
        <v>4451</v>
      </c>
      <c s="36" t="s">
        <v>100</v>
      </c>
      <c s="37">
        <v>79.8</v>
      </c>
      <c s="36">
        <v>0</v>
      </c>
      <c s="36">
        <f>ROUND(G99*H99,6)</f>
      </c>
      <c r="L99" s="38">
        <v>0</v>
      </c>
      <c s="32">
        <f>ROUND(ROUND(L99,2)*ROUND(G99,3),2)</f>
      </c>
      <c s="36" t="s">
        <v>2602</v>
      </c>
      <c>
        <f>(M99*21)/100</f>
      </c>
      <c t="s">
        <v>28</v>
      </c>
    </row>
    <row r="100" spans="1:5" ht="12.75">
      <c r="A100" s="35" t="s">
        <v>55</v>
      </c>
      <c r="E100" s="39" t="s">
        <v>4620</v>
      </c>
    </row>
    <row r="101" spans="1:5" ht="25.5">
      <c r="A101" s="35" t="s">
        <v>57</v>
      </c>
      <c r="E101" s="40" t="s">
        <v>4746</v>
      </c>
    </row>
    <row r="102" spans="1:5" ht="12.75">
      <c r="A102" t="s">
        <v>58</v>
      </c>
      <c r="E102" s="39" t="s">
        <v>75</v>
      </c>
    </row>
    <row r="103" spans="1:13" ht="12.75">
      <c r="A103" t="s">
        <v>47</v>
      </c>
      <c r="C103" s="31" t="s">
        <v>84</v>
      </c>
      <c r="E103" s="33" t="s">
        <v>3081</v>
      </c>
      <c r="J103" s="32">
        <f>0</f>
      </c>
      <c s="32">
        <f>0</f>
      </c>
      <c s="32">
        <f>0+L104+L108+L112+L116+L120</f>
      </c>
      <c s="32">
        <f>0+M104+M108+M112+M116+M120</f>
      </c>
    </row>
    <row r="104" spans="1:16" ht="12.75">
      <c r="A104" t="s">
        <v>50</v>
      </c>
      <c s="34" t="s">
        <v>131</v>
      </c>
      <c s="34" t="s">
        <v>4298</v>
      </c>
      <c s="35" t="s">
        <v>48</v>
      </c>
      <c s="6" t="s">
        <v>4299</v>
      </c>
      <c s="36" t="s">
        <v>73</v>
      </c>
      <c s="37">
        <v>0.1</v>
      </c>
      <c s="36">
        <v>0</v>
      </c>
      <c s="36">
        <f>ROUND(G104*H104,6)</f>
      </c>
      <c r="L104" s="38">
        <v>0</v>
      </c>
      <c s="32">
        <f>ROUND(ROUND(L104,2)*ROUND(G104,3),2)</f>
      </c>
      <c s="36" t="s">
        <v>2602</v>
      </c>
      <c>
        <f>(M104*21)/100</f>
      </c>
      <c t="s">
        <v>28</v>
      </c>
    </row>
    <row r="105" spans="1:5" ht="25.5">
      <c r="A105" s="35" t="s">
        <v>55</v>
      </c>
      <c r="E105" s="39" t="s">
        <v>4300</v>
      </c>
    </row>
    <row r="106" spans="1:5" ht="12.75">
      <c r="A106" s="35" t="s">
        <v>57</v>
      </c>
      <c r="E106" s="40" t="s">
        <v>4301</v>
      </c>
    </row>
    <row r="107" spans="1:5" ht="12.75">
      <c r="A107" t="s">
        <v>58</v>
      </c>
      <c r="E107" s="39" t="s">
        <v>75</v>
      </c>
    </row>
    <row r="108" spans="1:16" ht="12.75">
      <c r="A108" t="s">
        <v>50</v>
      </c>
      <c s="34" t="s">
        <v>134</v>
      </c>
      <c s="34" t="s">
        <v>4302</v>
      </c>
      <c s="35" t="s">
        <v>48</v>
      </c>
      <c s="6" t="s">
        <v>4303</v>
      </c>
      <c s="36" t="s">
        <v>73</v>
      </c>
      <c s="37">
        <v>10.353</v>
      </c>
      <c s="36">
        <v>0</v>
      </c>
      <c s="36">
        <f>ROUND(G108*H108,6)</f>
      </c>
      <c r="L108" s="38">
        <v>0</v>
      </c>
      <c s="32">
        <f>ROUND(ROUND(L108,2)*ROUND(G108,3),2)</f>
      </c>
      <c s="36" t="s">
        <v>2602</v>
      </c>
      <c>
        <f>(M108*21)/100</f>
      </c>
      <c t="s">
        <v>28</v>
      </c>
    </row>
    <row r="109" spans="1:5" ht="25.5">
      <c r="A109" s="35" t="s">
        <v>55</v>
      </c>
      <c r="E109" s="39" t="s">
        <v>4304</v>
      </c>
    </row>
    <row r="110" spans="1:5" ht="38.25">
      <c r="A110" s="35" t="s">
        <v>57</v>
      </c>
      <c r="E110" s="40" t="s">
        <v>4747</v>
      </c>
    </row>
    <row r="111" spans="1:5" ht="12.75">
      <c r="A111" t="s">
        <v>58</v>
      </c>
      <c r="E111" s="39" t="s">
        <v>75</v>
      </c>
    </row>
    <row r="112" spans="1:16" ht="12.75">
      <c r="A112" t="s">
        <v>50</v>
      </c>
      <c s="34" t="s">
        <v>137</v>
      </c>
      <c s="34" t="s">
        <v>4748</v>
      </c>
      <c s="35" t="s">
        <v>48</v>
      </c>
      <c s="6" t="s">
        <v>4749</v>
      </c>
      <c s="36" t="s">
        <v>79</v>
      </c>
      <c s="37">
        <v>5</v>
      </c>
      <c s="36">
        <v>0</v>
      </c>
      <c s="36">
        <f>ROUND(G112*H112,6)</f>
      </c>
      <c r="L112" s="38">
        <v>0</v>
      </c>
      <c s="32">
        <f>ROUND(ROUND(L112,2)*ROUND(G112,3),2)</f>
      </c>
      <c s="36" t="s">
        <v>2602</v>
      </c>
      <c>
        <f>(M112*21)/100</f>
      </c>
      <c t="s">
        <v>28</v>
      </c>
    </row>
    <row r="113" spans="1:5" ht="25.5">
      <c r="A113" s="35" t="s">
        <v>55</v>
      </c>
      <c r="E113" s="39" t="s">
        <v>4479</v>
      </c>
    </row>
    <row r="114" spans="1:5" ht="12.75">
      <c r="A114" s="35" t="s">
        <v>57</v>
      </c>
      <c r="E114" s="40" t="s">
        <v>4750</v>
      </c>
    </row>
    <row r="115" spans="1:5" ht="12.75">
      <c r="A115" t="s">
        <v>58</v>
      </c>
      <c r="E115" s="39" t="s">
        <v>75</v>
      </c>
    </row>
    <row r="116" spans="1:16" ht="12.75">
      <c r="A116" t="s">
        <v>50</v>
      </c>
      <c s="34" t="s">
        <v>140</v>
      </c>
      <c s="34" t="s">
        <v>4481</v>
      </c>
      <c s="35" t="s">
        <v>48</v>
      </c>
      <c s="6" t="s">
        <v>4482</v>
      </c>
      <c s="36" t="s">
        <v>100</v>
      </c>
      <c s="37">
        <v>6.7</v>
      </c>
      <c s="36">
        <v>0</v>
      </c>
      <c s="36">
        <f>ROUND(G116*H116,6)</f>
      </c>
      <c r="L116" s="38">
        <v>0</v>
      </c>
      <c s="32">
        <f>ROUND(ROUND(L116,2)*ROUND(G116,3),2)</f>
      </c>
      <c s="36" t="s">
        <v>2602</v>
      </c>
      <c>
        <f>(M116*21)/100</f>
      </c>
      <c t="s">
        <v>28</v>
      </c>
    </row>
    <row r="117" spans="1:5" ht="25.5">
      <c r="A117" s="35" t="s">
        <v>55</v>
      </c>
      <c r="E117" s="39" t="s">
        <v>4483</v>
      </c>
    </row>
    <row r="118" spans="1:5" ht="25.5">
      <c r="A118" s="35" t="s">
        <v>57</v>
      </c>
      <c r="E118" s="40" t="s">
        <v>4751</v>
      </c>
    </row>
    <row r="119" spans="1:5" ht="12.75">
      <c r="A119" t="s">
        <v>58</v>
      </c>
      <c r="E119" s="39" t="s">
        <v>75</v>
      </c>
    </row>
    <row r="120" spans="1:16" ht="12.75">
      <c r="A120" t="s">
        <v>50</v>
      </c>
      <c s="34" t="s">
        <v>143</v>
      </c>
      <c s="34" t="s">
        <v>4305</v>
      </c>
      <c s="35" t="s">
        <v>48</v>
      </c>
      <c s="6" t="s">
        <v>4306</v>
      </c>
      <c s="36" t="s">
        <v>109</v>
      </c>
      <c s="37">
        <v>2</v>
      </c>
      <c s="36">
        <v>0</v>
      </c>
      <c s="36">
        <f>ROUND(G120*H120,6)</f>
      </c>
      <c r="L120" s="38">
        <v>0</v>
      </c>
      <c s="32">
        <f>ROUND(ROUND(L120,2)*ROUND(G120,3),2)</f>
      </c>
      <c s="36" t="s">
        <v>654</v>
      </c>
      <c>
        <f>(M120*21)/100</f>
      </c>
      <c t="s">
        <v>28</v>
      </c>
    </row>
    <row r="121" spans="1:5" ht="12.75">
      <c r="A121" s="35" t="s">
        <v>55</v>
      </c>
      <c r="E121" s="39" t="s">
        <v>4307</v>
      </c>
    </row>
    <row r="122" spans="1:5" ht="12.75">
      <c r="A122" s="35" t="s">
        <v>57</v>
      </c>
      <c r="E122" s="40" t="s">
        <v>4308</v>
      </c>
    </row>
    <row r="123" spans="1:5" ht="12.75">
      <c r="A123" t="s">
        <v>58</v>
      </c>
      <c r="E123" s="39" t="s">
        <v>4309</v>
      </c>
    </row>
    <row r="124" spans="1:13" ht="12.75">
      <c r="A124" t="s">
        <v>47</v>
      </c>
      <c r="C124" s="31" t="s">
        <v>951</v>
      </c>
      <c r="E124" s="33" t="s">
        <v>952</v>
      </c>
      <c r="J124" s="32">
        <f>0</f>
      </c>
      <c s="32">
        <f>0</f>
      </c>
      <c s="32">
        <f>0+L125+L129+L133+L137+L141+L145</f>
      </c>
      <c s="32">
        <f>0+M125+M129+M133+M137+M141+M145</f>
      </c>
    </row>
    <row r="125" spans="1:16" ht="25.5">
      <c r="A125" t="s">
        <v>50</v>
      </c>
      <c s="34" t="s">
        <v>146</v>
      </c>
      <c s="34" t="s">
        <v>51</v>
      </c>
      <c s="35" t="s">
        <v>48</v>
      </c>
      <c s="6" t="s">
        <v>52</v>
      </c>
      <c s="36" t="s">
        <v>53</v>
      </c>
      <c s="37">
        <v>259.6</v>
      </c>
      <c s="36">
        <v>0</v>
      </c>
      <c s="36">
        <f>ROUND(G125*H125,6)</f>
      </c>
      <c r="L125" s="38">
        <v>0</v>
      </c>
      <c s="32">
        <f>ROUND(ROUND(L125,2)*ROUND(G125,3),2)</f>
      </c>
      <c s="36" t="s">
        <v>54</v>
      </c>
      <c>
        <f>(M125*21)/100</f>
      </c>
      <c t="s">
        <v>28</v>
      </c>
    </row>
    <row r="126" spans="1:5" ht="25.5">
      <c r="A126" s="35" t="s">
        <v>55</v>
      </c>
      <c r="E126" s="39" t="s">
        <v>56</v>
      </c>
    </row>
    <row r="127" spans="1:5" ht="38.25">
      <c r="A127" s="35" t="s">
        <v>57</v>
      </c>
      <c r="E127" s="40" t="s">
        <v>4752</v>
      </c>
    </row>
    <row r="128" spans="1:5" ht="165.75">
      <c r="A128" t="s">
        <v>58</v>
      </c>
      <c r="E128" s="39" t="s">
        <v>59</v>
      </c>
    </row>
    <row r="129" spans="1:16" ht="25.5">
      <c r="A129" t="s">
        <v>50</v>
      </c>
      <c s="34" t="s">
        <v>149</v>
      </c>
      <c s="34" t="s">
        <v>1874</v>
      </c>
      <c s="35" t="s">
        <v>48</v>
      </c>
      <c s="6" t="s">
        <v>1875</v>
      </c>
      <c s="36" t="s">
        <v>53</v>
      </c>
      <c s="37">
        <v>1</v>
      </c>
      <c s="36">
        <v>0</v>
      </c>
      <c s="36">
        <f>ROUND(G129*H129,6)</f>
      </c>
      <c r="L129" s="38">
        <v>0</v>
      </c>
      <c s="32">
        <f>ROUND(ROUND(L129,2)*ROUND(G129,3),2)</f>
      </c>
      <c s="36" t="s">
        <v>54</v>
      </c>
      <c>
        <f>(M129*21)/100</f>
      </c>
      <c t="s">
        <v>28</v>
      </c>
    </row>
    <row r="130" spans="1:5" ht="25.5">
      <c r="A130" s="35" t="s">
        <v>55</v>
      </c>
      <c r="E130" s="39" t="s">
        <v>56</v>
      </c>
    </row>
    <row r="131" spans="1:5" ht="12.75">
      <c r="A131" s="35" t="s">
        <v>57</v>
      </c>
      <c r="E131" s="40" t="s">
        <v>4171</v>
      </c>
    </row>
    <row r="132" spans="1:5" ht="165.75">
      <c r="A132" t="s">
        <v>58</v>
      </c>
      <c r="E132" s="39" t="s">
        <v>59</v>
      </c>
    </row>
    <row r="133" spans="1:16" ht="25.5">
      <c r="A133" t="s">
        <v>50</v>
      </c>
      <c s="34" t="s">
        <v>152</v>
      </c>
      <c s="34" t="s">
        <v>3503</v>
      </c>
      <c s="35" t="s">
        <v>48</v>
      </c>
      <c s="6" t="s">
        <v>3504</v>
      </c>
      <c s="36" t="s">
        <v>53</v>
      </c>
      <c s="37">
        <v>196.795</v>
      </c>
      <c s="36">
        <v>0</v>
      </c>
      <c s="36">
        <f>ROUND(G133*H133,6)</f>
      </c>
      <c r="L133" s="38">
        <v>0</v>
      </c>
      <c s="32">
        <f>ROUND(ROUND(L133,2)*ROUND(G133,3),2)</f>
      </c>
      <c s="36" t="s">
        <v>54</v>
      </c>
      <c>
        <f>(M133*21)/100</f>
      </c>
      <c t="s">
        <v>28</v>
      </c>
    </row>
    <row r="134" spans="1:5" ht="25.5">
      <c r="A134" s="35" t="s">
        <v>55</v>
      </c>
      <c r="E134" s="39" t="s">
        <v>56</v>
      </c>
    </row>
    <row r="135" spans="1:5" ht="38.25">
      <c r="A135" s="35" t="s">
        <v>57</v>
      </c>
      <c r="E135" s="40" t="s">
        <v>4753</v>
      </c>
    </row>
    <row r="136" spans="1:5" ht="165.75">
      <c r="A136" t="s">
        <v>58</v>
      </c>
      <c r="E136" s="39" t="s">
        <v>59</v>
      </c>
    </row>
    <row r="137" spans="1:16" ht="25.5">
      <c r="A137" t="s">
        <v>50</v>
      </c>
      <c s="34" t="s">
        <v>155</v>
      </c>
      <c s="34" t="s">
        <v>2664</v>
      </c>
      <c s="35" t="s">
        <v>48</v>
      </c>
      <c s="6" t="s">
        <v>2665</v>
      </c>
      <c s="36" t="s">
        <v>53</v>
      </c>
      <c s="37">
        <v>29.283</v>
      </c>
      <c s="36">
        <v>0</v>
      </c>
      <c s="36">
        <f>ROUND(G137*H137,6)</f>
      </c>
      <c r="L137" s="38">
        <v>0</v>
      </c>
      <c s="32">
        <f>ROUND(ROUND(L137,2)*ROUND(G137,3),2)</f>
      </c>
      <c s="36" t="s">
        <v>54</v>
      </c>
      <c>
        <f>(M137*21)/100</f>
      </c>
      <c t="s">
        <v>28</v>
      </c>
    </row>
    <row r="138" spans="1:5" ht="25.5">
      <c r="A138" s="35" t="s">
        <v>55</v>
      </c>
      <c r="E138" s="39" t="s">
        <v>56</v>
      </c>
    </row>
    <row r="139" spans="1:5" ht="76.5">
      <c r="A139" s="35" t="s">
        <v>57</v>
      </c>
      <c r="E139" s="40" t="s">
        <v>4754</v>
      </c>
    </row>
    <row r="140" spans="1:5" ht="165.75">
      <c r="A140" t="s">
        <v>58</v>
      </c>
      <c r="E140" s="39" t="s">
        <v>59</v>
      </c>
    </row>
    <row r="141" spans="1:16" ht="25.5">
      <c r="A141" t="s">
        <v>50</v>
      </c>
      <c s="34" t="s">
        <v>158</v>
      </c>
      <c s="34" t="s">
        <v>3508</v>
      </c>
      <c s="35" t="s">
        <v>48</v>
      </c>
      <c s="6" t="s">
        <v>3509</v>
      </c>
      <c s="36" t="s">
        <v>53</v>
      </c>
      <c s="37">
        <v>1</v>
      </c>
      <c s="36">
        <v>0</v>
      </c>
      <c s="36">
        <f>ROUND(G141*H141,6)</f>
      </c>
      <c r="L141" s="38">
        <v>0</v>
      </c>
      <c s="32">
        <f>ROUND(ROUND(L141,2)*ROUND(G141,3),2)</f>
      </c>
      <c s="36" t="s">
        <v>54</v>
      </c>
      <c>
        <f>(M141*21)/100</f>
      </c>
      <c t="s">
        <v>28</v>
      </c>
    </row>
    <row r="142" spans="1:5" ht="25.5">
      <c r="A142" s="35" t="s">
        <v>55</v>
      </c>
      <c r="E142" s="39" t="s">
        <v>56</v>
      </c>
    </row>
    <row r="143" spans="1:5" ht="12.75">
      <c r="A143" s="35" t="s">
        <v>57</v>
      </c>
      <c r="E143" s="40" t="s">
        <v>4171</v>
      </c>
    </row>
    <row r="144" spans="1:5" ht="165.75">
      <c r="A144" t="s">
        <v>58</v>
      </c>
      <c r="E144" s="39" t="s">
        <v>59</v>
      </c>
    </row>
    <row r="145" spans="1:16" ht="25.5">
      <c r="A145" t="s">
        <v>50</v>
      </c>
      <c s="34" t="s">
        <v>161</v>
      </c>
      <c s="34" t="s">
        <v>955</v>
      </c>
      <c s="35" t="s">
        <v>48</v>
      </c>
      <c s="6" t="s">
        <v>956</v>
      </c>
      <c s="36" t="s">
        <v>53</v>
      </c>
      <c s="37">
        <v>0.322</v>
      </c>
      <c s="36">
        <v>0</v>
      </c>
      <c s="36">
        <f>ROUND(G145*H145,6)</f>
      </c>
      <c r="L145" s="38">
        <v>0</v>
      </c>
      <c s="32">
        <f>ROUND(ROUND(L145,2)*ROUND(G145,3),2)</f>
      </c>
      <c s="36" t="s">
        <v>54</v>
      </c>
      <c>
        <f>(M145*21)/100</f>
      </c>
      <c t="s">
        <v>28</v>
      </c>
    </row>
    <row r="146" spans="1:5" ht="25.5">
      <c r="A146" s="35" t="s">
        <v>55</v>
      </c>
      <c r="E146" s="39" t="s">
        <v>56</v>
      </c>
    </row>
    <row r="147" spans="1:5" ht="38.25">
      <c r="A147" s="35" t="s">
        <v>57</v>
      </c>
      <c r="E147" s="40" t="s">
        <v>4755</v>
      </c>
    </row>
    <row r="148" spans="1:5" ht="165.75">
      <c r="A148" t="s">
        <v>58</v>
      </c>
      <c r="E14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3.xml><?xml version="1.0" encoding="utf-8"?>
<worksheet xmlns="http://schemas.openxmlformats.org/spreadsheetml/2006/main" xmlns:r="http://schemas.openxmlformats.org/officeDocument/2006/relationships">
  <dimension ref="A1:T13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4144</v>
      </c>
      <c s="41">
        <f>Rekapitulace!C68</f>
      </c>
      <c s="20" t="s">
        <v>0</v>
      </c>
      <c t="s">
        <v>23</v>
      </c>
      <c t="s">
        <v>28</v>
      </c>
    </row>
    <row r="4" spans="1:16" ht="32" customHeight="1">
      <c r="A4" s="24" t="s">
        <v>20</v>
      </c>
      <c s="25" t="s">
        <v>29</v>
      </c>
      <c s="27" t="s">
        <v>4144</v>
      </c>
      <c r="E4" s="26" t="s">
        <v>4145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COUNTIFS(L8:L136,"=0",A8:A136,"P")+COUNTIFS(L8:L136,"",A8:A136,"P")+SUM(Q8:Q136)</f>
      </c>
    </row>
    <row r="8" spans="1:13" ht="12.75">
      <c r="A8" t="s">
        <v>45</v>
      </c>
      <c r="C8" s="28" t="s">
        <v>4758</v>
      </c>
      <c r="E8" s="30" t="s">
        <v>4757</v>
      </c>
      <c r="J8" s="29">
        <f>0+J9+J46+J63+J80+J85+J90+J115</f>
      </c>
      <c s="29">
        <f>0+K9+K46+K63+K80+K85+K90+K115</f>
      </c>
      <c s="29">
        <f>0+L9+L46+L63+L80+L85+L90+L115</f>
      </c>
      <c s="29">
        <f>0+M9+M46+M63+M80+M85+M90+M115</f>
      </c>
    </row>
    <row r="9" spans="1:13" ht="12.75">
      <c r="A9" t="s">
        <v>47</v>
      </c>
      <c r="C9" s="31" t="s">
        <v>4</v>
      </c>
      <c r="E9" s="33" t="s">
        <v>70</v>
      </c>
      <c r="J9" s="32">
        <f>0</f>
      </c>
      <c s="32">
        <f>0</f>
      </c>
      <c s="32">
        <f>0+L10+L14+L18+L22+L26+L30+L34+L38+L42</f>
      </c>
      <c s="32">
        <f>0+M10+M14+M18+M22+M26+M30+M34+M38+M42</f>
      </c>
    </row>
    <row r="10" spans="1:16" ht="12.75">
      <c r="A10" t="s">
        <v>50</v>
      </c>
      <c s="34" t="s">
        <v>4</v>
      </c>
      <c s="34" t="s">
        <v>4379</v>
      </c>
      <c s="35" t="s">
        <v>48</v>
      </c>
      <c s="6" t="s">
        <v>4380</v>
      </c>
      <c s="36" t="s">
        <v>79</v>
      </c>
      <c s="37">
        <v>18</v>
      </c>
      <c s="36">
        <v>0</v>
      </c>
      <c s="36">
        <f>ROUND(G10*H10,6)</f>
      </c>
      <c r="L10" s="38">
        <v>0</v>
      </c>
      <c s="32">
        <f>ROUND(ROUND(L10,2)*ROUND(G10,3),2)</f>
      </c>
      <c s="36" t="s">
        <v>2602</v>
      </c>
      <c>
        <f>(M10*21)/100</f>
      </c>
      <c t="s">
        <v>28</v>
      </c>
    </row>
    <row r="11" spans="1:5" ht="12.75">
      <c r="A11" s="35" t="s">
        <v>55</v>
      </c>
      <c r="E11" s="39" t="s">
        <v>4381</v>
      </c>
    </row>
    <row r="12" spans="1:5" ht="12.75">
      <c r="A12" s="35" t="s">
        <v>57</v>
      </c>
      <c r="E12" s="40" t="s">
        <v>4759</v>
      </c>
    </row>
    <row r="13" spans="1:5" ht="12.75">
      <c r="A13" t="s">
        <v>58</v>
      </c>
      <c r="E13" s="39" t="s">
        <v>75</v>
      </c>
    </row>
    <row r="14" spans="1:16" ht="12.75">
      <c r="A14" t="s">
        <v>50</v>
      </c>
      <c s="34" t="s">
        <v>28</v>
      </c>
      <c s="34" t="s">
        <v>4158</v>
      </c>
      <c s="35" t="s">
        <v>48</v>
      </c>
      <c s="6" t="s">
        <v>4159</v>
      </c>
      <c s="36" t="s">
        <v>73</v>
      </c>
      <c s="37">
        <v>1</v>
      </c>
      <c s="36">
        <v>0</v>
      </c>
      <c s="36">
        <f>ROUND(G14*H14,6)</f>
      </c>
      <c r="L14" s="38">
        <v>0</v>
      </c>
      <c s="32">
        <f>ROUND(ROUND(L14,2)*ROUND(G14,3),2)</f>
      </c>
      <c s="36" t="s">
        <v>2602</v>
      </c>
      <c>
        <f>(M14*21)/100</f>
      </c>
      <c t="s">
        <v>28</v>
      </c>
    </row>
    <row r="15" spans="1:5" ht="12.75">
      <c r="A15" s="35" t="s">
        <v>55</v>
      </c>
      <c r="E15" s="39" t="s">
        <v>4160</v>
      </c>
    </row>
    <row r="16" spans="1:5" ht="12.75">
      <c r="A16" s="35" t="s">
        <v>57</v>
      </c>
      <c r="E16" s="40" t="s">
        <v>4549</v>
      </c>
    </row>
    <row r="17" spans="1:5" ht="12.75">
      <c r="A17" t="s">
        <v>58</v>
      </c>
      <c r="E17" s="39" t="s">
        <v>75</v>
      </c>
    </row>
    <row r="18" spans="1:16" ht="12.75">
      <c r="A18" t="s">
        <v>50</v>
      </c>
      <c s="34" t="s">
        <v>26</v>
      </c>
      <c s="34" t="s">
        <v>4384</v>
      </c>
      <c s="35" t="s">
        <v>48</v>
      </c>
      <c s="6" t="s">
        <v>4385</v>
      </c>
      <c s="36" t="s">
        <v>73</v>
      </c>
      <c s="37">
        <v>4</v>
      </c>
      <c s="36">
        <v>0</v>
      </c>
      <c s="36">
        <f>ROUND(G18*H18,6)</f>
      </c>
      <c r="L18" s="38">
        <v>0</v>
      </c>
      <c s="32">
        <f>ROUND(ROUND(L18,2)*ROUND(G18,3),2)</f>
      </c>
      <c s="36" t="s">
        <v>2602</v>
      </c>
      <c>
        <f>(M18*21)/100</f>
      </c>
      <c t="s">
        <v>28</v>
      </c>
    </row>
    <row r="19" spans="1:5" ht="12.75">
      <c r="A19" s="35" t="s">
        <v>55</v>
      </c>
      <c r="E19" s="39" t="s">
        <v>4386</v>
      </c>
    </row>
    <row r="20" spans="1:5" ht="12.75">
      <c r="A20" s="35" t="s">
        <v>57</v>
      </c>
      <c r="E20" s="40" t="s">
        <v>4550</v>
      </c>
    </row>
    <row r="21" spans="1:5" ht="12.75">
      <c r="A21" t="s">
        <v>58</v>
      </c>
      <c r="E21" s="39" t="s">
        <v>75</v>
      </c>
    </row>
    <row r="22" spans="1:16" ht="12.75">
      <c r="A22" t="s">
        <v>50</v>
      </c>
      <c s="34" t="s">
        <v>64</v>
      </c>
      <c s="34" t="s">
        <v>656</v>
      </c>
      <c s="35" t="s">
        <v>48</v>
      </c>
      <c s="6" t="s">
        <v>657</v>
      </c>
      <c s="36" t="s">
        <v>73</v>
      </c>
      <c s="37">
        <v>61.4</v>
      </c>
      <c s="36">
        <v>0</v>
      </c>
      <c s="36">
        <f>ROUND(G22*H22,6)</f>
      </c>
      <c r="L22" s="38">
        <v>0</v>
      </c>
      <c s="32">
        <f>ROUND(ROUND(L22,2)*ROUND(G22,3),2)</f>
      </c>
      <c s="36" t="s">
        <v>2602</v>
      </c>
      <c>
        <f>(M22*21)/100</f>
      </c>
      <c t="s">
        <v>28</v>
      </c>
    </row>
    <row r="23" spans="1:5" ht="25.5">
      <c r="A23" s="35" t="s">
        <v>55</v>
      </c>
      <c r="E23" s="39" t="s">
        <v>4551</v>
      </c>
    </row>
    <row r="24" spans="1:5" ht="38.25">
      <c r="A24" s="35" t="s">
        <v>57</v>
      </c>
      <c r="E24" s="40" t="s">
        <v>4760</v>
      </c>
    </row>
    <row r="25" spans="1:5" ht="12.75">
      <c r="A25" t="s">
        <v>58</v>
      </c>
      <c r="E25" s="39" t="s">
        <v>75</v>
      </c>
    </row>
    <row r="26" spans="1:16" ht="12.75">
      <c r="A26" t="s">
        <v>50</v>
      </c>
      <c s="34" t="s">
        <v>67</v>
      </c>
      <c s="34" t="s">
        <v>4164</v>
      </c>
      <c s="35" t="s">
        <v>48</v>
      </c>
      <c s="6" t="s">
        <v>4165</v>
      </c>
      <c s="36" t="s">
        <v>73</v>
      </c>
      <c s="37">
        <v>49.12</v>
      </c>
      <c s="36">
        <v>0</v>
      </c>
      <c s="36">
        <f>ROUND(G26*H26,6)</f>
      </c>
      <c r="L26" s="38">
        <v>0</v>
      </c>
      <c s="32">
        <f>ROUND(ROUND(L26,2)*ROUND(G26,3),2)</f>
      </c>
      <c s="36" t="s">
        <v>2602</v>
      </c>
      <c>
        <f>(M26*21)/100</f>
      </c>
      <c t="s">
        <v>28</v>
      </c>
    </row>
    <row r="27" spans="1:5" ht="25.5">
      <c r="A27" s="35" t="s">
        <v>55</v>
      </c>
      <c r="E27" s="39" t="s">
        <v>4553</v>
      </c>
    </row>
    <row r="28" spans="1:5" ht="38.25">
      <c r="A28" s="35" t="s">
        <v>57</v>
      </c>
      <c r="E28" s="40" t="s">
        <v>4761</v>
      </c>
    </row>
    <row r="29" spans="1:5" ht="12.75">
      <c r="A29" t="s">
        <v>58</v>
      </c>
      <c r="E29" s="39" t="s">
        <v>75</v>
      </c>
    </row>
    <row r="30" spans="1:16" ht="12.75">
      <c r="A30" t="s">
        <v>50</v>
      </c>
      <c s="34" t="s">
        <v>27</v>
      </c>
      <c s="34" t="s">
        <v>4167</v>
      </c>
      <c s="35" t="s">
        <v>48</v>
      </c>
      <c s="6" t="s">
        <v>4168</v>
      </c>
      <c s="36" t="s">
        <v>73</v>
      </c>
      <c s="37">
        <v>12.28</v>
      </c>
      <c s="36">
        <v>0</v>
      </c>
      <c s="36">
        <f>ROUND(G30*H30,6)</f>
      </c>
      <c r="L30" s="38">
        <v>0</v>
      </c>
      <c s="32">
        <f>ROUND(ROUND(L30,2)*ROUND(G30,3),2)</f>
      </c>
      <c s="36" t="s">
        <v>2602</v>
      </c>
      <c>
        <f>(M30*21)/100</f>
      </c>
      <c t="s">
        <v>28</v>
      </c>
    </row>
    <row r="31" spans="1:5" ht="25.5">
      <c r="A31" s="35" t="s">
        <v>55</v>
      </c>
      <c r="E31" s="39" t="s">
        <v>4762</v>
      </c>
    </row>
    <row r="32" spans="1:5" ht="38.25">
      <c r="A32" s="35" t="s">
        <v>57</v>
      </c>
      <c r="E32" s="40" t="s">
        <v>4763</v>
      </c>
    </row>
    <row r="33" spans="1:5" ht="12.75">
      <c r="A33" t="s">
        <v>58</v>
      </c>
      <c r="E33" s="39" t="s">
        <v>75</v>
      </c>
    </row>
    <row r="34" spans="1:16" ht="12.75">
      <c r="A34" t="s">
        <v>50</v>
      </c>
      <c s="34" t="s">
        <v>76</v>
      </c>
      <c s="34" t="s">
        <v>3151</v>
      </c>
      <c s="35" t="s">
        <v>48</v>
      </c>
      <c s="6" t="s">
        <v>3152</v>
      </c>
      <c s="36" t="s">
        <v>73</v>
      </c>
      <c s="37">
        <v>1</v>
      </c>
      <c s="36">
        <v>0</v>
      </c>
      <c s="36">
        <f>ROUND(G34*H34,6)</f>
      </c>
      <c r="L34" s="38">
        <v>0</v>
      </c>
      <c s="32">
        <f>ROUND(ROUND(L34,2)*ROUND(G34,3),2)</f>
      </c>
      <c s="36" t="s">
        <v>2602</v>
      </c>
      <c>
        <f>(M34*21)/100</f>
      </c>
      <c t="s">
        <v>28</v>
      </c>
    </row>
    <row r="35" spans="1:5" ht="12.75">
      <c r="A35" s="35" t="s">
        <v>55</v>
      </c>
      <c r="E35" s="39" t="s">
        <v>4170</v>
      </c>
    </row>
    <row r="36" spans="1:5" ht="12.75">
      <c r="A36" s="35" t="s">
        <v>57</v>
      </c>
      <c r="E36" s="40" t="s">
        <v>4171</v>
      </c>
    </row>
    <row r="37" spans="1:5" ht="12.75">
      <c r="A37" t="s">
        <v>58</v>
      </c>
      <c r="E37" s="39" t="s">
        <v>75</v>
      </c>
    </row>
    <row r="38" spans="1:16" ht="12.75">
      <c r="A38" t="s">
        <v>50</v>
      </c>
      <c s="34" t="s">
        <v>80</v>
      </c>
      <c s="34" t="s">
        <v>81</v>
      </c>
      <c s="35" t="s">
        <v>48</v>
      </c>
      <c s="6" t="s">
        <v>82</v>
      </c>
      <c s="36" t="s">
        <v>73</v>
      </c>
      <c s="37">
        <v>1</v>
      </c>
      <c s="36">
        <v>0</v>
      </c>
      <c s="36">
        <f>ROUND(G38*H38,6)</f>
      </c>
      <c r="L38" s="38">
        <v>0</v>
      </c>
      <c s="32">
        <f>ROUND(ROUND(L38,2)*ROUND(G38,3),2)</f>
      </c>
      <c s="36" t="s">
        <v>2602</v>
      </c>
      <c>
        <f>(M38*21)/100</f>
      </c>
      <c t="s">
        <v>28</v>
      </c>
    </row>
    <row r="39" spans="1:5" ht="12.75">
      <c r="A39" s="35" t="s">
        <v>55</v>
      </c>
      <c r="E39" s="39" t="s">
        <v>4172</v>
      </c>
    </row>
    <row r="40" spans="1:5" ht="12.75">
      <c r="A40" s="35" t="s">
        <v>57</v>
      </c>
      <c r="E40" s="40" t="s">
        <v>4173</v>
      </c>
    </row>
    <row r="41" spans="1:5" ht="12.75">
      <c r="A41" t="s">
        <v>58</v>
      </c>
      <c r="E41" s="39" t="s">
        <v>75</v>
      </c>
    </row>
    <row r="42" spans="1:16" ht="12.75">
      <c r="A42" t="s">
        <v>50</v>
      </c>
      <c s="34" t="s">
        <v>84</v>
      </c>
      <c s="34" t="s">
        <v>3155</v>
      </c>
      <c s="35" t="s">
        <v>48</v>
      </c>
      <c s="6" t="s">
        <v>3156</v>
      </c>
      <c s="36" t="s">
        <v>73</v>
      </c>
      <c s="37">
        <v>0.1</v>
      </c>
      <c s="36">
        <v>0</v>
      </c>
      <c s="36">
        <f>ROUND(G42*H42,6)</f>
      </c>
      <c r="L42" s="38">
        <v>0</v>
      </c>
      <c s="32">
        <f>ROUND(ROUND(L42,2)*ROUND(G42,3),2)</f>
      </c>
      <c s="36" t="s">
        <v>2602</v>
      </c>
      <c>
        <f>(M42*21)/100</f>
      </c>
      <c t="s">
        <v>28</v>
      </c>
    </row>
    <row r="43" spans="1:5" ht="12.75">
      <c r="A43" s="35" t="s">
        <v>55</v>
      </c>
      <c r="E43" s="39" t="s">
        <v>4172</v>
      </c>
    </row>
    <row r="44" spans="1:5" ht="12.75">
      <c r="A44" s="35" t="s">
        <v>57</v>
      </c>
      <c r="E44" s="40" t="s">
        <v>4301</v>
      </c>
    </row>
    <row r="45" spans="1:5" ht="12.75">
      <c r="A45" t="s">
        <v>58</v>
      </c>
      <c r="E45" s="39" t="s">
        <v>75</v>
      </c>
    </row>
    <row r="46" spans="1:13" ht="12.75">
      <c r="A46" t="s">
        <v>47</v>
      </c>
      <c r="C46" s="31" t="s">
        <v>28</v>
      </c>
      <c r="E46" s="33" t="s">
        <v>83</v>
      </c>
      <c r="J46" s="32">
        <f>0</f>
      </c>
      <c s="32">
        <f>0</f>
      </c>
      <c s="32">
        <f>0+L47+L51+L55+L59</f>
      </c>
      <c s="32">
        <f>0+M47+M51+M55+M59</f>
      </c>
    </row>
    <row r="47" spans="1:16" ht="12.75">
      <c r="A47" t="s">
        <v>50</v>
      </c>
      <c s="34" t="s">
        <v>87</v>
      </c>
      <c s="34" t="s">
        <v>3672</v>
      </c>
      <c s="35" t="s">
        <v>48</v>
      </c>
      <c s="6" t="s">
        <v>3673</v>
      </c>
      <c s="36" t="s">
        <v>73</v>
      </c>
      <c s="37">
        <v>8.389</v>
      </c>
      <c s="36">
        <v>0</v>
      </c>
      <c s="36">
        <f>ROUND(G47*H47,6)</f>
      </c>
      <c r="L47" s="38">
        <v>0</v>
      </c>
      <c s="32">
        <f>ROUND(ROUND(L47,2)*ROUND(G47,3),2)</f>
      </c>
      <c s="36" t="s">
        <v>2602</v>
      </c>
      <c>
        <f>(M47*21)/100</f>
      </c>
      <c t="s">
        <v>28</v>
      </c>
    </row>
    <row r="48" spans="1:5" ht="12.75">
      <c r="A48" s="35" t="s">
        <v>55</v>
      </c>
      <c r="E48" s="39" t="s">
        <v>4403</v>
      </c>
    </row>
    <row r="49" spans="1:5" ht="63.75">
      <c r="A49" s="35" t="s">
        <v>57</v>
      </c>
      <c r="E49" s="40" t="s">
        <v>4764</v>
      </c>
    </row>
    <row r="50" spans="1:5" ht="12.75">
      <c r="A50" t="s">
        <v>58</v>
      </c>
      <c r="E50" s="39" t="s">
        <v>75</v>
      </c>
    </row>
    <row r="51" spans="1:16" ht="12.75">
      <c r="A51" t="s">
        <v>50</v>
      </c>
      <c s="34" t="s">
        <v>90</v>
      </c>
      <c s="34" t="s">
        <v>3677</v>
      </c>
      <c s="35" t="s">
        <v>48</v>
      </c>
      <c s="6" t="s">
        <v>4405</v>
      </c>
      <c s="36" t="s">
        <v>53</v>
      </c>
      <c s="37">
        <v>0.59</v>
      </c>
      <c s="36">
        <v>0</v>
      </c>
      <c s="36">
        <f>ROUND(G51*H51,6)</f>
      </c>
      <c r="L51" s="38">
        <v>0</v>
      </c>
      <c s="32">
        <f>ROUND(ROUND(L51,2)*ROUND(G51,3),2)</f>
      </c>
      <c s="36" t="s">
        <v>2602</v>
      </c>
      <c>
        <f>(M51*21)/100</f>
      </c>
      <c t="s">
        <v>28</v>
      </c>
    </row>
    <row r="52" spans="1:5" ht="12.75">
      <c r="A52" s="35" t="s">
        <v>55</v>
      </c>
      <c r="E52" s="39" t="s">
        <v>4406</v>
      </c>
    </row>
    <row r="53" spans="1:5" ht="25.5">
      <c r="A53" s="35" t="s">
        <v>57</v>
      </c>
      <c r="E53" s="40" t="s">
        <v>4765</v>
      </c>
    </row>
    <row r="54" spans="1:5" ht="12.75">
      <c r="A54" t="s">
        <v>58</v>
      </c>
      <c r="E54" s="39" t="s">
        <v>75</v>
      </c>
    </row>
    <row r="55" spans="1:16" ht="12.75">
      <c r="A55" t="s">
        <v>50</v>
      </c>
      <c s="34" t="s">
        <v>94</v>
      </c>
      <c s="34" t="s">
        <v>4408</v>
      </c>
      <c s="35" t="s">
        <v>48</v>
      </c>
      <c s="6" t="s">
        <v>4409</v>
      </c>
      <c s="36" t="s">
        <v>53</v>
      </c>
      <c s="37">
        <v>0.64</v>
      </c>
      <c s="36">
        <v>0</v>
      </c>
      <c s="36">
        <f>ROUND(G55*H55,6)</f>
      </c>
      <c r="L55" s="38">
        <v>0</v>
      </c>
      <c s="32">
        <f>ROUND(ROUND(L55,2)*ROUND(G55,3),2)</f>
      </c>
      <c s="36" t="s">
        <v>2602</v>
      </c>
      <c>
        <f>(M55*21)/100</f>
      </c>
      <c t="s">
        <v>28</v>
      </c>
    </row>
    <row r="56" spans="1:5" ht="12.75">
      <c r="A56" s="35" t="s">
        <v>55</v>
      </c>
      <c r="E56" s="39" t="s">
        <v>4406</v>
      </c>
    </row>
    <row r="57" spans="1:5" ht="25.5">
      <c r="A57" s="35" t="s">
        <v>57</v>
      </c>
      <c r="E57" s="40" t="s">
        <v>4766</v>
      </c>
    </row>
    <row r="58" spans="1:5" ht="12.75">
      <c r="A58" t="s">
        <v>58</v>
      </c>
      <c r="E58" s="39" t="s">
        <v>75</v>
      </c>
    </row>
    <row r="59" spans="1:16" ht="12.75">
      <c r="A59" t="s">
        <v>50</v>
      </c>
      <c s="34" t="s">
        <v>97</v>
      </c>
      <c s="34" t="s">
        <v>4412</v>
      </c>
      <c s="35" t="s">
        <v>48</v>
      </c>
      <c s="6" t="s">
        <v>4413</v>
      </c>
      <c s="36" t="s">
        <v>100</v>
      </c>
      <c s="37">
        <v>6</v>
      </c>
      <c s="36">
        <v>0</v>
      </c>
      <c s="36">
        <f>ROUND(G59*H59,6)</f>
      </c>
      <c r="L59" s="38">
        <v>0</v>
      </c>
      <c s="32">
        <f>ROUND(ROUND(L59,2)*ROUND(G59,3),2)</f>
      </c>
      <c s="36" t="s">
        <v>654</v>
      </c>
      <c>
        <f>(M59*21)/100</f>
      </c>
      <c t="s">
        <v>28</v>
      </c>
    </row>
    <row r="60" spans="1:5" ht="25.5">
      <c r="A60" s="35" t="s">
        <v>55</v>
      </c>
      <c r="E60" s="39" t="s">
        <v>4414</v>
      </c>
    </row>
    <row r="61" spans="1:5" ht="12.75">
      <c r="A61" s="35" t="s">
        <v>57</v>
      </c>
      <c r="E61" s="40" t="s">
        <v>4415</v>
      </c>
    </row>
    <row r="62" spans="1:5" ht="38.25">
      <c r="A62" t="s">
        <v>58</v>
      </c>
      <c r="E62" s="39" t="s">
        <v>4416</v>
      </c>
    </row>
    <row r="63" spans="1:13" ht="12.75">
      <c r="A63" t="s">
        <v>47</v>
      </c>
      <c r="C63" s="31" t="s">
        <v>64</v>
      </c>
      <c r="E63" s="33" t="s">
        <v>93</v>
      </c>
      <c r="J63" s="32">
        <f>0</f>
      </c>
      <c s="32">
        <f>0</f>
      </c>
      <c s="32">
        <f>0+L64+L68+L72+L76</f>
      </c>
      <c s="32">
        <f>0+M64+M68+M72+M76</f>
      </c>
    </row>
    <row r="64" spans="1:16" ht="12.75">
      <c r="A64" t="s">
        <v>50</v>
      </c>
      <c s="34" t="s">
        <v>102</v>
      </c>
      <c s="34" t="s">
        <v>3362</v>
      </c>
      <c s="35" t="s">
        <v>4</v>
      </c>
      <c s="6" t="s">
        <v>3363</v>
      </c>
      <c s="36" t="s">
        <v>73</v>
      </c>
      <c s="37">
        <v>37.18</v>
      </c>
      <c s="36">
        <v>0</v>
      </c>
      <c s="36">
        <f>ROUND(G64*H64,6)</f>
      </c>
      <c r="L64" s="38">
        <v>0</v>
      </c>
      <c s="32">
        <f>ROUND(ROUND(L64,2)*ROUND(G64,3),2)</f>
      </c>
      <c s="36" t="s">
        <v>2602</v>
      </c>
      <c>
        <f>(M64*21)/100</f>
      </c>
      <c t="s">
        <v>28</v>
      </c>
    </row>
    <row r="65" spans="1:5" ht="12.75">
      <c r="A65" s="35" t="s">
        <v>55</v>
      </c>
      <c r="E65" s="39" t="s">
        <v>4437</v>
      </c>
    </row>
    <row r="66" spans="1:5" ht="25.5">
      <c r="A66" s="35" t="s">
        <v>57</v>
      </c>
      <c r="E66" s="40" t="s">
        <v>4767</v>
      </c>
    </row>
    <row r="67" spans="1:5" ht="12.75">
      <c r="A67" t="s">
        <v>58</v>
      </c>
      <c r="E67" s="39" t="s">
        <v>75</v>
      </c>
    </row>
    <row r="68" spans="1:16" ht="12.75">
      <c r="A68" t="s">
        <v>50</v>
      </c>
      <c s="34" t="s">
        <v>106</v>
      </c>
      <c s="34" t="s">
        <v>3362</v>
      </c>
      <c s="35" t="s">
        <v>28</v>
      </c>
      <c s="6" t="s">
        <v>3363</v>
      </c>
      <c s="36" t="s">
        <v>73</v>
      </c>
      <c s="37">
        <v>3.356</v>
      </c>
      <c s="36">
        <v>0</v>
      </c>
      <c s="36">
        <f>ROUND(G68*H68,6)</f>
      </c>
      <c r="L68" s="38">
        <v>0</v>
      </c>
      <c s="32">
        <f>ROUND(ROUND(L68,2)*ROUND(G68,3),2)</f>
      </c>
      <c s="36" t="s">
        <v>2602</v>
      </c>
      <c>
        <f>(M68*21)/100</f>
      </c>
      <c t="s">
        <v>28</v>
      </c>
    </row>
    <row r="69" spans="1:5" ht="12.75">
      <c r="A69" s="35" t="s">
        <v>55</v>
      </c>
      <c r="E69" s="39" t="s">
        <v>4562</v>
      </c>
    </row>
    <row r="70" spans="1:5" ht="102">
      <c r="A70" s="35" t="s">
        <v>57</v>
      </c>
      <c r="E70" s="40" t="s">
        <v>4768</v>
      </c>
    </row>
    <row r="71" spans="1:5" ht="12.75">
      <c r="A71" t="s">
        <v>58</v>
      </c>
      <c r="E71" s="39" t="s">
        <v>75</v>
      </c>
    </row>
    <row r="72" spans="1:16" ht="12.75">
      <c r="A72" t="s">
        <v>50</v>
      </c>
      <c s="34" t="s">
        <v>110</v>
      </c>
      <c s="34" t="s">
        <v>4235</v>
      </c>
      <c s="35" t="s">
        <v>48</v>
      </c>
      <c s="6" t="s">
        <v>4236</v>
      </c>
      <c s="36" t="s">
        <v>73</v>
      </c>
      <c s="37">
        <v>46.644</v>
      </c>
      <c s="36">
        <v>0</v>
      </c>
      <c s="36">
        <f>ROUND(G72*H72,6)</f>
      </c>
      <c r="L72" s="38">
        <v>0</v>
      </c>
      <c s="32">
        <f>ROUND(ROUND(L72,2)*ROUND(G72,3),2)</f>
      </c>
      <c s="36" t="s">
        <v>2602</v>
      </c>
      <c>
        <f>(M72*21)/100</f>
      </c>
      <c t="s">
        <v>28</v>
      </c>
    </row>
    <row r="73" spans="1:5" ht="12.75">
      <c r="A73" s="35" t="s">
        <v>55</v>
      </c>
      <c r="E73" s="39" t="s">
        <v>4237</v>
      </c>
    </row>
    <row r="74" spans="1:5" ht="25.5">
      <c r="A74" s="35" t="s">
        <v>57</v>
      </c>
      <c r="E74" s="40" t="s">
        <v>4769</v>
      </c>
    </row>
    <row r="75" spans="1:5" ht="12.75">
      <c r="A75" t="s">
        <v>58</v>
      </c>
      <c r="E75" s="39" t="s">
        <v>75</v>
      </c>
    </row>
    <row r="76" spans="1:16" ht="12.75">
      <c r="A76" t="s">
        <v>50</v>
      </c>
      <c s="34" t="s">
        <v>113</v>
      </c>
      <c s="34" t="s">
        <v>3371</v>
      </c>
      <c s="35" t="s">
        <v>48</v>
      </c>
      <c s="6" t="s">
        <v>3372</v>
      </c>
      <c s="36" t="s">
        <v>73</v>
      </c>
      <c s="37">
        <v>4.501</v>
      </c>
      <c s="36">
        <v>0</v>
      </c>
      <c s="36">
        <f>ROUND(G76*H76,6)</f>
      </c>
      <c r="L76" s="38">
        <v>0</v>
      </c>
      <c s="32">
        <f>ROUND(ROUND(L76,2)*ROUND(G76,3),2)</f>
      </c>
      <c s="36" t="s">
        <v>2602</v>
      </c>
      <c>
        <f>(M76*21)/100</f>
      </c>
      <c t="s">
        <v>28</v>
      </c>
    </row>
    <row r="77" spans="1:5" ht="12.75">
      <c r="A77" s="35" t="s">
        <v>55</v>
      </c>
      <c r="E77" s="39" t="s">
        <v>4507</v>
      </c>
    </row>
    <row r="78" spans="1:5" ht="76.5">
      <c r="A78" s="35" t="s">
        <v>57</v>
      </c>
      <c r="E78" s="40" t="s">
        <v>4770</v>
      </c>
    </row>
    <row r="79" spans="1:5" ht="12.75">
      <c r="A79" t="s">
        <v>58</v>
      </c>
      <c r="E79" s="39" t="s">
        <v>75</v>
      </c>
    </row>
    <row r="80" spans="1:13" ht="12.75">
      <c r="A80" t="s">
        <v>47</v>
      </c>
      <c r="C80" s="31" t="s">
        <v>27</v>
      </c>
      <c r="E80" s="33" t="s">
        <v>101</v>
      </c>
      <c r="J80" s="32">
        <f>0</f>
      </c>
      <c s="32">
        <f>0</f>
      </c>
      <c s="32">
        <f>0+L81</f>
      </c>
      <c s="32">
        <f>0+M81</f>
      </c>
    </row>
    <row r="81" spans="1:16" ht="12.75">
      <c r="A81" t="s">
        <v>50</v>
      </c>
      <c s="34" t="s">
        <v>116</v>
      </c>
      <c s="34" t="s">
        <v>4243</v>
      </c>
      <c s="35" t="s">
        <v>48</v>
      </c>
      <c s="6" t="s">
        <v>4244</v>
      </c>
      <c s="36" t="s">
        <v>73</v>
      </c>
      <c s="37">
        <v>0.938</v>
      </c>
      <c s="36">
        <v>0</v>
      </c>
      <c s="36">
        <f>ROUND(G81*H81,6)</f>
      </c>
      <c r="L81" s="38">
        <v>0</v>
      </c>
      <c s="32">
        <f>ROUND(ROUND(L81,2)*ROUND(G81,3),2)</f>
      </c>
      <c s="36" t="s">
        <v>2602</v>
      </c>
      <c>
        <f>(M81*21)/100</f>
      </c>
      <c t="s">
        <v>28</v>
      </c>
    </row>
    <row r="82" spans="1:5" ht="12.75">
      <c r="A82" s="35" t="s">
        <v>55</v>
      </c>
      <c r="E82" s="39" t="s">
        <v>4572</v>
      </c>
    </row>
    <row r="83" spans="1:5" ht="25.5">
      <c r="A83" s="35" t="s">
        <v>57</v>
      </c>
      <c r="E83" s="40" t="s">
        <v>4771</v>
      </c>
    </row>
    <row r="84" spans="1:5" ht="12.75">
      <c r="A84" t="s">
        <v>58</v>
      </c>
      <c r="E84" s="39" t="s">
        <v>75</v>
      </c>
    </row>
    <row r="85" spans="1:13" ht="12.75">
      <c r="A85" t="s">
        <v>47</v>
      </c>
      <c r="C85" s="31" t="s">
        <v>76</v>
      </c>
      <c r="E85" s="33" t="s">
        <v>105</v>
      </c>
      <c r="J85" s="32">
        <f>0</f>
      </c>
      <c s="32">
        <f>0</f>
      </c>
      <c s="32">
        <f>0+L86</f>
      </c>
      <c s="32">
        <f>0+M86</f>
      </c>
    </row>
    <row r="86" spans="1:16" ht="25.5">
      <c r="A86" t="s">
        <v>50</v>
      </c>
      <c s="34" t="s">
        <v>119</v>
      </c>
      <c s="34" t="s">
        <v>4450</v>
      </c>
      <c s="35" t="s">
        <v>48</v>
      </c>
      <c s="6" t="s">
        <v>4451</v>
      </c>
      <c s="36" t="s">
        <v>100</v>
      </c>
      <c s="37">
        <v>49.936</v>
      </c>
      <c s="36">
        <v>0</v>
      </c>
      <c s="36">
        <f>ROUND(G86*H86,6)</f>
      </c>
      <c r="L86" s="38">
        <v>0</v>
      </c>
      <c s="32">
        <f>ROUND(ROUND(L86,2)*ROUND(G86,3),2)</f>
      </c>
      <c s="36" t="s">
        <v>2602</v>
      </c>
      <c>
        <f>(M86*21)/100</f>
      </c>
      <c t="s">
        <v>28</v>
      </c>
    </row>
    <row r="87" spans="1:5" ht="12.75">
      <c r="A87" s="35" t="s">
        <v>55</v>
      </c>
      <c r="E87" s="39" t="s">
        <v>4620</v>
      </c>
    </row>
    <row r="88" spans="1:5" ht="25.5">
      <c r="A88" s="35" t="s">
        <v>57</v>
      </c>
      <c r="E88" s="40" t="s">
        <v>4772</v>
      </c>
    </row>
    <row r="89" spans="1:5" ht="12.75">
      <c r="A89" t="s">
        <v>58</v>
      </c>
      <c r="E89" s="39" t="s">
        <v>75</v>
      </c>
    </row>
    <row r="90" spans="1:13" ht="12.75">
      <c r="A90" t="s">
        <v>47</v>
      </c>
      <c r="C90" s="31" t="s">
        <v>84</v>
      </c>
      <c r="E90" s="33" t="s">
        <v>3081</v>
      </c>
      <c r="J90" s="32">
        <f>0</f>
      </c>
      <c s="32">
        <f>0</f>
      </c>
      <c s="32">
        <f>0+L91+L95+L99+L103+L107+L111</f>
      </c>
      <c s="32">
        <f>0+M91+M95+M99+M103+M107+M111</f>
      </c>
    </row>
    <row r="91" spans="1:16" ht="12.75">
      <c r="A91" t="s">
        <v>50</v>
      </c>
      <c s="34" t="s">
        <v>122</v>
      </c>
      <c s="34" t="s">
        <v>4773</v>
      </c>
      <c s="35" t="s">
        <v>48</v>
      </c>
      <c s="6" t="s">
        <v>4774</v>
      </c>
      <c s="36" t="s">
        <v>79</v>
      </c>
      <c s="37">
        <v>16.9</v>
      </c>
      <c s="36">
        <v>0</v>
      </c>
      <c s="36">
        <f>ROUND(G91*H91,6)</f>
      </c>
      <c r="L91" s="38">
        <v>0</v>
      </c>
      <c s="32">
        <f>ROUND(ROUND(L91,2)*ROUND(G91,3),2)</f>
      </c>
      <c s="36" t="s">
        <v>2602</v>
      </c>
      <c>
        <f>(M91*21)/100</f>
      </c>
      <c t="s">
        <v>28</v>
      </c>
    </row>
    <row r="92" spans="1:5" ht="12.75">
      <c r="A92" s="35" t="s">
        <v>55</v>
      </c>
      <c r="E92" s="39" t="s">
        <v>4775</v>
      </c>
    </row>
    <row r="93" spans="1:5" ht="25.5">
      <c r="A93" s="35" t="s">
        <v>57</v>
      </c>
      <c r="E93" s="40" t="s">
        <v>4776</v>
      </c>
    </row>
    <row r="94" spans="1:5" ht="12.75">
      <c r="A94" t="s">
        <v>58</v>
      </c>
      <c r="E94" s="39" t="s">
        <v>75</v>
      </c>
    </row>
    <row r="95" spans="1:16" ht="12.75">
      <c r="A95" t="s">
        <v>50</v>
      </c>
      <c s="34" t="s">
        <v>125</v>
      </c>
      <c s="34" t="s">
        <v>4298</v>
      </c>
      <c s="35" t="s">
        <v>48</v>
      </c>
      <c s="6" t="s">
        <v>4299</v>
      </c>
      <c s="36" t="s">
        <v>73</v>
      </c>
      <c s="37">
        <v>0.442</v>
      </c>
      <c s="36">
        <v>0</v>
      </c>
      <c s="36">
        <f>ROUND(G95*H95,6)</f>
      </c>
      <c r="L95" s="38">
        <v>0</v>
      </c>
      <c s="32">
        <f>ROUND(ROUND(L95,2)*ROUND(G95,3),2)</f>
      </c>
      <c s="36" t="s">
        <v>2602</v>
      </c>
      <c>
        <f>(M95*21)/100</f>
      </c>
      <c t="s">
        <v>28</v>
      </c>
    </row>
    <row r="96" spans="1:5" ht="25.5">
      <c r="A96" s="35" t="s">
        <v>55</v>
      </c>
      <c r="E96" s="39" t="s">
        <v>4777</v>
      </c>
    </row>
    <row r="97" spans="1:5" ht="51">
      <c r="A97" s="35" t="s">
        <v>57</v>
      </c>
      <c r="E97" s="40" t="s">
        <v>4778</v>
      </c>
    </row>
    <row r="98" spans="1:5" ht="12.75">
      <c r="A98" t="s">
        <v>58</v>
      </c>
      <c r="E98" s="39" t="s">
        <v>75</v>
      </c>
    </row>
    <row r="99" spans="1:16" ht="12.75">
      <c r="A99" t="s">
        <v>50</v>
      </c>
      <c s="34" t="s">
        <v>128</v>
      </c>
      <c s="34" t="s">
        <v>4302</v>
      </c>
      <c s="35" t="s">
        <v>48</v>
      </c>
      <c s="6" t="s">
        <v>4303</v>
      </c>
      <c s="36" t="s">
        <v>73</v>
      </c>
      <c s="37">
        <v>10.221</v>
      </c>
      <c s="36">
        <v>0</v>
      </c>
      <c s="36">
        <f>ROUND(G99*H99,6)</f>
      </c>
      <c r="L99" s="38">
        <v>0</v>
      </c>
      <c s="32">
        <f>ROUND(ROUND(L99,2)*ROUND(G99,3),2)</f>
      </c>
      <c s="36" t="s">
        <v>2602</v>
      </c>
      <c>
        <f>(M99*21)/100</f>
      </c>
      <c t="s">
        <v>28</v>
      </c>
    </row>
    <row r="100" spans="1:5" ht="25.5">
      <c r="A100" s="35" t="s">
        <v>55</v>
      </c>
      <c r="E100" s="39" t="s">
        <v>4304</v>
      </c>
    </row>
    <row r="101" spans="1:5" ht="89.25">
      <c r="A101" s="35" t="s">
        <v>57</v>
      </c>
      <c r="E101" s="40" t="s">
        <v>4779</v>
      </c>
    </row>
    <row r="102" spans="1:5" ht="12.75">
      <c r="A102" t="s">
        <v>58</v>
      </c>
      <c r="E102" s="39" t="s">
        <v>75</v>
      </c>
    </row>
    <row r="103" spans="1:16" ht="12.75">
      <c r="A103" t="s">
        <v>50</v>
      </c>
      <c s="34" t="s">
        <v>131</v>
      </c>
      <c s="34" t="s">
        <v>4581</v>
      </c>
      <c s="35" t="s">
        <v>48</v>
      </c>
      <c s="6" t="s">
        <v>4582</v>
      </c>
      <c s="36" t="s">
        <v>79</v>
      </c>
      <c s="37">
        <v>5.08</v>
      </c>
      <c s="36">
        <v>0</v>
      </c>
      <c s="36">
        <f>ROUND(G103*H103,6)</f>
      </c>
      <c r="L103" s="38">
        <v>0</v>
      </c>
      <c s="32">
        <f>ROUND(ROUND(L103,2)*ROUND(G103,3),2)</f>
      </c>
      <c s="36" t="s">
        <v>2602</v>
      </c>
      <c>
        <f>(M103*21)/100</f>
      </c>
      <c t="s">
        <v>28</v>
      </c>
    </row>
    <row r="104" spans="1:5" ht="25.5">
      <c r="A104" s="35" t="s">
        <v>55</v>
      </c>
      <c r="E104" s="39" t="s">
        <v>4479</v>
      </c>
    </row>
    <row r="105" spans="1:5" ht="25.5">
      <c r="A105" s="35" t="s">
        <v>57</v>
      </c>
      <c r="E105" s="40" t="s">
        <v>4780</v>
      </c>
    </row>
    <row r="106" spans="1:5" ht="12.75">
      <c r="A106" t="s">
        <v>58</v>
      </c>
      <c r="E106" s="39" t="s">
        <v>75</v>
      </c>
    </row>
    <row r="107" spans="1:16" ht="12.75">
      <c r="A107" t="s">
        <v>50</v>
      </c>
      <c s="34" t="s">
        <v>134</v>
      </c>
      <c s="34" t="s">
        <v>4481</v>
      </c>
      <c s="35" t="s">
        <v>48</v>
      </c>
      <c s="6" t="s">
        <v>4482</v>
      </c>
      <c s="36" t="s">
        <v>100</v>
      </c>
      <c s="37">
        <v>9.741</v>
      </c>
      <c s="36">
        <v>0</v>
      </c>
      <c s="36">
        <f>ROUND(G107*H107,6)</f>
      </c>
      <c r="L107" s="38">
        <v>0</v>
      </c>
      <c s="32">
        <f>ROUND(ROUND(L107,2)*ROUND(G107,3),2)</f>
      </c>
      <c s="36" t="s">
        <v>2602</v>
      </c>
      <c>
        <f>(M107*21)/100</f>
      </c>
      <c t="s">
        <v>28</v>
      </c>
    </row>
    <row r="108" spans="1:5" ht="25.5">
      <c r="A108" s="35" t="s">
        <v>55</v>
      </c>
      <c r="E108" s="39" t="s">
        <v>4483</v>
      </c>
    </row>
    <row r="109" spans="1:5" ht="25.5">
      <c r="A109" s="35" t="s">
        <v>57</v>
      </c>
      <c r="E109" s="40" t="s">
        <v>4781</v>
      </c>
    </row>
    <row r="110" spans="1:5" ht="12.75">
      <c r="A110" t="s">
        <v>58</v>
      </c>
      <c r="E110" s="39" t="s">
        <v>75</v>
      </c>
    </row>
    <row r="111" spans="1:16" ht="12.75">
      <c r="A111" t="s">
        <v>50</v>
      </c>
      <c s="34" t="s">
        <v>137</v>
      </c>
      <c s="34" t="s">
        <v>4305</v>
      </c>
      <c s="35" t="s">
        <v>48</v>
      </c>
      <c s="6" t="s">
        <v>4306</v>
      </c>
      <c s="36" t="s">
        <v>109</v>
      </c>
      <c s="37">
        <v>2</v>
      </c>
      <c s="36">
        <v>0</v>
      </c>
      <c s="36">
        <f>ROUND(G111*H111,6)</f>
      </c>
      <c r="L111" s="38">
        <v>0</v>
      </c>
      <c s="32">
        <f>ROUND(ROUND(L111,2)*ROUND(G111,3),2)</f>
      </c>
      <c s="36" t="s">
        <v>654</v>
      </c>
      <c>
        <f>(M111*21)/100</f>
      </c>
      <c t="s">
        <v>28</v>
      </c>
    </row>
    <row r="112" spans="1:5" ht="12.75">
      <c r="A112" s="35" t="s">
        <v>55</v>
      </c>
      <c r="E112" s="39" t="s">
        <v>4307</v>
      </c>
    </row>
    <row r="113" spans="1:5" ht="12.75">
      <c r="A113" s="35" t="s">
        <v>57</v>
      </c>
      <c r="E113" s="40" t="s">
        <v>4308</v>
      </c>
    </row>
    <row r="114" spans="1:5" ht="12.75">
      <c r="A114" t="s">
        <v>58</v>
      </c>
      <c r="E114" s="39" t="s">
        <v>4309</v>
      </c>
    </row>
    <row r="115" spans="1:13" ht="12.75">
      <c r="A115" t="s">
        <v>47</v>
      </c>
      <c r="C115" s="31" t="s">
        <v>951</v>
      </c>
      <c r="E115" s="33" t="s">
        <v>952</v>
      </c>
      <c r="J115" s="32">
        <f>0</f>
      </c>
      <c s="32">
        <f>0</f>
      </c>
      <c s="32">
        <f>0+L116+L120+L124+L128+L132+L136</f>
      </c>
      <c s="32">
        <f>0+M116+M120+M124+M128+M132+M136</f>
      </c>
    </row>
    <row r="116" spans="1:16" ht="25.5">
      <c r="A116" t="s">
        <v>50</v>
      </c>
      <c s="34" t="s">
        <v>140</v>
      </c>
      <c s="34" t="s">
        <v>51</v>
      </c>
      <c s="35" t="s">
        <v>48</v>
      </c>
      <c s="6" t="s">
        <v>52</v>
      </c>
      <c s="36" t="s">
        <v>53</v>
      </c>
      <c s="37">
        <v>135.08</v>
      </c>
      <c s="36">
        <v>0</v>
      </c>
      <c s="36">
        <f>ROUND(G116*H116,6)</f>
      </c>
      <c r="L116" s="38">
        <v>0</v>
      </c>
      <c s="32">
        <f>ROUND(ROUND(L116,2)*ROUND(G116,3),2)</f>
      </c>
      <c s="36" t="s">
        <v>54</v>
      </c>
      <c>
        <f>(M116*21)/100</f>
      </c>
      <c t="s">
        <v>28</v>
      </c>
    </row>
    <row r="117" spans="1:5" ht="25.5">
      <c r="A117" s="35" t="s">
        <v>55</v>
      </c>
      <c r="E117" s="39" t="s">
        <v>56</v>
      </c>
    </row>
    <row r="118" spans="1:5" ht="38.25">
      <c r="A118" s="35" t="s">
        <v>57</v>
      </c>
      <c r="E118" s="40" t="s">
        <v>4782</v>
      </c>
    </row>
    <row r="119" spans="1:5" ht="165.75">
      <c r="A119" t="s">
        <v>58</v>
      </c>
      <c r="E119" s="39" t="s">
        <v>59</v>
      </c>
    </row>
    <row r="120" spans="1:16" ht="25.5">
      <c r="A120" t="s">
        <v>50</v>
      </c>
      <c s="34" t="s">
        <v>143</v>
      </c>
      <c s="34" t="s">
        <v>1874</v>
      </c>
      <c s="35" t="s">
        <v>48</v>
      </c>
      <c s="6" t="s">
        <v>1875</v>
      </c>
      <c s="36" t="s">
        <v>53</v>
      </c>
      <c s="37">
        <v>1</v>
      </c>
      <c s="36">
        <v>0</v>
      </c>
      <c s="36">
        <f>ROUND(G120*H120,6)</f>
      </c>
      <c r="L120" s="38">
        <v>0</v>
      </c>
      <c s="32">
        <f>ROUND(ROUND(L120,2)*ROUND(G120,3),2)</f>
      </c>
      <c s="36" t="s">
        <v>54</v>
      </c>
      <c>
        <f>(M120*21)/100</f>
      </c>
      <c t="s">
        <v>28</v>
      </c>
    </row>
    <row r="121" spans="1:5" ht="25.5">
      <c r="A121" s="35" t="s">
        <v>55</v>
      </c>
      <c r="E121" s="39" t="s">
        <v>56</v>
      </c>
    </row>
    <row r="122" spans="1:5" ht="12.75">
      <c r="A122" s="35" t="s">
        <v>57</v>
      </c>
      <c r="E122" s="40" t="s">
        <v>4171</v>
      </c>
    </row>
    <row r="123" spans="1:5" ht="165.75">
      <c r="A123" t="s">
        <v>58</v>
      </c>
      <c r="E123" s="39" t="s">
        <v>59</v>
      </c>
    </row>
    <row r="124" spans="1:16" ht="25.5">
      <c r="A124" t="s">
        <v>50</v>
      </c>
      <c s="34" t="s">
        <v>146</v>
      </c>
      <c s="34" t="s">
        <v>3503</v>
      </c>
      <c s="35" t="s">
        <v>48</v>
      </c>
      <c s="6" t="s">
        <v>3504</v>
      </c>
      <c s="36" t="s">
        <v>53</v>
      </c>
      <c s="37">
        <v>29.472</v>
      </c>
      <c s="36">
        <v>0</v>
      </c>
      <c s="36">
        <f>ROUND(G124*H124,6)</f>
      </c>
      <c r="L124" s="38">
        <v>0</v>
      </c>
      <c s="32">
        <f>ROUND(ROUND(L124,2)*ROUND(G124,3),2)</f>
      </c>
      <c s="36" t="s">
        <v>54</v>
      </c>
      <c>
        <f>(M124*21)/100</f>
      </c>
      <c t="s">
        <v>28</v>
      </c>
    </row>
    <row r="125" spans="1:5" ht="25.5">
      <c r="A125" s="35" t="s">
        <v>55</v>
      </c>
      <c r="E125" s="39" t="s">
        <v>56</v>
      </c>
    </row>
    <row r="126" spans="1:5" ht="38.25">
      <c r="A126" s="35" t="s">
        <v>57</v>
      </c>
      <c r="E126" s="40" t="s">
        <v>4783</v>
      </c>
    </row>
    <row r="127" spans="1:5" ht="165.75">
      <c r="A127" t="s">
        <v>58</v>
      </c>
      <c r="E127" s="39" t="s">
        <v>59</v>
      </c>
    </row>
    <row r="128" spans="1:16" ht="25.5">
      <c r="A128" t="s">
        <v>50</v>
      </c>
      <c s="34" t="s">
        <v>149</v>
      </c>
      <c s="34" t="s">
        <v>2664</v>
      </c>
      <c s="35" t="s">
        <v>48</v>
      </c>
      <c s="6" t="s">
        <v>2665</v>
      </c>
      <c s="36" t="s">
        <v>53</v>
      </c>
      <c s="37">
        <v>32.612</v>
      </c>
      <c s="36">
        <v>0</v>
      </c>
      <c s="36">
        <f>ROUND(G128*H128,6)</f>
      </c>
      <c r="L128" s="38">
        <v>0</v>
      </c>
      <c s="32">
        <f>ROUND(ROUND(L128,2)*ROUND(G128,3),2)</f>
      </c>
      <c s="36" t="s">
        <v>54</v>
      </c>
      <c>
        <f>(M128*21)/100</f>
      </c>
      <c t="s">
        <v>28</v>
      </c>
    </row>
    <row r="129" spans="1:5" ht="25.5">
      <c r="A129" s="35" t="s">
        <v>55</v>
      </c>
      <c r="E129" s="39" t="s">
        <v>56</v>
      </c>
    </row>
    <row r="130" spans="1:5" ht="114.75">
      <c r="A130" s="35" t="s">
        <v>57</v>
      </c>
      <c r="E130" s="40" t="s">
        <v>4784</v>
      </c>
    </row>
    <row r="131" spans="1:5" ht="165.75">
      <c r="A131" t="s">
        <v>58</v>
      </c>
      <c r="E131" s="39" t="s">
        <v>59</v>
      </c>
    </row>
    <row r="132" spans="1:16" ht="25.5">
      <c r="A132" t="s">
        <v>50</v>
      </c>
      <c s="34" t="s">
        <v>152</v>
      </c>
      <c s="34" t="s">
        <v>3508</v>
      </c>
      <c s="35" t="s">
        <v>48</v>
      </c>
      <c s="6" t="s">
        <v>3509</v>
      </c>
      <c s="36" t="s">
        <v>53</v>
      </c>
      <c s="37">
        <v>1.061</v>
      </c>
      <c s="36">
        <v>0</v>
      </c>
      <c s="36">
        <f>ROUND(G132*H132,6)</f>
      </c>
      <c r="L132" s="38">
        <v>0</v>
      </c>
      <c s="32">
        <f>ROUND(ROUND(L132,2)*ROUND(G132,3),2)</f>
      </c>
      <c s="36" t="s">
        <v>54</v>
      </c>
      <c>
        <f>(M132*21)/100</f>
      </c>
      <c t="s">
        <v>28</v>
      </c>
    </row>
    <row r="133" spans="1:5" ht="25.5">
      <c r="A133" s="35" t="s">
        <v>55</v>
      </c>
      <c r="E133" s="39" t="s">
        <v>56</v>
      </c>
    </row>
    <row r="134" spans="1:5" ht="63.75">
      <c r="A134" s="35" t="s">
        <v>57</v>
      </c>
      <c r="E134" s="40" t="s">
        <v>4785</v>
      </c>
    </row>
    <row r="135" spans="1:5" ht="165.75">
      <c r="A135" t="s">
        <v>58</v>
      </c>
      <c r="E135" s="39" t="s">
        <v>59</v>
      </c>
    </row>
    <row r="136" spans="1:16" ht="25.5">
      <c r="A136" t="s">
        <v>50</v>
      </c>
      <c s="34" t="s">
        <v>155</v>
      </c>
      <c s="34" t="s">
        <v>955</v>
      </c>
      <c s="35" t="s">
        <v>48</v>
      </c>
      <c s="6" t="s">
        <v>956</v>
      </c>
      <c s="36" t="s">
        <v>53</v>
      </c>
      <c s="37">
        <v>0.468</v>
      </c>
      <c s="36">
        <v>0</v>
      </c>
      <c s="36">
        <f>ROUND(G136*H136,6)</f>
      </c>
      <c r="L136" s="38">
        <v>0</v>
      </c>
      <c s="32">
        <f>ROUND(ROUND(L136,2)*ROUND(G136,3),2)</f>
      </c>
      <c s="36" t="s">
        <v>54</v>
      </c>
      <c>
        <f>(M136*21)/100</f>
      </c>
      <c t="s">
        <v>28</v>
      </c>
    </row>
    <row r="137" spans="1:5" ht="25.5">
      <c r="A137" s="35" t="s">
        <v>55</v>
      </c>
      <c r="E137" s="39" t="s">
        <v>56</v>
      </c>
    </row>
    <row r="138" spans="1:5" ht="38.25">
      <c r="A138" s="35" t="s">
        <v>57</v>
      </c>
      <c r="E138" s="40" t="s">
        <v>4786</v>
      </c>
    </row>
    <row r="139" spans="1:5" ht="165.75">
      <c r="A139" t="s">
        <v>58</v>
      </c>
      <c r="E139"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4.xml><?xml version="1.0" encoding="utf-8"?>
<worksheet xmlns="http://schemas.openxmlformats.org/spreadsheetml/2006/main" xmlns:r="http://schemas.openxmlformats.org/officeDocument/2006/relationships">
  <dimension ref="A1:T17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4144</v>
      </c>
      <c s="41">
        <f>Rekapitulace!C68</f>
      </c>
      <c s="20" t="s">
        <v>0</v>
      </c>
      <c t="s">
        <v>23</v>
      </c>
      <c t="s">
        <v>28</v>
      </c>
    </row>
    <row r="4" spans="1:16" ht="32" customHeight="1">
      <c r="A4" s="24" t="s">
        <v>20</v>
      </c>
      <c s="25" t="s">
        <v>29</v>
      </c>
      <c s="27" t="s">
        <v>4144</v>
      </c>
      <c r="E4" s="26" t="s">
        <v>4145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COUNTIFS(L8:L173,"=0",A8:A173,"P")+COUNTIFS(L8:L173,"",A8:A173,"P")+SUM(Q8:Q173)</f>
      </c>
    </row>
    <row r="8" spans="1:13" ht="12.75">
      <c r="A8" t="s">
        <v>45</v>
      </c>
      <c r="C8" s="28" t="s">
        <v>4789</v>
      </c>
      <c r="E8" s="30" t="s">
        <v>4788</v>
      </c>
      <c r="J8" s="29">
        <f>0+J9+J46+J71+J92+J117+J122+J135+J152</f>
      </c>
      <c s="29">
        <f>0+K9+K46+K71+K92+K117+K122+K135+K152</f>
      </c>
      <c s="29">
        <f>0+L9+L46+L71+L92+L117+L122+L135+L152</f>
      </c>
      <c s="29">
        <f>0+M9+M46+M71+M92+M117+M122+M135+M152</f>
      </c>
    </row>
    <row r="9" spans="1:13" ht="12.75">
      <c r="A9" t="s">
        <v>47</v>
      </c>
      <c r="C9" s="31" t="s">
        <v>4</v>
      </c>
      <c r="E9" s="33" t="s">
        <v>70</v>
      </c>
      <c r="J9" s="32">
        <f>0</f>
      </c>
      <c s="32">
        <f>0</f>
      </c>
      <c s="32">
        <f>0+L10+L14+L18+L22+L26+L30+L34+L38+L42</f>
      </c>
      <c s="32">
        <f>0+M10+M14+M18+M22+M26+M30+M34+M38+M42</f>
      </c>
    </row>
    <row r="10" spans="1:16" ht="12.75">
      <c r="A10" t="s">
        <v>50</v>
      </c>
      <c s="34" t="s">
        <v>4</v>
      </c>
      <c s="34" t="s">
        <v>4379</v>
      </c>
      <c s="35" t="s">
        <v>48</v>
      </c>
      <c s="6" t="s">
        <v>4380</v>
      </c>
      <c s="36" t="s">
        <v>79</v>
      </c>
      <c s="37">
        <v>27.4</v>
      </c>
      <c s="36">
        <v>0</v>
      </c>
      <c s="36">
        <f>ROUND(G10*H10,6)</f>
      </c>
      <c r="L10" s="38">
        <v>0</v>
      </c>
      <c s="32">
        <f>ROUND(ROUND(L10,2)*ROUND(G10,3),2)</f>
      </c>
      <c s="36" t="s">
        <v>2602</v>
      </c>
      <c>
        <f>(M10*21)/100</f>
      </c>
      <c t="s">
        <v>28</v>
      </c>
    </row>
    <row r="11" spans="1:5" ht="12.75">
      <c r="A11" s="35" t="s">
        <v>55</v>
      </c>
      <c r="E11" s="39" t="s">
        <v>4381</v>
      </c>
    </row>
    <row r="12" spans="1:5" ht="25.5">
      <c r="A12" s="35" t="s">
        <v>57</v>
      </c>
      <c r="E12" s="40" t="s">
        <v>4790</v>
      </c>
    </row>
    <row r="13" spans="1:5" ht="12.75">
      <c r="A13" t="s">
        <v>58</v>
      </c>
      <c r="E13" s="39" t="s">
        <v>75</v>
      </c>
    </row>
    <row r="14" spans="1:16" ht="12.75">
      <c r="A14" t="s">
        <v>50</v>
      </c>
      <c s="34" t="s">
        <v>28</v>
      </c>
      <c s="34" t="s">
        <v>4158</v>
      </c>
      <c s="35" t="s">
        <v>48</v>
      </c>
      <c s="6" t="s">
        <v>4159</v>
      </c>
      <c s="36" t="s">
        <v>73</v>
      </c>
      <c s="37">
        <v>1</v>
      </c>
      <c s="36">
        <v>0</v>
      </c>
      <c s="36">
        <f>ROUND(G14*H14,6)</f>
      </c>
      <c r="L14" s="38">
        <v>0</v>
      </c>
      <c s="32">
        <f>ROUND(ROUND(L14,2)*ROUND(G14,3),2)</f>
      </c>
      <c s="36" t="s">
        <v>2602</v>
      </c>
      <c>
        <f>(M14*21)/100</f>
      </c>
      <c t="s">
        <v>28</v>
      </c>
    </row>
    <row r="15" spans="1:5" ht="12.75">
      <c r="A15" s="35" t="s">
        <v>55</v>
      </c>
      <c r="E15" s="39" t="s">
        <v>4160</v>
      </c>
    </row>
    <row r="16" spans="1:5" ht="12.75">
      <c r="A16" s="35" t="s">
        <v>57</v>
      </c>
      <c r="E16" s="40" t="s">
        <v>4171</v>
      </c>
    </row>
    <row r="17" spans="1:5" ht="12.75">
      <c r="A17" t="s">
        <v>58</v>
      </c>
      <c r="E17" s="39" t="s">
        <v>75</v>
      </c>
    </row>
    <row r="18" spans="1:16" ht="12.75">
      <c r="A18" t="s">
        <v>50</v>
      </c>
      <c s="34" t="s">
        <v>26</v>
      </c>
      <c s="34" t="s">
        <v>4384</v>
      </c>
      <c s="35" t="s">
        <v>48</v>
      </c>
      <c s="6" t="s">
        <v>4385</v>
      </c>
      <c s="36" t="s">
        <v>73</v>
      </c>
      <c s="37">
        <v>4</v>
      </c>
      <c s="36">
        <v>0</v>
      </c>
      <c s="36">
        <f>ROUND(G18*H18,6)</f>
      </c>
      <c r="L18" s="38">
        <v>0</v>
      </c>
      <c s="32">
        <f>ROUND(ROUND(L18,2)*ROUND(G18,3),2)</f>
      </c>
      <c s="36" t="s">
        <v>2602</v>
      </c>
      <c>
        <f>(M18*21)/100</f>
      </c>
      <c t="s">
        <v>28</v>
      </c>
    </row>
    <row r="19" spans="1:5" ht="12.75">
      <c r="A19" s="35" t="s">
        <v>55</v>
      </c>
      <c r="E19" s="39" t="s">
        <v>4386</v>
      </c>
    </row>
    <row r="20" spans="1:5" ht="12.75">
      <c r="A20" s="35" t="s">
        <v>57</v>
      </c>
      <c r="E20" s="40" t="s">
        <v>4550</v>
      </c>
    </row>
    <row r="21" spans="1:5" ht="12.75">
      <c r="A21" t="s">
        <v>58</v>
      </c>
      <c r="E21" s="39" t="s">
        <v>75</v>
      </c>
    </row>
    <row r="22" spans="1:16" ht="12.75">
      <c r="A22" t="s">
        <v>50</v>
      </c>
      <c s="34" t="s">
        <v>64</v>
      </c>
      <c s="34" t="s">
        <v>656</v>
      </c>
      <c s="35" t="s">
        <v>48</v>
      </c>
      <c s="6" t="s">
        <v>657</v>
      </c>
      <c s="36" t="s">
        <v>73</v>
      </c>
      <c s="37">
        <v>365</v>
      </c>
      <c s="36">
        <v>0</v>
      </c>
      <c s="36">
        <f>ROUND(G22*H22,6)</f>
      </c>
      <c r="L22" s="38">
        <v>0</v>
      </c>
      <c s="32">
        <f>ROUND(ROUND(L22,2)*ROUND(G22,3),2)</f>
      </c>
      <c s="36" t="s">
        <v>2602</v>
      </c>
      <c>
        <f>(M22*21)/100</f>
      </c>
      <c t="s">
        <v>28</v>
      </c>
    </row>
    <row r="23" spans="1:5" ht="25.5">
      <c r="A23" s="35" t="s">
        <v>55</v>
      </c>
      <c r="E23" s="39" t="s">
        <v>4166</v>
      </c>
    </row>
    <row r="24" spans="1:5" ht="25.5">
      <c r="A24" s="35" t="s">
        <v>57</v>
      </c>
      <c r="E24" s="40" t="s">
        <v>4791</v>
      </c>
    </row>
    <row r="25" spans="1:5" ht="12.75">
      <c r="A25" t="s">
        <v>58</v>
      </c>
      <c r="E25" s="39" t="s">
        <v>75</v>
      </c>
    </row>
    <row r="26" spans="1:16" ht="12.75">
      <c r="A26" t="s">
        <v>50</v>
      </c>
      <c s="34" t="s">
        <v>67</v>
      </c>
      <c s="34" t="s">
        <v>4164</v>
      </c>
      <c s="35" t="s">
        <v>48</v>
      </c>
      <c s="6" t="s">
        <v>4165</v>
      </c>
      <c s="36" t="s">
        <v>73</v>
      </c>
      <c s="37">
        <v>0.1</v>
      </c>
      <c s="36">
        <v>0</v>
      </c>
      <c s="36">
        <f>ROUND(G26*H26,6)</f>
      </c>
      <c r="L26" s="38">
        <v>0</v>
      </c>
      <c s="32">
        <f>ROUND(ROUND(L26,2)*ROUND(G26,3),2)</f>
      </c>
      <c s="36" t="s">
        <v>2602</v>
      </c>
      <c>
        <f>(M26*21)/100</f>
      </c>
      <c t="s">
        <v>28</v>
      </c>
    </row>
    <row r="27" spans="1:5" ht="25.5">
      <c r="A27" s="35" t="s">
        <v>55</v>
      </c>
      <c r="E27" s="39" t="s">
        <v>4162</v>
      </c>
    </row>
    <row r="28" spans="1:5" ht="12.75">
      <c r="A28" s="35" t="s">
        <v>57</v>
      </c>
      <c r="E28" s="40" t="s">
        <v>4792</v>
      </c>
    </row>
    <row r="29" spans="1:5" ht="12.75">
      <c r="A29" t="s">
        <v>58</v>
      </c>
      <c r="E29" s="39" t="s">
        <v>75</v>
      </c>
    </row>
    <row r="30" spans="1:16" ht="12.75">
      <c r="A30" t="s">
        <v>50</v>
      </c>
      <c s="34" t="s">
        <v>27</v>
      </c>
      <c s="34" t="s">
        <v>4167</v>
      </c>
      <c s="35" t="s">
        <v>48</v>
      </c>
      <c s="6" t="s">
        <v>4168</v>
      </c>
      <c s="36" t="s">
        <v>73</v>
      </c>
      <c s="37">
        <v>0.1</v>
      </c>
      <c s="36">
        <v>0</v>
      </c>
      <c s="36">
        <f>ROUND(G30*H30,6)</f>
      </c>
      <c r="L30" s="38">
        <v>0</v>
      </c>
      <c s="32">
        <f>ROUND(ROUND(L30,2)*ROUND(G30,3),2)</f>
      </c>
      <c s="36" t="s">
        <v>2602</v>
      </c>
      <c>
        <f>(M30*21)/100</f>
      </c>
      <c t="s">
        <v>28</v>
      </c>
    </row>
    <row r="31" spans="1:5" ht="25.5">
      <c r="A31" s="35" t="s">
        <v>55</v>
      </c>
      <c r="E31" s="39" t="s">
        <v>4166</v>
      </c>
    </row>
    <row r="32" spans="1:5" ht="12.75">
      <c r="A32" s="35" t="s">
        <v>57</v>
      </c>
      <c r="E32" s="40" t="s">
        <v>4792</v>
      </c>
    </row>
    <row r="33" spans="1:5" ht="12.75">
      <c r="A33" t="s">
        <v>58</v>
      </c>
      <c r="E33" s="39" t="s">
        <v>75</v>
      </c>
    </row>
    <row r="34" spans="1:16" ht="12.75">
      <c r="A34" t="s">
        <v>50</v>
      </c>
      <c s="34" t="s">
        <v>76</v>
      </c>
      <c s="34" t="s">
        <v>3151</v>
      </c>
      <c s="35" t="s">
        <v>48</v>
      </c>
      <c s="6" t="s">
        <v>3152</v>
      </c>
      <c s="36" t="s">
        <v>73</v>
      </c>
      <c s="37">
        <v>1</v>
      </c>
      <c s="36">
        <v>0</v>
      </c>
      <c s="36">
        <f>ROUND(G34*H34,6)</f>
      </c>
      <c r="L34" s="38">
        <v>0</v>
      </c>
      <c s="32">
        <f>ROUND(ROUND(L34,2)*ROUND(G34,3),2)</f>
      </c>
      <c s="36" t="s">
        <v>2602</v>
      </c>
      <c>
        <f>(M34*21)/100</f>
      </c>
      <c t="s">
        <v>28</v>
      </c>
    </row>
    <row r="35" spans="1:5" ht="12.75">
      <c r="A35" s="35" t="s">
        <v>55</v>
      </c>
      <c r="E35" s="39" t="s">
        <v>4170</v>
      </c>
    </row>
    <row r="36" spans="1:5" ht="12.75">
      <c r="A36" s="35" t="s">
        <v>57</v>
      </c>
      <c r="E36" s="40" t="s">
        <v>4171</v>
      </c>
    </row>
    <row r="37" spans="1:5" ht="12.75">
      <c r="A37" t="s">
        <v>58</v>
      </c>
      <c r="E37" s="39" t="s">
        <v>75</v>
      </c>
    </row>
    <row r="38" spans="1:16" ht="12.75">
      <c r="A38" t="s">
        <v>50</v>
      </c>
      <c s="34" t="s">
        <v>80</v>
      </c>
      <c s="34" t="s">
        <v>81</v>
      </c>
      <c s="35" t="s">
        <v>48</v>
      </c>
      <c s="6" t="s">
        <v>82</v>
      </c>
      <c s="36" t="s">
        <v>73</v>
      </c>
      <c s="37">
        <v>1</v>
      </c>
      <c s="36">
        <v>0</v>
      </c>
      <c s="36">
        <f>ROUND(G38*H38,6)</f>
      </c>
      <c r="L38" s="38">
        <v>0</v>
      </c>
      <c s="32">
        <f>ROUND(ROUND(L38,2)*ROUND(G38,3),2)</f>
      </c>
      <c s="36" t="s">
        <v>2602</v>
      </c>
      <c>
        <f>(M38*21)/100</f>
      </c>
      <c t="s">
        <v>28</v>
      </c>
    </row>
    <row r="39" spans="1:5" ht="12.75">
      <c r="A39" s="35" t="s">
        <v>55</v>
      </c>
      <c r="E39" s="39" t="s">
        <v>4172</v>
      </c>
    </row>
    <row r="40" spans="1:5" ht="12.75">
      <c r="A40" s="35" t="s">
        <v>57</v>
      </c>
      <c r="E40" s="40" t="s">
        <v>4171</v>
      </c>
    </row>
    <row r="41" spans="1:5" ht="12.75">
      <c r="A41" t="s">
        <v>58</v>
      </c>
      <c r="E41" s="39" t="s">
        <v>75</v>
      </c>
    </row>
    <row r="42" spans="1:16" ht="12.75">
      <c r="A42" t="s">
        <v>50</v>
      </c>
      <c s="34" t="s">
        <v>84</v>
      </c>
      <c s="34" t="s">
        <v>3155</v>
      </c>
      <c s="35" t="s">
        <v>48</v>
      </c>
      <c s="6" t="s">
        <v>3156</v>
      </c>
      <c s="36" t="s">
        <v>73</v>
      </c>
      <c s="37">
        <v>0.1</v>
      </c>
      <c s="36">
        <v>0</v>
      </c>
      <c s="36">
        <f>ROUND(G42*H42,6)</f>
      </c>
      <c r="L42" s="38">
        <v>0</v>
      </c>
      <c s="32">
        <f>ROUND(ROUND(L42,2)*ROUND(G42,3),2)</f>
      </c>
      <c s="36" t="s">
        <v>2602</v>
      </c>
      <c>
        <f>(M42*21)/100</f>
      </c>
      <c t="s">
        <v>28</v>
      </c>
    </row>
    <row r="43" spans="1:5" ht="12.75">
      <c r="A43" s="35" t="s">
        <v>55</v>
      </c>
      <c r="E43" s="39" t="s">
        <v>4172</v>
      </c>
    </row>
    <row r="44" spans="1:5" ht="12.75">
      <c r="A44" s="35" t="s">
        <v>57</v>
      </c>
      <c r="E44" s="40" t="s">
        <v>4301</v>
      </c>
    </row>
    <row r="45" spans="1:5" ht="12.75">
      <c r="A45" t="s">
        <v>58</v>
      </c>
      <c r="E45" s="39" t="s">
        <v>75</v>
      </c>
    </row>
    <row r="46" spans="1:13" ht="12.75">
      <c r="A46" t="s">
        <v>47</v>
      </c>
      <c r="C46" s="31" t="s">
        <v>28</v>
      </c>
      <c r="E46" s="33" t="s">
        <v>83</v>
      </c>
      <c r="J46" s="32">
        <f>0</f>
      </c>
      <c s="32">
        <f>0</f>
      </c>
      <c s="32">
        <f>0+L47+L51+L55+L59+L63+L67</f>
      </c>
      <c s="32">
        <f>0+M47+M51+M55+M59+M63+M67</f>
      </c>
    </row>
    <row r="47" spans="1:16" ht="12.75">
      <c r="A47" t="s">
        <v>50</v>
      </c>
      <c s="34" t="s">
        <v>87</v>
      </c>
      <c s="34" t="s">
        <v>4793</v>
      </c>
      <c s="35" t="s">
        <v>48</v>
      </c>
      <c s="6" t="s">
        <v>4794</v>
      </c>
      <c s="36" t="s">
        <v>79</v>
      </c>
      <c s="37">
        <v>117</v>
      </c>
      <c s="36">
        <v>0</v>
      </c>
      <c s="36">
        <f>ROUND(G47*H47,6)</f>
      </c>
      <c r="L47" s="38">
        <v>0</v>
      </c>
      <c s="32">
        <f>ROUND(ROUND(L47,2)*ROUND(G47,3),2)</f>
      </c>
      <c s="36" t="s">
        <v>2602</v>
      </c>
      <c>
        <f>(M47*21)/100</f>
      </c>
      <c t="s">
        <v>28</v>
      </c>
    </row>
    <row r="48" spans="1:5" ht="12.75">
      <c r="A48" s="35" t="s">
        <v>55</v>
      </c>
      <c r="E48" s="39" t="s">
        <v>4795</v>
      </c>
    </row>
    <row r="49" spans="1:5" ht="12.75">
      <c r="A49" s="35" t="s">
        <v>57</v>
      </c>
      <c r="E49" s="40" t="s">
        <v>4796</v>
      </c>
    </row>
    <row r="50" spans="1:5" ht="12.75">
      <c r="A50" t="s">
        <v>58</v>
      </c>
      <c r="E50" s="39" t="s">
        <v>75</v>
      </c>
    </row>
    <row r="51" spans="1:16" ht="12.75">
      <c r="A51" t="s">
        <v>50</v>
      </c>
      <c s="34" t="s">
        <v>90</v>
      </c>
      <c s="34" t="s">
        <v>3672</v>
      </c>
      <c s="35" t="s">
        <v>48</v>
      </c>
      <c s="6" t="s">
        <v>3673</v>
      </c>
      <c s="36" t="s">
        <v>73</v>
      </c>
      <c s="37">
        <v>18.162</v>
      </c>
      <c s="36">
        <v>0</v>
      </c>
      <c s="36">
        <f>ROUND(G51*H51,6)</f>
      </c>
      <c r="L51" s="38">
        <v>0</v>
      </c>
      <c s="32">
        <f>ROUND(ROUND(L51,2)*ROUND(G51,3),2)</f>
      </c>
      <c s="36" t="s">
        <v>2602</v>
      </c>
      <c>
        <f>(M51*21)/100</f>
      </c>
      <c t="s">
        <v>28</v>
      </c>
    </row>
    <row r="52" spans="1:5" ht="12.75">
      <c r="A52" s="35" t="s">
        <v>55</v>
      </c>
      <c r="E52" s="39" t="s">
        <v>4403</v>
      </c>
    </row>
    <row r="53" spans="1:5" ht="51">
      <c r="A53" s="35" t="s">
        <v>57</v>
      </c>
      <c r="E53" s="40" t="s">
        <v>4797</v>
      </c>
    </row>
    <row r="54" spans="1:5" ht="12.75">
      <c r="A54" t="s">
        <v>58</v>
      </c>
      <c r="E54" s="39" t="s">
        <v>75</v>
      </c>
    </row>
    <row r="55" spans="1:16" ht="12.75">
      <c r="A55" t="s">
        <v>50</v>
      </c>
      <c s="34" t="s">
        <v>94</v>
      </c>
      <c s="34" t="s">
        <v>3677</v>
      </c>
      <c s="35" t="s">
        <v>48</v>
      </c>
      <c s="6" t="s">
        <v>4405</v>
      </c>
      <c s="36" t="s">
        <v>53</v>
      </c>
      <c s="37">
        <v>2.178</v>
      </c>
      <c s="36">
        <v>0</v>
      </c>
      <c s="36">
        <f>ROUND(G55*H55,6)</f>
      </c>
      <c r="L55" s="38">
        <v>0</v>
      </c>
      <c s="32">
        <f>ROUND(ROUND(L55,2)*ROUND(G55,3),2)</f>
      </c>
      <c s="36" t="s">
        <v>2602</v>
      </c>
      <c>
        <f>(M55*21)/100</f>
      </c>
      <c t="s">
        <v>28</v>
      </c>
    </row>
    <row r="56" spans="1:5" ht="12.75">
      <c r="A56" s="35" t="s">
        <v>55</v>
      </c>
      <c r="E56" s="39" t="s">
        <v>4406</v>
      </c>
    </row>
    <row r="57" spans="1:5" ht="12.75">
      <c r="A57" s="35" t="s">
        <v>57</v>
      </c>
      <c r="E57" s="40" t="s">
        <v>4407</v>
      </c>
    </row>
    <row r="58" spans="1:5" ht="12.75">
      <c r="A58" t="s">
        <v>58</v>
      </c>
      <c r="E58" s="39" t="s">
        <v>75</v>
      </c>
    </row>
    <row r="59" spans="1:16" ht="12.75">
      <c r="A59" t="s">
        <v>50</v>
      </c>
      <c s="34" t="s">
        <v>97</v>
      </c>
      <c s="34" t="s">
        <v>4408</v>
      </c>
      <c s="35" t="s">
        <v>48</v>
      </c>
      <c s="6" t="s">
        <v>4409</v>
      </c>
      <c s="36" t="s">
        <v>53</v>
      </c>
      <c s="37">
        <v>0.83</v>
      </c>
      <c s="36">
        <v>0</v>
      </c>
      <c s="36">
        <f>ROUND(G59*H59,6)</f>
      </c>
      <c r="L59" s="38">
        <v>0</v>
      </c>
      <c s="32">
        <f>ROUND(ROUND(L59,2)*ROUND(G59,3),2)</f>
      </c>
      <c s="36" t="s">
        <v>2602</v>
      </c>
      <c>
        <f>(M59*21)/100</f>
      </c>
      <c t="s">
        <v>28</v>
      </c>
    </row>
    <row r="60" spans="1:5" ht="12.75">
      <c r="A60" s="35" t="s">
        <v>55</v>
      </c>
      <c r="E60" s="39" t="s">
        <v>4406</v>
      </c>
    </row>
    <row r="61" spans="1:5" ht="12.75">
      <c r="A61" s="35" t="s">
        <v>57</v>
      </c>
      <c r="E61" s="40" t="s">
        <v>4798</v>
      </c>
    </row>
    <row r="62" spans="1:5" ht="12.75">
      <c r="A62" t="s">
        <v>58</v>
      </c>
      <c r="E62" s="39" t="s">
        <v>75</v>
      </c>
    </row>
    <row r="63" spans="1:16" ht="12.75">
      <c r="A63" t="s">
        <v>50</v>
      </c>
      <c s="34" t="s">
        <v>102</v>
      </c>
      <c s="34" t="s">
        <v>4799</v>
      </c>
      <c s="35" t="s">
        <v>48</v>
      </c>
      <c s="6" t="s">
        <v>4800</v>
      </c>
      <c s="36" t="s">
        <v>73</v>
      </c>
      <c s="37">
        <v>3</v>
      </c>
      <c s="36">
        <v>0</v>
      </c>
      <c s="36">
        <f>ROUND(G63*H63,6)</f>
      </c>
      <c r="L63" s="38">
        <v>0</v>
      </c>
      <c s="32">
        <f>ROUND(ROUND(L63,2)*ROUND(G63,3),2)</f>
      </c>
      <c s="36" t="s">
        <v>2602</v>
      </c>
      <c>
        <f>(M63*21)/100</f>
      </c>
      <c t="s">
        <v>28</v>
      </c>
    </row>
    <row r="64" spans="1:5" ht="12.75">
      <c r="A64" s="35" t="s">
        <v>55</v>
      </c>
      <c r="E64" s="39" t="s">
        <v>4801</v>
      </c>
    </row>
    <row r="65" spans="1:5" ht="12.75">
      <c r="A65" s="35" t="s">
        <v>57</v>
      </c>
      <c r="E65" s="40" t="s">
        <v>4500</v>
      </c>
    </row>
    <row r="66" spans="1:5" ht="12.75">
      <c r="A66" t="s">
        <v>58</v>
      </c>
      <c r="E66" s="39" t="s">
        <v>75</v>
      </c>
    </row>
    <row r="67" spans="1:16" ht="12.75">
      <c r="A67" t="s">
        <v>50</v>
      </c>
      <c s="34" t="s">
        <v>106</v>
      </c>
      <c s="34" t="s">
        <v>4412</v>
      </c>
      <c s="35" t="s">
        <v>48</v>
      </c>
      <c s="6" t="s">
        <v>4413</v>
      </c>
      <c s="36" t="s">
        <v>100</v>
      </c>
      <c s="37">
        <v>6</v>
      </c>
      <c s="36">
        <v>0</v>
      </c>
      <c s="36">
        <f>ROUND(G67*H67,6)</f>
      </c>
      <c r="L67" s="38">
        <v>0</v>
      </c>
      <c s="32">
        <f>ROUND(ROUND(L67,2)*ROUND(G67,3),2)</f>
      </c>
      <c s="36" t="s">
        <v>654</v>
      </c>
      <c>
        <f>(M67*21)/100</f>
      </c>
      <c t="s">
        <v>28</v>
      </c>
    </row>
    <row r="68" spans="1:5" ht="25.5">
      <c r="A68" s="35" t="s">
        <v>55</v>
      </c>
      <c r="E68" s="39" t="s">
        <v>4414</v>
      </c>
    </row>
    <row r="69" spans="1:5" ht="12.75">
      <c r="A69" s="35" t="s">
        <v>57</v>
      </c>
      <c r="E69" s="40" t="s">
        <v>4415</v>
      </c>
    </row>
    <row r="70" spans="1:5" ht="38.25">
      <c r="A70" t="s">
        <v>58</v>
      </c>
      <c r="E70" s="39" t="s">
        <v>4416</v>
      </c>
    </row>
    <row r="71" spans="1:13" ht="12.75">
      <c r="A71" t="s">
        <v>47</v>
      </c>
      <c r="C71" s="31" t="s">
        <v>26</v>
      </c>
      <c r="E71" s="33" t="s">
        <v>3702</v>
      </c>
      <c r="J71" s="32">
        <f>0</f>
      </c>
      <c s="32">
        <f>0</f>
      </c>
      <c s="32">
        <f>0+L72+L76+L80+L84+L88</f>
      </c>
      <c s="32">
        <f>0+M72+M76+M80+M84+M88</f>
      </c>
    </row>
    <row r="72" spans="1:16" ht="12.75">
      <c r="A72" t="s">
        <v>50</v>
      </c>
      <c s="34" t="s">
        <v>110</v>
      </c>
      <c s="34" t="s">
        <v>4207</v>
      </c>
      <c s="35" t="s">
        <v>48</v>
      </c>
      <c s="6" t="s">
        <v>4208</v>
      </c>
      <c s="36" t="s">
        <v>73</v>
      </c>
      <c s="37">
        <v>1.554</v>
      </c>
      <c s="36">
        <v>0</v>
      </c>
      <c s="36">
        <f>ROUND(G72*H72,6)</f>
      </c>
      <c r="L72" s="38">
        <v>0</v>
      </c>
      <c s="32">
        <f>ROUND(ROUND(L72,2)*ROUND(G72,3),2)</f>
      </c>
      <c s="36" t="s">
        <v>2602</v>
      </c>
      <c>
        <f>(M72*21)/100</f>
      </c>
      <c t="s">
        <v>28</v>
      </c>
    </row>
    <row r="73" spans="1:5" ht="12.75">
      <c r="A73" s="35" t="s">
        <v>55</v>
      </c>
      <c r="E73" s="39" t="s">
        <v>4417</v>
      </c>
    </row>
    <row r="74" spans="1:5" ht="51">
      <c r="A74" s="35" t="s">
        <v>57</v>
      </c>
      <c r="E74" s="40" t="s">
        <v>4418</v>
      </c>
    </row>
    <row r="75" spans="1:5" ht="12.75">
      <c r="A75" t="s">
        <v>58</v>
      </c>
      <c r="E75" s="39" t="s">
        <v>75</v>
      </c>
    </row>
    <row r="76" spans="1:16" ht="12.75">
      <c r="A76" t="s">
        <v>50</v>
      </c>
      <c s="34" t="s">
        <v>113</v>
      </c>
      <c s="34" t="s">
        <v>4211</v>
      </c>
      <c s="35" t="s">
        <v>48</v>
      </c>
      <c s="6" t="s">
        <v>4212</v>
      </c>
      <c s="36" t="s">
        <v>53</v>
      </c>
      <c s="37">
        <v>0.37</v>
      </c>
      <c s="36">
        <v>0</v>
      </c>
      <c s="36">
        <f>ROUND(G76*H76,6)</f>
      </c>
      <c r="L76" s="38">
        <v>0</v>
      </c>
      <c s="32">
        <f>ROUND(ROUND(L76,2)*ROUND(G76,3),2)</f>
      </c>
      <c s="36" t="s">
        <v>2602</v>
      </c>
      <c>
        <f>(M76*21)/100</f>
      </c>
      <c t="s">
        <v>28</v>
      </c>
    </row>
    <row r="77" spans="1:5" ht="12.75">
      <c r="A77" s="35" t="s">
        <v>55</v>
      </c>
      <c r="E77" s="39" t="s">
        <v>4419</v>
      </c>
    </row>
    <row r="78" spans="1:5" ht="12.75">
      <c r="A78" s="35" t="s">
        <v>57</v>
      </c>
      <c r="E78" s="40" t="s">
        <v>4420</v>
      </c>
    </row>
    <row r="79" spans="1:5" ht="12.75">
      <c r="A79" t="s">
        <v>58</v>
      </c>
      <c r="E79" s="39" t="s">
        <v>75</v>
      </c>
    </row>
    <row r="80" spans="1:16" ht="12.75">
      <c r="A80" t="s">
        <v>50</v>
      </c>
      <c s="34" t="s">
        <v>116</v>
      </c>
      <c s="34" t="s">
        <v>4421</v>
      </c>
      <c s="35" t="s">
        <v>48</v>
      </c>
      <c s="6" t="s">
        <v>4422</v>
      </c>
      <c s="36" t="s">
        <v>73</v>
      </c>
      <c s="37">
        <v>4.356</v>
      </c>
      <c s="36">
        <v>0</v>
      </c>
      <c s="36">
        <f>ROUND(G80*H80,6)</f>
      </c>
      <c r="L80" s="38">
        <v>0</v>
      </c>
      <c s="32">
        <f>ROUND(ROUND(L80,2)*ROUND(G80,3),2)</f>
      </c>
      <c s="36" t="s">
        <v>2602</v>
      </c>
      <c>
        <f>(M80*21)/100</f>
      </c>
      <c t="s">
        <v>28</v>
      </c>
    </row>
    <row r="81" spans="1:5" ht="12.75">
      <c r="A81" s="35" t="s">
        <v>55</v>
      </c>
      <c r="E81" s="39" t="s">
        <v>4423</v>
      </c>
    </row>
    <row r="82" spans="1:5" ht="51">
      <c r="A82" s="35" t="s">
        <v>57</v>
      </c>
      <c r="E82" s="40" t="s">
        <v>4424</v>
      </c>
    </row>
    <row r="83" spans="1:5" ht="12.75">
      <c r="A83" t="s">
        <v>58</v>
      </c>
      <c r="E83" s="39" t="s">
        <v>75</v>
      </c>
    </row>
    <row r="84" spans="1:16" ht="12.75">
      <c r="A84" t="s">
        <v>50</v>
      </c>
      <c s="34" t="s">
        <v>119</v>
      </c>
      <c s="34" t="s">
        <v>4425</v>
      </c>
      <c s="35" t="s">
        <v>48</v>
      </c>
      <c s="6" t="s">
        <v>4426</v>
      </c>
      <c s="36" t="s">
        <v>1400</v>
      </c>
      <c s="37">
        <v>378.838</v>
      </c>
      <c s="36">
        <v>0</v>
      </c>
      <c s="36">
        <f>ROUND(G84*H84,6)</f>
      </c>
      <c r="L84" s="38">
        <v>0</v>
      </c>
      <c s="32">
        <f>ROUND(ROUND(L84,2)*ROUND(G84,3),2)</f>
      </c>
      <c s="36" t="s">
        <v>2602</v>
      </c>
      <c>
        <f>(M84*21)/100</f>
      </c>
      <c t="s">
        <v>28</v>
      </c>
    </row>
    <row r="85" spans="1:5" ht="12.75">
      <c r="A85" s="35" t="s">
        <v>55</v>
      </c>
      <c r="E85" s="39" t="s">
        <v>4427</v>
      </c>
    </row>
    <row r="86" spans="1:5" ht="51">
      <c r="A86" s="35" t="s">
        <v>57</v>
      </c>
      <c r="E86" s="40" t="s">
        <v>4428</v>
      </c>
    </row>
    <row r="87" spans="1:5" ht="12.75">
      <c r="A87" t="s">
        <v>58</v>
      </c>
      <c r="E87" s="39" t="s">
        <v>75</v>
      </c>
    </row>
    <row r="88" spans="1:16" ht="12.75">
      <c r="A88" t="s">
        <v>50</v>
      </c>
      <c s="34" t="s">
        <v>122</v>
      </c>
      <c s="34" t="s">
        <v>4433</v>
      </c>
      <c s="35" t="s">
        <v>48</v>
      </c>
      <c s="6" t="s">
        <v>4434</v>
      </c>
      <c s="36" t="s">
        <v>73</v>
      </c>
      <c s="37">
        <v>26.134</v>
      </c>
      <c s="36">
        <v>0</v>
      </c>
      <c s="36">
        <f>ROUND(G88*H88,6)</f>
      </c>
      <c r="L88" s="38">
        <v>0</v>
      </c>
      <c s="32">
        <f>ROUND(ROUND(L88,2)*ROUND(G88,3),2)</f>
      </c>
      <c s="36" t="s">
        <v>2602</v>
      </c>
      <c>
        <f>(M88*21)/100</f>
      </c>
      <c t="s">
        <v>28</v>
      </c>
    </row>
    <row r="89" spans="1:5" ht="12.75">
      <c r="A89" s="35" t="s">
        <v>55</v>
      </c>
      <c r="E89" s="39" t="s">
        <v>4435</v>
      </c>
    </row>
    <row r="90" spans="1:5" ht="25.5">
      <c r="A90" s="35" t="s">
        <v>57</v>
      </c>
      <c r="E90" s="40" t="s">
        <v>4802</v>
      </c>
    </row>
    <row r="91" spans="1:5" ht="12.75">
      <c r="A91" t="s">
        <v>58</v>
      </c>
      <c r="E91" s="39" t="s">
        <v>75</v>
      </c>
    </row>
    <row r="92" spans="1:13" ht="12.75">
      <c r="A92" t="s">
        <v>47</v>
      </c>
      <c r="C92" s="31" t="s">
        <v>64</v>
      </c>
      <c r="E92" s="33" t="s">
        <v>93</v>
      </c>
      <c r="J92" s="32">
        <f>0</f>
      </c>
      <c s="32">
        <f>0</f>
      </c>
      <c s="32">
        <f>0+L93+L97+L101+L105+L109+L113</f>
      </c>
      <c s="32">
        <f>0+M93+M97+M101+M105+M109+M113</f>
      </c>
    </row>
    <row r="93" spans="1:16" ht="12.75">
      <c r="A93" t="s">
        <v>50</v>
      </c>
      <c s="34" t="s">
        <v>125</v>
      </c>
      <c s="34" t="s">
        <v>3362</v>
      </c>
      <c s="35" t="s">
        <v>4</v>
      </c>
      <c s="6" t="s">
        <v>3363</v>
      </c>
      <c s="36" t="s">
        <v>73</v>
      </c>
      <c s="37">
        <v>14.965</v>
      </c>
      <c s="36">
        <v>0</v>
      </c>
      <c s="36">
        <f>ROUND(G93*H93,6)</f>
      </c>
      <c r="L93" s="38">
        <v>0</v>
      </c>
      <c s="32">
        <f>ROUND(ROUND(L93,2)*ROUND(G93,3),2)</f>
      </c>
      <c s="36" t="s">
        <v>2602</v>
      </c>
      <c>
        <f>(M93*21)/100</f>
      </c>
      <c t="s">
        <v>28</v>
      </c>
    </row>
    <row r="94" spans="1:5" ht="12.75">
      <c r="A94" s="35" t="s">
        <v>55</v>
      </c>
      <c r="E94" s="39" t="s">
        <v>4803</v>
      </c>
    </row>
    <row r="95" spans="1:5" ht="51">
      <c r="A95" s="35" t="s">
        <v>57</v>
      </c>
      <c r="E95" s="40" t="s">
        <v>4804</v>
      </c>
    </row>
    <row r="96" spans="1:5" ht="12.75">
      <c r="A96" t="s">
        <v>58</v>
      </c>
      <c r="E96" s="39" t="s">
        <v>75</v>
      </c>
    </row>
    <row r="97" spans="1:16" ht="12.75">
      <c r="A97" t="s">
        <v>50</v>
      </c>
      <c s="34" t="s">
        <v>128</v>
      </c>
      <c s="34" t="s">
        <v>3362</v>
      </c>
      <c s="35" t="s">
        <v>28</v>
      </c>
      <c s="6" t="s">
        <v>3363</v>
      </c>
      <c s="36" t="s">
        <v>73</v>
      </c>
      <c s="37">
        <v>6.15</v>
      </c>
      <c s="36">
        <v>0</v>
      </c>
      <c s="36">
        <f>ROUND(G97*H97,6)</f>
      </c>
      <c r="L97" s="38">
        <v>0</v>
      </c>
      <c s="32">
        <f>ROUND(ROUND(L97,2)*ROUND(G97,3),2)</f>
      </c>
      <c s="36" t="s">
        <v>2602</v>
      </c>
      <c>
        <f>(M97*21)/100</f>
      </c>
      <c t="s">
        <v>28</v>
      </c>
    </row>
    <row r="98" spans="1:5" ht="12.75">
      <c r="A98" s="35" t="s">
        <v>55</v>
      </c>
      <c r="E98" s="39" t="s">
        <v>4562</v>
      </c>
    </row>
    <row r="99" spans="1:5" ht="127.5">
      <c r="A99" s="35" t="s">
        <v>57</v>
      </c>
      <c r="E99" s="40" t="s">
        <v>4805</v>
      </c>
    </row>
    <row r="100" spans="1:5" ht="12.75">
      <c r="A100" t="s">
        <v>58</v>
      </c>
      <c r="E100" s="39" t="s">
        <v>75</v>
      </c>
    </row>
    <row r="101" spans="1:16" ht="12.75">
      <c r="A101" t="s">
        <v>50</v>
      </c>
      <c s="34" t="s">
        <v>131</v>
      </c>
      <c s="34" t="s">
        <v>4564</v>
      </c>
      <c s="35" t="s">
        <v>48</v>
      </c>
      <c s="6" t="s">
        <v>4565</v>
      </c>
      <c s="36" t="s">
        <v>73</v>
      </c>
      <c s="37">
        <v>3.08</v>
      </c>
      <c s="36">
        <v>0</v>
      </c>
      <c s="36">
        <f>ROUND(G101*H101,6)</f>
      </c>
      <c r="L101" s="38">
        <v>0</v>
      </c>
      <c s="32">
        <f>ROUND(ROUND(L101,2)*ROUND(G101,3),2)</f>
      </c>
      <c s="36" t="s">
        <v>2602</v>
      </c>
      <c>
        <f>(M101*21)/100</f>
      </c>
      <c t="s">
        <v>28</v>
      </c>
    </row>
    <row r="102" spans="1:5" ht="12.75">
      <c r="A102" s="35" t="s">
        <v>55</v>
      </c>
      <c r="E102" s="39" t="s">
        <v>4566</v>
      </c>
    </row>
    <row r="103" spans="1:5" ht="25.5">
      <c r="A103" s="35" t="s">
        <v>57</v>
      </c>
      <c r="E103" s="40" t="s">
        <v>4806</v>
      </c>
    </row>
    <row r="104" spans="1:5" ht="12.75">
      <c r="A104" t="s">
        <v>58</v>
      </c>
      <c r="E104" s="39" t="s">
        <v>75</v>
      </c>
    </row>
    <row r="105" spans="1:16" ht="12.75">
      <c r="A105" t="s">
        <v>50</v>
      </c>
      <c s="34" t="s">
        <v>134</v>
      </c>
      <c s="34" t="s">
        <v>4235</v>
      </c>
      <c s="35" t="s">
        <v>48</v>
      </c>
      <c s="6" t="s">
        <v>4236</v>
      </c>
      <c s="36" t="s">
        <v>73</v>
      </c>
      <c s="37">
        <v>346.607</v>
      </c>
      <c s="36">
        <v>0</v>
      </c>
      <c s="36">
        <f>ROUND(G105*H105,6)</f>
      </c>
      <c r="L105" s="38">
        <v>0</v>
      </c>
      <c s="32">
        <f>ROUND(ROUND(L105,2)*ROUND(G105,3),2)</f>
      </c>
      <c s="36" t="s">
        <v>2602</v>
      </c>
      <c>
        <f>(M105*21)/100</f>
      </c>
      <c t="s">
        <v>28</v>
      </c>
    </row>
    <row r="106" spans="1:5" ht="12.75">
      <c r="A106" s="35" t="s">
        <v>55</v>
      </c>
      <c r="E106" s="39" t="s">
        <v>4237</v>
      </c>
    </row>
    <row r="107" spans="1:5" ht="25.5">
      <c r="A107" s="35" t="s">
        <v>57</v>
      </c>
      <c r="E107" s="40" t="s">
        <v>4807</v>
      </c>
    </row>
    <row r="108" spans="1:5" ht="12.75">
      <c r="A108" t="s">
        <v>58</v>
      </c>
      <c r="E108" s="39" t="s">
        <v>75</v>
      </c>
    </row>
    <row r="109" spans="1:16" ht="12.75">
      <c r="A109" t="s">
        <v>50</v>
      </c>
      <c s="34" t="s">
        <v>137</v>
      </c>
      <c s="34" t="s">
        <v>4444</v>
      </c>
      <c s="35" t="s">
        <v>48</v>
      </c>
      <c s="6" t="s">
        <v>4445</v>
      </c>
      <c s="36" t="s">
        <v>73</v>
      </c>
      <c s="37">
        <v>2.25</v>
      </c>
      <c s="36">
        <v>0</v>
      </c>
      <c s="36">
        <f>ROUND(G109*H109,6)</f>
      </c>
      <c r="L109" s="38">
        <v>0</v>
      </c>
      <c s="32">
        <f>ROUND(ROUND(L109,2)*ROUND(G109,3),2)</f>
      </c>
      <c s="36" t="s">
        <v>2602</v>
      </c>
      <c>
        <f>(M109*21)/100</f>
      </c>
      <c t="s">
        <v>28</v>
      </c>
    </row>
    <row r="110" spans="1:5" ht="12.75">
      <c r="A110" s="35" t="s">
        <v>55</v>
      </c>
      <c r="E110" s="39" t="s">
        <v>4808</v>
      </c>
    </row>
    <row r="111" spans="1:5" ht="51">
      <c r="A111" s="35" t="s">
        <v>57</v>
      </c>
      <c r="E111" s="40" t="s">
        <v>4809</v>
      </c>
    </row>
    <row r="112" spans="1:5" ht="12.75">
      <c r="A112" t="s">
        <v>58</v>
      </c>
      <c r="E112" s="39" t="s">
        <v>75</v>
      </c>
    </row>
    <row r="113" spans="1:16" ht="12.75">
      <c r="A113" t="s">
        <v>50</v>
      </c>
      <c s="34" t="s">
        <v>140</v>
      </c>
      <c s="34" t="s">
        <v>3371</v>
      </c>
      <c s="35" t="s">
        <v>48</v>
      </c>
      <c s="6" t="s">
        <v>3372</v>
      </c>
      <c s="36" t="s">
        <v>73</v>
      </c>
      <c s="37">
        <v>9.001</v>
      </c>
      <c s="36">
        <v>0</v>
      </c>
      <c s="36">
        <f>ROUND(G113*H113,6)</f>
      </c>
      <c r="L113" s="38">
        <v>0</v>
      </c>
      <c s="32">
        <f>ROUND(ROUND(L113,2)*ROUND(G113,3),2)</f>
      </c>
      <c s="36" t="s">
        <v>2602</v>
      </c>
      <c>
        <f>(M113*21)/100</f>
      </c>
      <c t="s">
        <v>28</v>
      </c>
    </row>
    <row r="114" spans="1:5" ht="12.75">
      <c r="A114" s="35" t="s">
        <v>55</v>
      </c>
      <c r="E114" s="39" t="s">
        <v>4507</v>
      </c>
    </row>
    <row r="115" spans="1:5" ht="127.5">
      <c r="A115" s="35" t="s">
        <v>57</v>
      </c>
      <c r="E115" s="40" t="s">
        <v>4810</v>
      </c>
    </row>
    <row r="116" spans="1:5" ht="12.75">
      <c r="A116" t="s">
        <v>58</v>
      </c>
      <c r="E116" s="39" t="s">
        <v>75</v>
      </c>
    </row>
    <row r="117" spans="1:13" ht="12.75">
      <c r="A117" t="s">
        <v>47</v>
      </c>
      <c r="C117" s="31" t="s">
        <v>27</v>
      </c>
      <c r="E117" s="33" t="s">
        <v>101</v>
      </c>
      <c r="J117" s="32">
        <f>0</f>
      </c>
      <c s="32">
        <f>0</f>
      </c>
      <c s="32">
        <f>0+L118</f>
      </c>
      <c s="32">
        <f>0+M118</f>
      </c>
    </row>
    <row r="118" spans="1:16" ht="12.75">
      <c r="A118" t="s">
        <v>50</v>
      </c>
      <c s="34" t="s">
        <v>143</v>
      </c>
      <c s="34" t="s">
        <v>4247</v>
      </c>
      <c s="35" t="s">
        <v>48</v>
      </c>
      <c s="6" t="s">
        <v>4248</v>
      </c>
      <c s="36" t="s">
        <v>73</v>
      </c>
      <c s="37">
        <v>3.031</v>
      </c>
      <c s="36">
        <v>0</v>
      </c>
      <c s="36">
        <f>ROUND(G118*H118,6)</f>
      </c>
      <c r="L118" s="38">
        <v>0</v>
      </c>
      <c s="32">
        <f>ROUND(ROUND(L118,2)*ROUND(G118,3),2)</f>
      </c>
      <c s="36" t="s">
        <v>2602</v>
      </c>
      <c>
        <f>(M118*21)/100</f>
      </c>
      <c t="s">
        <v>28</v>
      </c>
    </row>
    <row r="119" spans="1:5" ht="25.5">
      <c r="A119" s="35" t="s">
        <v>55</v>
      </c>
      <c r="E119" s="39" t="s">
        <v>4574</v>
      </c>
    </row>
    <row r="120" spans="1:5" ht="25.5">
      <c r="A120" s="35" t="s">
        <v>57</v>
      </c>
      <c r="E120" s="40" t="s">
        <v>4811</v>
      </c>
    </row>
    <row r="121" spans="1:5" ht="12.75">
      <c r="A121" t="s">
        <v>58</v>
      </c>
      <c r="E121" s="39" t="s">
        <v>75</v>
      </c>
    </row>
    <row r="122" spans="1:13" ht="12.75">
      <c r="A122" t="s">
        <v>47</v>
      </c>
      <c r="C122" s="31" t="s">
        <v>76</v>
      </c>
      <c r="E122" s="33" t="s">
        <v>105</v>
      </c>
      <c r="J122" s="32">
        <f>0</f>
      </c>
      <c s="32">
        <f>0</f>
      </c>
      <c s="32">
        <f>0+L123+L127+L131</f>
      </c>
      <c s="32">
        <f>0+M123+M127+M131</f>
      </c>
    </row>
    <row r="123" spans="1:16" ht="25.5">
      <c r="A123" t="s">
        <v>50</v>
      </c>
      <c s="34" t="s">
        <v>146</v>
      </c>
      <c s="34" t="s">
        <v>4450</v>
      </c>
      <c s="35" t="s">
        <v>48</v>
      </c>
      <c s="6" t="s">
        <v>4451</v>
      </c>
      <c s="36" t="s">
        <v>100</v>
      </c>
      <c s="37">
        <v>122.516</v>
      </c>
      <c s="36">
        <v>0</v>
      </c>
      <c s="36">
        <f>ROUND(G123*H123,6)</f>
      </c>
      <c r="L123" s="38">
        <v>0</v>
      </c>
      <c s="32">
        <f>ROUND(ROUND(L123,2)*ROUND(G123,3),2)</f>
      </c>
      <c s="36" t="s">
        <v>2602</v>
      </c>
      <c>
        <f>(M123*21)/100</f>
      </c>
      <c t="s">
        <v>28</v>
      </c>
    </row>
    <row r="124" spans="1:5" ht="12.75">
      <c r="A124" s="35" t="s">
        <v>55</v>
      </c>
      <c r="E124" s="39" t="s">
        <v>4509</v>
      </c>
    </row>
    <row r="125" spans="1:5" ht="63.75">
      <c r="A125" s="35" t="s">
        <v>57</v>
      </c>
      <c r="E125" s="40" t="s">
        <v>4812</v>
      </c>
    </row>
    <row r="126" spans="1:5" ht="12.75">
      <c r="A126" t="s">
        <v>58</v>
      </c>
      <c r="E126" s="39" t="s">
        <v>75</v>
      </c>
    </row>
    <row r="127" spans="1:16" ht="25.5">
      <c r="A127" t="s">
        <v>50</v>
      </c>
      <c s="34" t="s">
        <v>149</v>
      </c>
      <c s="34" t="s">
        <v>4255</v>
      </c>
      <c s="35" t="s">
        <v>48</v>
      </c>
      <c s="6" t="s">
        <v>4256</v>
      </c>
      <c s="36" t="s">
        <v>100</v>
      </c>
      <c s="37">
        <v>7.813</v>
      </c>
      <c s="36">
        <v>0</v>
      </c>
      <c s="36">
        <f>ROUND(G127*H127,6)</f>
      </c>
      <c r="L127" s="38">
        <v>0</v>
      </c>
      <c s="32">
        <f>ROUND(ROUND(L127,2)*ROUND(G127,3),2)</f>
      </c>
      <c s="36" t="s">
        <v>2602</v>
      </c>
      <c>
        <f>(M127*21)/100</f>
      </c>
      <c t="s">
        <v>28</v>
      </c>
    </row>
    <row r="128" spans="1:5" ht="12.75">
      <c r="A128" s="35" t="s">
        <v>55</v>
      </c>
      <c r="E128" s="39" t="s">
        <v>4813</v>
      </c>
    </row>
    <row r="129" spans="1:5" ht="63.75">
      <c r="A129" s="35" t="s">
        <v>57</v>
      </c>
      <c r="E129" s="40" t="s">
        <v>4814</v>
      </c>
    </row>
    <row r="130" spans="1:5" ht="12.75">
      <c r="A130" t="s">
        <v>58</v>
      </c>
      <c r="E130" s="39" t="s">
        <v>75</v>
      </c>
    </row>
    <row r="131" spans="1:16" ht="12.75">
      <c r="A131" t="s">
        <v>50</v>
      </c>
      <c s="34" t="s">
        <v>152</v>
      </c>
      <c s="34" t="s">
        <v>4259</v>
      </c>
      <c s="35" t="s">
        <v>48</v>
      </c>
      <c s="6" t="s">
        <v>4260</v>
      </c>
      <c s="36" t="s">
        <v>100</v>
      </c>
      <c s="37">
        <v>7.813</v>
      </c>
      <c s="36">
        <v>0</v>
      </c>
      <c s="36">
        <f>ROUND(G131*H131,6)</f>
      </c>
      <c r="L131" s="38">
        <v>0</v>
      </c>
      <c s="32">
        <f>ROUND(ROUND(L131,2)*ROUND(G131,3),2)</f>
      </c>
      <c s="36" t="s">
        <v>2602</v>
      </c>
      <c>
        <f>(M131*21)/100</f>
      </c>
      <c t="s">
        <v>28</v>
      </c>
    </row>
    <row r="132" spans="1:5" ht="25.5">
      <c r="A132" s="35" t="s">
        <v>55</v>
      </c>
      <c r="E132" s="39" t="s">
        <v>4456</v>
      </c>
    </row>
    <row r="133" spans="1:5" ht="63.75">
      <c r="A133" s="35" t="s">
        <v>57</v>
      </c>
      <c r="E133" s="40" t="s">
        <v>4814</v>
      </c>
    </row>
    <row r="134" spans="1:5" ht="12.75">
      <c r="A134" t="s">
        <v>58</v>
      </c>
      <c r="E134" s="39" t="s">
        <v>75</v>
      </c>
    </row>
    <row r="135" spans="1:13" ht="12.75">
      <c r="A135" t="s">
        <v>47</v>
      </c>
      <c r="C135" s="31" t="s">
        <v>84</v>
      </c>
      <c r="E135" s="33" t="s">
        <v>3081</v>
      </c>
      <c r="J135" s="32">
        <f>0</f>
      </c>
      <c s="32">
        <f>0</f>
      </c>
      <c s="32">
        <f>0+L136+L140+L144+L148</f>
      </c>
      <c s="32">
        <f>0+M136+M140+M144+M148</f>
      </c>
    </row>
    <row r="136" spans="1:16" ht="12.75">
      <c r="A136" t="s">
        <v>50</v>
      </c>
      <c s="34" t="s">
        <v>155</v>
      </c>
      <c s="34" t="s">
        <v>4298</v>
      </c>
      <c s="35" t="s">
        <v>48</v>
      </c>
      <c s="6" t="s">
        <v>4299</v>
      </c>
      <c s="36" t="s">
        <v>73</v>
      </c>
      <c s="37">
        <v>105.105</v>
      </c>
      <c s="36">
        <v>0</v>
      </c>
      <c s="36">
        <f>ROUND(G136*H136,6)</f>
      </c>
      <c r="L136" s="38">
        <v>0</v>
      </c>
      <c s="32">
        <f>ROUND(ROUND(L136,2)*ROUND(G136,3),2)</f>
      </c>
      <c s="36" t="s">
        <v>2602</v>
      </c>
      <c>
        <f>(M136*21)/100</f>
      </c>
      <c t="s">
        <v>28</v>
      </c>
    </row>
    <row r="137" spans="1:5" ht="25.5">
      <c r="A137" s="35" t="s">
        <v>55</v>
      </c>
      <c r="E137" s="39" t="s">
        <v>4815</v>
      </c>
    </row>
    <row r="138" spans="1:5" ht="76.5">
      <c r="A138" s="35" t="s">
        <v>57</v>
      </c>
      <c r="E138" s="40" t="s">
        <v>4816</v>
      </c>
    </row>
    <row r="139" spans="1:5" ht="12.75">
      <c r="A139" t="s">
        <v>58</v>
      </c>
      <c r="E139" s="39" t="s">
        <v>75</v>
      </c>
    </row>
    <row r="140" spans="1:16" ht="12.75">
      <c r="A140" t="s">
        <v>50</v>
      </c>
      <c s="34" t="s">
        <v>158</v>
      </c>
      <c s="34" t="s">
        <v>4302</v>
      </c>
      <c s="35" t="s">
        <v>48</v>
      </c>
      <c s="6" t="s">
        <v>4303</v>
      </c>
      <c s="36" t="s">
        <v>73</v>
      </c>
      <c s="37">
        <v>0.1</v>
      </c>
      <c s="36">
        <v>0</v>
      </c>
      <c s="36">
        <f>ROUND(G140*H140,6)</f>
      </c>
      <c r="L140" s="38">
        <v>0</v>
      </c>
      <c s="32">
        <f>ROUND(ROUND(L140,2)*ROUND(G140,3),2)</f>
      </c>
      <c s="36" t="s">
        <v>2602</v>
      </c>
      <c>
        <f>(M140*21)/100</f>
      </c>
      <c t="s">
        <v>28</v>
      </c>
    </row>
    <row r="141" spans="1:5" ht="12.75">
      <c r="A141" s="35" t="s">
        <v>55</v>
      </c>
      <c r="E141" s="39" t="s">
        <v>4517</v>
      </c>
    </row>
    <row r="142" spans="1:5" ht="12.75">
      <c r="A142" s="35" t="s">
        <v>57</v>
      </c>
      <c r="E142" s="40" t="s">
        <v>4301</v>
      </c>
    </row>
    <row r="143" spans="1:5" ht="12.75">
      <c r="A143" t="s">
        <v>58</v>
      </c>
      <c r="E143" s="39" t="s">
        <v>75</v>
      </c>
    </row>
    <row r="144" spans="1:16" ht="12.75">
      <c r="A144" t="s">
        <v>50</v>
      </c>
      <c s="34" t="s">
        <v>161</v>
      </c>
      <c s="34" t="s">
        <v>4481</v>
      </c>
      <c s="35" t="s">
        <v>48</v>
      </c>
      <c s="6" t="s">
        <v>4482</v>
      </c>
      <c s="36" t="s">
        <v>100</v>
      </c>
      <c s="37">
        <v>34.271</v>
      </c>
      <c s="36">
        <v>0</v>
      </c>
      <c s="36">
        <f>ROUND(G144*H144,6)</f>
      </c>
      <c r="L144" s="38">
        <v>0</v>
      </c>
      <c s="32">
        <f>ROUND(ROUND(L144,2)*ROUND(G144,3),2)</f>
      </c>
      <c s="36" t="s">
        <v>2602</v>
      </c>
      <c>
        <f>(M144*21)/100</f>
      </c>
      <c t="s">
        <v>28</v>
      </c>
    </row>
    <row r="145" spans="1:5" ht="25.5">
      <c r="A145" s="35" t="s">
        <v>55</v>
      </c>
      <c r="E145" s="39" t="s">
        <v>4817</v>
      </c>
    </row>
    <row r="146" spans="1:5" ht="25.5">
      <c r="A146" s="35" t="s">
        <v>57</v>
      </c>
      <c r="E146" s="40" t="s">
        <v>4818</v>
      </c>
    </row>
    <row r="147" spans="1:5" ht="12.75">
      <c r="A147" t="s">
        <v>58</v>
      </c>
      <c r="E147" s="39" t="s">
        <v>75</v>
      </c>
    </row>
    <row r="148" spans="1:16" ht="12.75">
      <c r="A148" t="s">
        <v>50</v>
      </c>
      <c s="34" t="s">
        <v>165</v>
      </c>
      <c s="34" t="s">
        <v>4305</v>
      </c>
      <c s="35" t="s">
        <v>48</v>
      </c>
      <c s="6" t="s">
        <v>4306</v>
      </c>
      <c s="36" t="s">
        <v>109</v>
      </c>
      <c s="37">
        <v>2</v>
      </c>
      <c s="36">
        <v>0</v>
      </c>
      <c s="36">
        <f>ROUND(G148*H148,6)</f>
      </c>
      <c r="L148" s="38">
        <v>0</v>
      </c>
      <c s="32">
        <f>ROUND(ROUND(L148,2)*ROUND(G148,3),2)</f>
      </c>
      <c s="36" t="s">
        <v>654</v>
      </c>
      <c>
        <f>(M148*21)/100</f>
      </c>
      <c t="s">
        <v>28</v>
      </c>
    </row>
    <row r="149" spans="1:5" ht="12.75">
      <c r="A149" s="35" t="s">
        <v>55</v>
      </c>
      <c r="E149" s="39" t="s">
        <v>4307</v>
      </c>
    </row>
    <row r="150" spans="1:5" ht="12.75">
      <c r="A150" s="35" t="s">
        <v>57</v>
      </c>
      <c r="E150" s="40" t="s">
        <v>4308</v>
      </c>
    </row>
    <row r="151" spans="1:5" ht="12.75">
      <c r="A151" t="s">
        <v>58</v>
      </c>
      <c r="E151" s="39" t="s">
        <v>4309</v>
      </c>
    </row>
    <row r="152" spans="1:13" ht="12.75">
      <c r="A152" t="s">
        <v>47</v>
      </c>
      <c r="C152" s="31" t="s">
        <v>951</v>
      </c>
      <c r="E152" s="33" t="s">
        <v>952</v>
      </c>
      <c r="J152" s="32">
        <f>0</f>
      </c>
      <c s="32">
        <f>0</f>
      </c>
      <c s="32">
        <f>0+L153+L157+L161+L165+L169+L173</f>
      </c>
      <c s="32">
        <f>0+M153+M157+M161+M165+M169+M173</f>
      </c>
    </row>
    <row r="153" spans="1:16" ht="25.5">
      <c r="A153" t="s">
        <v>50</v>
      </c>
      <c s="34" t="s">
        <v>168</v>
      </c>
      <c s="34" t="s">
        <v>51</v>
      </c>
      <c s="35" t="s">
        <v>48</v>
      </c>
      <c s="6" t="s">
        <v>52</v>
      </c>
      <c s="36" t="s">
        <v>53</v>
      </c>
      <c s="37">
        <v>321.2</v>
      </c>
      <c s="36">
        <v>0</v>
      </c>
      <c s="36">
        <f>ROUND(G153*H153,6)</f>
      </c>
      <c r="L153" s="38">
        <v>0</v>
      </c>
      <c s="32">
        <f>ROUND(ROUND(L153,2)*ROUND(G153,3),2)</f>
      </c>
      <c s="36" t="s">
        <v>54</v>
      </c>
      <c>
        <f>(M153*21)/100</f>
      </c>
      <c t="s">
        <v>28</v>
      </c>
    </row>
    <row r="154" spans="1:5" ht="25.5">
      <c r="A154" s="35" t="s">
        <v>55</v>
      </c>
      <c r="E154" s="39" t="s">
        <v>56</v>
      </c>
    </row>
    <row r="155" spans="1:5" ht="51">
      <c r="A155" s="35" t="s">
        <v>57</v>
      </c>
      <c r="E155" s="40" t="s">
        <v>4819</v>
      </c>
    </row>
    <row r="156" spans="1:5" ht="165.75">
      <c r="A156" t="s">
        <v>58</v>
      </c>
      <c r="E156" s="39" t="s">
        <v>59</v>
      </c>
    </row>
    <row r="157" spans="1:16" ht="25.5">
      <c r="A157" t="s">
        <v>50</v>
      </c>
      <c s="34" t="s">
        <v>171</v>
      </c>
      <c s="34" t="s">
        <v>1874</v>
      </c>
      <c s="35" t="s">
        <v>48</v>
      </c>
      <c s="6" t="s">
        <v>1875</v>
      </c>
      <c s="36" t="s">
        <v>53</v>
      </c>
      <c s="37">
        <v>1</v>
      </c>
      <c s="36">
        <v>0</v>
      </c>
      <c s="36">
        <f>ROUND(G157*H157,6)</f>
      </c>
      <c r="L157" s="38">
        <v>0</v>
      </c>
      <c s="32">
        <f>ROUND(ROUND(L157,2)*ROUND(G157,3),2)</f>
      </c>
      <c s="36" t="s">
        <v>54</v>
      </c>
      <c>
        <f>(M157*21)/100</f>
      </c>
      <c t="s">
        <v>28</v>
      </c>
    </row>
    <row r="158" spans="1:5" ht="25.5">
      <c r="A158" s="35" t="s">
        <v>55</v>
      </c>
      <c r="E158" s="39" t="s">
        <v>56</v>
      </c>
    </row>
    <row r="159" spans="1:5" ht="12.75">
      <c r="A159" s="35" t="s">
        <v>57</v>
      </c>
      <c r="E159" s="40" t="s">
        <v>4383</v>
      </c>
    </row>
    <row r="160" spans="1:5" ht="165.75">
      <c r="A160" t="s">
        <v>58</v>
      </c>
      <c r="E160" s="39" t="s">
        <v>59</v>
      </c>
    </row>
    <row r="161" spans="1:16" ht="25.5">
      <c r="A161" t="s">
        <v>50</v>
      </c>
      <c s="34" t="s">
        <v>174</v>
      </c>
      <c s="34" t="s">
        <v>3503</v>
      </c>
      <c s="35" t="s">
        <v>48</v>
      </c>
      <c s="6" t="s">
        <v>3504</v>
      </c>
      <c s="36" t="s">
        <v>53</v>
      </c>
      <c s="37">
        <v>1</v>
      </c>
      <c s="36">
        <v>0</v>
      </c>
      <c s="36">
        <f>ROUND(G161*H161,6)</f>
      </c>
      <c r="L161" s="38">
        <v>0</v>
      </c>
      <c s="32">
        <f>ROUND(ROUND(L161,2)*ROUND(G161,3),2)</f>
      </c>
      <c s="36" t="s">
        <v>54</v>
      </c>
      <c>
        <f>(M161*21)/100</f>
      </c>
      <c t="s">
        <v>28</v>
      </c>
    </row>
    <row r="162" spans="1:5" ht="25.5">
      <c r="A162" s="35" t="s">
        <v>55</v>
      </c>
      <c r="E162" s="39" t="s">
        <v>56</v>
      </c>
    </row>
    <row r="163" spans="1:5" ht="12.75">
      <c r="A163" s="35" t="s">
        <v>57</v>
      </c>
      <c r="E163" s="40" t="s">
        <v>4383</v>
      </c>
    </row>
    <row r="164" spans="1:5" ht="165.75">
      <c r="A164" t="s">
        <v>58</v>
      </c>
      <c r="E164" s="39" t="s">
        <v>59</v>
      </c>
    </row>
    <row r="165" spans="1:16" ht="25.5">
      <c r="A165" t="s">
        <v>50</v>
      </c>
      <c s="34" t="s">
        <v>177</v>
      </c>
      <c s="34" t="s">
        <v>2664</v>
      </c>
      <c s="35" t="s">
        <v>48</v>
      </c>
      <c s="6" t="s">
        <v>2665</v>
      </c>
      <c s="36" t="s">
        <v>53</v>
      </c>
      <c s="37">
        <v>1</v>
      </c>
      <c s="36">
        <v>0</v>
      </c>
      <c s="36">
        <f>ROUND(G165*H165,6)</f>
      </c>
      <c r="L165" s="38">
        <v>0</v>
      </c>
      <c s="32">
        <f>ROUND(ROUND(L165,2)*ROUND(G165,3),2)</f>
      </c>
      <c s="36" t="s">
        <v>54</v>
      </c>
      <c>
        <f>(M165*21)/100</f>
      </c>
      <c t="s">
        <v>28</v>
      </c>
    </row>
    <row r="166" spans="1:5" ht="25.5">
      <c r="A166" s="35" t="s">
        <v>55</v>
      </c>
      <c r="E166" s="39" t="s">
        <v>56</v>
      </c>
    </row>
    <row r="167" spans="1:5" ht="12.75">
      <c r="A167" s="35" t="s">
        <v>57</v>
      </c>
      <c r="E167" s="40" t="s">
        <v>4171</v>
      </c>
    </row>
    <row r="168" spans="1:5" ht="165.75">
      <c r="A168" t="s">
        <v>58</v>
      </c>
      <c r="E168" s="39" t="s">
        <v>59</v>
      </c>
    </row>
    <row r="169" spans="1:16" ht="25.5">
      <c r="A169" t="s">
        <v>50</v>
      </c>
      <c s="34" t="s">
        <v>180</v>
      </c>
      <c s="34" t="s">
        <v>3508</v>
      </c>
      <c s="35" t="s">
        <v>48</v>
      </c>
      <c s="6" t="s">
        <v>3509</v>
      </c>
      <c s="36" t="s">
        <v>53</v>
      </c>
      <c s="37">
        <v>252.252</v>
      </c>
      <c s="36">
        <v>0</v>
      </c>
      <c s="36">
        <f>ROUND(G169*H169,6)</f>
      </c>
      <c r="L169" s="38">
        <v>0</v>
      </c>
      <c s="32">
        <f>ROUND(ROUND(L169,2)*ROUND(G169,3),2)</f>
      </c>
      <c s="36" t="s">
        <v>54</v>
      </c>
      <c>
        <f>(M169*21)/100</f>
      </c>
      <c t="s">
        <v>28</v>
      </c>
    </row>
    <row r="170" spans="1:5" ht="25.5">
      <c r="A170" s="35" t="s">
        <v>55</v>
      </c>
      <c r="E170" s="39" t="s">
        <v>56</v>
      </c>
    </row>
    <row r="171" spans="1:5" ht="89.25">
      <c r="A171" s="35" t="s">
        <v>57</v>
      </c>
      <c r="E171" s="40" t="s">
        <v>4820</v>
      </c>
    </row>
    <row r="172" spans="1:5" ht="165.75">
      <c r="A172" t="s">
        <v>58</v>
      </c>
      <c r="E172" s="39" t="s">
        <v>59</v>
      </c>
    </row>
    <row r="173" spans="1:16" ht="25.5">
      <c r="A173" t="s">
        <v>50</v>
      </c>
      <c s="34" t="s">
        <v>183</v>
      </c>
      <c s="34" t="s">
        <v>955</v>
      </c>
      <c s="35" t="s">
        <v>48</v>
      </c>
      <c s="6" t="s">
        <v>956</v>
      </c>
      <c s="36" t="s">
        <v>53</v>
      </c>
      <c s="37">
        <v>1.644</v>
      </c>
      <c s="36">
        <v>0</v>
      </c>
      <c s="36">
        <f>ROUND(G173*H173,6)</f>
      </c>
      <c r="L173" s="38">
        <v>0</v>
      </c>
      <c s="32">
        <f>ROUND(ROUND(L173,2)*ROUND(G173,3),2)</f>
      </c>
      <c s="36" t="s">
        <v>54</v>
      </c>
      <c>
        <f>(M173*21)/100</f>
      </c>
      <c t="s">
        <v>28</v>
      </c>
    </row>
    <row r="174" spans="1:5" ht="25.5">
      <c r="A174" s="35" t="s">
        <v>55</v>
      </c>
      <c r="E174" s="39" t="s">
        <v>56</v>
      </c>
    </row>
    <row r="175" spans="1:5" ht="38.25">
      <c r="A175" s="35" t="s">
        <v>57</v>
      </c>
      <c r="E175" s="40" t="s">
        <v>4821</v>
      </c>
    </row>
    <row r="176" spans="1:5" ht="165.75">
      <c r="A176" t="s">
        <v>58</v>
      </c>
      <c r="E176"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5.xml><?xml version="1.0" encoding="utf-8"?>
<worksheet xmlns="http://schemas.openxmlformats.org/spreadsheetml/2006/main" xmlns:r="http://schemas.openxmlformats.org/officeDocument/2006/relationships">
  <dimension ref="A1:T18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4144</v>
      </c>
      <c s="41">
        <f>Rekapitulace!C68</f>
      </c>
      <c s="20" t="s">
        <v>0</v>
      </c>
      <c t="s">
        <v>23</v>
      </c>
      <c t="s">
        <v>28</v>
      </c>
    </row>
    <row r="4" spans="1:16" ht="32" customHeight="1">
      <c r="A4" s="24" t="s">
        <v>20</v>
      </c>
      <c s="25" t="s">
        <v>29</v>
      </c>
      <c s="27" t="s">
        <v>4144</v>
      </c>
      <c r="E4" s="26" t="s">
        <v>4145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COUNTIFS(L8:L182,"=0",A8:A182,"P")+COUNTIFS(L8:L182,"",A8:A182,"P")+SUM(Q8:Q182)</f>
      </c>
    </row>
    <row r="8" spans="1:13" ht="12.75">
      <c r="A8" t="s">
        <v>45</v>
      </c>
      <c r="C8" s="28" t="s">
        <v>4824</v>
      </c>
      <c r="E8" s="30" t="s">
        <v>4823</v>
      </c>
      <c r="J8" s="29">
        <f>0+J9+J14+J51+J72+J89+J114+J119+J132+J161</f>
      </c>
      <c s="29">
        <f>0+K9+K14+K51+K72+K89+K114+K119+K132+K161</f>
      </c>
      <c s="29">
        <f>0+L9+L14+L51+L72+L89+L114+L119+L132+L161</f>
      </c>
      <c s="29">
        <f>0+M9+M14+M51+M72+M89+M114+M119+M132+M161</f>
      </c>
    </row>
    <row r="9" spans="1:13" ht="12.75">
      <c r="A9" t="s">
        <v>47</v>
      </c>
      <c r="C9" s="31" t="s">
        <v>48</v>
      </c>
      <c r="E9" s="33" t="s">
        <v>1630</v>
      </c>
      <c r="J9" s="32">
        <f>0</f>
      </c>
      <c s="32">
        <f>0</f>
      </c>
      <c s="32">
        <f>0+L10</f>
      </c>
      <c s="32">
        <f>0+M10</f>
      </c>
    </row>
    <row r="10" spans="1:16" ht="12.75">
      <c r="A10" t="s">
        <v>50</v>
      </c>
      <c s="34" t="s">
        <v>4</v>
      </c>
      <c s="34" t="s">
        <v>4152</v>
      </c>
      <c s="35" t="s">
        <v>48</v>
      </c>
      <c s="6" t="s">
        <v>4153</v>
      </c>
      <c s="36" t="s">
        <v>1633</v>
      </c>
      <c s="37">
        <v>1</v>
      </c>
      <c s="36">
        <v>0</v>
      </c>
      <c s="36">
        <f>ROUND(G10*H10,6)</f>
      </c>
      <c r="L10" s="38">
        <v>0</v>
      </c>
      <c s="32">
        <f>ROUND(ROUND(L10,2)*ROUND(G10,3),2)</f>
      </c>
      <c s="36" t="s">
        <v>2602</v>
      </c>
      <c>
        <f>(M10*21)/100</f>
      </c>
      <c t="s">
        <v>28</v>
      </c>
    </row>
    <row r="11" spans="1:5" ht="12.75">
      <c r="A11" s="35" t="s">
        <v>55</v>
      </c>
      <c r="E11" s="39" t="s">
        <v>5</v>
      </c>
    </row>
    <row r="12" spans="1:5" ht="12.75">
      <c r="A12" s="35" t="s">
        <v>57</v>
      </c>
      <c r="E12" s="40" t="s">
        <v>2979</v>
      </c>
    </row>
    <row r="13" spans="1:5" ht="12.75">
      <c r="A13" t="s">
        <v>58</v>
      </c>
      <c r="E13" s="39" t="s">
        <v>75</v>
      </c>
    </row>
    <row r="14" spans="1:13" ht="12.75">
      <c r="A14" t="s">
        <v>47</v>
      </c>
      <c r="C14" s="31" t="s">
        <v>4</v>
      </c>
      <c r="E14" s="33" t="s">
        <v>70</v>
      </c>
      <c r="J14" s="32">
        <f>0</f>
      </c>
      <c s="32">
        <f>0</f>
      </c>
      <c s="32">
        <f>0+L15+L19+L23+L27+L31+L35+L39+L43+L47</f>
      </c>
      <c s="32">
        <f>0+M15+M19+M23+M27+M31+M35+M39+M43+M47</f>
      </c>
    </row>
    <row r="15" spans="1:16" ht="12.75">
      <c r="A15" t="s">
        <v>50</v>
      </c>
      <c s="34" t="s">
        <v>28</v>
      </c>
      <c s="34" t="s">
        <v>4379</v>
      </c>
      <c s="35" t="s">
        <v>48</v>
      </c>
      <c s="6" t="s">
        <v>4380</v>
      </c>
      <c s="36" t="s">
        <v>79</v>
      </c>
      <c s="37">
        <v>27</v>
      </c>
      <c s="36">
        <v>0</v>
      </c>
      <c s="36">
        <f>ROUND(G15*H15,6)</f>
      </c>
      <c r="L15" s="38">
        <v>0</v>
      </c>
      <c s="32">
        <f>ROUND(ROUND(L15,2)*ROUND(G15,3),2)</f>
      </c>
      <c s="36" t="s">
        <v>2602</v>
      </c>
      <c>
        <f>(M15*21)/100</f>
      </c>
      <c t="s">
        <v>28</v>
      </c>
    </row>
    <row r="16" spans="1:5" ht="12.75">
      <c r="A16" s="35" t="s">
        <v>55</v>
      </c>
      <c r="E16" s="39" t="s">
        <v>4381</v>
      </c>
    </row>
    <row r="17" spans="1:5" ht="25.5">
      <c r="A17" s="35" t="s">
        <v>57</v>
      </c>
      <c r="E17" s="40" t="s">
        <v>4825</v>
      </c>
    </row>
    <row r="18" spans="1:5" ht="12.75">
      <c r="A18" t="s">
        <v>58</v>
      </c>
      <c r="E18" s="39" t="s">
        <v>75</v>
      </c>
    </row>
    <row r="19" spans="1:16" ht="12.75">
      <c r="A19" t="s">
        <v>50</v>
      </c>
      <c s="34" t="s">
        <v>26</v>
      </c>
      <c s="34" t="s">
        <v>4158</v>
      </c>
      <c s="35" t="s">
        <v>48</v>
      </c>
      <c s="6" t="s">
        <v>4159</v>
      </c>
      <c s="36" t="s">
        <v>73</v>
      </c>
      <c s="37">
        <v>230.737</v>
      </c>
      <c s="36">
        <v>0</v>
      </c>
      <c s="36">
        <f>ROUND(G19*H19,6)</f>
      </c>
      <c r="L19" s="38">
        <v>0</v>
      </c>
      <c s="32">
        <f>ROUND(ROUND(L19,2)*ROUND(G19,3),2)</f>
      </c>
      <c s="36" t="s">
        <v>2602</v>
      </c>
      <c>
        <f>(M19*21)/100</f>
      </c>
      <c t="s">
        <v>28</v>
      </c>
    </row>
    <row r="20" spans="1:5" ht="12.75">
      <c r="A20" s="35" t="s">
        <v>55</v>
      </c>
      <c r="E20" s="39" t="s">
        <v>4160</v>
      </c>
    </row>
    <row r="21" spans="1:5" ht="76.5">
      <c r="A21" s="35" t="s">
        <v>57</v>
      </c>
      <c r="E21" s="40" t="s">
        <v>4826</v>
      </c>
    </row>
    <row r="22" spans="1:5" ht="12.75">
      <c r="A22" t="s">
        <v>58</v>
      </c>
      <c r="E22" s="39" t="s">
        <v>75</v>
      </c>
    </row>
    <row r="23" spans="1:16" ht="12.75">
      <c r="A23" t="s">
        <v>50</v>
      </c>
      <c s="34" t="s">
        <v>64</v>
      </c>
      <c s="34" t="s">
        <v>4384</v>
      </c>
      <c s="35" t="s">
        <v>48</v>
      </c>
      <c s="6" t="s">
        <v>4385</v>
      </c>
      <c s="36" t="s">
        <v>73</v>
      </c>
      <c s="37">
        <v>4</v>
      </c>
      <c s="36">
        <v>0</v>
      </c>
      <c s="36">
        <f>ROUND(G23*H23,6)</f>
      </c>
      <c r="L23" s="38">
        <v>0</v>
      </c>
      <c s="32">
        <f>ROUND(ROUND(L23,2)*ROUND(G23,3),2)</f>
      </c>
      <c s="36" t="s">
        <v>2602</v>
      </c>
      <c>
        <f>(M23*21)/100</f>
      </c>
      <c t="s">
        <v>28</v>
      </c>
    </row>
    <row r="24" spans="1:5" ht="12.75">
      <c r="A24" s="35" t="s">
        <v>55</v>
      </c>
      <c r="E24" s="39" t="s">
        <v>4386</v>
      </c>
    </row>
    <row r="25" spans="1:5" ht="12.75">
      <c r="A25" s="35" t="s">
        <v>57</v>
      </c>
      <c r="E25" s="40" t="s">
        <v>4550</v>
      </c>
    </row>
    <row r="26" spans="1:5" ht="12.75">
      <c r="A26" t="s">
        <v>58</v>
      </c>
      <c r="E26" s="39" t="s">
        <v>75</v>
      </c>
    </row>
    <row r="27" spans="1:16" ht="12.75">
      <c r="A27" t="s">
        <v>50</v>
      </c>
      <c s="34" t="s">
        <v>67</v>
      </c>
      <c s="34" t="s">
        <v>656</v>
      </c>
      <c s="35" t="s">
        <v>48</v>
      </c>
      <c s="6" t="s">
        <v>657</v>
      </c>
      <c s="36" t="s">
        <v>73</v>
      </c>
      <c s="37">
        <v>904.503</v>
      </c>
      <c s="36">
        <v>0</v>
      </c>
      <c s="36">
        <f>ROUND(G27*H27,6)</f>
      </c>
      <c r="L27" s="38">
        <v>0</v>
      </c>
      <c s="32">
        <f>ROUND(ROUND(L27,2)*ROUND(G27,3),2)</f>
      </c>
      <c s="36" t="s">
        <v>2602</v>
      </c>
      <c>
        <f>(M27*21)/100</f>
      </c>
      <c t="s">
        <v>28</v>
      </c>
    </row>
    <row r="28" spans="1:5" ht="25.5">
      <c r="A28" s="35" t="s">
        <v>55</v>
      </c>
      <c r="E28" s="39" t="s">
        <v>4166</v>
      </c>
    </row>
    <row r="29" spans="1:5" ht="25.5">
      <c r="A29" s="35" t="s">
        <v>57</v>
      </c>
      <c r="E29" s="40" t="s">
        <v>4827</v>
      </c>
    </row>
    <row r="30" spans="1:5" ht="12.75">
      <c r="A30" t="s">
        <v>58</v>
      </c>
      <c r="E30" s="39" t="s">
        <v>75</v>
      </c>
    </row>
    <row r="31" spans="1:16" ht="12.75">
      <c r="A31" t="s">
        <v>50</v>
      </c>
      <c s="34" t="s">
        <v>27</v>
      </c>
      <c s="34" t="s">
        <v>4164</v>
      </c>
      <c s="35" t="s">
        <v>48</v>
      </c>
      <c s="6" t="s">
        <v>4165</v>
      </c>
      <c s="36" t="s">
        <v>73</v>
      </c>
      <c s="37">
        <v>0.1</v>
      </c>
      <c s="36">
        <v>0</v>
      </c>
      <c s="36">
        <f>ROUND(G31*H31,6)</f>
      </c>
      <c r="L31" s="38">
        <v>0</v>
      </c>
      <c s="32">
        <f>ROUND(ROUND(L31,2)*ROUND(G31,3),2)</f>
      </c>
      <c s="36" t="s">
        <v>2602</v>
      </c>
      <c>
        <f>(M31*21)/100</f>
      </c>
      <c t="s">
        <v>28</v>
      </c>
    </row>
    <row r="32" spans="1:5" ht="25.5">
      <c r="A32" s="35" t="s">
        <v>55</v>
      </c>
      <c r="E32" s="39" t="s">
        <v>4166</v>
      </c>
    </row>
    <row r="33" spans="1:5" ht="12.75">
      <c r="A33" s="35" t="s">
        <v>57</v>
      </c>
      <c r="E33" s="40" t="s">
        <v>4792</v>
      </c>
    </row>
    <row r="34" spans="1:5" ht="12.75">
      <c r="A34" t="s">
        <v>58</v>
      </c>
      <c r="E34" s="39" t="s">
        <v>75</v>
      </c>
    </row>
    <row r="35" spans="1:16" ht="12.75">
      <c r="A35" t="s">
        <v>50</v>
      </c>
      <c s="34" t="s">
        <v>76</v>
      </c>
      <c s="34" t="s">
        <v>4167</v>
      </c>
      <c s="35" t="s">
        <v>48</v>
      </c>
      <c s="6" t="s">
        <v>4168</v>
      </c>
      <c s="36" t="s">
        <v>73</v>
      </c>
      <c s="37">
        <v>8.585</v>
      </c>
      <c s="36">
        <v>0</v>
      </c>
      <c s="36">
        <f>ROUND(G35*H35,6)</f>
      </c>
      <c r="L35" s="38">
        <v>0</v>
      </c>
      <c s="32">
        <f>ROUND(ROUND(L35,2)*ROUND(G35,3),2)</f>
      </c>
      <c s="36" t="s">
        <v>2602</v>
      </c>
      <c>
        <f>(M35*21)/100</f>
      </c>
      <c t="s">
        <v>28</v>
      </c>
    </row>
    <row r="36" spans="1:5" ht="25.5">
      <c r="A36" s="35" t="s">
        <v>55</v>
      </c>
      <c r="E36" s="39" t="s">
        <v>4166</v>
      </c>
    </row>
    <row r="37" spans="1:5" ht="25.5">
      <c r="A37" s="35" t="s">
        <v>57</v>
      </c>
      <c r="E37" s="40" t="s">
        <v>4828</v>
      </c>
    </row>
    <row r="38" spans="1:5" ht="12.75">
      <c r="A38" t="s">
        <v>58</v>
      </c>
      <c r="E38" s="39" t="s">
        <v>75</v>
      </c>
    </row>
    <row r="39" spans="1:16" ht="12.75">
      <c r="A39" t="s">
        <v>50</v>
      </c>
      <c s="34" t="s">
        <v>80</v>
      </c>
      <c s="34" t="s">
        <v>3151</v>
      </c>
      <c s="35" t="s">
        <v>48</v>
      </c>
      <c s="6" t="s">
        <v>3152</v>
      </c>
      <c s="36" t="s">
        <v>73</v>
      </c>
      <c s="37">
        <v>230.737</v>
      </c>
      <c s="36">
        <v>0</v>
      </c>
      <c s="36">
        <f>ROUND(G39*H39,6)</f>
      </c>
      <c r="L39" s="38">
        <v>0</v>
      </c>
      <c s="32">
        <f>ROUND(ROUND(L39,2)*ROUND(G39,3),2)</f>
      </c>
      <c s="36" t="s">
        <v>2602</v>
      </c>
      <c>
        <f>(M39*21)/100</f>
      </c>
      <c t="s">
        <v>28</v>
      </c>
    </row>
    <row r="40" spans="1:5" ht="12.75">
      <c r="A40" s="35" t="s">
        <v>55</v>
      </c>
      <c r="E40" s="39" t="s">
        <v>4170</v>
      </c>
    </row>
    <row r="41" spans="1:5" ht="76.5">
      <c r="A41" s="35" t="s">
        <v>57</v>
      </c>
      <c r="E41" s="40" t="s">
        <v>4826</v>
      </c>
    </row>
    <row r="42" spans="1:5" ht="12.75">
      <c r="A42" t="s">
        <v>58</v>
      </c>
      <c r="E42" s="39" t="s">
        <v>75</v>
      </c>
    </row>
    <row r="43" spans="1:16" ht="12.75">
      <c r="A43" t="s">
        <v>50</v>
      </c>
      <c s="34" t="s">
        <v>84</v>
      </c>
      <c s="34" t="s">
        <v>81</v>
      </c>
      <c s="35" t="s">
        <v>48</v>
      </c>
      <c s="6" t="s">
        <v>82</v>
      </c>
      <c s="36" t="s">
        <v>73</v>
      </c>
      <c s="37">
        <v>230.737</v>
      </c>
      <c s="36">
        <v>0</v>
      </c>
      <c s="36">
        <f>ROUND(G43*H43,6)</f>
      </c>
      <c r="L43" s="38">
        <v>0</v>
      </c>
      <c s="32">
        <f>ROUND(ROUND(L43,2)*ROUND(G43,3),2)</f>
      </c>
      <c s="36" t="s">
        <v>2602</v>
      </c>
      <c>
        <f>(M43*21)/100</f>
      </c>
      <c t="s">
        <v>28</v>
      </c>
    </row>
    <row r="44" spans="1:5" ht="12.75">
      <c r="A44" s="35" t="s">
        <v>55</v>
      </c>
      <c r="E44" s="39" t="s">
        <v>4172</v>
      </c>
    </row>
    <row r="45" spans="1:5" ht="76.5">
      <c r="A45" s="35" t="s">
        <v>57</v>
      </c>
      <c r="E45" s="40" t="s">
        <v>4829</v>
      </c>
    </row>
    <row r="46" spans="1:5" ht="12.75">
      <c r="A46" t="s">
        <v>58</v>
      </c>
      <c r="E46" s="39" t="s">
        <v>75</v>
      </c>
    </row>
    <row r="47" spans="1:16" ht="12.75">
      <c r="A47" t="s">
        <v>50</v>
      </c>
      <c s="34" t="s">
        <v>87</v>
      </c>
      <c s="34" t="s">
        <v>3155</v>
      </c>
      <c s="35" t="s">
        <v>48</v>
      </c>
      <c s="6" t="s">
        <v>3156</v>
      </c>
      <c s="36" t="s">
        <v>73</v>
      </c>
      <c s="37">
        <v>0.1</v>
      </c>
      <c s="36">
        <v>0</v>
      </c>
      <c s="36">
        <f>ROUND(G47*H47,6)</f>
      </c>
      <c r="L47" s="38">
        <v>0</v>
      </c>
      <c s="32">
        <f>ROUND(ROUND(L47,2)*ROUND(G47,3),2)</f>
      </c>
      <c s="36" t="s">
        <v>2602</v>
      </c>
      <c>
        <f>(M47*21)/100</f>
      </c>
      <c t="s">
        <v>28</v>
      </c>
    </row>
    <row r="48" spans="1:5" ht="12.75">
      <c r="A48" s="35" t="s">
        <v>55</v>
      </c>
      <c r="E48" s="39" t="s">
        <v>5</v>
      </c>
    </row>
    <row r="49" spans="1:5" ht="12.75">
      <c r="A49" s="35" t="s">
        <v>57</v>
      </c>
      <c r="E49" s="40" t="s">
        <v>4301</v>
      </c>
    </row>
    <row r="50" spans="1:5" ht="12.75">
      <c r="A50" t="s">
        <v>58</v>
      </c>
      <c r="E50" s="39" t="s">
        <v>75</v>
      </c>
    </row>
    <row r="51" spans="1:13" ht="12.75">
      <c r="A51" t="s">
        <v>47</v>
      </c>
      <c r="C51" s="31" t="s">
        <v>28</v>
      </c>
      <c r="E51" s="33" t="s">
        <v>83</v>
      </c>
      <c r="J51" s="32">
        <f>0</f>
      </c>
      <c s="32">
        <f>0</f>
      </c>
      <c s="32">
        <f>0+L52+L56+L60+L64+L68</f>
      </c>
      <c s="32">
        <f>0+M52+M56+M60+M64+M68</f>
      </c>
    </row>
    <row r="52" spans="1:16" ht="12.75">
      <c r="A52" t="s">
        <v>50</v>
      </c>
      <c s="34" t="s">
        <v>90</v>
      </c>
      <c s="34" t="s">
        <v>1408</v>
      </c>
      <c s="35" t="s">
        <v>48</v>
      </c>
      <c s="6" t="s">
        <v>1409</v>
      </c>
      <c s="36" t="s">
        <v>73</v>
      </c>
      <c s="37">
        <v>6.742</v>
      </c>
      <c s="36">
        <v>0</v>
      </c>
      <c s="36">
        <f>ROUND(G52*H52,6)</f>
      </c>
      <c r="L52" s="38">
        <v>0</v>
      </c>
      <c s="32">
        <f>ROUND(ROUND(L52,2)*ROUND(G52,3),2)</f>
      </c>
      <c s="36" t="s">
        <v>2602</v>
      </c>
      <c>
        <f>(M52*21)/100</f>
      </c>
      <c t="s">
        <v>28</v>
      </c>
    </row>
    <row r="53" spans="1:5" ht="12.75">
      <c r="A53" s="35" t="s">
        <v>55</v>
      </c>
      <c r="E53" s="39" t="s">
        <v>4830</v>
      </c>
    </row>
    <row r="54" spans="1:5" ht="25.5">
      <c r="A54" s="35" t="s">
        <v>57</v>
      </c>
      <c r="E54" s="40" t="s">
        <v>4831</v>
      </c>
    </row>
    <row r="55" spans="1:5" ht="12.75">
      <c r="A55" t="s">
        <v>58</v>
      </c>
      <c r="E55" s="39" t="s">
        <v>75</v>
      </c>
    </row>
    <row r="56" spans="1:16" ht="12.75">
      <c r="A56" t="s">
        <v>50</v>
      </c>
      <c s="34" t="s">
        <v>94</v>
      </c>
      <c s="34" t="s">
        <v>3672</v>
      </c>
      <c s="35" t="s">
        <v>48</v>
      </c>
      <c s="6" t="s">
        <v>3673</v>
      </c>
      <c s="36" t="s">
        <v>73</v>
      </c>
      <c s="37">
        <v>11.112</v>
      </c>
      <c s="36">
        <v>0</v>
      </c>
      <c s="36">
        <f>ROUND(G56*H56,6)</f>
      </c>
      <c r="L56" s="38">
        <v>0</v>
      </c>
      <c s="32">
        <f>ROUND(ROUND(L56,2)*ROUND(G56,3),2)</f>
      </c>
      <c s="36" t="s">
        <v>2602</v>
      </c>
      <c>
        <f>(M56*21)/100</f>
      </c>
      <c t="s">
        <v>28</v>
      </c>
    </row>
    <row r="57" spans="1:5" ht="12.75">
      <c r="A57" s="35" t="s">
        <v>55</v>
      </c>
      <c r="E57" s="39" t="s">
        <v>4403</v>
      </c>
    </row>
    <row r="58" spans="1:5" ht="63.75">
      <c r="A58" s="35" t="s">
        <v>57</v>
      </c>
      <c r="E58" s="40" t="s">
        <v>4832</v>
      </c>
    </row>
    <row r="59" spans="1:5" ht="12.75">
      <c r="A59" t="s">
        <v>58</v>
      </c>
      <c r="E59" s="39" t="s">
        <v>75</v>
      </c>
    </row>
    <row r="60" spans="1:16" ht="12.75">
      <c r="A60" t="s">
        <v>50</v>
      </c>
      <c s="34" t="s">
        <v>97</v>
      </c>
      <c s="34" t="s">
        <v>3677</v>
      </c>
      <c s="35" t="s">
        <v>48</v>
      </c>
      <c s="6" t="s">
        <v>4405</v>
      </c>
      <c s="36" t="s">
        <v>53</v>
      </c>
      <c s="37">
        <v>0.6</v>
      </c>
      <c s="36">
        <v>0</v>
      </c>
      <c s="36">
        <f>ROUND(G60*H60,6)</f>
      </c>
      <c r="L60" s="38">
        <v>0</v>
      </c>
      <c s="32">
        <f>ROUND(ROUND(L60,2)*ROUND(G60,3),2)</f>
      </c>
      <c s="36" t="s">
        <v>2602</v>
      </c>
      <c>
        <f>(M60*21)/100</f>
      </c>
      <c t="s">
        <v>28</v>
      </c>
    </row>
    <row r="61" spans="1:5" ht="12.75">
      <c r="A61" s="35" t="s">
        <v>55</v>
      </c>
      <c r="E61" s="39" t="s">
        <v>4406</v>
      </c>
    </row>
    <row r="62" spans="1:5" ht="25.5">
      <c r="A62" s="35" t="s">
        <v>57</v>
      </c>
      <c r="E62" s="40" t="s">
        <v>4833</v>
      </c>
    </row>
    <row r="63" spans="1:5" ht="12.75">
      <c r="A63" t="s">
        <v>58</v>
      </c>
      <c r="E63" s="39" t="s">
        <v>75</v>
      </c>
    </row>
    <row r="64" spans="1:16" ht="12.75">
      <c r="A64" t="s">
        <v>50</v>
      </c>
      <c s="34" t="s">
        <v>102</v>
      </c>
      <c s="34" t="s">
        <v>4408</v>
      </c>
      <c s="35" t="s">
        <v>48</v>
      </c>
      <c s="6" t="s">
        <v>4409</v>
      </c>
      <c s="36" t="s">
        <v>53</v>
      </c>
      <c s="37">
        <v>1.106</v>
      </c>
      <c s="36">
        <v>0</v>
      </c>
      <c s="36">
        <f>ROUND(G64*H64,6)</f>
      </c>
      <c r="L64" s="38">
        <v>0</v>
      </c>
      <c s="32">
        <f>ROUND(ROUND(L64,2)*ROUND(G64,3),2)</f>
      </c>
      <c s="36" t="s">
        <v>2602</v>
      </c>
      <c>
        <f>(M64*21)/100</f>
      </c>
      <c t="s">
        <v>28</v>
      </c>
    </row>
    <row r="65" spans="1:5" ht="12.75">
      <c r="A65" s="35" t="s">
        <v>55</v>
      </c>
      <c r="E65" s="39" t="s">
        <v>4406</v>
      </c>
    </row>
    <row r="66" spans="1:5" ht="25.5">
      <c r="A66" s="35" t="s">
        <v>57</v>
      </c>
      <c r="E66" s="40" t="s">
        <v>4834</v>
      </c>
    </row>
    <row r="67" spans="1:5" ht="12.75">
      <c r="A67" t="s">
        <v>58</v>
      </c>
      <c r="E67" s="39" t="s">
        <v>75</v>
      </c>
    </row>
    <row r="68" spans="1:16" ht="12.75">
      <c r="A68" t="s">
        <v>50</v>
      </c>
      <c s="34" t="s">
        <v>106</v>
      </c>
      <c s="34" t="s">
        <v>4412</v>
      </c>
      <c s="35" t="s">
        <v>48</v>
      </c>
      <c s="6" t="s">
        <v>4413</v>
      </c>
      <c s="36" t="s">
        <v>100</v>
      </c>
      <c s="37">
        <v>6</v>
      </c>
      <c s="36">
        <v>0</v>
      </c>
      <c s="36">
        <f>ROUND(G68*H68,6)</f>
      </c>
      <c r="L68" s="38">
        <v>0</v>
      </c>
      <c s="32">
        <f>ROUND(ROUND(L68,2)*ROUND(G68,3),2)</f>
      </c>
      <c s="36" t="s">
        <v>654</v>
      </c>
      <c>
        <f>(M68*21)/100</f>
      </c>
      <c t="s">
        <v>28</v>
      </c>
    </row>
    <row r="69" spans="1:5" ht="25.5">
      <c r="A69" s="35" t="s">
        <v>55</v>
      </c>
      <c r="E69" s="39" t="s">
        <v>4414</v>
      </c>
    </row>
    <row r="70" spans="1:5" ht="12.75">
      <c r="A70" s="35" t="s">
        <v>57</v>
      </c>
      <c r="E70" s="40" t="s">
        <v>4415</v>
      </c>
    </row>
    <row r="71" spans="1:5" ht="38.25">
      <c r="A71" t="s">
        <v>58</v>
      </c>
      <c r="E71" s="39" t="s">
        <v>4416</v>
      </c>
    </row>
    <row r="72" spans="1:13" ht="12.75">
      <c r="A72" t="s">
        <v>47</v>
      </c>
      <c r="C72" s="31" t="s">
        <v>26</v>
      </c>
      <c r="E72" s="33" t="s">
        <v>3702</v>
      </c>
      <c r="J72" s="32">
        <f>0</f>
      </c>
      <c s="32">
        <f>0</f>
      </c>
      <c s="32">
        <f>0+L73+L77+L81+L85</f>
      </c>
      <c s="32">
        <f>0+M73+M77+M81+M85</f>
      </c>
    </row>
    <row r="73" spans="1:16" ht="12.75">
      <c r="A73" t="s">
        <v>50</v>
      </c>
      <c s="34" t="s">
        <v>110</v>
      </c>
      <c s="34" t="s">
        <v>4207</v>
      </c>
      <c s="35" t="s">
        <v>48</v>
      </c>
      <c s="6" t="s">
        <v>4208</v>
      </c>
      <c s="36" t="s">
        <v>73</v>
      </c>
      <c s="37">
        <v>0.631</v>
      </c>
      <c s="36">
        <v>0</v>
      </c>
      <c s="36">
        <f>ROUND(G73*H73,6)</f>
      </c>
      <c r="L73" s="38">
        <v>0</v>
      </c>
      <c s="32">
        <f>ROUND(ROUND(L73,2)*ROUND(G73,3),2)</f>
      </c>
      <c s="36" t="s">
        <v>2602</v>
      </c>
      <c>
        <f>(M73*21)/100</f>
      </c>
      <c t="s">
        <v>28</v>
      </c>
    </row>
    <row r="74" spans="1:5" ht="12.75">
      <c r="A74" s="35" t="s">
        <v>55</v>
      </c>
      <c r="E74" s="39" t="s">
        <v>4835</v>
      </c>
    </row>
    <row r="75" spans="1:5" ht="25.5">
      <c r="A75" s="35" t="s">
        <v>57</v>
      </c>
      <c r="E75" s="40" t="s">
        <v>4836</v>
      </c>
    </row>
    <row r="76" spans="1:5" ht="12.75">
      <c r="A76" t="s">
        <v>58</v>
      </c>
      <c r="E76" s="39" t="s">
        <v>75</v>
      </c>
    </row>
    <row r="77" spans="1:16" ht="12.75">
      <c r="A77" t="s">
        <v>50</v>
      </c>
      <c s="34" t="s">
        <v>113</v>
      </c>
      <c s="34" t="s">
        <v>4211</v>
      </c>
      <c s="35" t="s">
        <v>48</v>
      </c>
      <c s="6" t="s">
        <v>4212</v>
      </c>
      <c s="36" t="s">
        <v>53</v>
      </c>
      <c s="37">
        <v>0.15</v>
      </c>
      <c s="36">
        <v>0</v>
      </c>
      <c s="36">
        <f>ROUND(G77*H77,6)</f>
      </c>
      <c r="L77" s="38">
        <v>0</v>
      </c>
      <c s="32">
        <f>ROUND(ROUND(L77,2)*ROUND(G77,3),2)</f>
      </c>
      <c s="36" t="s">
        <v>2602</v>
      </c>
      <c>
        <f>(M77*21)/100</f>
      </c>
      <c t="s">
        <v>28</v>
      </c>
    </row>
    <row r="78" spans="1:5" ht="12.75">
      <c r="A78" s="35" t="s">
        <v>55</v>
      </c>
      <c r="E78" s="39" t="s">
        <v>4837</v>
      </c>
    </row>
    <row r="79" spans="1:5" ht="25.5">
      <c r="A79" s="35" t="s">
        <v>57</v>
      </c>
      <c r="E79" s="40" t="s">
        <v>4838</v>
      </c>
    </row>
    <row r="80" spans="1:5" ht="12.75">
      <c r="A80" t="s">
        <v>58</v>
      </c>
      <c r="E80" s="39" t="s">
        <v>75</v>
      </c>
    </row>
    <row r="81" spans="1:16" ht="12.75">
      <c r="A81" t="s">
        <v>50</v>
      </c>
      <c s="34" t="s">
        <v>116</v>
      </c>
      <c s="34" t="s">
        <v>4839</v>
      </c>
      <c s="35" t="s">
        <v>48</v>
      </c>
      <c s="6" t="s">
        <v>4840</v>
      </c>
      <c s="36" t="s">
        <v>73</v>
      </c>
      <c s="37">
        <v>8.066</v>
      </c>
      <c s="36">
        <v>0</v>
      </c>
      <c s="36">
        <f>ROUND(G81*H81,6)</f>
      </c>
      <c r="L81" s="38">
        <v>0</v>
      </c>
      <c s="32">
        <f>ROUND(ROUND(L81,2)*ROUND(G81,3),2)</f>
      </c>
      <c s="36" t="s">
        <v>2602</v>
      </c>
      <c>
        <f>(M81*21)/100</f>
      </c>
      <c t="s">
        <v>28</v>
      </c>
    </row>
    <row r="82" spans="1:5" ht="12.75">
      <c r="A82" s="35" t="s">
        <v>55</v>
      </c>
      <c r="E82" s="39" t="s">
        <v>4841</v>
      </c>
    </row>
    <row r="83" spans="1:5" ht="25.5">
      <c r="A83" s="35" t="s">
        <v>57</v>
      </c>
      <c r="E83" s="40" t="s">
        <v>4842</v>
      </c>
    </row>
    <row r="84" spans="1:5" ht="12.75">
      <c r="A84" t="s">
        <v>58</v>
      </c>
      <c r="E84" s="39" t="s">
        <v>75</v>
      </c>
    </row>
    <row r="85" spans="1:16" ht="12.75">
      <c r="A85" t="s">
        <v>50</v>
      </c>
      <c s="34" t="s">
        <v>119</v>
      </c>
      <c s="34" t="s">
        <v>4425</v>
      </c>
      <c s="35" t="s">
        <v>48</v>
      </c>
      <c s="6" t="s">
        <v>4426</v>
      </c>
      <c s="36" t="s">
        <v>1400</v>
      </c>
      <c s="37">
        <v>178</v>
      </c>
      <c s="36">
        <v>0</v>
      </c>
      <c s="36">
        <f>ROUND(G85*H85,6)</f>
      </c>
      <c r="L85" s="38">
        <v>0</v>
      </c>
      <c s="32">
        <f>ROUND(ROUND(L85,2)*ROUND(G85,3),2)</f>
      </c>
      <c s="36" t="s">
        <v>2602</v>
      </c>
      <c>
        <f>(M85*21)/100</f>
      </c>
      <c t="s">
        <v>28</v>
      </c>
    </row>
    <row r="86" spans="1:5" ht="12.75">
      <c r="A86" s="35" t="s">
        <v>55</v>
      </c>
      <c r="E86" s="39" t="s">
        <v>4843</v>
      </c>
    </row>
    <row r="87" spans="1:5" ht="25.5">
      <c r="A87" s="35" t="s">
        <v>57</v>
      </c>
      <c r="E87" s="40" t="s">
        <v>4844</v>
      </c>
    </row>
    <row r="88" spans="1:5" ht="12.75">
      <c r="A88" t="s">
        <v>58</v>
      </c>
      <c r="E88" s="39" t="s">
        <v>75</v>
      </c>
    </row>
    <row r="89" spans="1:13" ht="12.75">
      <c r="A89" t="s">
        <v>47</v>
      </c>
      <c r="C89" s="31" t="s">
        <v>64</v>
      </c>
      <c r="E89" s="33" t="s">
        <v>93</v>
      </c>
      <c r="J89" s="32">
        <f>0</f>
      </c>
      <c s="32">
        <f>0</f>
      </c>
      <c s="32">
        <f>0+L90+L94+L98+L102+L106+L110</f>
      </c>
      <c s="32">
        <f>0+M90+M94+M98+M102+M106+M110</f>
      </c>
    </row>
    <row r="90" spans="1:16" ht="12.75">
      <c r="A90" t="s">
        <v>50</v>
      </c>
      <c s="34" t="s">
        <v>122</v>
      </c>
      <c s="34" t="s">
        <v>3362</v>
      </c>
      <c s="35" t="s">
        <v>4</v>
      </c>
      <c s="6" t="s">
        <v>3363</v>
      </c>
      <c s="36" t="s">
        <v>73</v>
      </c>
      <c s="37">
        <v>5.594</v>
      </c>
      <c s="36">
        <v>0</v>
      </c>
      <c s="36">
        <f>ROUND(G90*H90,6)</f>
      </c>
      <c r="L90" s="38">
        <v>0</v>
      </c>
      <c s="32">
        <f>ROUND(ROUND(L90,2)*ROUND(G90,3),2)</f>
      </c>
      <c s="36" t="s">
        <v>2602</v>
      </c>
      <c>
        <f>(M90*21)/100</f>
      </c>
      <c t="s">
        <v>28</v>
      </c>
    </row>
    <row r="91" spans="1:5" ht="12.75">
      <c r="A91" s="35" t="s">
        <v>55</v>
      </c>
      <c r="E91" s="39" t="s">
        <v>4437</v>
      </c>
    </row>
    <row r="92" spans="1:5" ht="25.5">
      <c r="A92" s="35" t="s">
        <v>57</v>
      </c>
      <c r="E92" s="40" t="s">
        <v>4845</v>
      </c>
    </row>
    <row r="93" spans="1:5" ht="12.75">
      <c r="A93" t="s">
        <v>58</v>
      </c>
      <c r="E93" s="39" t="s">
        <v>75</v>
      </c>
    </row>
    <row r="94" spans="1:16" ht="12.75">
      <c r="A94" t="s">
        <v>50</v>
      </c>
      <c s="34" t="s">
        <v>125</v>
      </c>
      <c s="34" t="s">
        <v>3362</v>
      </c>
      <c s="35" t="s">
        <v>28</v>
      </c>
      <c s="6" t="s">
        <v>3363</v>
      </c>
      <c s="36" t="s">
        <v>73</v>
      </c>
      <c s="37">
        <v>9.248</v>
      </c>
      <c s="36">
        <v>0</v>
      </c>
      <c s="36">
        <f>ROUND(G94*H94,6)</f>
      </c>
      <c r="L94" s="38">
        <v>0</v>
      </c>
      <c s="32">
        <f>ROUND(ROUND(L94,2)*ROUND(G94,3),2)</f>
      </c>
      <c s="36" t="s">
        <v>2602</v>
      </c>
      <c>
        <f>(M94*21)/100</f>
      </c>
      <c t="s">
        <v>28</v>
      </c>
    </row>
    <row r="95" spans="1:5" ht="12.75">
      <c r="A95" s="35" t="s">
        <v>55</v>
      </c>
      <c r="E95" s="39" t="s">
        <v>4562</v>
      </c>
    </row>
    <row r="96" spans="1:5" ht="89.25">
      <c r="A96" s="35" t="s">
        <v>57</v>
      </c>
      <c r="E96" s="40" t="s">
        <v>4846</v>
      </c>
    </row>
    <row r="97" spans="1:5" ht="12.75">
      <c r="A97" t="s">
        <v>58</v>
      </c>
      <c r="E97" s="39" t="s">
        <v>75</v>
      </c>
    </row>
    <row r="98" spans="1:16" ht="12.75">
      <c r="A98" t="s">
        <v>50</v>
      </c>
      <c s="34" t="s">
        <v>128</v>
      </c>
      <c s="34" t="s">
        <v>3362</v>
      </c>
      <c s="35" t="s">
        <v>26</v>
      </c>
      <c s="6" t="s">
        <v>3363</v>
      </c>
      <c s="36" t="s">
        <v>73</v>
      </c>
      <c s="37">
        <v>1.083</v>
      </c>
      <c s="36">
        <v>0</v>
      </c>
      <c s="36">
        <f>ROUND(G98*H98,6)</f>
      </c>
      <c r="L98" s="38">
        <v>0</v>
      </c>
      <c s="32">
        <f>ROUND(ROUND(L98,2)*ROUND(G98,3),2)</f>
      </c>
      <c s="36" t="s">
        <v>2602</v>
      </c>
      <c>
        <f>(M98*21)/100</f>
      </c>
      <c t="s">
        <v>28</v>
      </c>
    </row>
    <row r="99" spans="1:5" ht="12.75">
      <c r="A99" s="35" t="s">
        <v>55</v>
      </c>
      <c r="E99" s="39" t="s">
        <v>4847</v>
      </c>
    </row>
    <row r="100" spans="1:5" ht="25.5">
      <c r="A100" s="35" t="s">
        <v>57</v>
      </c>
      <c r="E100" s="40" t="s">
        <v>4848</v>
      </c>
    </row>
    <row r="101" spans="1:5" ht="12.75">
      <c r="A101" t="s">
        <v>58</v>
      </c>
      <c r="E101" s="39" t="s">
        <v>75</v>
      </c>
    </row>
    <row r="102" spans="1:16" ht="12.75">
      <c r="A102" t="s">
        <v>50</v>
      </c>
      <c s="34" t="s">
        <v>131</v>
      </c>
      <c s="34" t="s">
        <v>4235</v>
      </c>
      <c s="35" t="s">
        <v>48</v>
      </c>
      <c s="6" t="s">
        <v>4236</v>
      </c>
      <c s="36" t="s">
        <v>73</v>
      </c>
      <c s="37">
        <v>538.386</v>
      </c>
      <c s="36">
        <v>0</v>
      </c>
      <c s="36">
        <f>ROUND(G102*H102,6)</f>
      </c>
      <c r="L102" s="38">
        <v>0</v>
      </c>
      <c s="32">
        <f>ROUND(ROUND(L102,2)*ROUND(G102,3),2)</f>
      </c>
      <c s="36" t="s">
        <v>2602</v>
      </c>
      <c>
        <f>(M102*21)/100</f>
      </c>
      <c t="s">
        <v>28</v>
      </c>
    </row>
    <row r="103" spans="1:5" ht="12.75">
      <c r="A103" s="35" t="s">
        <v>55</v>
      </c>
      <c r="E103" s="39" t="s">
        <v>4237</v>
      </c>
    </row>
    <row r="104" spans="1:5" ht="38.25">
      <c r="A104" s="35" t="s">
        <v>57</v>
      </c>
      <c r="E104" s="40" t="s">
        <v>4849</v>
      </c>
    </row>
    <row r="105" spans="1:5" ht="12.75">
      <c r="A105" t="s">
        <v>58</v>
      </c>
      <c r="E105" s="39" t="s">
        <v>75</v>
      </c>
    </row>
    <row r="106" spans="1:16" ht="12.75">
      <c r="A106" t="s">
        <v>50</v>
      </c>
      <c s="34" t="s">
        <v>134</v>
      </c>
      <c s="34" t="s">
        <v>3371</v>
      </c>
      <c s="35" t="s">
        <v>48</v>
      </c>
      <c s="6" t="s">
        <v>3372</v>
      </c>
      <c s="36" t="s">
        <v>73</v>
      </c>
      <c s="37">
        <v>7.568</v>
      </c>
      <c s="36">
        <v>0</v>
      </c>
      <c s="36">
        <f>ROUND(G106*H106,6)</f>
      </c>
      <c r="L106" s="38">
        <v>0</v>
      </c>
      <c s="32">
        <f>ROUND(ROUND(L106,2)*ROUND(G106,3),2)</f>
      </c>
      <c s="36" t="s">
        <v>2602</v>
      </c>
      <c>
        <f>(M106*21)/100</f>
      </c>
      <c t="s">
        <v>28</v>
      </c>
    </row>
    <row r="107" spans="1:5" ht="12.75">
      <c r="A107" s="35" t="s">
        <v>55</v>
      </c>
      <c r="E107" s="39" t="s">
        <v>4507</v>
      </c>
    </row>
    <row r="108" spans="1:5" ht="76.5">
      <c r="A108" s="35" t="s">
        <v>57</v>
      </c>
      <c r="E108" s="40" t="s">
        <v>4850</v>
      </c>
    </row>
    <row r="109" spans="1:5" ht="12.75">
      <c r="A109" t="s">
        <v>58</v>
      </c>
      <c r="E109" s="39" t="s">
        <v>75</v>
      </c>
    </row>
    <row r="110" spans="1:16" ht="12.75">
      <c r="A110" t="s">
        <v>50</v>
      </c>
      <c s="34" t="s">
        <v>137</v>
      </c>
      <c s="34" t="s">
        <v>4851</v>
      </c>
      <c s="35" t="s">
        <v>48</v>
      </c>
      <c s="6" t="s">
        <v>3372</v>
      </c>
      <c s="36" t="s">
        <v>73</v>
      </c>
      <c s="37">
        <v>3.36</v>
      </c>
      <c s="36">
        <v>0</v>
      </c>
      <c s="36">
        <f>ROUND(G110*H110,6)</f>
      </c>
      <c r="L110" s="38">
        <v>0</v>
      </c>
      <c s="32">
        <f>ROUND(ROUND(L110,2)*ROUND(G110,3),2)</f>
      </c>
      <c s="36" t="s">
        <v>654</v>
      </c>
      <c>
        <f>(M110*21)/100</f>
      </c>
      <c t="s">
        <v>28</v>
      </c>
    </row>
    <row r="111" spans="1:5" ht="12.75">
      <c r="A111" s="35" t="s">
        <v>55</v>
      </c>
      <c r="E111" s="39" t="s">
        <v>4852</v>
      </c>
    </row>
    <row r="112" spans="1:5" ht="12.75">
      <c r="A112" s="35" t="s">
        <v>57</v>
      </c>
      <c r="E112" s="40" t="s">
        <v>4853</v>
      </c>
    </row>
    <row r="113" spans="1:5" ht="102">
      <c r="A113" t="s">
        <v>58</v>
      </c>
      <c r="E113" s="39" t="s">
        <v>4854</v>
      </c>
    </row>
    <row r="114" spans="1:13" ht="12.75">
      <c r="A114" t="s">
        <v>47</v>
      </c>
      <c r="C114" s="31" t="s">
        <v>27</v>
      </c>
      <c r="E114" s="33" t="s">
        <v>101</v>
      </c>
      <c r="J114" s="32">
        <f>0</f>
      </c>
      <c s="32">
        <f>0</f>
      </c>
      <c s="32">
        <f>0+L115</f>
      </c>
      <c s="32">
        <f>0+M115</f>
      </c>
    </row>
    <row r="115" spans="1:16" ht="12.75">
      <c r="A115" t="s">
        <v>50</v>
      </c>
      <c s="34" t="s">
        <v>140</v>
      </c>
      <c s="34" t="s">
        <v>4855</v>
      </c>
      <c s="35" t="s">
        <v>48</v>
      </c>
      <c s="6" t="s">
        <v>4856</v>
      </c>
      <c s="36" t="s">
        <v>100</v>
      </c>
      <c s="37">
        <v>10.8</v>
      </c>
      <c s="36">
        <v>0</v>
      </c>
      <c s="36">
        <f>ROUND(G115*H115,6)</f>
      </c>
      <c r="L115" s="38">
        <v>0</v>
      </c>
      <c s="32">
        <f>ROUND(ROUND(L115,2)*ROUND(G115,3),2)</f>
      </c>
      <c s="36" t="s">
        <v>2602</v>
      </c>
      <c>
        <f>(M115*21)/100</f>
      </c>
      <c t="s">
        <v>28</v>
      </c>
    </row>
    <row r="116" spans="1:5" ht="12.75">
      <c r="A116" s="35" t="s">
        <v>55</v>
      </c>
      <c r="E116" s="39" t="s">
        <v>4857</v>
      </c>
    </row>
    <row r="117" spans="1:5" ht="12.75">
      <c r="A117" s="35" t="s">
        <v>57</v>
      </c>
      <c r="E117" s="40" t="s">
        <v>4858</v>
      </c>
    </row>
    <row r="118" spans="1:5" ht="12.75">
      <c r="A118" t="s">
        <v>58</v>
      </c>
      <c r="E118" s="39" t="s">
        <v>75</v>
      </c>
    </row>
    <row r="119" spans="1:13" ht="12.75">
      <c r="A119" t="s">
        <v>47</v>
      </c>
      <c r="C119" s="31" t="s">
        <v>76</v>
      </c>
      <c r="E119" s="33" t="s">
        <v>105</v>
      </c>
      <c r="J119" s="32">
        <f>0</f>
      </c>
      <c s="32">
        <f>0</f>
      </c>
      <c s="32">
        <f>0+L120+L124+L128</f>
      </c>
      <c s="32">
        <f>0+M120+M124+M128</f>
      </c>
    </row>
    <row r="120" spans="1:16" ht="25.5">
      <c r="A120" t="s">
        <v>50</v>
      </c>
      <c s="34" t="s">
        <v>143</v>
      </c>
      <c s="34" t="s">
        <v>4450</v>
      </c>
      <c s="35" t="s">
        <v>48</v>
      </c>
      <c s="6" t="s">
        <v>4451</v>
      </c>
      <c s="36" t="s">
        <v>100</v>
      </c>
      <c s="37">
        <v>92.485</v>
      </c>
      <c s="36">
        <v>0</v>
      </c>
      <c s="36">
        <f>ROUND(G120*H120,6)</f>
      </c>
      <c r="L120" s="38">
        <v>0</v>
      </c>
      <c s="32">
        <f>ROUND(ROUND(L120,2)*ROUND(G120,3),2)</f>
      </c>
      <c s="36" t="s">
        <v>2602</v>
      </c>
      <c>
        <f>(M120*21)/100</f>
      </c>
      <c t="s">
        <v>28</v>
      </c>
    </row>
    <row r="121" spans="1:5" ht="12.75">
      <c r="A121" s="35" t="s">
        <v>55</v>
      </c>
      <c r="E121" s="39" t="s">
        <v>4620</v>
      </c>
    </row>
    <row r="122" spans="1:5" ht="25.5">
      <c r="A122" s="35" t="s">
        <v>57</v>
      </c>
      <c r="E122" s="40" t="s">
        <v>4859</v>
      </c>
    </row>
    <row r="123" spans="1:5" ht="12.75">
      <c r="A123" t="s">
        <v>58</v>
      </c>
      <c r="E123" s="39" t="s">
        <v>75</v>
      </c>
    </row>
    <row r="124" spans="1:16" ht="25.5">
      <c r="A124" t="s">
        <v>50</v>
      </c>
      <c s="34" t="s">
        <v>146</v>
      </c>
      <c s="34" t="s">
        <v>4255</v>
      </c>
      <c s="35" t="s">
        <v>48</v>
      </c>
      <c s="6" t="s">
        <v>4256</v>
      </c>
      <c s="36" t="s">
        <v>100</v>
      </c>
      <c s="37">
        <v>5.619</v>
      </c>
      <c s="36">
        <v>0</v>
      </c>
      <c s="36">
        <f>ROUND(G124*H124,6)</f>
      </c>
      <c r="L124" s="38">
        <v>0</v>
      </c>
      <c s="32">
        <f>ROUND(ROUND(L124,2)*ROUND(G124,3),2)</f>
      </c>
      <c s="36" t="s">
        <v>2602</v>
      </c>
      <c>
        <f>(M124*21)/100</f>
      </c>
      <c t="s">
        <v>28</v>
      </c>
    </row>
    <row r="125" spans="1:5" ht="12.75">
      <c r="A125" s="35" t="s">
        <v>55</v>
      </c>
      <c r="E125" s="39" t="s">
        <v>4860</v>
      </c>
    </row>
    <row r="126" spans="1:5" ht="38.25">
      <c r="A126" s="35" t="s">
        <v>57</v>
      </c>
      <c r="E126" s="40" t="s">
        <v>4861</v>
      </c>
    </row>
    <row r="127" spans="1:5" ht="12.75">
      <c r="A127" t="s">
        <v>58</v>
      </c>
      <c r="E127" s="39" t="s">
        <v>75</v>
      </c>
    </row>
    <row r="128" spans="1:16" ht="12.75">
      <c r="A128" t="s">
        <v>50</v>
      </c>
      <c s="34" t="s">
        <v>149</v>
      </c>
      <c s="34" t="s">
        <v>4259</v>
      </c>
      <c s="35" t="s">
        <v>48</v>
      </c>
      <c s="6" t="s">
        <v>4260</v>
      </c>
      <c s="36" t="s">
        <v>100</v>
      </c>
      <c s="37">
        <v>5.619</v>
      </c>
      <c s="36">
        <v>0</v>
      </c>
      <c s="36">
        <f>ROUND(G128*H128,6)</f>
      </c>
      <c r="L128" s="38">
        <v>0</v>
      </c>
      <c s="32">
        <f>ROUND(ROUND(L128,2)*ROUND(G128,3),2)</f>
      </c>
      <c s="36" t="s">
        <v>2602</v>
      </c>
      <c>
        <f>(M128*21)/100</f>
      </c>
      <c t="s">
        <v>28</v>
      </c>
    </row>
    <row r="129" spans="1:5" ht="25.5">
      <c r="A129" s="35" t="s">
        <v>55</v>
      </c>
      <c r="E129" s="39" t="s">
        <v>4456</v>
      </c>
    </row>
    <row r="130" spans="1:5" ht="38.25">
      <c r="A130" s="35" t="s">
        <v>57</v>
      </c>
      <c r="E130" s="40" t="s">
        <v>4861</v>
      </c>
    </row>
    <row r="131" spans="1:5" ht="12.75">
      <c r="A131" t="s">
        <v>58</v>
      </c>
      <c r="E131" s="39" t="s">
        <v>75</v>
      </c>
    </row>
    <row r="132" spans="1:13" ht="12.75">
      <c r="A132" t="s">
        <v>47</v>
      </c>
      <c r="C132" s="31" t="s">
        <v>84</v>
      </c>
      <c r="E132" s="33" t="s">
        <v>3081</v>
      </c>
      <c r="J132" s="32">
        <f>0</f>
      </c>
      <c s="32">
        <f>0</f>
      </c>
      <c s="32">
        <f>0+L133+L137+L141+L145+L149+L153+L157</f>
      </c>
      <c s="32">
        <f>0+M133+M137+M141+M145+M149+M153+M157</f>
      </c>
    </row>
    <row r="133" spans="1:16" ht="12.75">
      <c r="A133" t="s">
        <v>50</v>
      </c>
      <c s="34" t="s">
        <v>152</v>
      </c>
      <c s="34" t="s">
        <v>4286</v>
      </c>
      <c s="35" t="s">
        <v>48</v>
      </c>
      <c s="6" t="s">
        <v>4287</v>
      </c>
      <c s="36" t="s">
        <v>109</v>
      </c>
      <c s="37">
        <v>2</v>
      </c>
      <c s="36">
        <v>0</v>
      </c>
      <c s="36">
        <f>ROUND(G133*H133,6)</f>
      </c>
      <c r="L133" s="38">
        <v>0</v>
      </c>
      <c s="32">
        <f>ROUND(ROUND(L133,2)*ROUND(G133,3),2)</f>
      </c>
      <c s="36" t="s">
        <v>2602</v>
      </c>
      <c>
        <f>(M133*21)/100</f>
      </c>
      <c t="s">
        <v>28</v>
      </c>
    </row>
    <row r="134" spans="1:5" ht="12.75">
      <c r="A134" s="35" t="s">
        <v>55</v>
      </c>
      <c r="E134" s="39" t="s">
        <v>4862</v>
      </c>
    </row>
    <row r="135" spans="1:5" ht="12.75">
      <c r="A135" s="35" t="s">
        <v>57</v>
      </c>
      <c r="E135" s="40" t="s">
        <v>4289</v>
      </c>
    </row>
    <row r="136" spans="1:5" ht="12.75">
      <c r="A136" t="s">
        <v>58</v>
      </c>
      <c r="E136" s="39" t="s">
        <v>75</v>
      </c>
    </row>
    <row r="137" spans="1:16" ht="12.75">
      <c r="A137" t="s">
        <v>50</v>
      </c>
      <c s="34" t="s">
        <v>155</v>
      </c>
      <c s="34" t="s">
        <v>4627</v>
      </c>
      <c s="35" t="s">
        <v>48</v>
      </c>
      <c s="6" t="s">
        <v>4628</v>
      </c>
      <c s="36" t="s">
        <v>79</v>
      </c>
      <c s="37">
        <v>22.95</v>
      </c>
      <c s="36">
        <v>0</v>
      </c>
      <c s="36">
        <f>ROUND(G137*H137,6)</f>
      </c>
      <c r="L137" s="38">
        <v>0</v>
      </c>
      <c s="32">
        <f>ROUND(ROUND(L137,2)*ROUND(G137,3),2)</f>
      </c>
      <c s="36" t="s">
        <v>2602</v>
      </c>
      <c>
        <f>(M137*21)/100</f>
      </c>
      <c t="s">
        <v>28</v>
      </c>
    </row>
    <row r="138" spans="1:5" ht="12.75">
      <c r="A138" s="35" t="s">
        <v>55</v>
      </c>
      <c r="E138" s="39" t="s">
        <v>4863</v>
      </c>
    </row>
    <row r="139" spans="1:5" ht="25.5">
      <c r="A139" s="35" t="s">
        <v>57</v>
      </c>
      <c r="E139" s="40" t="s">
        <v>4864</v>
      </c>
    </row>
    <row r="140" spans="1:5" ht="12.75">
      <c r="A140" t="s">
        <v>58</v>
      </c>
      <c r="E140" s="39" t="s">
        <v>75</v>
      </c>
    </row>
    <row r="141" spans="1:16" ht="12.75">
      <c r="A141" t="s">
        <v>50</v>
      </c>
      <c s="34" t="s">
        <v>158</v>
      </c>
      <c s="34" t="s">
        <v>4298</v>
      </c>
      <c s="35" t="s">
        <v>48</v>
      </c>
      <c s="6" t="s">
        <v>4299</v>
      </c>
      <c s="36" t="s">
        <v>73</v>
      </c>
      <c s="37">
        <v>1.21</v>
      </c>
      <c s="36">
        <v>0</v>
      </c>
      <c s="36">
        <f>ROUND(G141*H141,6)</f>
      </c>
      <c r="L141" s="38">
        <v>0</v>
      </c>
      <c s="32">
        <f>ROUND(ROUND(L141,2)*ROUND(G141,3),2)</f>
      </c>
      <c s="36" t="s">
        <v>2602</v>
      </c>
      <c>
        <f>(M141*21)/100</f>
      </c>
      <c t="s">
        <v>28</v>
      </c>
    </row>
    <row r="142" spans="1:5" ht="25.5">
      <c r="A142" s="35" t="s">
        <v>55</v>
      </c>
      <c r="E142" s="39" t="s">
        <v>4300</v>
      </c>
    </row>
    <row r="143" spans="1:5" ht="12.75">
      <c r="A143" s="35" t="s">
        <v>57</v>
      </c>
      <c r="E143" s="40" t="s">
        <v>4865</v>
      </c>
    </row>
    <row r="144" spans="1:5" ht="12.75">
      <c r="A144" t="s">
        <v>58</v>
      </c>
      <c r="E144" s="39" t="s">
        <v>75</v>
      </c>
    </row>
    <row r="145" spans="1:16" ht="12.75">
      <c r="A145" t="s">
        <v>50</v>
      </c>
      <c s="34" t="s">
        <v>161</v>
      </c>
      <c s="34" t="s">
        <v>4302</v>
      </c>
      <c s="35" t="s">
        <v>48</v>
      </c>
      <c s="6" t="s">
        <v>4303</v>
      </c>
      <c s="36" t="s">
        <v>73</v>
      </c>
      <c s="37">
        <v>20.152</v>
      </c>
      <c s="36">
        <v>0</v>
      </c>
      <c s="36">
        <f>ROUND(G145*H145,6)</f>
      </c>
      <c r="L145" s="38">
        <v>0</v>
      </c>
      <c s="32">
        <f>ROUND(ROUND(L145,2)*ROUND(G145,3),2)</f>
      </c>
      <c s="36" t="s">
        <v>2602</v>
      </c>
      <c>
        <f>(M145*21)/100</f>
      </c>
      <c t="s">
        <v>28</v>
      </c>
    </row>
    <row r="146" spans="1:5" ht="25.5">
      <c r="A146" s="35" t="s">
        <v>55</v>
      </c>
      <c r="E146" s="39" t="s">
        <v>4304</v>
      </c>
    </row>
    <row r="147" spans="1:5" ht="25.5">
      <c r="A147" s="35" t="s">
        <v>57</v>
      </c>
      <c r="E147" s="40" t="s">
        <v>4866</v>
      </c>
    </row>
    <row r="148" spans="1:5" ht="12.75">
      <c r="A148" t="s">
        <v>58</v>
      </c>
      <c r="E148" s="39" t="s">
        <v>75</v>
      </c>
    </row>
    <row r="149" spans="1:16" ht="12.75">
      <c r="A149" t="s">
        <v>50</v>
      </c>
      <c s="34" t="s">
        <v>165</v>
      </c>
      <c s="34" t="s">
        <v>4867</v>
      </c>
      <c s="35" t="s">
        <v>48</v>
      </c>
      <c s="6" t="s">
        <v>4868</v>
      </c>
      <c s="36" t="s">
        <v>79</v>
      </c>
      <c s="37">
        <v>17.4</v>
      </c>
      <c s="36">
        <v>0</v>
      </c>
      <c s="36">
        <f>ROUND(G149*H149,6)</f>
      </c>
      <c r="L149" s="38">
        <v>0</v>
      </c>
      <c s="32">
        <f>ROUND(ROUND(L149,2)*ROUND(G149,3),2)</f>
      </c>
      <c s="36" t="s">
        <v>2602</v>
      </c>
      <c>
        <f>(M149*21)/100</f>
      </c>
      <c t="s">
        <v>28</v>
      </c>
    </row>
    <row r="150" spans="1:5" ht="25.5">
      <c r="A150" s="35" t="s">
        <v>55</v>
      </c>
      <c r="E150" s="39" t="s">
        <v>4479</v>
      </c>
    </row>
    <row r="151" spans="1:5" ht="25.5">
      <c r="A151" s="35" t="s">
        <v>57</v>
      </c>
      <c r="E151" s="40" t="s">
        <v>4869</v>
      </c>
    </row>
    <row r="152" spans="1:5" ht="12.75">
      <c r="A152" t="s">
        <v>58</v>
      </c>
      <c r="E152" s="39" t="s">
        <v>75</v>
      </c>
    </row>
    <row r="153" spans="1:16" ht="12.75">
      <c r="A153" t="s">
        <v>50</v>
      </c>
      <c s="34" t="s">
        <v>168</v>
      </c>
      <c s="34" t="s">
        <v>4481</v>
      </c>
      <c s="35" t="s">
        <v>48</v>
      </c>
      <c s="6" t="s">
        <v>4482</v>
      </c>
      <c s="36" t="s">
        <v>100</v>
      </c>
      <c s="37">
        <v>62.814</v>
      </c>
      <c s="36">
        <v>0</v>
      </c>
      <c s="36">
        <f>ROUND(G153*H153,6)</f>
      </c>
      <c r="L153" s="38">
        <v>0</v>
      </c>
      <c s="32">
        <f>ROUND(ROUND(L153,2)*ROUND(G153,3),2)</f>
      </c>
      <c s="36" t="s">
        <v>2602</v>
      </c>
      <c>
        <f>(M153*21)/100</f>
      </c>
      <c t="s">
        <v>28</v>
      </c>
    </row>
    <row r="154" spans="1:5" ht="25.5">
      <c r="A154" s="35" t="s">
        <v>55</v>
      </c>
      <c r="E154" s="39" t="s">
        <v>4483</v>
      </c>
    </row>
    <row r="155" spans="1:5" ht="25.5">
      <c r="A155" s="35" t="s">
        <v>57</v>
      </c>
      <c r="E155" s="40" t="s">
        <v>4870</v>
      </c>
    </row>
    <row r="156" spans="1:5" ht="12.75">
      <c r="A156" t="s">
        <v>58</v>
      </c>
      <c r="E156" s="39" t="s">
        <v>75</v>
      </c>
    </row>
    <row r="157" spans="1:16" ht="12.75">
      <c r="A157" t="s">
        <v>50</v>
      </c>
      <c s="34" t="s">
        <v>171</v>
      </c>
      <c s="34" t="s">
        <v>4305</v>
      </c>
      <c s="35" t="s">
        <v>48</v>
      </c>
      <c s="6" t="s">
        <v>4306</v>
      </c>
      <c s="36" t="s">
        <v>109</v>
      </c>
      <c s="37">
        <v>2</v>
      </c>
      <c s="36">
        <v>0</v>
      </c>
      <c s="36">
        <f>ROUND(G157*H157,6)</f>
      </c>
      <c r="L157" s="38">
        <v>0</v>
      </c>
      <c s="32">
        <f>ROUND(ROUND(L157,2)*ROUND(G157,3),2)</f>
      </c>
      <c s="36" t="s">
        <v>654</v>
      </c>
      <c>
        <f>(M157*21)/100</f>
      </c>
      <c t="s">
        <v>28</v>
      </c>
    </row>
    <row r="158" spans="1:5" ht="12.75">
      <c r="A158" s="35" t="s">
        <v>55</v>
      </c>
      <c r="E158" s="39" t="s">
        <v>4307</v>
      </c>
    </row>
    <row r="159" spans="1:5" ht="12.75">
      <c r="A159" s="35" t="s">
        <v>57</v>
      </c>
      <c r="E159" s="40" t="s">
        <v>4308</v>
      </c>
    </row>
    <row r="160" spans="1:5" ht="12.75">
      <c r="A160" t="s">
        <v>58</v>
      </c>
      <c r="E160" s="39" t="s">
        <v>4309</v>
      </c>
    </row>
    <row r="161" spans="1:13" ht="12.75">
      <c r="A161" t="s">
        <v>47</v>
      </c>
      <c r="C161" s="31" t="s">
        <v>951</v>
      </c>
      <c r="E161" s="33" t="s">
        <v>952</v>
      </c>
      <c r="J161" s="32">
        <f>0</f>
      </c>
      <c s="32">
        <f>0</f>
      </c>
      <c s="32">
        <f>0+L162+L166+L170+L174+L178+L182</f>
      </c>
      <c s="32">
        <f>0+M162+M166+M170+M174+M178+M182</f>
      </c>
    </row>
    <row r="162" spans="1:16" ht="25.5">
      <c r="A162" t="s">
        <v>50</v>
      </c>
      <c s="34" t="s">
        <v>174</v>
      </c>
      <c s="34" t="s">
        <v>51</v>
      </c>
      <c s="35" t="s">
        <v>48</v>
      </c>
      <c s="6" t="s">
        <v>52</v>
      </c>
      <c s="36" t="s">
        <v>53</v>
      </c>
      <c s="37">
        <v>795.96</v>
      </c>
      <c s="36">
        <v>0</v>
      </c>
      <c s="36">
        <f>ROUND(G162*H162,6)</f>
      </c>
      <c r="L162" s="38">
        <v>0</v>
      </c>
      <c s="32">
        <f>ROUND(ROUND(L162,2)*ROUND(G162,3),2)</f>
      </c>
      <c s="36" t="s">
        <v>54</v>
      </c>
      <c>
        <f>(M162*21)/100</f>
      </c>
      <c t="s">
        <v>28</v>
      </c>
    </row>
    <row r="163" spans="1:5" ht="25.5">
      <c r="A163" s="35" t="s">
        <v>55</v>
      </c>
      <c r="E163" s="39" t="s">
        <v>56</v>
      </c>
    </row>
    <row r="164" spans="1:5" ht="51">
      <c r="A164" s="35" t="s">
        <v>57</v>
      </c>
      <c r="E164" s="40" t="s">
        <v>4871</v>
      </c>
    </row>
    <row r="165" spans="1:5" ht="165.75">
      <c r="A165" t="s">
        <v>58</v>
      </c>
      <c r="E165" s="39" t="s">
        <v>59</v>
      </c>
    </row>
    <row r="166" spans="1:16" ht="25.5">
      <c r="A166" t="s">
        <v>50</v>
      </c>
      <c s="34" t="s">
        <v>177</v>
      </c>
      <c s="34" t="s">
        <v>1874</v>
      </c>
      <c s="35" t="s">
        <v>48</v>
      </c>
      <c s="6" t="s">
        <v>1875</v>
      </c>
      <c s="36" t="s">
        <v>53</v>
      </c>
      <c s="37">
        <v>1</v>
      </c>
      <c s="36">
        <v>0</v>
      </c>
      <c s="36">
        <f>ROUND(G166*H166,6)</f>
      </c>
      <c r="L166" s="38">
        <v>0</v>
      </c>
      <c s="32">
        <f>ROUND(ROUND(L166,2)*ROUND(G166,3),2)</f>
      </c>
      <c s="36" t="s">
        <v>54</v>
      </c>
      <c>
        <f>(M166*21)/100</f>
      </c>
      <c t="s">
        <v>28</v>
      </c>
    </row>
    <row r="167" spans="1:5" ht="25.5">
      <c r="A167" s="35" t="s">
        <v>55</v>
      </c>
      <c r="E167" s="39" t="s">
        <v>56</v>
      </c>
    </row>
    <row r="168" spans="1:5" ht="12.75">
      <c r="A168" s="35" t="s">
        <v>57</v>
      </c>
      <c r="E168" s="40" t="s">
        <v>4171</v>
      </c>
    </row>
    <row r="169" spans="1:5" ht="165.75">
      <c r="A169" t="s">
        <v>58</v>
      </c>
      <c r="E169" s="39" t="s">
        <v>59</v>
      </c>
    </row>
    <row r="170" spans="1:16" ht="25.5">
      <c r="A170" t="s">
        <v>50</v>
      </c>
      <c s="34" t="s">
        <v>180</v>
      </c>
      <c s="34" t="s">
        <v>3503</v>
      </c>
      <c s="35" t="s">
        <v>48</v>
      </c>
      <c s="6" t="s">
        <v>3504</v>
      </c>
      <c s="36" t="s">
        <v>53</v>
      </c>
      <c s="37">
        <v>20.604</v>
      </c>
      <c s="36">
        <v>0</v>
      </c>
      <c s="36">
        <f>ROUND(G170*H170,6)</f>
      </c>
      <c r="L170" s="38">
        <v>0</v>
      </c>
      <c s="32">
        <f>ROUND(ROUND(L170,2)*ROUND(G170,3),2)</f>
      </c>
      <c s="36" t="s">
        <v>54</v>
      </c>
      <c>
        <f>(M170*21)/100</f>
      </c>
      <c t="s">
        <v>28</v>
      </c>
    </row>
    <row r="171" spans="1:5" ht="25.5">
      <c r="A171" s="35" t="s">
        <v>55</v>
      </c>
      <c r="E171" s="39" t="s">
        <v>56</v>
      </c>
    </row>
    <row r="172" spans="1:5" ht="38.25">
      <c r="A172" s="35" t="s">
        <v>57</v>
      </c>
      <c r="E172" s="40" t="s">
        <v>4872</v>
      </c>
    </row>
    <row r="173" spans="1:5" ht="165.75">
      <c r="A173" t="s">
        <v>58</v>
      </c>
      <c r="E173" s="39" t="s">
        <v>59</v>
      </c>
    </row>
    <row r="174" spans="1:16" ht="25.5">
      <c r="A174" t="s">
        <v>50</v>
      </c>
      <c s="34" t="s">
        <v>183</v>
      </c>
      <c s="34" t="s">
        <v>2664</v>
      </c>
      <c s="35" t="s">
        <v>48</v>
      </c>
      <c s="6" t="s">
        <v>2665</v>
      </c>
      <c s="36" t="s">
        <v>53</v>
      </c>
      <c s="37">
        <v>111.325</v>
      </c>
      <c s="36">
        <v>0</v>
      </c>
      <c s="36">
        <f>ROUND(G174*H174,6)</f>
      </c>
      <c r="L174" s="38">
        <v>0</v>
      </c>
      <c s="32">
        <f>ROUND(ROUND(L174,2)*ROUND(G174,3),2)</f>
      </c>
      <c s="36" t="s">
        <v>54</v>
      </c>
      <c>
        <f>(M174*21)/100</f>
      </c>
      <c t="s">
        <v>28</v>
      </c>
    </row>
    <row r="175" spans="1:5" ht="25.5">
      <c r="A175" s="35" t="s">
        <v>55</v>
      </c>
      <c r="E175" s="39" t="s">
        <v>56</v>
      </c>
    </row>
    <row r="176" spans="1:5" ht="63.75">
      <c r="A176" s="35" t="s">
        <v>57</v>
      </c>
      <c r="E176" s="40" t="s">
        <v>4873</v>
      </c>
    </row>
    <row r="177" spans="1:5" ht="165.75">
      <c r="A177" t="s">
        <v>58</v>
      </c>
      <c r="E177" s="39" t="s">
        <v>59</v>
      </c>
    </row>
    <row r="178" spans="1:16" ht="25.5">
      <c r="A178" t="s">
        <v>50</v>
      </c>
      <c s="34" t="s">
        <v>186</v>
      </c>
      <c s="34" t="s">
        <v>3508</v>
      </c>
      <c s="35" t="s">
        <v>48</v>
      </c>
      <c s="6" t="s">
        <v>3509</v>
      </c>
      <c s="36" t="s">
        <v>53</v>
      </c>
      <c s="37">
        <v>2.904</v>
      </c>
      <c s="36">
        <v>0</v>
      </c>
      <c s="36">
        <f>ROUND(G178*H178,6)</f>
      </c>
      <c r="L178" s="38">
        <v>0</v>
      </c>
      <c s="32">
        <f>ROUND(ROUND(L178,2)*ROUND(G178,3),2)</f>
      </c>
      <c s="36" t="s">
        <v>54</v>
      </c>
      <c>
        <f>(M178*21)/100</f>
      </c>
      <c t="s">
        <v>28</v>
      </c>
    </row>
    <row r="179" spans="1:5" ht="25.5">
      <c r="A179" s="35" t="s">
        <v>55</v>
      </c>
      <c r="E179" s="39" t="s">
        <v>56</v>
      </c>
    </row>
    <row r="180" spans="1:5" ht="12.75">
      <c r="A180" s="35" t="s">
        <v>57</v>
      </c>
      <c r="E180" s="40" t="s">
        <v>4874</v>
      </c>
    </row>
    <row r="181" spans="1:5" ht="165.75">
      <c r="A181" t="s">
        <v>58</v>
      </c>
      <c r="E181" s="39" t="s">
        <v>59</v>
      </c>
    </row>
    <row r="182" spans="1:16" ht="25.5">
      <c r="A182" t="s">
        <v>50</v>
      </c>
      <c s="34" t="s">
        <v>189</v>
      </c>
      <c s="34" t="s">
        <v>955</v>
      </c>
      <c s="35" t="s">
        <v>48</v>
      </c>
      <c s="6" t="s">
        <v>956</v>
      </c>
      <c s="36" t="s">
        <v>53</v>
      </c>
      <c s="37">
        <v>3.014</v>
      </c>
      <c s="36">
        <v>0</v>
      </c>
      <c s="36">
        <f>ROUND(G182*H182,6)</f>
      </c>
      <c r="L182" s="38">
        <v>0</v>
      </c>
      <c s="32">
        <f>ROUND(ROUND(L182,2)*ROUND(G182,3),2)</f>
      </c>
      <c s="36" t="s">
        <v>54</v>
      </c>
      <c>
        <f>(M182*21)/100</f>
      </c>
      <c t="s">
        <v>28</v>
      </c>
    </row>
    <row r="183" spans="1:5" ht="25.5">
      <c r="A183" s="35" t="s">
        <v>55</v>
      </c>
      <c r="E183" s="39" t="s">
        <v>56</v>
      </c>
    </row>
    <row r="184" spans="1:5" ht="38.25">
      <c r="A184" s="35" t="s">
        <v>57</v>
      </c>
      <c r="E184" s="40" t="s">
        <v>4875</v>
      </c>
    </row>
    <row r="185" spans="1:5" ht="165.75">
      <c r="A185" t="s">
        <v>58</v>
      </c>
      <c r="E18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6.xml><?xml version="1.0" encoding="utf-8"?>
<worksheet xmlns="http://schemas.openxmlformats.org/spreadsheetml/2006/main" xmlns:r="http://schemas.openxmlformats.org/officeDocument/2006/relationships">
  <dimension ref="A1:T11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4876</v>
      </c>
      <c s="41">
        <f>Rekapitulace!C82</f>
      </c>
      <c s="20" t="s">
        <v>0</v>
      </c>
      <c t="s">
        <v>23</v>
      </c>
      <c t="s">
        <v>28</v>
      </c>
    </row>
    <row r="4" spans="1:16" ht="32" customHeight="1">
      <c r="A4" s="24" t="s">
        <v>20</v>
      </c>
      <c s="25" t="s">
        <v>29</v>
      </c>
      <c s="27" t="s">
        <v>4876</v>
      </c>
      <c r="E4" s="26" t="s">
        <v>4877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COUNTIFS(L8:L115,"=0",A8:A115,"P")+COUNTIFS(L8:L115,"",A8:A115,"P")+SUM(Q8:Q115)</f>
      </c>
    </row>
    <row r="8" spans="1:13" ht="12.75">
      <c r="A8" t="s">
        <v>45</v>
      </c>
      <c r="C8" s="28" t="s">
        <v>4880</v>
      </c>
      <c r="E8" s="30" t="s">
        <v>4879</v>
      </c>
      <c r="J8" s="29">
        <f>0+J9+J22+J63+J68+J73+J78</f>
      </c>
      <c s="29">
        <f>0+K9+K22+K63+K68+K73+K78</f>
      </c>
      <c s="29">
        <f>0+L9+L22+L63+L68+L73+L78</f>
      </c>
      <c s="29">
        <f>0+M9+M22+M63+M68+M73+M78</f>
      </c>
    </row>
    <row r="9" spans="1:13" ht="12.75">
      <c r="A9" t="s">
        <v>47</v>
      </c>
      <c r="C9" s="31" t="s">
        <v>48</v>
      </c>
      <c r="E9" s="33" t="s">
        <v>1630</v>
      </c>
      <c r="J9" s="32">
        <f>0</f>
      </c>
      <c s="32">
        <f>0</f>
      </c>
      <c s="32">
        <f>0+L10+L14+L18</f>
      </c>
      <c s="32">
        <f>0+M10+M14+M18</f>
      </c>
    </row>
    <row r="10" spans="1:16" ht="12.75">
      <c r="A10" t="s">
        <v>50</v>
      </c>
      <c s="34" t="s">
        <v>4</v>
      </c>
      <c s="34" t="s">
        <v>4881</v>
      </c>
      <c s="35" t="s">
        <v>48</v>
      </c>
      <c s="6" t="s">
        <v>4882</v>
      </c>
      <c s="36" t="s">
        <v>1633</v>
      </c>
      <c s="37">
        <v>1</v>
      </c>
      <c s="36">
        <v>0</v>
      </c>
      <c s="36">
        <f>ROUND(G10*H10,6)</f>
      </c>
      <c r="L10" s="38">
        <v>0</v>
      </c>
      <c s="32">
        <f>ROUND(ROUND(L10,2)*ROUND(G10,3),2)</f>
      </c>
      <c s="36" t="s">
        <v>654</v>
      </c>
      <c>
        <f>(M10*21)/100</f>
      </c>
      <c t="s">
        <v>28</v>
      </c>
    </row>
    <row r="11" spans="1:5" ht="12.75">
      <c r="A11" s="35" t="s">
        <v>55</v>
      </c>
      <c r="E11" s="39" t="s">
        <v>4883</v>
      </c>
    </row>
    <row r="12" spans="1:5" ht="12.75">
      <c r="A12" s="35" t="s">
        <v>57</v>
      </c>
      <c r="E12" s="40" t="s">
        <v>4884</v>
      </c>
    </row>
    <row r="13" spans="1:5" ht="12.75">
      <c r="A13" t="s">
        <v>58</v>
      </c>
      <c r="E13" s="39" t="s">
        <v>607</v>
      </c>
    </row>
    <row r="14" spans="1:16" ht="12.75">
      <c r="A14" t="s">
        <v>50</v>
      </c>
      <c s="34" t="s">
        <v>28</v>
      </c>
      <c s="34" t="s">
        <v>4885</v>
      </c>
      <c s="35" t="s">
        <v>48</v>
      </c>
      <c s="6" t="s">
        <v>1632</v>
      </c>
      <c s="36" t="s">
        <v>1633</v>
      </c>
      <c s="37">
        <v>1</v>
      </c>
      <c s="36">
        <v>0</v>
      </c>
      <c s="36">
        <f>ROUND(G14*H14,6)</f>
      </c>
      <c r="L14" s="38">
        <v>0</v>
      </c>
      <c s="32">
        <f>ROUND(ROUND(L14,2)*ROUND(G14,3),2)</f>
      </c>
      <c s="36" t="s">
        <v>654</v>
      </c>
      <c>
        <f>(M14*21)/100</f>
      </c>
      <c t="s">
        <v>28</v>
      </c>
    </row>
    <row r="15" spans="1:5" ht="12.75">
      <c r="A15" s="35" t="s">
        <v>55</v>
      </c>
      <c r="E15" s="39" t="s">
        <v>5</v>
      </c>
    </row>
    <row r="16" spans="1:5" ht="12.75">
      <c r="A16" s="35" t="s">
        <v>57</v>
      </c>
      <c r="E16" s="40" t="s">
        <v>4884</v>
      </c>
    </row>
    <row r="17" spans="1:5" ht="12.75">
      <c r="A17" t="s">
        <v>58</v>
      </c>
      <c r="E17" s="39" t="s">
        <v>607</v>
      </c>
    </row>
    <row r="18" spans="1:16" ht="12.75">
      <c r="A18" t="s">
        <v>50</v>
      </c>
      <c s="34" t="s">
        <v>26</v>
      </c>
      <c s="34" t="s">
        <v>4886</v>
      </c>
      <c s="35" t="s">
        <v>48</v>
      </c>
      <c s="6" t="s">
        <v>4887</v>
      </c>
      <c s="36" t="s">
        <v>4888</v>
      </c>
      <c s="37">
        <v>1</v>
      </c>
      <c s="36">
        <v>0</v>
      </c>
      <c s="36">
        <f>ROUND(G18*H18,6)</f>
      </c>
      <c r="L18" s="38">
        <v>0</v>
      </c>
      <c s="32">
        <f>ROUND(ROUND(L18,2)*ROUND(G18,3),2)</f>
      </c>
      <c s="36" t="s">
        <v>654</v>
      </c>
      <c>
        <f>(M18*21)/100</f>
      </c>
      <c t="s">
        <v>28</v>
      </c>
    </row>
    <row r="19" spans="1:5" ht="12.75">
      <c r="A19" s="35" t="s">
        <v>55</v>
      </c>
      <c r="E19" s="39" t="s">
        <v>5</v>
      </c>
    </row>
    <row r="20" spans="1:5" ht="12.75">
      <c r="A20" s="35" t="s">
        <v>57</v>
      </c>
      <c r="E20" s="40" t="s">
        <v>4884</v>
      </c>
    </row>
    <row r="21" spans="1:5" ht="12.75">
      <c r="A21" t="s">
        <v>58</v>
      </c>
      <c r="E21" s="39" t="s">
        <v>607</v>
      </c>
    </row>
    <row r="22" spans="1:13" ht="12.75">
      <c r="A22" t="s">
        <v>47</v>
      </c>
      <c r="C22" s="31" t="s">
        <v>4</v>
      </c>
      <c r="E22" s="33" t="s">
        <v>70</v>
      </c>
      <c r="J22" s="32">
        <f>0</f>
      </c>
      <c s="32">
        <f>0</f>
      </c>
      <c s="32">
        <f>0+L23+L27+L31+L35+L39+L43+L47+L51+L55+L59</f>
      </c>
      <c s="32">
        <f>0+M23+M27+M31+M35+M39+M43+M47+M51+M55+M59</f>
      </c>
    </row>
    <row r="23" spans="1:16" ht="12.75">
      <c r="A23" t="s">
        <v>50</v>
      </c>
      <c s="34" t="s">
        <v>67</v>
      </c>
      <c s="34" t="s">
        <v>4158</v>
      </c>
      <c s="35" t="s">
        <v>48</v>
      </c>
      <c s="6" t="s">
        <v>4159</v>
      </c>
      <c s="36" t="s">
        <v>73</v>
      </c>
      <c s="37">
        <v>1607.665</v>
      </c>
      <c s="36">
        <v>0</v>
      </c>
      <c s="36">
        <f>ROUND(G23*H23,6)</f>
      </c>
      <c r="L23" s="38">
        <v>0</v>
      </c>
      <c s="32">
        <f>ROUND(ROUND(L23,2)*ROUND(G23,3),2)</f>
      </c>
      <c s="36" t="s">
        <v>74</v>
      </c>
      <c>
        <f>(M23*21)/100</f>
      </c>
      <c t="s">
        <v>28</v>
      </c>
    </row>
    <row r="24" spans="1:5" ht="25.5">
      <c r="A24" s="35" t="s">
        <v>55</v>
      </c>
      <c r="E24" s="39" t="s">
        <v>4889</v>
      </c>
    </row>
    <row r="25" spans="1:5" ht="12.75">
      <c r="A25" s="35" t="s">
        <v>57</v>
      </c>
      <c r="E25" s="40" t="s">
        <v>4890</v>
      </c>
    </row>
    <row r="26" spans="1:5" ht="12.75">
      <c r="A26" t="s">
        <v>58</v>
      </c>
      <c r="E26" s="39" t="s">
        <v>607</v>
      </c>
    </row>
    <row r="27" spans="1:16" ht="12.75">
      <c r="A27" t="s">
        <v>50</v>
      </c>
      <c s="34" t="s">
        <v>27</v>
      </c>
      <c s="34" t="s">
        <v>656</v>
      </c>
      <c s="35" t="s">
        <v>48</v>
      </c>
      <c s="6" t="s">
        <v>657</v>
      </c>
      <c s="36" t="s">
        <v>73</v>
      </c>
      <c s="37">
        <v>1966.816</v>
      </c>
      <c s="36">
        <v>0</v>
      </c>
      <c s="36">
        <f>ROUND(G27*H27,6)</f>
      </c>
      <c r="L27" s="38">
        <v>0</v>
      </c>
      <c s="32">
        <f>ROUND(ROUND(L27,2)*ROUND(G27,3),2)</f>
      </c>
      <c s="36" t="s">
        <v>74</v>
      </c>
      <c>
        <f>(M27*21)/100</f>
      </c>
      <c t="s">
        <v>28</v>
      </c>
    </row>
    <row r="28" spans="1:5" ht="38.25">
      <c r="A28" s="35" t="s">
        <v>55</v>
      </c>
      <c r="E28" s="39" t="s">
        <v>4891</v>
      </c>
    </row>
    <row r="29" spans="1:5" ht="204">
      <c r="A29" s="35" t="s">
        <v>57</v>
      </c>
      <c r="E29" s="40" t="s">
        <v>4892</v>
      </c>
    </row>
    <row r="30" spans="1:5" ht="12.75">
      <c r="A30" t="s">
        <v>58</v>
      </c>
      <c r="E30" s="39" t="s">
        <v>607</v>
      </c>
    </row>
    <row r="31" spans="1:16" ht="12.75">
      <c r="A31" t="s">
        <v>50</v>
      </c>
      <c s="34" t="s">
        <v>76</v>
      </c>
      <c s="34" t="s">
        <v>4164</v>
      </c>
      <c s="35" t="s">
        <v>48</v>
      </c>
      <c s="6" t="s">
        <v>4165</v>
      </c>
      <c s="36" t="s">
        <v>73</v>
      </c>
      <c s="37">
        <v>956.241</v>
      </c>
      <c s="36">
        <v>0</v>
      </c>
      <c s="36">
        <f>ROUND(G31*H31,6)</f>
      </c>
      <c r="L31" s="38">
        <v>0</v>
      </c>
      <c s="32">
        <f>ROUND(ROUND(L31,2)*ROUND(G31,3),2)</f>
      </c>
      <c s="36" t="s">
        <v>74</v>
      </c>
      <c>
        <f>(M31*21)/100</f>
      </c>
      <c t="s">
        <v>28</v>
      </c>
    </row>
    <row r="32" spans="1:5" ht="25.5">
      <c r="A32" s="35" t="s">
        <v>55</v>
      </c>
      <c r="E32" s="39" t="s">
        <v>4893</v>
      </c>
    </row>
    <row r="33" spans="1:5" ht="216.75">
      <c r="A33" s="35" t="s">
        <v>57</v>
      </c>
      <c r="E33" s="40" t="s">
        <v>4894</v>
      </c>
    </row>
    <row r="34" spans="1:5" ht="12.75">
      <c r="A34" t="s">
        <v>58</v>
      </c>
      <c r="E34" s="39" t="s">
        <v>607</v>
      </c>
    </row>
    <row r="35" spans="1:16" ht="12.75">
      <c r="A35" t="s">
        <v>50</v>
      </c>
      <c s="34" t="s">
        <v>80</v>
      </c>
      <c s="34" t="s">
        <v>4167</v>
      </c>
      <c s="35" t="s">
        <v>48</v>
      </c>
      <c s="6" t="s">
        <v>4168</v>
      </c>
      <c s="36" t="s">
        <v>73</v>
      </c>
      <c s="37">
        <v>818.787</v>
      </c>
      <c s="36">
        <v>0</v>
      </c>
      <c s="36">
        <f>ROUND(G35*H35,6)</f>
      </c>
      <c r="L35" s="38">
        <v>0</v>
      </c>
      <c s="32">
        <f>ROUND(ROUND(L35,2)*ROUND(G35,3),2)</f>
      </c>
      <c s="36" t="s">
        <v>74</v>
      </c>
      <c>
        <f>(M35*21)/100</f>
      </c>
      <c t="s">
        <v>28</v>
      </c>
    </row>
    <row r="36" spans="1:5" ht="25.5">
      <c r="A36" s="35" t="s">
        <v>55</v>
      </c>
      <c r="E36" s="39" t="s">
        <v>4895</v>
      </c>
    </row>
    <row r="37" spans="1:5" ht="191.25">
      <c r="A37" s="35" t="s">
        <v>57</v>
      </c>
      <c r="E37" s="40" t="s">
        <v>4896</v>
      </c>
    </row>
    <row r="38" spans="1:5" ht="12.75">
      <c r="A38" t="s">
        <v>58</v>
      </c>
      <c r="E38" s="39" t="s">
        <v>607</v>
      </c>
    </row>
    <row r="39" spans="1:16" ht="12.75">
      <c r="A39" t="s">
        <v>50</v>
      </c>
      <c s="34" t="s">
        <v>84</v>
      </c>
      <c s="34" t="s">
        <v>71</v>
      </c>
      <c s="35" t="s">
        <v>48</v>
      </c>
      <c s="6" t="s">
        <v>72</v>
      </c>
      <c s="36" t="s">
        <v>73</v>
      </c>
      <c s="37">
        <v>46.423</v>
      </c>
      <c s="36">
        <v>0</v>
      </c>
      <c s="36">
        <f>ROUND(G39*H39,6)</f>
      </c>
      <c r="L39" s="38">
        <v>0</v>
      </c>
      <c s="32">
        <f>ROUND(ROUND(L39,2)*ROUND(G39,3),2)</f>
      </c>
      <c s="36" t="s">
        <v>74</v>
      </c>
      <c>
        <f>(M39*21)/100</f>
      </c>
      <c t="s">
        <v>28</v>
      </c>
    </row>
    <row r="40" spans="1:5" ht="25.5">
      <c r="A40" s="35" t="s">
        <v>55</v>
      </c>
      <c r="E40" s="39" t="s">
        <v>4897</v>
      </c>
    </row>
    <row r="41" spans="1:5" ht="51">
      <c r="A41" s="35" t="s">
        <v>57</v>
      </c>
      <c r="E41" s="40" t="s">
        <v>4898</v>
      </c>
    </row>
    <row r="42" spans="1:5" ht="12.75">
      <c r="A42" t="s">
        <v>58</v>
      </c>
      <c r="E42" s="39" t="s">
        <v>607</v>
      </c>
    </row>
    <row r="43" spans="1:16" ht="12.75">
      <c r="A43" t="s">
        <v>50</v>
      </c>
      <c s="34" t="s">
        <v>87</v>
      </c>
      <c s="34" t="s">
        <v>4899</v>
      </c>
      <c s="35" t="s">
        <v>48</v>
      </c>
      <c s="6" t="s">
        <v>4900</v>
      </c>
      <c s="36" t="s">
        <v>73</v>
      </c>
      <c s="37">
        <v>15.474</v>
      </c>
      <c s="36">
        <v>0</v>
      </c>
      <c s="36">
        <f>ROUND(G43*H43,6)</f>
      </c>
      <c r="L43" s="38">
        <v>0</v>
      </c>
      <c s="32">
        <f>ROUND(ROUND(L43,2)*ROUND(G43,3),2)</f>
      </c>
      <c s="36" t="s">
        <v>74</v>
      </c>
      <c>
        <f>(M43*21)/100</f>
      </c>
      <c t="s">
        <v>28</v>
      </c>
    </row>
    <row r="44" spans="1:5" ht="38.25">
      <c r="A44" s="35" t="s">
        <v>55</v>
      </c>
      <c r="E44" s="39" t="s">
        <v>4901</v>
      </c>
    </row>
    <row r="45" spans="1:5" ht="51">
      <c r="A45" s="35" t="s">
        <v>57</v>
      </c>
      <c r="E45" s="40" t="s">
        <v>4902</v>
      </c>
    </row>
    <row r="46" spans="1:5" ht="12.75">
      <c r="A46" t="s">
        <v>58</v>
      </c>
      <c r="E46" s="39" t="s">
        <v>607</v>
      </c>
    </row>
    <row r="47" spans="1:16" ht="12.75">
      <c r="A47" t="s">
        <v>50</v>
      </c>
      <c s="34" t="s">
        <v>90</v>
      </c>
      <c s="34" t="s">
        <v>4903</v>
      </c>
      <c s="35" t="s">
        <v>48</v>
      </c>
      <c s="6" t="s">
        <v>4904</v>
      </c>
      <c s="36" t="s">
        <v>73</v>
      </c>
      <c s="37">
        <v>15.474</v>
      </c>
      <c s="36">
        <v>0</v>
      </c>
      <c s="36">
        <f>ROUND(G47*H47,6)</f>
      </c>
      <c r="L47" s="38">
        <v>0</v>
      </c>
      <c s="32">
        <f>ROUND(ROUND(L47,2)*ROUND(G47,3),2)</f>
      </c>
      <c s="36" t="s">
        <v>74</v>
      </c>
      <c>
        <f>(M47*21)/100</f>
      </c>
      <c t="s">
        <v>28</v>
      </c>
    </row>
    <row r="48" spans="1:5" ht="25.5">
      <c r="A48" s="35" t="s">
        <v>55</v>
      </c>
      <c r="E48" s="39" t="s">
        <v>4905</v>
      </c>
    </row>
    <row r="49" spans="1:5" ht="51">
      <c r="A49" s="35" t="s">
        <v>57</v>
      </c>
      <c r="E49" s="40" t="s">
        <v>4902</v>
      </c>
    </row>
    <row r="50" spans="1:5" ht="12.75">
      <c r="A50" t="s">
        <v>58</v>
      </c>
      <c r="E50" s="39" t="s">
        <v>607</v>
      </c>
    </row>
    <row r="51" spans="1:16" ht="12.75">
      <c r="A51" t="s">
        <v>50</v>
      </c>
      <c s="34" t="s">
        <v>94</v>
      </c>
      <c s="34" t="s">
        <v>3151</v>
      </c>
      <c s="35" t="s">
        <v>48</v>
      </c>
      <c s="6" t="s">
        <v>3152</v>
      </c>
      <c s="36" t="s">
        <v>73</v>
      </c>
      <c s="37">
        <v>3819.215</v>
      </c>
      <c s="36">
        <v>0</v>
      </c>
      <c s="36">
        <f>ROUND(G51*H51,6)</f>
      </c>
      <c r="L51" s="38">
        <v>0</v>
      </c>
      <c s="32">
        <f>ROUND(ROUND(L51,2)*ROUND(G51,3),2)</f>
      </c>
      <c s="36" t="s">
        <v>74</v>
      </c>
      <c>
        <f>(M51*21)/100</f>
      </c>
      <c t="s">
        <v>28</v>
      </c>
    </row>
    <row r="52" spans="1:5" ht="25.5">
      <c r="A52" s="35" t="s">
        <v>55</v>
      </c>
      <c r="E52" s="39" t="s">
        <v>4906</v>
      </c>
    </row>
    <row r="53" spans="1:5" ht="12.75">
      <c r="A53" s="35" t="s">
        <v>57</v>
      </c>
      <c r="E53" s="40" t="s">
        <v>4907</v>
      </c>
    </row>
    <row r="54" spans="1:5" ht="12.75">
      <c r="A54" t="s">
        <v>58</v>
      </c>
      <c r="E54" s="39" t="s">
        <v>607</v>
      </c>
    </row>
    <row r="55" spans="1:16" ht="12.75">
      <c r="A55" t="s">
        <v>50</v>
      </c>
      <c s="34" t="s">
        <v>97</v>
      </c>
      <c s="34" t="s">
        <v>81</v>
      </c>
      <c s="35" t="s">
        <v>48</v>
      </c>
      <c s="6" t="s">
        <v>82</v>
      </c>
      <c s="36" t="s">
        <v>73</v>
      </c>
      <c s="37">
        <v>1607.665</v>
      </c>
      <c s="36">
        <v>0</v>
      </c>
      <c s="36">
        <f>ROUND(G55*H55,6)</f>
      </c>
      <c r="L55" s="38">
        <v>0</v>
      </c>
      <c s="32">
        <f>ROUND(ROUND(L55,2)*ROUND(G55,3),2)</f>
      </c>
      <c s="36" t="s">
        <v>74</v>
      </c>
      <c>
        <f>(M55*21)/100</f>
      </c>
      <c t="s">
        <v>28</v>
      </c>
    </row>
    <row r="56" spans="1:5" ht="12.75">
      <c r="A56" s="35" t="s">
        <v>55</v>
      </c>
      <c r="E56" s="39" t="s">
        <v>4908</v>
      </c>
    </row>
    <row r="57" spans="1:5" ht="12.75">
      <c r="A57" s="35" t="s">
        <v>57</v>
      </c>
      <c r="E57" s="40" t="s">
        <v>4909</v>
      </c>
    </row>
    <row r="58" spans="1:5" ht="12.75">
      <c r="A58" t="s">
        <v>58</v>
      </c>
      <c r="E58" s="39" t="s">
        <v>607</v>
      </c>
    </row>
    <row r="59" spans="1:16" ht="12.75">
      <c r="A59" t="s">
        <v>50</v>
      </c>
      <c s="34" t="s">
        <v>102</v>
      </c>
      <c s="34" t="s">
        <v>3930</v>
      </c>
      <c s="35" t="s">
        <v>48</v>
      </c>
      <c s="6" t="s">
        <v>4910</v>
      </c>
      <c s="36" t="s">
        <v>73</v>
      </c>
      <c s="37">
        <v>938.922</v>
      </c>
      <c s="36">
        <v>0</v>
      </c>
      <c s="36">
        <f>ROUND(G59*H59,6)</f>
      </c>
      <c r="L59" s="38">
        <v>0</v>
      </c>
      <c s="32">
        <f>ROUND(ROUND(L59,2)*ROUND(G59,3),2)</f>
      </c>
      <c s="36" t="s">
        <v>74</v>
      </c>
      <c>
        <f>(M59*21)/100</f>
      </c>
      <c t="s">
        <v>28</v>
      </c>
    </row>
    <row r="60" spans="1:5" ht="12.75">
      <c r="A60" s="35" t="s">
        <v>55</v>
      </c>
      <c r="E60" s="39" t="s">
        <v>4911</v>
      </c>
    </row>
    <row r="61" spans="1:5" ht="12.75">
      <c r="A61" s="35" t="s">
        <v>57</v>
      </c>
      <c r="E61" s="40" t="s">
        <v>4912</v>
      </c>
    </row>
    <row r="62" spans="1:5" ht="12.75">
      <c r="A62" t="s">
        <v>58</v>
      </c>
      <c r="E62" s="39" t="s">
        <v>607</v>
      </c>
    </row>
    <row r="63" spans="1:13" ht="12.75">
      <c r="A63" t="s">
        <v>47</v>
      </c>
      <c r="C63" s="31" t="s">
        <v>106</v>
      </c>
      <c r="E63" s="33" t="s">
        <v>640</v>
      </c>
      <c r="J63" s="32">
        <f>0</f>
      </c>
      <c s="32">
        <f>0</f>
      </c>
      <c s="32">
        <f>0+L64</f>
      </c>
      <c s="32">
        <f>0+M64</f>
      </c>
    </row>
    <row r="64" spans="1:16" ht="25.5">
      <c r="A64" t="s">
        <v>50</v>
      </c>
      <c s="34" t="s">
        <v>64</v>
      </c>
      <c s="34" t="s">
        <v>51</v>
      </c>
      <c s="35" t="s">
        <v>48</v>
      </c>
      <c s="6" t="s">
        <v>52</v>
      </c>
      <c s="36" t="s">
        <v>53</v>
      </c>
      <c s="37">
        <v>4644.255</v>
      </c>
      <c s="36">
        <v>0</v>
      </c>
      <c s="36">
        <f>ROUND(G64*H64,6)</f>
      </c>
      <c r="L64" s="38">
        <v>0</v>
      </c>
      <c s="32">
        <f>ROUND(ROUND(L64,2)*ROUND(G64,3),2)</f>
      </c>
      <c s="36" t="s">
        <v>54</v>
      </c>
      <c>
        <f>(M64*21)/100</f>
      </c>
      <c t="s">
        <v>28</v>
      </c>
    </row>
    <row r="65" spans="1:5" ht="25.5">
      <c r="A65" s="35" t="s">
        <v>55</v>
      </c>
      <c r="E65" s="39" t="s">
        <v>56</v>
      </c>
    </row>
    <row r="66" spans="1:5" ht="12.75">
      <c r="A66" s="35" t="s">
        <v>57</v>
      </c>
      <c r="E66" s="40" t="s">
        <v>4913</v>
      </c>
    </row>
    <row r="67" spans="1:5" ht="165.75">
      <c r="A67" t="s">
        <v>58</v>
      </c>
      <c r="E67" s="39" t="s">
        <v>59</v>
      </c>
    </row>
    <row r="68" spans="1:13" ht="12.75">
      <c r="A68" t="s">
        <v>47</v>
      </c>
      <c r="C68" s="31" t="s">
        <v>28</v>
      </c>
      <c r="E68" s="33" t="s">
        <v>83</v>
      </c>
      <c r="J68" s="32">
        <f>0</f>
      </c>
      <c s="32">
        <f>0</f>
      </c>
      <c s="32">
        <f>0+L69</f>
      </c>
      <c s="32">
        <f>0+M69</f>
      </c>
    </row>
    <row r="69" spans="1:16" ht="12.75">
      <c r="A69" t="s">
        <v>50</v>
      </c>
      <c s="34" t="s">
        <v>106</v>
      </c>
      <c s="34" t="s">
        <v>4914</v>
      </c>
      <c s="35" t="s">
        <v>48</v>
      </c>
      <c s="6" t="s">
        <v>4915</v>
      </c>
      <c s="36" t="s">
        <v>79</v>
      </c>
      <c s="37">
        <v>471.9</v>
      </c>
      <c s="36">
        <v>0</v>
      </c>
      <c s="36">
        <f>ROUND(G69*H69,6)</f>
      </c>
      <c r="L69" s="38">
        <v>0</v>
      </c>
      <c s="32">
        <f>ROUND(ROUND(L69,2)*ROUND(G69,3),2)</f>
      </c>
      <c s="36" t="s">
        <v>74</v>
      </c>
      <c>
        <f>(M69*21)/100</f>
      </c>
      <c t="s">
        <v>28</v>
      </c>
    </row>
    <row r="70" spans="1:5" ht="51">
      <c r="A70" s="35" t="s">
        <v>55</v>
      </c>
      <c r="E70" s="39" t="s">
        <v>4916</v>
      </c>
    </row>
    <row r="71" spans="1:5" ht="12.75">
      <c r="A71" s="35" t="s">
        <v>57</v>
      </c>
      <c r="E71" s="40" t="s">
        <v>4917</v>
      </c>
    </row>
    <row r="72" spans="1:5" ht="12.75">
      <c r="A72" t="s">
        <v>58</v>
      </c>
      <c r="E72" s="39" t="s">
        <v>607</v>
      </c>
    </row>
    <row r="73" spans="1:13" ht="12.75">
      <c r="A73" t="s">
        <v>47</v>
      </c>
      <c r="C73" s="31" t="s">
        <v>64</v>
      </c>
      <c r="E73" s="33" t="s">
        <v>93</v>
      </c>
      <c r="J73" s="32">
        <f>0</f>
      </c>
      <c s="32">
        <f>0</f>
      </c>
      <c s="32">
        <f>0+L74</f>
      </c>
      <c s="32">
        <f>0+M74</f>
      </c>
    </row>
    <row r="74" spans="1:16" ht="12.75">
      <c r="A74" t="s">
        <v>50</v>
      </c>
      <c s="34" t="s">
        <v>110</v>
      </c>
      <c s="34" t="s">
        <v>95</v>
      </c>
      <c s="35" t="s">
        <v>48</v>
      </c>
      <c s="6" t="s">
        <v>96</v>
      </c>
      <c s="36" t="s">
        <v>73</v>
      </c>
      <c s="37">
        <v>517.317</v>
      </c>
      <c s="36">
        <v>0</v>
      </c>
      <c s="36">
        <f>ROUND(G74*H74,6)</f>
      </c>
      <c r="L74" s="38">
        <v>0</v>
      </c>
      <c s="32">
        <f>ROUND(ROUND(L74,2)*ROUND(G74,3),2)</f>
      </c>
      <c s="36" t="s">
        <v>74</v>
      </c>
      <c>
        <f>(M74*21)/100</f>
      </c>
      <c t="s">
        <v>28</v>
      </c>
    </row>
    <row r="75" spans="1:5" ht="12.75">
      <c r="A75" s="35" t="s">
        <v>55</v>
      </c>
      <c r="E75" s="39" t="s">
        <v>4918</v>
      </c>
    </row>
    <row r="76" spans="1:5" ht="12.75">
      <c r="A76" s="35" t="s">
        <v>57</v>
      </c>
      <c r="E76" s="40" t="s">
        <v>4919</v>
      </c>
    </row>
    <row r="77" spans="1:5" ht="12.75">
      <c r="A77" t="s">
        <v>58</v>
      </c>
      <c r="E77" s="39" t="s">
        <v>607</v>
      </c>
    </row>
    <row r="78" spans="1:13" ht="12.75">
      <c r="A78" t="s">
        <v>47</v>
      </c>
      <c r="C78" s="31" t="s">
        <v>80</v>
      </c>
      <c r="E78" s="33" t="s">
        <v>525</v>
      </c>
      <c r="J78" s="32">
        <f>0</f>
      </c>
      <c s="32">
        <f>0</f>
      </c>
      <c s="32">
        <f>0+L79+L83+L87+L91+L95+L99+L103+L107+L111+L115</f>
      </c>
      <c s="32">
        <f>0+M79+M83+M87+M91+M95+M99+M103+M107+M111+M115</f>
      </c>
    </row>
    <row r="79" spans="1:16" ht="12.75">
      <c r="A79" t="s">
        <v>50</v>
      </c>
      <c s="34" t="s">
        <v>113</v>
      </c>
      <c s="34" t="s">
        <v>3430</v>
      </c>
      <c s="35" t="s">
        <v>48</v>
      </c>
      <c s="6" t="s">
        <v>3431</v>
      </c>
      <c s="36" t="s">
        <v>79</v>
      </c>
      <c s="37">
        <v>17.7</v>
      </c>
      <c s="36">
        <v>0</v>
      </c>
      <c s="36">
        <f>ROUND(G79*H79,6)</f>
      </c>
      <c r="L79" s="38">
        <v>0</v>
      </c>
      <c s="32">
        <f>ROUND(ROUND(L79,2)*ROUND(G79,3),2)</f>
      </c>
      <c s="36" t="s">
        <v>74</v>
      </c>
      <c>
        <f>(M79*21)/100</f>
      </c>
      <c t="s">
        <v>28</v>
      </c>
    </row>
    <row r="80" spans="1:5" ht="25.5">
      <c r="A80" s="35" t="s">
        <v>55</v>
      </c>
      <c r="E80" s="39" t="s">
        <v>4920</v>
      </c>
    </row>
    <row r="81" spans="1:5" ht="12.75">
      <c r="A81" s="35" t="s">
        <v>57</v>
      </c>
      <c r="E81" s="40" t="s">
        <v>4921</v>
      </c>
    </row>
    <row r="82" spans="1:5" ht="12.75">
      <c r="A82" t="s">
        <v>58</v>
      </c>
      <c r="E82" s="39" t="s">
        <v>607</v>
      </c>
    </row>
    <row r="83" spans="1:16" ht="12.75">
      <c r="A83" t="s">
        <v>50</v>
      </c>
      <c s="34" t="s">
        <v>116</v>
      </c>
      <c s="34" t="s">
        <v>4922</v>
      </c>
      <c s="35" t="s">
        <v>48</v>
      </c>
      <c s="6" t="s">
        <v>4923</v>
      </c>
      <c s="36" t="s">
        <v>79</v>
      </c>
      <c s="37">
        <v>454.2</v>
      </c>
      <c s="36">
        <v>0</v>
      </c>
      <c s="36">
        <f>ROUND(G83*H83,6)</f>
      </c>
      <c r="L83" s="38">
        <v>0</v>
      </c>
      <c s="32">
        <f>ROUND(ROUND(L83,2)*ROUND(G83,3),2)</f>
      </c>
      <c s="36" t="s">
        <v>654</v>
      </c>
      <c>
        <f>(M83*21)/100</f>
      </c>
      <c t="s">
        <v>28</v>
      </c>
    </row>
    <row r="84" spans="1:5" ht="25.5">
      <c r="A84" s="35" t="s">
        <v>55</v>
      </c>
      <c r="E84" s="39" t="s">
        <v>4924</v>
      </c>
    </row>
    <row r="85" spans="1:5" ht="12.75">
      <c r="A85" s="35" t="s">
        <v>57</v>
      </c>
      <c r="E85" s="40" t="s">
        <v>4925</v>
      </c>
    </row>
    <row r="86" spans="1:5" ht="12.75">
      <c r="A86" t="s">
        <v>58</v>
      </c>
      <c r="E86" s="39" t="s">
        <v>607</v>
      </c>
    </row>
    <row r="87" spans="1:16" ht="12.75">
      <c r="A87" t="s">
        <v>50</v>
      </c>
      <c s="34" t="s">
        <v>119</v>
      </c>
      <c s="34" t="s">
        <v>4926</v>
      </c>
      <c s="35" t="s">
        <v>48</v>
      </c>
      <c s="6" t="s">
        <v>4927</v>
      </c>
      <c s="36" t="s">
        <v>109</v>
      </c>
      <c s="37">
        <v>3</v>
      </c>
      <c s="36">
        <v>0</v>
      </c>
      <c s="36">
        <f>ROUND(G87*H87,6)</f>
      </c>
      <c r="L87" s="38">
        <v>0</v>
      </c>
      <c s="32">
        <f>ROUND(ROUND(L87,2)*ROUND(G87,3),2)</f>
      </c>
      <c s="36" t="s">
        <v>654</v>
      </c>
      <c>
        <f>(M87*21)/100</f>
      </c>
      <c t="s">
        <v>28</v>
      </c>
    </row>
    <row r="88" spans="1:5" ht="25.5">
      <c r="A88" s="35" t="s">
        <v>55</v>
      </c>
      <c r="E88" s="39" t="s">
        <v>4928</v>
      </c>
    </row>
    <row r="89" spans="1:5" ht="12.75">
      <c r="A89" s="35" t="s">
        <v>57</v>
      </c>
      <c r="E89" s="40" t="s">
        <v>4929</v>
      </c>
    </row>
    <row r="90" spans="1:5" ht="12.75">
      <c r="A90" t="s">
        <v>58</v>
      </c>
      <c r="E90" s="39" t="s">
        <v>607</v>
      </c>
    </row>
    <row r="91" spans="1:16" ht="12.75">
      <c r="A91" t="s">
        <v>50</v>
      </c>
      <c s="34" t="s">
        <v>122</v>
      </c>
      <c s="34" t="s">
        <v>4930</v>
      </c>
      <c s="35" t="s">
        <v>48</v>
      </c>
      <c s="6" t="s">
        <v>4931</v>
      </c>
      <c s="36" t="s">
        <v>109</v>
      </c>
      <c s="37">
        <v>2</v>
      </c>
      <c s="36">
        <v>0</v>
      </c>
      <c s="36">
        <f>ROUND(G91*H91,6)</f>
      </c>
      <c r="L91" s="38">
        <v>0</v>
      </c>
      <c s="32">
        <f>ROUND(ROUND(L91,2)*ROUND(G91,3),2)</f>
      </c>
      <c s="36" t="s">
        <v>654</v>
      </c>
      <c>
        <f>(M91*21)/100</f>
      </c>
      <c t="s">
        <v>28</v>
      </c>
    </row>
    <row r="92" spans="1:5" ht="12.75">
      <c r="A92" s="35" t="s">
        <v>55</v>
      </c>
      <c r="E92" s="39" t="s">
        <v>4932</v>
      </c>
    </row>
    <row r="93" spans="1:5" ht="12.75">
      <c r="A93" s="35" t="s">
        <v>57</v>
      </c>
      <c r="E93" s="40" t="s">
        <v>4933</v>
      </c>
    </row>
    <row r="94" spans="1:5" ht="12.75">
      <c r="A94" t="s">
        <v>58</v>
      </c>
      <c r="E94" s="39" t="s">
        <v>607</v>
      </c>
    </row>
    <row r="95" spans="1:16" ht="12.75">
      <c r="A95" t="s">
        <v>50</v>
      </c>
      <c s="34" t="s">
        <v>125</v>
      </c>
      <c s="34" t="s">
        <v>4934</v>
      </c>
      <c s="35" t="s">
        <v>48</v>
      </c>
      <c s="6" t="s">
        <v>4935</v>
      </c>
      <c s="36" t="s">
        <v>109</v>
      </c>
      <c s="37">
        <v>5</v>
      </c>
      <c s="36">
        <v>0</v>
      </c>
      <c s="36">
        <f>ROUND(G95*H95,6)</f>
      </c>
      <c r="L95" s="38">
        <v>0</v>
      </c>
      <c s="32">
        <f>ROUND(ROUND(L95,2)*ROUND(G95,3),2)</f>
      </c>
      <c s="36" t="s">
        <v>74</v>
      </c>
      <c>
        <f>(M95*21)/100</f>
      </c>
      <c t="s">
        <v>28</v>
      </c>
    </row>
    <row r="96" spans="1:5" ht="63.75">
      <c r="A96" s="35" t="s">
        <v>55</v>
      </c>
      <c r="E96" s="39" t="s">
        <v>4936</v>
      </c>
    </row>
    <row r="97" spans="1:5" ht="12.75">
      <c r="A97" s="35" t="s">
        <v>57</v>
      </c>
      <c r="E97" s="40" t="s">
        <v>4937</v>
      </c>
    </row>
    <row r="98" spans="1:5" ht="12.75">
      <c r="A98" t="s">
        <v>58</v>
      </c>
      <c r="E98" s="39" t="s">
        <v>607</v>
      </c>
    </row>
    <row r="99" spans="1:16" ht="12.75">
      <c r="A99" t="s">
        <v>50</v>
      </c>
      <c s="34" t="s">
        <v>128</v>
      </c>
      <c s="34" t="s">
        <v>4938</v>
      </c>
      <c s="35" t="s">
        <v>48</v>
      </c>
      <c s="6" t="s">
        <v>4939</v>
      </c>
      <c s="36" t="s">
        <v>109</v>
      </c>
      <c s="37">
        <v>14</v>
      </c>
      <c s="36">
        <v>0</v>
      </c>
      <c s="36">
        <f>ROUND(G99*H99,6)</f>
      </c>
      <c r="L99" s="38">
        <v>0</v>
      </c>
      <c s="32">
        <f>ROUND(ROUND(L99,2)*ROUND(G99,3),2)</f>
      </c>
      <c s="36" t="s">
        <v>74</v>
      </c>
      <c>
        <f>(M99*21)/100</f>
      </c>
      <c t="s">
        <v>28</v>
      </c>
    </row>
    <row r="100" spans="1:5" ht="89.25">
      <c r="A100" s="35" t="s">
        <v>55</v>
      </c>
      <c r="E100" s="39" t="s">
        <v>4940</v>
      </c>
    </row>
    <row r="101" spans="1:5" ht="12.75">
      <c r="A101" s="35" t="s">
        <v>57</v>
      </c>
      <c r="E101" s="40" t="s">
        <v>4941</v>
      </c>
    </row>
    <row r="102" spans="1:5" ht="12.75">
      <c r="A102" t="s">
        <v>58</v>
      </c>
      <c r="E102" s="39" t="s">
        <v>607</v>
      </c>
    </row>
    <row r="103" spans="1:16" ht="12.75">
      <c r="A103" t="s">
        <v>50</v>
      </c>
      <c s="34" t="s">
        <v>131</v>
      </c>
      <c s="34" t="s">
        <v>4942</v>
      </c>
      <c s="35" t="s">
        <v>48</v>
      </c>
      <c s="6" t="s">
        <v>4943</v>
      </c>
      <c s="36" t="s">
        <v>79</v>
      </c>
      <c s="37">
        <v>1834.5</v>
      </c>
      <c s="36">
        <v>0</v>
      </c>
      <c s="36">
        <f>ROUND(G103*H103,6)</f>
      </c>
      <c r="L103" s="38">
        <v>0</v>
      </c>
      <c s="32">
        <f>ROUND(ROUND(L103,2)*ROUND(G103,3),2)</f>
      </c>
      <c s="36" t="s">
        <v>74</v>
      </c>
      <c>
        <f>(M103*21)/100</f>
      </c>
      <c t="s">
        <v>28</v>
      </c>
    </row>
    <row r="104" spans="1:5" ht="12.75">
      <c r="A104" s="35" t="s">
        <v>55</v>
      </c>
      <c r="E104" s="39" t="s">
        <v>4944</v>
      </c>
    </row>
    <row r="105" spans="1:5" ht="12.75">
      <c r="A105" s="35" t="s">
        <v>57</v>
      </c>
      <c r="E105" s="40" t="s">
        <v>4945</v>
      </c>
    </row>
    <row r="106" spans="1:5" ht="12.75">
      <c r="A106" t="s">
        <v>58</v>
      </c>
      <c r="E106" s="39" t="s">
        <v>607</v>
      </c>
    </row>
    <row r="107" spans="1:16" ht="12.75">
      <c r="A107" t="s">
        <v>50</v>
      </c>
      <c s="34" t="s">
        <v>134</v>
      </c>
      <c s="34" t="s">
        <v>4946</v>
      </c>
      <c s="35" t="s">
        <v>48</v>
      </c>
      <c s="6" t="s">
        <v>4947</v>
      </c>
      <c s="36" t="s">
        <v>79</v>
      </c>
      <c s="37">
        <v>17.7</v>
      </c>
      <c s="36">
        <v>0</v>
      </c>
      <c s="36">
        <f>ROUND(G107*H107,6)</f>
      </c>
      <c r="L107" s="38">
        <v>0</v>
      </c>
      <c s="32">
        <f>ROUND(ROUND(L107,2)*ROUND(G107,3),2)</f>
      </c>
      <c s="36" t="s">
        <v>74</v>
      </c>
      <c>
        <f>(M107*21)/100</f>
      </c>
      <c t="s">
        <v>28</v>
      </c>
    </row>
    <row r="108" spans="1:5" ht="12.75">
      <c r="A108" s="35" t="s">
        <v>55</v>
      </c>
      <c r="E108" s="39" t="s">
        <v>4948</v>
      </c>
    </row>
    <row r="109" spans="1:5" ht="12.75">
      <c r="A109" s="35" t="s">
        <v>57</v>
      </c>
      <c r="E109" s="40" t="s">
        <v>4949</v>
      </c>
    </row>
    <row r="110" spans="1:5" ht="12.75">
      <c r="A110" t="s">
        <v>58</v>
      </c>
      <c r="E110" s="39" t="s">
        <v>607</v>
      </c>
    </row>
    <row r="111" spans="1:16" ht="12.75">
      <c r="A111" t="s">
        <v>50</v>
      </c>
      <c s="34" t="s">
        <v>137</v>
      </c>
      <c s="34" t="s">
        <v>4950</v>
      </c>
      <c s="35" t="s">
        <v>48</v>
      </c>
      <c s="6" t="s">
        <v>4951</v>
      </c>
      <c s="36" t="s">
        <v>79</v>
      </c>
      <c s="37">
        <v>454.2</v>
      </c>
      <c s="36">
        <v>0</v>
      </c>
      <c s="36">
        <f>ROUND(G111*H111,6)</f>
      </c>
      <c r="L111" s="38">
        <v>0</v>
      </c>
      <c s="32">
        <f>ROUND(ROUND(L111,2)*ROUND(G111,3),2)</f>
      </c>
      <c s="36" t="s">
        <v>74</v>
      </c>
      <c>
        <f>(M111*21)/100</f>
      </c>
      <c t="s">
        <v>28</v>
      </c>
    </row>
    <row r="112" spans="1:5" ht="12.75">
      <c r="A112" s="35" t="s">
        <v>55</v>
      </c>
      <c r="E112" s="39" t="s">
        <v>4952</v>
      </c>
    </row>
    <row r="113" spans="1:5" ht="12.75">
      <c r="A113" s="35" t="s">
        <v>57</v>
      </c>
      <c r="E113" s="40" t="s">
        <v>4953</v>
      </c>
    </row>
    <row r="114" spans="1:5" ht="12.75">
      <c r="A114" t="s">
        <v>58</v>
      </c>
      <c r="E114" s="39" t="s">
        <v>607</v>
      </c>
    </row>
    <row r="115" spans="1:16" ht="12.75">
      <c r="A115" t="s">
        <v>50</v>
      </c>
      <c s="34" t="s">
        <v>140</v>
      </c>
      <c s="34" t="s">
        <v>4954</v>
      </c>
      <c s="35" t="s">
        <v>48</v>
      </c>
      <c s="6" t="s">
        <v>4955</v>
      </c>
      <c s="36" t="s">
        <v>79</v>
      </c>
      <c s="37">
        <v>471.9</v>
      </c>
      <c s="36">
        <v>0</v>
      </c>
      <c s="36">
        <f>ROUND(G115*H115,6)</f>
      </c>
      <c r="L115" s="38">
        <v>0</v>
      </c>
      <c s="32">
        <f>ROUND(ROUND(L115,2)*ROUND(G115,3),2)</f>
      </c>
      <c s="36" t="s">
        <v>74</v>
      </c>
      <c>
        <f>(M115*21)/100</f>
      </c>
      <c t="s">
        <v>28</v>
      </c>
    </row>
    <row r="116" spans="1:5" ht="63.75">
      <c r="A116" s="35" t="s">
        <v>55</v>
      </c>
      <c r="E116" s="39" t="s">
        <v>4956</v>
      </c>
    </row>
    <row r="117" spans="1:5" ht="12.75">
      <c r="A117" s="35" t="s">
        <v>57</v>
      </c>
      <c r="E117" s="40" t="s">
        <v>4957</v>
      </c>
    </row>
    <row r="118" spans="1:5" ht="12.75">
      <c r="A118" t="s">
        <v>58</v>
      </c>
      <c r="E118" s="39" t="s">
        <v>607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7.xml><?xml version="1.0" encoding="utf-8"?>
<worksheet xmlns="http://schemas.openxmlformats.org/spreadsheetml/2006/main" xmlns:r="http://schemas.openxmlformats.org/officeDocument/2006/relationships">
  <dimension ref="A1:T1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4876</v>
      </c>
      <c s="41">
        <f>Rekapitulace!C82</f>
      </c>
      <c s="20" t="s">
        <v>0</v>
      </c>
      <c t="s">
        <v>23</v>
      </c>
      <c t="s">
        <v>28</v>
      </c>
    </row>
    <row r="4" spans="1:16" ht="32" customHeight="1">
      <c r="A4" s="24" t="s">
        <v>20</v>
      </c>
      <c s="25" t="s">
        <v>29</v>
      </c>
      <c s="27" t="s">
        <v>4876</v>
      </c>
      <c r="E4" s="26" t="s">
        <v>4877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COUNTIFS(L8:L172,"=0",A8:A172,"P")+COUNTIFS(L8:L172,"",A8:A172,"P")+SUM(Q8:Q172)</f>
      </c>
    </row>
    <row r="8" spans="1:13" ht="12.75">
      <c r="A8" t="s">
        <v>45</v>
      </c>
      <c r="C8" s="28" t="s">
        <v>4960</v>
      </c>
      <c r="E8" s="30" t="s">
        <v>4959</v>
      </c>
      <c r="J8" s="29">
        <f>0+J9+J22+J63+J68+J73+J82+J171</f>
      </c>
      <c s="29">
        <f>0+K9+K22+K63+K68+K73+K82+K171</f>
      </c>
      <c s="29">
        <f>0+L9+L22+L63+L68+L73+L82+L171</f>
      </c>
      <c s="29">
        <f>0+M9+M22+M63+M68+M73+M82+M171</f>
      </c>
    </row>
    <row r="9" spans="1:13" ht="12.75">
      <c r="A9" t="s">
        <v>47</v>
      </c>
      <c r="C9" s="31" t="s">
        <v>48</v>
      </c>
      <c r="E9" s="33" t="s">
        <v>1630</v>
      </c>
      <c r="J9" s="32">
        <f>0</f>
      </c>
      <c s="32">
        <f>0</f>
      </c>
      <c s="32">
        <f>0+L10+L14+L18</f>
      </c>
      <c s="32">
        <f>0+M10+M14+M18</f>
      </c>
    </row>
    <row r="10" spans="1:16" ht="12.75">
      <c r="A10" t="s">
        <v>50</v>
      </c>
      <c s="34" t="s">
        <v>4</v>
      </c>
      <c s="34" t="s">
        <v>4881</v>
      </c>
      <c s="35" t="s">
        <v>48</v>
      </c>
      <c s="6" t="s">
        <v>4882</v>
      </c>
      <c s="36" t="s">
        <v>1633</v>
      </c>
      <c s="37">
        <v>1</v>
      </c>
      <c s="36">
        <v>0</v>
      </c>
      <c s="36">
        <f>ROUND(G10*H10,6)</f>
      </c>
      <c r="L10" s="38">
        <v>0</v>
      </c>
      <c s="32">
        <f>ROUND(ROUND(L10,2)*ROUND(G10,3),2)</f>
      </c>
      <c s="36" t="s">
        <v>654</v>
      </c>
      <c>
        <f>(M10*21)/100</f>
      </c>
      <c t="s">
        <v>28</v>
      </c>
    </row>
    <row r="11" spans="1:5" ht="12.75">
      <c r="A11" s="35" t="s">
        <v>55</v>
      </c>
      <c r="E11" s="39" t="s">
        <v>4883</v>
      </c>
    </row>
    <row r="12" spans="1:5" ht="12.75">
      <c r="A12" s="35" t="s">
        <v>57</v>
      </c>
      <c r="E12" s="40" t="s">
        <v>4884</v>
      </c>
    </row>
    <row r="13" spans="1:5" ht="12.75">
      <c r="A13" t="s">
        <v>58</v>
      </c>
      <c r="E13" s="39" t="s">
        <v>607</v>
      </c>
    </row>
    <row r="14" spans="1:16" ht="12.75">
      <c r="A14" t="s">
        <v>50</v>
      </c>
      <c s="34" t="s">
        <v>28</v>
      </c>
      <c s="34" t="s">
        <v>4885</v>
      </c>
      <c s="35" t="s">
        <v>48</v>
      </c>
      <c s="6" t="s">
        <v>1632</v>
      </c>
      <c s="36" t="s">
        <v>1633</v>
      </c>
      <c s="37">
        <v>1</v>
      </c>
      <c s="36">
        <v>0</v>
      </c>
      <c s="36">
        <f>ROUND(G14*H14,6)</f>
      </c>
      <c r="L14" s="38">
        <v>0</v>
      </c>
      <c s="32">
        <f>ROUND(ROUND(L14,2)*ROUND(G14,3),2)</f>
      </c>
      <c s="36" t="s">
        <v>654</v>
      </c>
      <c>
        <f>(M14*21)/100</f>
      </c>
      <c t="s">
        <v>28</v>
      </c>
    </row>
    <row r="15" spans="1:5" ht="12.75">
      <c r="A15" s="35" t="s">
        <v>55</v>
      </c>
      <c r="E15" s="39" t="s">
        <v>5</v>
      </c>
    </row>
    <row r="16" spans="1:5" ht="12.75">
      <c r="A16" s="35" t="s">
        <v>57</v>
      </c>
      <c r="E16" s="40" t="s">
        <v>4884</v>
      </c>
    </row>
    <row r="17" spans="1:5" ht="12.75">
      <c r="A17" t="s">
        <v>58</v>
      </c>
      <c r="E17" s="39" t="s">
        <v>607</v>
      </c>
    </row>
    <row r="18" spans="1:16" ht="12.75">
      <c r="A18" t="s">
        <v>50</v>
      </c>
      <c s="34" t="s">
        <v>26</v>
      </c>
      <c s="34" t="s">
        <v>4886</v>
      </c>
      <c s="35" t="s">
        <v>48</v>
      </c>
      <c s="6" t="s">
        <v>4887</v>
      </c>
      <c s="36" t="s">
        <v>4888</v>
      </c>
      <c s="37">
        <v>1</v>
      </c>
      <c s="36">
        <v>0</v>
      </c>
      <c s="36">
        <f>ROUND(G18*H18,6)</f>
      </c>
      <c r="L18" s="38">
        <v>0</v>
      </c>
      <c s="32">
        <f>ROUND(ROUND(L18,2)*ROUND(G18,3),2)</f>
      </c>
      <c s="36" t="s">
        <v>654</v>
      </c>
      <c>
        <f>(M18*21)/100</f>
      </c>
      <c t="s">
        <v>28</v>
      </c>
    </row>
    <row r="19" spans="1:5" ht="12.75">
      <c r="A19" s="35" t="s">
        <v>55</v>
      </c>
      <c r="E19" s="39" t="s">
        <v>5</v>
      </c>
    </row>
    <row r="20" spans="1:5" ht="12.75">
      <c r="A20" s="35" t="s">
        <v>57</v>
      </c>
      <c r="E20" s="40" t="s">
        <v>4884</v>
      </c>
    </row>
    <row r="21" spans="1:5" ht="12.75">
      <c r="A21" t="s">
        <v>58</v>
      </c>
      <c r="E21" s="39" t="s">
        <v>607</v>
      </c>
    </row>
    <row r="22" spans="1:13" ht="12.75">
      <c r="A22" t="s">
        <v>47</v>
      </c>
      <c r="C22" s="31" t="s">
        <v>4</v>
      </c>
      <c r="E22" s="33" t="s">
        <v>70</v>
      </c>
      <c r="J22" s="32">
        <f>0</f>
      </c>
      <c s="32">
        <f>0</f>
      </c>
      <c s="32">
        <f>0+L23+L27+L31+L35+L39+L43+L47+L51+L55+L59</f>
      </c>
      <c s="32">
        <f>0+M23+M27+M31+M35+M39+M43+M47+M51+M55+M59</f>
      </c>
    </row>
    <row r="23" spans="1:16" ht="12.75">
      <c r="A23" t="s">
        <v>50</v>
      </c>
      <c s="34" t="s">
        <v>67</v>
      </c>
      <c s="34" t="s">
        <v>4158</v>
      </c>
      <c s="35" t="s">
        <v>48</v>
      </c>
      <c s="6" t="s">
        <v>4159</v>
      </c>
      <c s="36" t="s">
        <v>73</v>
      </c>
      <c s="37">
        <v>2521.449</v>
      </c>
      <c s="36">
        <v>0</v>
      </c>
      <c s="36">
        <f>ROUND(G23*H23,6)</f>
      </c>
      <c r="L23" s="38">
        <v>0</v>
      </c>
      <c s="32">
        <f>ROUND(ROUND(L23,2)*ROUND(G23,3),2)</f>
      </c>
      <c s="36" t="s">
        <v>74</v>
      </c>
      <c>
        <f>(M23*21)/100</f>
      </c>
      <c t="s">
        <v>28</v>
      </c>
    </row>
    <row r="24" spans="1:5" ht="25.5">
      <c r="A24" s="35" t="s">
        <v>55</v>
      </c>
      <c r="E24" s="39" t="s">
        <v>4961</v>
      </c>
    </row>
    <row r="25" spans="1:5" ht="12.75">
      <c r="A25" s="35" t="s">
        <v>57</v>
      </c>
      <c r="E25" s="40" t="s">
        <v>4962</v>
      </c>
    </row>
    <row r="26" spans="1:5" ht="12.75">
      <c r="A26" t="s">
        <v>58</v>
      </c>
      <c r="E26" s="39" t="s">
        <v>607</v>
      </c>
    </row>
    <row r="27" spans="1:16" ht="12.75">
      <c r="A27" t="s">
        <v>50</v>
      </c>
      <c s="34" t="s">
        <v>27</v>
      </c>
      <c s="34" t="s">
        <v>656</v>
      </c>
      <c s="35" t="s">
        <v>48</v>
      </c>
      <c s="6" t="s">
        <v>657</v>
      </c>
      <c s="36" t="s">
        <v>73</v>
      </c>
      <c s="37">
        <v>3151.215</v>
      </c>
      <c s="36">
        <v>0</v>
      </c>
      <c s="36">
        <f>ROUND(G27*H27,6)</f>
      </c>
      <c r="L27" s="38">
        <v>0</v>
      </c>
      <c s="32">
        <f>ROUND(ROUND(L27,2)*ROUND(G27,3),2)</f>
      </c>
      <c s="36" t="s">
        <v>74</v>
      </c>
      <c>
        <f>(M27*21)/100</f>
      </c>
      <c t="s">
        <v>28</v>
      </c>
    </row>
    <row r="28" spans="1:5" ht="76.5">
      <c r="A28" s="35" t="s">
        <v>55</v>
      </c>
      <c r="E28" s="39" t="s">
        <v>4963</v>
      </c>
    </row>
    <row r="29" spans="1:5" ht="280.5">
      <c r="A29" s="35" t="s">
        <v>57</v>
      </c>
      <c r="E29" s="40" t="s">
        <v>4964</v>
      </c>
    </row>
    <row r="30" spans="1:5" ht="12.75">
      <c r="A30" t="s">
        <v>58</v>
      </c>
      <c r="E30" s="39" t="s">
        <v>607</v>
      </c>
    </row>
    <row r="31" spans="1:16" ht="12.75">
      <c r="A31" t="s">
        <v>50</v>
      </c>
      <c s="34" t="s">
        <v>76</v>
      </c>
      <c s="34" t="s">
        <v>4164</v>
      </c>
      <c s="35" t="s">
        <v>48</v>
      </c>
      <c s="6" t="s">
        <v>4165</v>
      </c>
      <c s="36" t="s">
        <v>73</v>
      </c>
      <c s="37">
        <v>1502.683</v>
      </c>
      <c s="36">
        <v>0</v>
      </c>
      <c s="36">
        <f>ROUND(G31*H31,6)</f>
      </c>
      <c r="L31" s="38">
        <v>0</v>
      </c>
      <c s="32">
        <f>ROUND(ROUND(L31,2)*ROUND(G31,3),2)</f>
      </c>
      <c s="36" t="s">
        <v>74</v>
      </c>
      <c>
        <f>(M31*21)/100</f>
      </c>
      <c t="s">
        <v>28</v>
      </c>
    </row>
    <row r="32" spans="1:5" ht="63.75">
      <c r="A32" s="35" t="s">
        <v>55</v>
      </c>
      <c r="E32" s="39" t="s">
        <v>4965</v>
      </c>
    </row>
    <row r="33" spans="1:5" ht="267.75">
      <c r="A33" s="35" t="s">
        <v>57</v>
      </c>
      <c r="E33" s="40" t="s">
        <v>4966</v>
      </c>
    </row>
    <row r="34" spans="1:5" ht="12.75">
      <c r="A34" t="s">
        <v>58</v>
      </c>
      <c r="E34" s="39" t="s">
        <v>607</v>
      </c>
    </row>
    <row r="35" spans="1:16" ht="12.75">
      <c r="A35" t="s">
        <v>50</v>
      </c>
      <c s="34" t="s">
        <v>80</v>
      </c>
      <c s="34" t="s">
        <v>4167</v>
      </c>
      <c s="35" t="s">
        <v>48</v>
      </c>
      <c s="6" t="s">
        <v>4168</v>
      </c>
      <c s="36" t="s">
        <v>73</v>
      </c>
      <c s="37">
        <v>1146.224</v>
      </c>
      <c s="36">
        <v>0</v>
      </c>
      <c s="36">
        <f>ROUND(G35*H35,6)</f>
      </c>
      <c r="L35" s="38">
        <v>0</v>
      </c>
      <c s="32">
        <f>ROUND(ROUND(L35,2)*ROUND(G35,3),2)</f>
      </c>
      <c s="36" t="s">
        <v>74</v>
      </c>
      <c>
        <f>(M35*21)/100</f>
      </c>
      <c t="s">
        <v>28</v>
      </c>
    </row>
    <row r="36" spans="1:5" ht="51">
      <c r="A36" s="35" t="s">
        <v>55</v>
      </c>
      <c r="E36" s="39" t="s">
        <v>4967</v>
      </c>
    </row>
    <row r="37" spans="1:5" ht="229.5">
      <c r="A37" s="35" t="s">
        <v>57</v>
      </c>
      <c r="E37" s="40" t="s">
        <v>4968</v>
      </c>
    </row>
    <row r="38" spans="1:5" ht="12.75">
      <c r="A38" t="s">
        <v>58</v>
      </c>
      <c r="E38" s="39" t="s">
        <v>607</v>
      </c>
    </row>
    <row r="39" spans="1:16" ht="12.75">
      <c r="A39" t="s">
        <v>50</v>
      </c>
      <c s="34" t="s">
        <v>84</v>
      </c>
      <c s="34" t="s">
        <v>71</v>
      </c>
      <c s="35" t="s">
        <v>48</v>
      </c>
      <c s="6" t="s">
        <v>72</v>
      </c>
      <c s="36" t="s">
        <v>73</v>
      </c>
      <c s="37">
        <v>355.993</v>
      </c>
      <c s="36">
        <v>0</v>
      </c>
      <c s="36">
        <f>ROUND(G39*H39,6)</f>
      </c>
      <c r="L39" s="38">
        <v>0</v>
      </c>
      <c s="32">
        <f>ROUND(ROUND(L39,2)*ROUND(G39,3),2)</f>
      </c>
      <c s="36" t="s">
        <v>74</v>
      </c>
      <c>
        <f>(M39*21)/100</f>
      </c>
      <c t="s">
        <v>28</v>
      </c>
    </row>
    <row r="40" spans="1:5" ht="25.5">
      <c r="A40" s="35" t="s">
        <v>55</v>
      </c>
      <c r="E40" s="39" t="s">
        <v>4969</v>
      </c>
    </row>
    <row r="41" spans="1:5" ht="318.75">
      <c r="A41" s="35" t="s">
        <v>57</v>
      </c>
      <c r="E41" s="40" t="s">
        <v>4970</v>
      </c>
    </row>
    <row r="42" spans="1:5" ht="12.75">
      <c r="A42" t="s">
        <v>58</v>
      </c>
      <c r="E42" s="39" t="s">
        <v>607</v>
      </c>
    </row>
    <row r="43" spans="1:16" ht="12.75">
      <c r="A43" t="s">
        <v>50</v>
      </c>
      <c s="34" t="s">
        <v>87</v>
      </c>
      <c s="34" t="s">
        <v>4899</v>
      </c>
      <c s="35" t="s">
        <v>48</v>
      </c>
      <c s="6" t="s">
        <v>4900</v>
      </c>
      <c s="36" t="s">
        <v>73</v>
      </c>
      <c s="37">
        <v>187.235</v>
      </c>
      <c s="36">
        <v>0</v>
      </c>
      <c s="36">
        <f>ROUND(G43*H43,6)</f>
      </c>
      <c r="L43" s="38">
        <v>0</v>
      </c>
      <c s="32">
        <f>ROUND(ROUND(L43,2)*ROUND(G43,3),2)</f>
      </c>
      <c s="36" t="s">
        <v>74</v>
      </c>
      <c>
        <f>(M43*21)/100</f>
      </c>
      <c t="s">
        <v>28</v>
      </c>
    </row>
    <row r="44" spans="1:5" ht="25.5">
      <c r="A44" s="35" t="s">
        <v>55</v>
      </c>
      <c r="E44" s="39" t="s">
        <v>4971</v>
      </c>
    </row>
    <row r="45" spans="1:5" ht="318.75">
      <c r="A45" s="35" t="s">
        <v>57</v>
      </c>
      <c r="E45" s="40" t="s">
        <v>4972</v>
      </c>
    </row>
    <row r="46" spans="1:5" ht="12.75">
      <c r="A46" t="s">
        <v>58</v>
      </c>
      <c r="E46" s="39" t="s">
        <v>607</v>
      </c>
    </row>
    <row r="47" spans="1:16" ht="12.75">
      <c r="A47" t="s">
        <v>50</v>
      </c>
      <c s="34" t="s">
        <v>90</v>
      </c>
      <c s="34" t="s">
        <v>4903</v>
      </c>
      <c s="35" t="s">
        <v>48</v>
      </c>
      <c s="6" t="s">
        <v>4904</v>
      </c>
      <c s="36" t="s">
        <v>73</v>
      </c>
      <c s="37">
        <v>98.979</v>
      </c>
      <c s="36">
        <v>0</v>
      </c>
      <c s="36">
        <f>ROUND(G47*H47,6)</f>
      </c>
      <c r="L47" s="38">
        <v>0</v>
      </c>
      <c s="32">
        <f>ROUND(ROUND(L47,2)*ROUND(G47,3),2)</f>
      </c>
      <c s="36" t="s">
        <v>74</v>
      </c>
      <c>
        <f>(M47*21)/100</f>
      </c>
      <c t="s">
        <v>28</v>
      </c>
    </row>
    <row r="48" spans="1:5" ht="25.5">
      <c r="A48" s="35" t="s">
        <v>55</v>
      </c>
      <c r="E48" s="39" t="s">
        <v>4973</v>
      </c>
    </row>
    <row r="49" spans="1:5" ht="191.25">
      <c r="A49" s="35" t="s">
        <v>57</v>
      </c>
      <c r="E49" s="40" t="s">
        <v>4974</v>
      </c>
    </row>
    <row r="50" spans="1:5" ht="12.75">
      <c r="A50" t="s">
        <v>58</v>
      </c>
      <c r="E50" s="39" t="s">
        <v>607</v>
      </c>
    </row>
    <row r="51" spans="1:16" ht="12.75">
      <c r="A51" t="s">
        <v>50</v>
      </c>
      <c s="34" t="s">
        <v>94</v>
      </c>
      <c s="34" t="s">
        <v>3151</v>
      </c>
      <c s="35" t="s">
        <v>48</v>
      </c>
      <c s="6" t="s">
        <v>3152</v>
      </c>
      <c s="36" t="s">
        <v>73</v>
      </c>
      <c s="37">
        <v>6442.329</v>
      </c>
      <c s="36">
        <v>0</v>
      </c>
      <c s="36">
        <f>ROUND(G51*H51,6)</f>
      </c>
      <c r="L51" s="38">
        <v>0</v>
      </c>
      <c s="32">
        <f>ROUND(ROUND(L51,2)*ROUND(G51,3),2)</f>
      </c>
      <c s="36" t="s">
        <v>74</v>
      </c>
      <c>
        <f>(M51*21)/100</f>
      </c>
      <c t="s">
        <v>28</v>
      </c>
    </row>
    <row r="52" spans="1:5" ht="25.5">
      <c r="A52" s="35" t="s">
        <v>55</v>
      </c>
      <c r="E52" s="39" t="s">
        <v>4975</v>
      </c>
    </row>
    <row r="53" spans="1:5" ht="12.75">
      <c r="A53" s="35" t="s">
        <v>57</v>
      </c>
      <c r="E53" s="40" t="s">
        <v>4976</v>
      </c>
    </row>
    <row r="54" spans="1:5" ht="12.75">
      <c r="A54" t="s">
        <v>58</v>
      </c>
      <c r="E54" s="39" t="s">
        <v>607</v>
      </c>
    </row>
    <row r="55" spans="1:16" ht="12.75">
      <c r="A55" t="s">
        <v>50</v>
      </c>
      <c s="34" t="s">
        <v>97</v>
      </c>
      <c s="34" t="s">
        <v>81</v>
      </c>
      <c s="35" t="s">
        <v>48</v>
      </c>
      <c s="6" t="s">
        <v>82</v>
      </c>
      <c s="36" t="s">
        <v>73</v>
      </c>
      <c s="37">
        <v>2521.449</v>
      </c>
      <c s="36">
        <v>0</v>
      </c>
      <c s="36">
        <f>ROUND(G55*H55,6)</f>
      </c>
      <c r="L55" s="38">
        <v>0</v>
      </c>
      <c s="32">
        <f>ROUND(ROUND(L55,2)*ROUND(G55,3),2)</f>
      </c>
      <c s="36" t="s">
        <v>74</v>
      </c>
      <c>
        <f>(M55*21)/100</f>
      </c>
      <c t="s">
        <v>28</v>
      </c>
    </row>
    <row r="56" spans="1:5" ht="25.5">
      <c r="A56" s="35" t="s">
        <v>55</v>
      </c>
      <c r="E56" s="39" t="s">
        <v>4977</v>
      </c>
    </row>
    <row r="57" spans="1:5" ht="12.75">
      <c r="A57" s="35" t="s">
        <v>57</v>
      </c>
      <c r="E57" s="40" t="s">
        <v>4962</v>
      </c>
    </row>
    <row r="58" spans="1:5" ht="12.75">
      <c r="A58" t="s">
        <v>58</v>
      </c>
      <c r="E58" s="39" t="s">
        <v>607</v>
      </c>
    </row>
    <row r="59" spans="1:16" ht="12.75">
      <c r="A59" t="s">
        <v>50</v>
      </c>
      <c s="34" t="s">
        <v>102</v>
      </c>
      <c s="34" t="s">
        <v>3930</v>
      </c>
      <c s="35" t="s">
        <v>48</v>
      </c>
      <c s="6" t="s">
        <v>4910</v>
      </c>
      <c s="36" t="s">
        <v>73</v>
      </c>
      <c s="37">
        <v>1670.785</v>
      </c>
      <c s="36">
        <v>0</v>
      </c>
      <c s="36">
        <f>ROUND(G59*H59,6)</f>
      </c>
      <c r="L59" s="38">
        <v>0</v>
      </c>
      <c s="32">
        <f>ROUND(ROUND(L59,2)*ROUND(G59,3),2)</f>
      </c>
      <c s="36" t="s">
        <v>74</v>
      </c>
      <c>
        <f>(M59*21)/100</f>
      </c>
      <c t="s">
        <v>28</v>
      </c>
    </row>
    <row r="60" spans="1:5" ht="12.75">
      <c r="A60" s="35" t="s">
        <v>55</v>
      </c>
      <c r="E60" s="39" t="s">
        <v>4911</v>
      </c>
    </row>
    <row r="61" spans="1:5" ht="25.5">
      <c r="A61" s="35" t="s">
        <v>57</v>
      </c>
      <c r="E61" s="40" t="s">
        <v>4978</v>
      </c>
    </row>
    <row r="62" spans="1:5" ht="12.75">
      <c r="A62" t="s">
        <v>58</v>
      </c>
      <c r="E62" s="39" t="s">
        <v>607</v>
      </c>
    </row>
    <row r="63" spans="1:13" ht="12.75">
      <c r="A63" t="s">
        <v>47</v>
      </c>
      <c r="C63" s="31" t="s">
        <v>106</v>
      </c>
      <c r="E63" s="33" t="s">
        <v>640</v>
      </c>
      <c r="J63" s="32">
        <f>0</f>
      </c>
      <c s="32">
        <f>0</f>
      </c>
      <c s="32">
        <f>0+L64</f>
      </c>
      <c s="32">
        <f>0+M64</f>
      </c>
    </row>
    <row r="64" spans="1:16" ht="25.5">
      <c r="A64" t="s">
        <v>50</v>
      </c>
      <c s="34" t="s">
        <v>64</v>
      </c>
      <c s="34" t="s">
        <v>51</v>
      </c>
      <c s="35" t="s">
        <v>48</v>
      </c>
      <c s="6" t="s">
        <v>52</v>
      </c>
      <c s="36" t="s">
        <v>53</v>
      </c>
      <c s="37">
        <v>8233.848</v>
      </c>
      <c s="36">
        <v>0</v>
      </c>
      <c s="36">
        <f>ROUND(G64*H64,6)</f>
      </c>
      <c r="L64" s="38">
        <v>0</v>
      </c>
      <c s="32">
        <f>ROUND(ROUND(L64,2)*ROUND(G64,3),2)</f>
      </c>
      <c s="36" t="s">
        <v>54</v>
      </c>
      <c>
        <f>(M64*21)/100</f>
      </c>
      <c t="s">
        <v>28</v>
      </c>
    </row>
    <row r="65" spans="1:5" ht="25.5">
      <c r="A65" s="35" t="s">
        <v>55</v>
      </c>
      <c r="E65" s="39" t="s">
        <v>56</v>
      </c>
    </row>
    <row r="66" spans="1:5" ht="12.75">
      <c r="A66" s="35" t="s">
        <v>57</v>
      </c>
      <c r="E66" s="40" t="s">
        <v>4979</v>
      </c>
    </row>
    <row r="67" spans="1:5" ht="165.75">
      <c r="A67" t="s">
        <v>58</v>
      </c>
      <c r="E67" s="39" t="s">
        <v>59</v>
      </c>
    </row>
    <row r="68" spans="1:13" ht="12.75">
      <c r="A68" t="s">
        <v>47</v>
      </c>
      <c r="C68" s="31" t="s">
        <v>28</v>
      </c>
      <c r="E68" s="33" t="s">
        <v>83</v>
      </c>
      <c r="J68" s="32">
        <f>0</f>
      </c>
      <c s="32">
        <f>0</f>
      </c>
      <c s="32">
        <f>0+L69</f>
      </c>
      <c s="32">
        <f>0+M69</f>
      </c>
    </row>
    <row r="69" spans="1:16" ht="12.75">
      <c r="A69" t="s">
        <v>50</v>
      </c>
      <c s="34" t="s">
        <v>106</v>
      </c>
      <c s="34" t="s">
        <v>4914</v>
      </c>
      <c s="35" t="s">
        <v>48</v>
      </c>
      <c s="6" t="s">
        <v>4915</v>
      </c>
      <c s="36" t="s">
        <v>79</v>
      </c>
      <c s="37">
        <v>921.5</v>
      </c>
      <c s="36">
        <v>0</v>
      </c>
      <c s="36">
        <f>ROUND(G69*H69,6)</f>
      </c>
      <c r="L69" s="38">
        <v>0</v>
      </c>
      <c s="32">
        <f>ROUND(ROUND(L69,2)*ROUND(G69,3),2)</f>
      </c>
      <c s="36" t="s">
        <v>74</v>
      </c>
      <c>
        <f>(M69*21)/100</f>
      </c>
      <c t="s">
        <v>28</v>
      </c>
    </row>
    <row r="70" spans="1:5" ht="51">
      <c r="A70" s="35" t="s">
        <v>55</v>
      </c>
      <c r="E70" s="39" t="s">
        <v>4916</v>
      </c>
    </row>
    <row r="71" spans="1:5" ht="12.75">
      <c r="A71" s="35" t="s">
        <v>57</v>
      </c>
      <c r="E71" s="40" t="s">
        <v>4980</v>
      </c>
    </row>
    <row r="72" spans="1:5" ht="12.75">
      <c r="A72" t="s">
        <v>58</v>
      </c>
      <c r="E72" s="39" t="s">
        <v>607</v>
      </c>
    </row>
    <row r="73" spans="1:13" ht="12.75">
      <c r="A73" t="s">
        <v>47</v>
      </c>
      <c r="C73" s="31" t="s">
        <v>64</v>
      </c>
      <c r="E73" s="33" t="s">
        <v>93</v>
      </c>
      <c r="J73" s="32">
        <f>0</f>
      </c>
      <c s="32">
        <f>0</f>
      </c>
      <c s="32">
        <f>0+L74+L78</f>
      </c>
      <c s="32">
        <f>0+M74+M78</f>
      </c>
    </row>
    <row r="74" spans="1:16" ht="12.75">
      <c r="A74" t="s">
        <v>50</v>
      </c>
      <c s="34" t="s">
        <v>110</v>
      </c>
      <c s="34" t="s">
        <v>4981</v>
      </c>
      <c s="35" t="s">
        <v>48</v>
      </c>
      <c s="6" t="s">
        <v>4982</v>
      </c>
      <c s="36" t="s">
        <v>73</v>
      </c>
      <c s="37">
        <v>3.935</v>
      </c>
      <c s="36">
        <v>0</v>
      </c>
      <c s="36">
        <f>ROUND(G74*H74,6)</f>
      </c>
      <c r="L74" s="38">
        <v>0</v>
      </c>
      <c s="32">
        <f>ROUND(ROUND(L74,2)*ROUND(G74,3),2)</f>
      </c>
      <c s="36" t="s">
        <v>74</v>
      </c>
      <c>
        <f>(M74*21)/100</f>
      </c>
      <c t="s">
        <v>28</v>
      </c>
    </row>
    <row r="75" spans="1:5" ht="12.75">
      <c r="A75" s="35" t="s">
        <v>55</v>
      </c>
      <c r="E75" s="39" t="s">
        <v>4983</v>
      </c>
    </row>
    <row r="76" spans="1:5" ht="12.75">
      <c r="A76" s="35" t="s">
        <v>57</v>
      </c>
      <c r="E76" s="40" t="s">
        <v>4984</v>
      </c>
    </row>
    <row r="77" spans="1:5" ht="12.75">
      <c r="A77" t="s">
        <v>58</v>
      </c>
      <c r="E77" s="39" t="s">
        <v>607</v>
      </c>
    </row>
    <row r="78" spans="1:16" ht="12.75">
      <c r="A78" t="s">
        <v>50</v>
      </c>
      <c s="34" t="s">
        <v>113</v>
      </c>
      <c s="34" t="s">
        <v>95</v>
      </c>
      <c s="35" t="s">
        <v>48</v>
      </c>
      <c s="6" t="s">
        <v>96</v>
      </c>
      <c s="36" t="s">
        <v>73</v>
      </c>
      <c s="37">
        <v>908.663</v>
      </c>
      <c s="36">
        <v>0</v>
      </c>
      <c s="36">
        <f>ROUND(G78*H78,6)</f>
      </c>
      <c r="L78" s="38">
        <v>0</v>
      </c>
      <c s="32">
        <f>ROUND(ROUND(L78,2)*ROUND(G78,3),2)</f>
      </c>
      <c s="36" t="s">
        <v>74</v>
      </c>
      <c>
        <f>(M78*21)/100</f>
      </c>
      <c t="s">
        <v>28</v>
      </c>
    </row>
    <row r="79" spans="1:5" ht="12.75">
      <c r="A79" s="35" t="s">
        <v>55</v>
      </c>
      <c r="E79" s="39" t="s">
        <v>4918</v>
      </c>
    </row>
    <row r="80" spans="1:5" ht="25.5">
      <c r="A80" s="35" t="s">
        <v>57</v>
      </c>
      <c r="E80" s="40" t="s">
        <v>4985</v>
      </c>
    </row>
    <row r="81" spans="1:5" ht="12.75">
      <c r="A81" t="s">
        <v>58</v>
      </c>
      <c r="E81" s="39" t="s">
        <v>607</v>
      </c>
    </row>
    <row r="82" spans="1:13" ht="12.75">
      <c r="A82" t="s">
        <v>47</v>
      </c>
      <c r="C82" s="31" t="s">
        <v>80</v>
      </c>
      <c r="E82" s="33" t="s">
        <v>525</v>
      </c>
      <c r="J82" s="32">
        <f>0</f>
      </c>
      <c s="32">
        <f>0</f>
      </c>
      <c s="32">
        <f>0+L83+L87+L91+L95+L99+L103+L107+L111+L115+L119+L123+L127+L131+L135+L139+L143+L147+L151+L155+L159+L163+L167</f>
      </c>
      <c s="32">
        <f>0+M83+M87+M91+M95+M99+M103+M107+M111+M115+M119+M123+M127+M131+M135+M139+M143+M147+M151+M155+M159+M163+M167</f>
      </c>
    </row>
    <row r="83" spans="1:16" ht="12.75">
      <c r="A83" t="s">
        <v>50</v>
      </c>
      <c s="34" t="s">
        <v>116</v>
      </c>
      <c s="34" t="s">
        <v>3423</v>
      </c>
      <c s="35" t="s">
        <v>48</v>
      </c>
      <c s="6" t="s">
        <v>3424</v>
      </c>
      <c s="36" t="s">
        <v>79</v>
      </c>
      <c s="37">
        <v>116.8</v>
      </c>
      <c s="36">
        <v>0</v>
      </c>
      <c s="36">
        <f>ROUND(G83*H83,6)</f>
      </c>
      <c r="L83" s="38">
        <v>0</v>
      </c>
      <c s="32">
        <f>ROUND(ROUND(L83,2)*ROUND(G83,3),2)</f>
      </c>
      <c s="36" t="s">
        <v>74</v>
      </c>
      <c>
        <f>(M83*21)/100</f>
      </c>
      <c t="s">
        <v>28</v>
      </c>
    </row>
    <row r="84" spans="1:5" ht="12.75">
      <c r="A84" s="35" t="s">
        <v>55</v>
      </c>
      <c r="E84" s="39" t="s">
        <v>4986</v>
      </c>
    </row>
    <row r="85" spans="1:5" ht="12.75">
      <c r="A85" s="35" t="s">
        <v>57</v>
      </c>
      <c r="E85" s="40" t="s">
        <v>4987</v>
      </c>
    </row>
    <row r="86" spans="1:5" ht="12.75">
      <c r="A86" t="s">
        <v>58</v>
      </c>
      <c r="E86" s="39" t="s">
        <v>607</v>
      </c>
    </row>
    <row r="87" spans="1:16" ht="12.75">
      <c r="A87" t="s">
        <v>50</v>
      </c>
      <c s="34" t="s">
        <v>119</v>
      </c>
      <c s="34" t="s">
        <v>3430</v>
      </c>
      <c s="35" t="s">
        <v>48</v>
      </c>
      <c s="6" t="s">
        <v>3431</v>
      </c>
      <c s="36" t="s">
        <v>79</v>
      </c>
      <c s="37">
        <v>71.3</v>
      </c>
      <c s="36">
        <v>0</v>
      </c>
      <c s="36">
        <f>ROUND(G87*H87,6)</f>
      </c>
      <c r="L87" s="38">
        <v>0</v>
      </c>
      <c s="32">
        <f>ROUND(ROUND(L87,2)*ROUND(G87,3),2)</f>
      </c>
      <c s="36" t="s">
        <v>74</v>
      </c>
      <c>
        <f>(M87*21)/100</f>
      </c>
      <c t="s">
        <v>28</v>
      </c>
    </row>
    <row r="88" spans="1:5" ht="25.5">
      <c r="A88" s="35" t="s">
        <v>55</v>
      </c>
      <c r="E88" s="39" t="s">
        <v>4988</v>
      </c>
    </row>
    <row r="89" spans="1:5" ht="12.75">
      <c r="A89" s="35" t="s">
        <v>57</v>
      </c>
      <c r="E89" s="40" t="s">
        <v>4989</v>
      </c>
    </row>
    <row r="90" spans="1:5" ht="12.75">
      <c r="A90" t="s">
        <v>58</v>
      </c>
      <c r="E90" s="39" t="s">
        <v>607</v>
      </c>
    </row>
    <row r="91" spans="1:16" ht="12.75">
      <c r="A91" t="s">
        <v>50</v>
      </c>
      <c s="34" t="s">
        <v>122</v>
      </c>
      <c s="34" t="s">
        <v>4990</v>
      </c>
      <c s="35" t="s">
        <v>48</v>
      </c>
      <c s="6" t="s">
        <v>4991</v>
      </c>
      <c s="36" t="s">
        <v>79</v>
      </c>
      <c s="37">
        <v>48.9</v>
      </c>
      <c s="36">
        <v>0</v>
      </c>
      <c s="36">
        <f>ROUND(G91*H91,6)</f>
      </c>
      <c r="L91" s="38">
        <v>0</v>
      </c>
      <c s="32">
        <f>ROUND(ROUND(L91,2)*ROUND(G91,3),2)</f>
      </c>
      <c s="36" t="s">
        <v>74</v>
      </c>
      <c>
        <f>(M91*21)/100</f>
      </c>
      <c t="s">
        <v>28</v>
      </c>
    </row>
    <row r="92" spans="1:5" ht="25.5">
      <c r="A92" s="35" t="s">
        <v>55</v>
      </c>
      <c r="E92" s="39" t="s">
        <v>4992</v>
      </c>
    </row>
    <row r="93" spans="1:5" ht="12.75">
      <c r="A93" s="35" t="s">
        <v>57</v>
      </c>
      <c r="E93" s="40" t="s">
        <v>4993</v>
      </c>
    </row>
    <row r="94" spans="1:5" ht="12.75">
      <c r="A94" t="s">
        <v>58</v>
      </c>
      <c r="E94" s="39" t="s">
        <v>607</v>
      </c>
    </row>
    <row r="95" spans="1:16" ht="12.75">
      <c r="A95" t="s">
        <v>50</v>
      </c>
      <c s="34" t="s">
        <v>125</v>
      </c>
      <c s="34" t="s">
        <v>4922</v>
      </c>
      <c s="35" t="s">
        <v>48</v>
      </c>
      <c s="6" t="s">
        <v>4923</v>
      </c>
      <c s="36" t="s">
        <v>79</v>
      </c>
      <c s="37">
        <v>717.6</v>
      </c>
      <c s="36">
        <v>0</v>
      </c>
      <c s="36">
        <f>ROUND(G95*H95,6)</f>
      </c>
      <c r="L95" s="38">
        <v>0</v>
      </c>
      <c s="32">
        <f>ROUND(ROUND(L95,2)*ROUND(G95,3),2)</f>
      </c>
      <c s="36" t="s">
        <v>654</v>
      </c>
      <c>
        <f>(M95*21)/100</f>
      </c>
      <c t="s">
        <v>28</v>
      </c>
    </row>
    <row r="96" spans="1:5" ht="63.75">
      <c r="A96" s="35" t="s">
        <v>55</v>
      </c>
      <c r="E96" s="39" t="s">
        <v>4994</v>
      </c>
    </row>
    <row r="97" spans="1:5" ht="12.75">
      <c r="A97" s="35" t="s">
        <v>57</v>
      </c>
      <c r="E97" s="40" t="s">
        <v>4995</v>
      </c>
    </row>
    <row r="98" spans="1:5" ht="12.75">
      <c r="A98" t="s">
        <v>58</v>
      </c>
      <c r="E98" s="39" t="s">
        <v>607</v>
      </c>
    </row>
    <row r="99" spans="1:16" ht="12.75">
      <c r="A99" t="s">
        <v>50</v>
      </c>
      <c s="34" t="s">
        <v>128</v>
      </c>
      <c s="34" t="s">
        <v>4996</v>
      </c>
      <c s="35" t="s">
        <v>48</v>
      </c>
      <c s="6" t="s">
        <v>4997</v>
      </c>
      <c s="36" t="s">
        <v>79</v>
      </c>
      <c s="37">
        <v>43.7</v>
      </c>
      <c s="36">
        <v>0</v>
      </c>
      <c s="36">
        <f>ROUND(G99*H99,6)</f>
      </c>
      <c r="L99" s="38">
        <v>0</v>
      </c>
      <c s="32">
        <f>ROUND(ROUND(L99,2)*ROUND(G99,3),2)</f>
      </c>
      <c s="36" t="s">
        <v>654</v>
      </c>
      <c>
        <f>(M99*21)/100</f>
      </c>
      <c t="s">
        <v>28</v>
      </c>
    </row>
    <row r="100" spans="1:5" ht="25.5">
      <c r="A100" s="35" t="s">
        <v>55</v>
      </c>
      <c r="E100" s="39" t="s">
        <v>4998</v>
      </c>
    </row>
    <row r="101" spans="1:5" ht="12.75">
      <c r="A101" s="35" t="s">
        <v>57</v>
      </c>
      <c r="E101" s="40" t="s">
        <v>4999</v>
      </c>
    </row>
    <row r="102" spans="1:5" ht="12.75">
      <c r="A102" t="s">
        <v>58</v>
      </c>
      <c r="E102" s="39" t="s">
        <v>607</v>
      </c>
    </row>
    <row r="103" spans="1:16" ht="12.75">
      <c r="A103" t="s">
        <v>50</v>
      </c>
      <c s="34" t="s">
        <v>131</v>
      </c>
      <c s="34" t="s">
        <v>4926</v>
      </c>
      <c s="35" t="s">
        <v>48</v>
      </c>
      <c s="6" t="s">
        <v>4927</v>
      </c>
      <c s="36" t="s">
        <v>109</v>
      </c>
      <c s="37">
        <v>6</v>
      </c>
      <c s="36">
        <v>0</v>
      </c>
      <c s="36">
        <f>ROUND(G103*H103,6)</f>
      </c>
      <c r="L103" s="38">
        <v>0</v>
      </c>
      <c s="32">
        <f>ROUND(ROUND(L103,2)*ROUND(G103,3),2)</f>
      </c>
      <c s="36" t="s">
        <v>654</v>
      </c>
      <c>
        <f>(M103*21)/100</f>
      </c>
      <c t="s">
        <v>28</v>
      </c>
    </row>
    <row r="104" spans="1:5" ht="25.5">
      <c r="A104" s="35" t="s">
        <v>55</v>
      </c>
      <c r="E104" s="39" t="s">
        <v>5000</v>
      </c>
    </row>
    <row r="105" spans="1:5" ht="12.75">
      <c r="A105" s="35" t="s">
        <v>57</v>
      </c>
      <c r="E105" s="40" t="s">
        <v>5001</v>
      </c>
    </row>
    <row r="106" spans="1:5" ht="12.75">
      <c r="A106" t="s">
        <v>58</v>
      </c>
      <c r="E106" s="39" t="s">
        <v>607</v>
      </c>
    </row>
    <row r="107" spans="1:16" ht="12.75">
      <c r="A107" t="s">
        <v>50</v>
      </c>
      <c s="34" t="s">
        <v>134</v>
      </c>
      <c s="34" t="s">
        <v>4934</v>
      </c>
      <c s="35" t="s">
        <v>48</v>
      </c>
      <c s="6" t="s">
        <v>4935</v>
      </c>
      <c s="36" t="s">
        <v>109</v>
      </c>
      <c s="37">
        <v>2</v>
      </c>
      <c s="36">
        <v>0</v>
      </c>
      <c s="36">
        <f>ROUND(G107*H107,6)</f>
      </c>
      <c r="L107" s="38">
        <v>0</v>
      </c>
      <c s="32">
        <f>ROUND(ROUND(L107,2)*ROUND(G107,3),2)</f>
      </c>
      <c s="36" t="s">
        <v>74</v>
      </c>
      <c>
        <f>(M107*21)/100</f>
      </c>
      <c t="s">
        <v>28</v>
      </c>
    </row>
    <row r="108" spans="1:5" ht="63.75">
      <c r="A108" s="35" t="s">
        <v>55</v>
      </c>
      <c r="E108" s="39" t="s">
        <v>4936</v>
      </c>
    </row>
    <row r="109" spans="1:5" ht="12.75">
      <c r="A109" s="35" t="s">
        <v>57</v>
      </c>
      <c r="E109" s="40" t="s">
        <v>5002</v>
      </c>
    </row>
    <row r="110" spans="1:5" ht="12.75">
      <c r="A110" t="s">
        <v>58</v>
      </c>
      <c r="E110" s="39" t="s">
        <v>607</v>
      </c>
    </row>
    <row r="111" spans="1:16" ht="12.75">
      <c r="A111" t="s">
        <v>50</v>
      </c>
      <c s="34" t="s">
        <v>137</v>
      </c>
      <c s="34" t="s">
        <v>5003</v>
      </c>
      <c s="35" t="s">
        <v>48</v>
      </c>
      <c s="6" t="s">
        <v>5004</v>
      </c>
      <c s="36" t="s">
        <v>109</v>
      </c>
      <c s="37">
        <v>2</v>
      </c>
      <c s="36">
        <v>0</v>
      </c>
      <c s="36">
        <f>ROUND(G111*H111,6)</f>
      </c>
      <c r="L111" s="38">
        <v>0</v>
      </c>
      <c s="32">
        <f>ROUND(ROUND(L111,2)*ROUND(G111,3),2)</f>
      </c>
      <c s="36" t="s">
        <v>74</v>
      </c>
      <c>
        <f>(M111*21)/100</f>
      </c>
      <c t="s">
        <v>28</v>
      </c>
    </row>
    <row r="112" spans="1:5" ht="63.75">
      <c r="A112" s="35" t="s">
        <v>55</v>
      </c>
      <c r="E112" s="39" t="s">
        <v>5005</v>
      </c>
    </row>
    <row r="113" spans="1:5" ht="12.75">
      <c r="A113" s="35" t="s">
        <v>57</v>
      </c>
      <c r="E113" s="40" t="s">
        <v>5002</v>
      </c>
    </row>
    <row r="114" spans="1:5" ht="12.75">
      <c r="A114" t="s">
        <v>58</v>
      </c>
      <c r="E114" s="39" t="s">
        <v>607</v>
      </c>
    </row>
    <row r="115" spans="1:16" ht="12.75">
      <c r="A115" t="s">
        <v>50</v>
      </c>
      <c s="34" t="s">
        <v>140</v>
      </c>
      <c s="34" t="s">
        <v>5006</v>
      </c>
      <c s="35" t="s">
        <v>48</v>
      </c>
      <c s="6" t="s">
        <v>5007</v>
      </c>
      <c s="36" t="s">
        <v>109</v>
      </c>
      <c s="37">
        <v>3</v>
      </c>
      <c s="36">
        <v>0</v>
      </c>
      <c s="36">
        <f>ROUND(G115*H115,6)</f>
      </c>
      <c r="L115" s="38">
        <v>0</v>
      </c>
      <c s="32">
        <f>ROUND(ROUND(L115,2)*ROUND(G115,3),2)</f>
      </c>
      <c s="36" t="s">
        <v>654</v>
      </c>
      <c>
        <f>(M115*21)/100</f>
      </c>
      <c t="s">
        <v>28</v>
      </c>
    </row>
    <row r="116" spans="1:5" ht="76.5">
      <c r="A116" s="35" t="s">
        <v>55</v>
      </c>
      <c r="E116" s="39" t="s">
        <v>5008</v>
      </c>
    </row>
    <row r="117" spans="1:5" ht="12.75">
      <c r="A117" s="35" t="s">
        <v>57</v>
      </c>
      <c r="E117" s="40" t="s">
        <v>5009</v>
      </c>
    </row>
    <row r="118" spans="1:5" ht="12.75">
      <c r="A118" t="s">
        <v>58</v>
      </c>
      <c r="E118" s="39" t="s">
        <v>607</v>
      </c>
    </row>
    <row r="119" spans="1:16" ht="12.75">
      <c r="A119" t="s">
        <v>50</v>
      </c>
      <c s="34" t="s">
        <v>143</v>
      </c>
      <c s="34" t="s">
        <v>3433</v>
      </c>
      <c s="35" t="s">
        <v>48</v>
      </c>
      <c s="6" t="s">
        <v>3434</v>
      </c>
      <c s="36" t="s">
        <v>109</v>
      </c>
      <c s="37">
        <v>3</v>
      </c>
      <c s="36">
        <v>0</v>
      </c>
      <c s="36">
        <f>ROUND(G119*H119,6)</f>
      </c>
      <c r="L119" s="38">
        <v>0</v>
      </c>
      <c s="32">
        <f>ROUND(ROUND(L119,2)*ROUND(G119,3),2)</f>
      </c>
      <c s="36" t="s">
        <v>74</v>
      </c>
      <c>
        <f>(M119*21)/100</f>
      </c>
      <c t="s">
        <v>28</v>
      </c>
    </row>
    <row r="120" spans="1:5" ht="89.25">
      <c r="A120" s="35" t="s">
        <v>55</v>
      </c>
      <c r="E120" s="39" t="s">
        <v>5010</v>
      </c>
    </row>
    <row r="121" spans="1:5" ht="12.75">
      <c r="A121" s="35" t="s">
        <v>57</v>
      </c>
      <c r="E121" s="40" t="s">
        <v>4929</v>
      </c>
    </row>
    <row r="122" spans="1:5" ht="12.75">
      <c r="A122" t="s">
        <v>58</v>
      </c>
      <c r="E122" s="39" t="s">
        <v>607</v>
      </c>
    </row>
    <row r="123" spans="1:16" ht="12.75">
      <c r="A123" t="s">
        <v>50</v>
      </c>
      <c s="34" t="s">
        <v>146</v>
      </c>
      <c s="34" t="s">
        <v>5011</v>
      </c>
      <c s="35" t="s">
        <v>48</v>
      </c>
      <c s="6" t="s">
        <v>5012</v>
      </c>
      <c s="36" t="s">
        <v>109</v>
      </c>
      <c s="37">
        <v>2</v>
      </c>
      <c s="36">
        <v>0</v>
      </c>
      <c s="36">
        <f>ROUND(G123*H123,6)</f>
      </c>
      <c r="L123" s="38">
        <v>0</v>
      </c>
      <c s="32">
        <f>ROUND(ROUND(L123,2)*ROUND(G123,3),2)</f>
      </c>
      <c s="36" t="s">
        <v>74</v>
      </c>
      <c>
        <f>(M123*21)/100</f>
      </c>
      <c t="s">
        <v>28</v>
      </c>
    </row>
    <row r="124" spans="1:5" ht="89.25">
      <c r="A124" s="35" t="s">
        <v>55</v>
      </c>
      <c r="E124" s="39" t="s">
        <v>5013</v>
      </c>
    </row>
    <row r="125" spans="1:5" ht="12.75">
      <c r="A125" s="35" t="s">
        <v>57</v>
      </c>
      <c r="E125" s="40" t="s">
        <v>4933</v>
      </c>
    </row>
    <row r="126" spans="1:5" ht="12.75">
      <c r="A126" t="s">
        <v>58</v>
      </c>
      <c r="E126" s="39" t="s">
        <v>607</v>
      </c>
    </row>
    <row r="127" spans="1:16" ht="12.75">
      <c r="A127" t="s">
        <v>50</v>
      </c>
      <c s="34" t="s">
        <v>149</v>
      </c>
      <c s="34" t="s">
        <v>4938</v>
      </c>
      <c s="35" t="s">
        <v>48</v>
      </c>
      <c s="6" t="s">
        <v>4939</v>
      </c>
      <c s="36" t="s">
        <v>109</v>
      </c>
      <c s="37">
        <v>17</v>
      </c>
      <c s="36">
        <v>0</v>
      </c>
      <c s="36">
        <f>ROUND(G127*H127,6)</f>
      </c>
      <c r="L127" s="38">
        <v>0</v>
      </c>
      <c s="32">
        <f>ROUND(ROUND(L127,2)*ROUND(G127,3),2)</f>
      </c>
      <c s="36" t="s">
        <v>74</v>
      </c>
      <c>
        <f>(M127*21)/100</f>
      </c>
      <c t="s">
        <v>28</v>
      </c>
    </row>
    <row r="128" spans="1:5" ht="89.25">
      <c r="A128" s="35" t="s">
        <v>55</v>
      </c>
      <c r="E128" s="39" t="s">
        <v>4940</v>
      </c>
    </row>
    <row r="129" spans="1:5" ht="12.75">
      <c r="A129" s="35" t="s">
        <v>57</v>
      </c>
      <c r="E129" s="40" t="s">
        <v>5014</v>
      </c>
    </row>
    <row r="130" spans="1:5" ht="12.75">
      <c r="A130" t="s">
        <v>58</v>
      </c>
      <c r="E130" s="39" t="s">
        <v>607</v>
      </c>
    </row>
    <row r="131" spans="1:16" ht="12.75">
      <c r="A131" t="s">
        <v>50</v>
      </c>
      <c s="34" t="s">
        <v>152</v>
      </c>
      <c s="34" t="s">
        <v>5015</v>
      </c>
      <c s="35" t="s">
        <v>48</v>
      </c>
      <c s="6" t="s">
        <v>5016</v>
      </c>
      <c s="36" t="s">
        <v>109</v>
      </c>
      <c s="37">
        <v>2</v>
      </c>
      <c s="36">
        <v>0</v>
      </c>
      <c s="36">
        <f>ROUND(G131*H131,6)</f>
      </c>
      <c r="L131" s="38">
        <v>0</v>
      </c>
      <c s="32">
        <f>ROUND(ROUND(L131,2)*ROUND(G131,3),2)</f>
      </c>
      <c s="36" t="s">
        <v>74</v>
      </c>
      <c>
        <f>(M131*21)/100</f>
      </c>
      <c t="s">
        <v>28</v>
      </c>
    </row>
    <row r="132" spans="1:5" ht="76.5">
      <c r="A132" s="35" t="s">
        <v>55</v>
      </c>
      <c r="E132" s="39" t="s">
        <v>5017</v>
      </c>
    </row>
    <row r="133" spans="1:5" ht="12.75">
      <c r="A133" s="35" t="s">
        <v>57</v>
      </c>
      <c r="E133" s="40" t="s">
        <v>4933</v>
      </c>
    </row>
    <row r="134" spans="1:5" ht="12.75">
      <c r="A134" t="s">
        <v>58</v>
      </c>
      <c r="E134" s="39" t="s">
        <v>607</v>
      </c>
    </row>
    <row r="135" spans="1:16" ht="12.75">
      <c r="A135" t="s">
        <v>50</v>
      </c>
      <c s="34" t="s">
        <v>155</v>
      </c>
      <c s="34" t="s">
        <v>3441</v>
      </c>
      <c s="35" t="s">
        <v>48</v>
      </c>
      <c s="6" t="s">
        <v>3442</v>
      </c>
      <c s="36" t="s">
        <v>109</v>
      </c>
      <c s="37">
        <v>3</v>
      </c>
      <c s="36">
        <v>0</v>
      </c>
      <c s="36">
        <f>ROUND(G135*H135,6)</f>
      </c>
      <c r="L135" s="38">
        <v>0</v>
      </c>
      <c s="32">
        <f>ROUND(ROUND(L135,2)*ROUND(G135,3),2)</f>
      </c>
      <c s="36" t="s">
        <v>74</v>
      </c>
      <c>
        <f>(M135*21)/100</f>
      </c>
      <c t="s">
        <v>28</v>
      </c>
    </row>
    <row r="136" spans="1:5" ht="25.5">
      <c r="A136" s="35" t="s">
        <v>55</v>
      </c>
      <c r="E136" s="39" t="s">
        <v>5018</v>
      </c>
    </row>
    <row r="137" spans="1:5" ht="12.75">
      <c r="A137" s="35" t="s">
        <v>57</v>
      </c>
      <c r="E137" s="40" t="s">
        <v>5009</v>
      </c>
    </row>
    <row r="138" spans="1:5" ht="12.75">
      <c r="A138" t="s">
        <v>58</v>
      </c>
      <c r="E138" s="39" t="s">
        <v>607</v>
      </c>
    </row>
    <row r="139" spans="1:16" ht="12.75">
      <c r="A139" t="s">
        <v>50</v>
      </c>
      <c s="34" t="s">
        <v>158</v>
      </c>
      <c s="34" t="s">
        <v>4942</v>
      </c>
      <c s="35" t="s">
        <v>48</v>
      </c>
      <c s="6" t="s">
        <v>4943</v>
      </c>
      <c s="36" t="s">
        <v>79</v>
      </c>
      <c s="37">
        <v>3374.8</v>
      </c>
      <c s="36">
        <v>0</v>
      </c>
      <c s="36">
        <f>ROUND(G139*H139,6)</f>
      </c>
      <c r="L139" s="38">
        <v>0</v>
      </c>
      <c s="32">
        <f>ROUND(ROUND(L139,2)*ROUND(G139,3),2)</f>
      </c>
      <c s="36" t="s">
        <v>74</v>
      </c>
      <c>
        <f>(M139*21)/100</f>
      </c>
      <c t="s">
        <v>28</v>
      </c>
    </row>
    <row r="140" spans="1:5" ht="12.75">
      <c r="A140" s="35" t="s">
        <v>55</v>
      </c>
      <c r="E140" s="39" t="s">
        <v>4944</v>
      </c>
    </row>
    <row r="141" spans="1:5" ht="12.75">
      <c r="A141" s="35" t="s">
        <v>57</v>
      </c>
      <c r="E141" s="40" t="s">
        <v>5019</v>
      </c>
    </row>
    <row r="142" spans="1:5" ht="12.75">
      <c r="A142" t="s">
        <v>58</v>
      </c>
      <c r="E142" s="39" t="s">
        <v>607</v>
      </c>
    </row>
    <row r="143" spans="1:16" ht="12.75">
      <c r="A143" t="s">
        <v>50</v>
      </c>
      <c s="34" t="s">
        <v>161</v>
      </c>
      <c s="34" t="s">
        <v>3615</v>
      </c>
      <c s="35" t="s">
        <v>48</v>
      </c>
      <c s="6" t="s">
        <v>3616</v>
      </c>
      <c s="36" t="s">
        <v>73</v>
      </c>
      <c s="37">
        <v>5.49</v>
      </c>
      <c s="36">
        <v>0</v>
      </c>
      <c s="36">
        <f>ROUND(G143*H143,6)</f>
      </c>
      <c r="L143" s="38">
        <v>0</v>
      </c>
      <c s="32">
        <f>ROUND(ROUND(L143,2)*ROUND(G143,3),2)</f>
      </c>
      <c s="36" t="s">
        <v>74</v>
      </c>
      <c>
        <f>(M143*21)/100</f>
      </c>
      <c t="s">
        <v>28</v>
      </c>
    </row>
    <row r="144" spans="1:5" ht="12.75">
      <c r="A144" s="35" t="s">
        <v>55</v>
      </c>
      <c r="E144" s="39" t="s">
        <v>5020</v>
      </c>
    </row>
    <row r="145" spans="1:5" ht="12.75">
      <c r="A145" s="35" t="s">
        <v>57</v>
      </c>
      <c r="E145" s="40" t="s">
        <v>5021</v>
      </c>
    </row>
    <row r="146" spans="1:5" ht="12.75">
      <c r="A146" t="s">
        <v>58</v>
      </c>
      <c r="E146" s="39" t="s">
        <v>607</v>
      </c>
    </row>
    <row r="147" spans="1:16" ht="12.75">
      <c r="A147" t="s">
        <v>50</v>
      </c>
      <c s="34" t="s">
        <v>165</v>
      </c>
      <c s="34" t="s">
        <v>5022</v>
      </c>
      <c s="35" t="s">
        <v>48</v>
      </c>
      <c s="6" t="s">
        <v>5023</v>
      </c>
      <c s="36" t="s">
        <v>73</v>
      </c>
      <c s="37">
        <v>12.75</v>
      </c>
      <c s="36">
        <v>0</v>
      </c>
      <c s="36">
        <f>ROUND(G147*H147,6)</f>
      </c>
      <c r="L147" s="38">
        <v>0</v>
      </c>
      <c s="32">
        <f>ROUND(ROUND(L147,2)*ROUND(G147,3),2)</f>
      </c>
      <c s="36" t="s">
        <v>74</v>
      </c>
      <c>
        <f>(M147*21)/100</f>
      </c>
      <c t="s">
        <v>28</v>
      </c>
    </row>
    <row r="148" spans="1:5" ht="25.5">
      <c r="A148" s="35" t="s">
        <v>55</v>
      </c>
      <c r="E148" s="39" t="s">
        <v>5024</v>
      </c>
    </row>
    <row r="149" spans="1:5" ht="12.75">
      <c r="A149" s="35" t="s">
        <v>57</v>
      </c>
      <c r="E149" s="40" t="s">
        <v>5025</v>
      </c>
    </row>
    <row r="150" spans="1:5" ht="12.75">
      <c r="A150" t="s">
        <v>58</v>
      </c>
      <c r="E150" s="39" t="s">
        <v>607</v>
      </c>
    </row>
    <row r="151" spans="1:16" ht="12.75">
      <c r="A151" t="s">
        <v>50</v>
      </c>
      <c s="34" t="s">
        <v>168</v>
      </c>
      <c s="34" t="s">
        <v>5026</v>
      </c>
      <c s="35" t="s">
        <v>48</v>
      </c>
      <c s="6" t="s">
        <v>5027</v>
      </c>
      <c s="36" t="s">
        <v>79</v>
      </c>
      <c s="37">
        <v>116.8</v>
      </c>
      <c s="36">
        <v>0</v>
      </c>
      <c s="36">
        <f>ROUND(G151*H151,6)</f>
      </c>
      <c r="L151" s="38">
        <v>0</v>
      </c>
      <c s="32">
        <f>ROUND(ROUND(L151,2)*ROUND(G151,3),2)</f>
      </c>
      <c s="36" t="s">
        <v>74</v>
      </c>
      <c>
        <f>(M151*21)/100</f>
      </c>
      <c t="s">
        <v>28</v>
      </c>
    </row>
    <row r="152" spans="1:5" ht="12.75">
      <c r="A152" s="35" t="s">
        <v>55</v>
      </c>
      <c r="E152" s="39" t="s">
        <v>5028</v>
      </c>
    </row>
    <row r="153" spans="1:5" ht="12.75">
      <c r="A153" s="35" t="s">
        <v>57</v>
      </c>
      <c r="E153" s="40" t="s">
        <v>5029</v>
      </c>
    </row>
    <row r="154" spans="1:5" ht="12.75">
      <c r="A154" t="s">
        <v>58</v>
      </c>
      <c r="E154" s="39" t="s">
        <v>607</v>
      </c>
    </row>
    <row r="155" spans="1:16" ht="12.75">
      <c r="A155" t="s">
        <v>50</v>
      </c>
      <c s="34" t="s">
        <v>171</v>
      </c>
      <c s="34" t="s">
        <v>4946</v>
      </c>
      <c s="35" t="s">
        <v>48</v>
      </c>
      <c s="6" t="s">
        <v>4947</v>
      </c>
      <c s="36" t="s">
        <v>79</v>
      </c>
      <c s="37">
        <v>71.3</v>
      </c>
      <c s="36">
        <v>0</v>
      </c>
      <c s="36">
        <f>ROUND(G155*H155,6)</f>
      </c>
      <c r="L155" s="38">
        <v>0</v>
      </c>
      <c s="32">
        <f>ROUND(ROUND(L155,2)*ROUND(G155,3),2)</f>
      </c>
      <c s="36" t="s">
        <v>74</v>
      </c>
      <c>
        <f>(M155*21)/100</f>
      </c>
      <c t="s">
        <v>28</v>
      </c>
    </row>
    <row r="156" spans="1:5" ht="12.75">
      <c r="A156" s="35" t="s">
        <v>55</v>
      </c>
      <c r="E156" s="39" t="s">
        <v>4948</v>
      </c>
    </row>
    <row r="157" spans="1:5" ht="12.75">
      <c r="A157" s="35" t="s">
        <v>57</v>
      </c>
      <c r="E157" s="40" t="s">
        <v>5030</v>
      </c>
    </row>
    <row r="158" spans="1:5" ht="12.75">
      <c r="A158" t="s">
        <v>58</v>
      </c>
      <c r="E158" s="39" t="s">
        <v>607</v>
      </c>
    </row>
    <row r="159" spans="1:16" ht="12.75">
      <c r="A159" t="s">
        <v>50</v>
      </c>
      <c s="34" t="s">
        <v>174</v>
      </c>
      <c s="34" t="s">
        <v>5031</v>
      </c>
      <c s="35" t="s">
        <v>48</v>
      </c>
      <c s="6" t="s">
        <v>5032</v>
      </c>
      <c s="36" t="s">
        <v>79</v>
      </c>
      <c s="37">
        <v>48.9</v>
      </c>
      <c s="36">
        <v>0</v>
      </c>
      <c s="36">
        <f>ROUND(G159*H159,6)</f>
      </c>
      <c r="L159" s="38">
        <v>0</v>
      </c>
      <c s="32">
        <f>ROUND(ROUND(L159,2)*ROUND(G159,3),2)</f>
      </c>
      <c s="36" t="s">
        <v>74</v>
      </c>
      <c>
        <f>(M159*21)/100</f>
      </c>
      <c t="s">
        <v>28</v>
      </c>
    </row>
    <row r="160" spans="1:5" ht="12.75">
      <c r="A160" s="35" t="s">
        <v>55</v>
      </c>
      <c r="E160" s="39" t="s">
        <v>5033</v>
      </c>
    </row>
    <row r="161" spans="1:5" ht="12.75">
      <c r="A161" s="35" t="s">
        <v>57</v>
      </c>
      <c r="E161" s="40" t="s">
        <v>5034</v>
      </c>
    </row>
    <row r="162" spans="1:5" ht="12.75">
      <c r="A162" t="s">
        <v>58</v>
      </c>
      <c r="E162" s="39" t="s">
        <v>607</v>
      </c>
    </row>
    <row r="163" spans="1:16" ht="12.75">
      <c r="A163" t="s">
        <v>50</v>
      </c>
      <c s="34" t="s">
        <v>177</v>
      </c>
      <c s="34" t="s">
        <v>4950</v>
      </c>
      <c s="35" t="s">
        <v>48</v>
      </c>
      <c s="6" t="s">
        <v>4951</v>
      </c>
      <c s="36" t="s">
        <v>79</v>
      </c>
      <c s="37">
        <v>761.3</v>
      </c>
      <c s="36">
        <v>0</v>
      </c>
      <c s="36">
        <f>ROUND(G163*H163,6)</f>
      </c>
      <c r="L163" s="38">
        <v>0</v>
      </c>
      <c s="32">
        <f>ROUND(ROUND(L163,2)*ROUND(G163,3),2)</f>
      </c>
      <c s="36" t="s">
        <v>74</v>
      </c>
      <c>
        <f>(M163*21)/100</f>
      </c>
      <c t="s">
        <v>28</v>
      </c>
    </row>
    <row r="164" spans="1:5" ht="12.75">
      <c r="A164" s="35" t="s">
        <v>55</v>
      </c>
      <c r="E164" s="39" t="s">
        <v>5035</v>
      </c>
    </row>
    <row r="165" spans="1:5" ht="12.75">
      <c r="A165" s="35" t="s">
        <v>57</v>
      </c>
      <c r="E165" s="40" t="s">
        <v>5036</v>
      </c>
    </row>
    <row r="166" spans="1:5" ht="12.75">
      <c r="A166" t="s">
        <v>58</v>
      </c>
      <c r="E166" s="39" t="s">
        <v>607</v>
      </c>
    </row>
    <row r="167" spans="1:16" ht="12.75">
      <c r="A167" t="s">
        <v>50</v>
      </c>
      <c s="34" t="s">
        <v>180</v>
      </c>
      <c s="34" t="s">
        <v>4954</v>
      </c>
      <c s="35" t="s">
        <v>48</v>
      </c>
      <c s="6" t="s">
        <v>4955</v>
      </c>
      <c s="36" t="s">
        <v>79</v>
      </c>
      <c s="37">
        <v>998.3</v>
      </c>
      <c s="36">
        <v>0</v>
      </c>
      <c s="36">
        <f>ROUND(G167*H167,6)</f>
      </c>
      <c r="L167" s="38">
        <v>0</v>
      </c>
      <c s="32">
        <f>ROUND(ROUND(L167,2)*ROUND(G167,3),2)</f>
      </c>
      <c s="36" t="s">
        <v>74</v>
      </c>
      <c>
        <f>(M167*21)/100</f>
      </c>
      <c t="s">
        <v>28</v>
      </c>
    </row>
    <row r="168" spans="1:5" ht="63.75">
      <c r="A168" s="35" t="s">
        <v>55</v>
      </c>
      <c r="E168" s="39" t="s">
        <v>5037</v>
      </c>
    </row>
    <row r="169" spans="1:5" ht="12.75">
      <c r="A169" s="35" t="s">
        <v>57</v>
      </c>
      <c r="E169" s="40" t="s">
        <v>5038</v>
      </c>
    </row>
    <row r="170" spans="1:5" ht="12.75">
      <c r="A170" t="s">
        <v>58</v>
      </c>
      <c r="E170" s="39" t="s">
        <v>607</v>
      </c>
    </row>
    <row r="171" spans="1:13" ht="12.75">
      <c r="A171" t="s">
        <v>47</v>
      </c>
      <c r="C171" s="31" t="s">
        <v>84</v>
      </c>
      <c r="E171" s="33" t="s">
        <v>3081</v>
      </c>
      <c r="J171" s="32">
        <f>0</f>
      </c>
      <c s="32">
        <f>0</f>
      </c>
      <c s="32">
        <f>0+L172</f>
      </c>
      <c s="32">
        <f>0+M172</f>
      </c>
    </row>
    <row r="172" spans="1:16" ht="12.75">
      <c r="A172" t="s">
        <v>50</v>
      </c>
      <c s="34" t="s">
        <v>183</v>
      </c>
      <c s="34" t="s">
        <v>5039</v>
      </c>
      <c s="35" t="s">
        <v>48</v>
      </c>
      <c s="6" t="s">
        <v>5040</v>
      </c>
      <c s="36" t="s">
        <v>109</v>
      </c>
      <c s="37">
        <v>3</v>
      </c>
      <c s="36">
        <v>0</v>
      </c>
      <c s="36">
        <f>ROUND(G172*H172,6)</f>
      </c>
      <c r="L172" s="38">
        <v>0</v>
      </c>
      <c s="32">
        <f>ROUND(ROUND(L172,2)*ROUND(G172,3),2)</f>
      </c>
      <c s="36" t="s">
        <v>74</v>
      </c>
      <c>
        <f>(M172*21)/100</f>
      </c>
      <c t="s">
        <v>28</v>
      </c>
    </row>
    <row r="173" spans="1:5" ht="12.75">
      <c r="A173" s="35" t="s">
        <v>55</v>
      </c>
      <c r="E173" s="39" t="s">
        <v>5041</v>
      </c>
    </row>
    <row r="174" spans="1:5" ht="12.75">
      <c r="A174" s="35" t="s">
        <v>57</v>
      </c>
      <c r="E174" s="40" t="s">
        <v>5009</v>
      </c>
    </row>
    <row r="175" spans="1:5" ht="12.75">
      <c r="A175" t="s">
        <v>58</v>
      </c>
      <c r="E175" s="39" t="s">
        <v>607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8.xml><?xml version="1.0" encoding="utf-8"?>
<worksheet xmlns="http://schemas.openxmlformats.org/spreadsheetml/2006/main" xmlns:r="http://schemas.openxmlformats.org/officeDocument/2006/relationships">
  <dimension ref="A1:T16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4876</v>
      </c>
      <c s="41">
        <f>Rekapitulace!C82</f>
      </c>
      <c s="20" t="s">
        <v>0</v>
      </c>
      <c t="s">
        <v>23</v>
      </c>
      <c t="s">
        <v>28</v>
      </c>
    </row>
    <row r="4" spans="1:16" ht="32" customHeight="1">
      <c r="A4" s="24" t="s">
        <v>20</v>
      </c>
      <c s="25" t="s">
        <v>29</v>
      </c>
      <c s="27" t="s">
        <v>4876</v>
      </c>
      <c r="E4" s="26" t="s">
        <v>4877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COUNTIFS(L8:L161,"=0",A8:A161,"P")+COUNTIFS(L8:L161,"",A8:A161,"P")+SUM(Q8:Q161)</f>
      </c>
    </row>
    <row r="8" spans="1:13" ht="12.75">
      <c r="A8" t="s">
        <v>45</v>
      </c>
      <c r="C8" s="28" t="s">
        <v>5044</v>
      </c>
      <c r="E8" s="30" t="s">
        <v>5043</v>
      </c>
      <c r="J8" s="29">
        <f>0+J9+J22+J43+J48+J53+J66+J71+J160</f>
      </c>
      <c s="29">
        <f>0+K9+K22+K43+K48+K53+K66+K71+K160</f>
      </c>
      <c s="29">
        <f>0+L9+L22+L43+L48+L53+L66+L71+L160</f>
      </c>
      <c s="29">
        <f>0+M9+M22+M43+M48+M53+M66+M71+M160</f>
      </c>
    </row>
    <row r="9" spans="1:13" ht="12.75">
      <c r="A9" t="s">
        <v>47</v>
      </c>
      <c r="C9" s="31" t="s">
        <v>48</v>
      </c>
      <c r="E9" s="33" t="s">
        <v>1630</v>
      </c>
      <c r="J9" s="32">
        <f>0</f>
      </c>
      <c s="32">
        <f>0</f>
      </c>
      <c s="32">
        <f>0+L10+L14+L18</f>
      </c>
      <c s="32">
        <f>0+M10+M14+M18</f>
      </c>
    </row>
    <row r="10" spans="1:16" ht="12.75">
      <c r="A10" t="s">
        <v>50</v>
      </c>
      <c s="34" t="s">
        <v>4</v>
      </c>
      <c s="34" t="s">
        <v>4881</v>
      </c>
      <c s="35" t="s">
        <v>48</v>
      </c>
      <c s="6" t="s">
        <v>4882</v>
      </c>
      <c s="36" t="s">
        <v>1633</v>
      </c>
      <c s="37">
        <v>1</v>
      </c>
      <c s="36">
        <v>0</v>
      </c>
      <c s="36">
        <f>ROUND(G10*H10,6)</f>
      </c>
      <c r="L10" s="38">
        <v>0</v>
      </c>
      <c s="32">
        <f>ROUND(ROUND(L10,2)*ROUND(G10,3),2)</f>
      </c>
      <c s="36" t="s">
        <v>654</v>
      </c>
      <c>
        <f>(M10*21)/100</f>
      </c>
      <c t="s">
        <v>28</v>
      </c>
    </row>
    <row r="11" spans="1:5" ht="12.75">
      <c r="A11" s="35" t="s">
        <v>55</v>
      </c>
      <c r="E11" s="39" t="s">
        <v>5045</v>
      </c>
    </row>
    <row r="12" spans="1:5" ht="12.75">
      <c r="A12" s="35" t="s">
        <v>57</v>
      </c>
      <c r="E12" s="40" t="s">
        <v>4884</v>
      </c>
    </row>
    <row r="13" spans="1:5" ht="12.75">
      <c r="A13" t="s">
        <v>58</v>
      </c>
      <c r="E13" s="39" t="s">
        <v>607</v>
      </c>
    </row>
    <row r="14" spans="1:16" ht="12.75">
      <c r="A14" t="s">
        <v>50</v>
      </c>
      <c s="34" t="s">
        <v>28</v>
      </c>
      <c s="34" t="s">
        <v>4885</v>
      </c>
      <c s="35" t="s">
        <v>48</v>
      </c>
      <c s="6" t="s">
        <v>1632</v>
      </c>
      <c s="36" t="s">
        <v>1633</v>
      </c>
      <c s="37">
        <v>1</v>
      </c>
      <c s="36">
        <v>0</v>
      </c>
      <c s="36">
        <f>ROUND(G14*H14,6)</f>
      </c>
      <c r="L14" s="38">
        <v>0</v>
      </c>
      <c s="32">
        <f>ROUND(ROUND(L14,2)*ROUND(G14,3),2)</f>
      </c>
      <c s="36" t="s">
        <v>654</v>
      </c>
      <c>
        <f>(M14*21)/100</f>
      </c>
      <c t="s">
        <v>28</v>
      </c>
    </row>
    <row r="15" spans="1:5" ht="12.75">
      <c r="A15" s="35" t="s">
        <v>55</v>
      </c>
      <c r="E15" s="39" t="s">
        <v>5</v>
      </c>
    </row>
    <row r="16" spans="1:5" ht="12.75">
      <c r="A16" s="35" t="s">
        <v>57</v>
      </c>
      <c r="E16" s="40" t="s">
        <v>4884</v>
      </c>
    </row>
    <row r="17" spans="1:5" ht="12.75">
      <c r="A17" t="s">
        <v>58</v>
      </c>
      <c r="E17" s="39" t="s">
        <v>607</v>
      </c>
    </row>
    <row r="18" spans="1:16" ht="12.75">
      <c r="A18" t="s">
        <v>50</v>
      </c>
      <c s="34" t="s">
        <v>26</v>
      </c>
      <c s="34" t="s">
        <v>4886</v>
      </c>
      <c s="35" t="s">
        <v>48</v>
      </c>
      <c s="6" t="s">
        <v>4887</v>
      </c>
      <c s="36" t="s">
        <v>4888</v>
      </c>
      <c s="37">
        <v>1</v>
      </c>
      <c s="36">
        <v>0</v>
      </c>
      <c s="36">
        <f>ROUND(G18*H18,6)</f>
      </c>
      <c r="L18" s="38">
        <v>0</v>
      </c>
      <c s="32">
        <f>ROUND(ROUND(L18,2)*ROUND(G18,3),2)</f>
      </c>
      <c s="36" t="s">
        <v>654</v>
      </c>
      <c>
        <f>(M18*21)/100</f>
      </c>
      <c t="s">
        <v>28</v>
      </c>
    </row>
    <row r="19" spans="1:5" ht="12.75">
      <c r="A19" s="35" t="s">
        <v>55</v>
      </c>
      <c r="E19" s="39" t="s">
        <v>5</v>
      </c>
    </row>
    <row r="20" spans="1:5" ht="12.75">
      <c r="A20" s="35" t="s">
        <v>57</v>
      </c>
      <c r="E20" s="40" t="s">
        <v>4884</v>
      </c>
    </row>
    <row r="21" spans="1:5" ht="12.75">
      <c r="A21" t="s">
        <v>58</v>
      </c>
      <c r="E21" s="39" t="s">
        <v>607</v>
      </c>
    </row>
    <row r="22" spans="1:13" ht="12.75">
      <c r="A22" t="s">
        <v>47</v>
      </c>
      <c r="C22" s="31" t="s">
        <v>4</v>
      </c>
      <c r="E22" s="33" t="s">
        <v>70</v>
      </c>
      <c r="J22" s="32">
        <f>0</f>
      </c>
      <c s="32">
        <f>0</f>
      </c>
      <c s="32">
        <f>0+L23+L27+L31+L35+L39</f>
      </c>
      <c s="32">
        <f>0+M23+M27+M31+M35+M39</f>
      </c>
    </row>
    <row r="23" spans="1:16" ht="12.75">
      <c r="A23" t="s">
        <v>50</v>
      </c>
      <c s="34" t="s">
        <v>67</v>
      </c>
      <c s="34" t="s">
        <v>4158</v>
      </c>
      <c s="35" t="s">
        <v>48</v>
      </c>
      <c s="6" t="s">
        <v>4159</v>
      </c>
      <c s="36" t="s">
        <v>73</v>
      </c>
      <c s="37">
        <v>198.09</v>
      </c>
      <c s="36">
        <v>0</v>
      </c>
      <c s="36">
        <f>ROUND(G23*H23,6)</f>
      </c>
      <c r="L23" s="38">
        <v>0</v>
      </c>
      <c s="32">
        <f>ROUND(ROUND(L23,2)*ROUND(G23,3),2)</f>
      </c>
      <c s="36" t="s">
        <v>74</v>
      </c>
      <c>
        <f>(M23*21)/100</f>
      </c>
      <c t="s">
        <v>28</v>
      </c>
    </row>
    <row r="24" spans="1:5" ht="25.5">
      <c r="A24" s="35" t="s">
        <v>55</v>
      </c>
      <c r="E24" s="39" t="s">
        <v>5046</v>
      </c>
    </row>
    <row r="25" spans="1:5" ht="12.75">
      <c r="A25" s="35" t="s">
        <v>57</v>
      </c>
      <c r="E25" s="40" t="s">
        <v>5047</v>
      </c>
    </row>
    <row r="26" spans="1:5" ht="12.75">
      <c r="A26" t="s">
        <v>58</v>
      </c>
      <c r="E26" s="39" t="s">
        <v>607</v>
      </c>
    </row>
    <row r="27" spans="1:16" ht="12.75">
      <c r="A27" t="s">
        <v>50</v>
      </c>
      <c s="34" t="s">
        <v>27</v>
      </c>
      <c s="34" t="s">
        <v>71</v>
      </c>
      <c s="35" t="s">
        <v>48</v>
      </c>
      <c s="6" t="s">
        <v>72</v>
      </c>
      <c s="36" t="s">
        <v>73</v>
      </c>
      <c s="37">
        <v>298.2</v>
      </c>
      <c s="36">
        <v>0</v>
      </c>
      <c s="36">
        <f>ROUND(G27*H27,6)</f>
      </c>
      <c r="L27" s="38">
        <v>0</v>
      </c>
      <c s="32">
        <f>ROUND(ROUND(L27,2)*ROUND(G27,3),2)</f>
      </c>
      <c s="36" t="s">
        <v>74</v>
      </c>
      <c>
        <f>(M27*21)/100</f>
      </c>
      <c t="s">
        <v>28</v>
      </c>
    </row>
    <row r="28" spans="1:5" ht="38.25">
      <c r="A28" s="35" t="s">
        <v>55</v>
      </c>
      <c r="E28" s="39" t="s">
        <v>5048</v>
      </c>
    </row>
    <row r="29" spans="1:5" ht="38.25">
      <c r="A29" s="35" t="s">
        <v>57</v>
      </c>
      <c r="E29" s="40" t="s">
        <v>5049</v>
      </c>
    </row>
    <row r="30" spans="1:5" ht="12.75">
      <c r="A30" t="s">
        <v>58</v>
      </c>
      <c r="E30" s="39" t="s">
        <v>607</v>
      </c>
    </row>
    <row r="31" spans="1:16" ht="12.75">
      <c r="A31" t="s">
        <v>50</v>
      </c>
      <c s="34" t="s">
        <v>76</v>
      </c>
      <c s="34" t="s">
        <v>3151</v>
      </c>
      <c s="35" t="s">
        <v>48</v>
      </c>
      <c s="6" t="s">
        <v>3152</v>
      </c>
      <c s="36" t="s">
        <v>73</v>
      </c>
      <c s="37">
        <v>298.2</v>
      </c>
      <c s="36">
        <v>0</v>
      </c>
      <c s="36">
        <f>ROUND(G31*H31,6)</f>
      </c>
      <c r="L31" s="38">
        <v>0</v>
      </c>
      <c s="32">
        <f>ROUND(ROUND(L31,2)*ROUND(G31,3),2)</f>
      </c>
      <c s="36" t="s">
        <v>74</v>
      </c>
      <c>
        <f>(M31*21)/100</f>
      </c>
      <c t="s">
        <v>28</v>
      </c>
    </row>
    <row r="32" spans="1:5" ht="25.5">
      <c r="A32" s="35" t="s">
        <v>55</v>
      </c>
      <c r="E32" s="39" t="s">
        <v>5050</v>
      </c>
    </row>
    <row r="33" spans="1:5" ht="12.75">
      <c r="A33" s="35" t="s">
        <v>57</v>
      </c>
      <c r="E33" s="40" t="s">
        <v>5051</v>
      </c>
    </row>
    <row r="34" spans="1:5" ht="12.75">
      <c r="A34" t="s">
        <v>58</v>
      </c>
      <c r="E34" s="39" t="s">
        <v>607</v>
      </c>
    </row>
    <row r="35" spans="1:16" ht="12.75">
      <c r="A35" t="s">
        <v>50</v>
      </c>
      <c s="34" t="s">
        <v>80</v>
      </c>
      <c s="34" t="s">
        <v>81</v>
      </c>
      <c s="35" t="s">
        <v>48</v>
      </c>
      <c s="6" t="s">
        <v>82</v>
      </c>
      <c s="36" t="s">
        <v>73</v>
      </c>
      <c s="37">
        <v>198.09</v>
      </c>
      <c s="36">
        <v>0</v>
      </c>
      <c s="36">
        <f>ROUND(G35*H35,6)</f>
      </c>
      <c r="L35" s="38">
        <v>0</v>
      </c>
      <c s="32">
        <f>ROUND(ROUND(L35,2)*ROUND(G35,3),2)</f>
      </c>
      <c s="36" t="s">
        <v>74</v>
      </c>
      <c>
        <f>(M35*21)/100</f>
      </c>
      <c t="s">
        <v>28</v>
      </c>
    </row>
    <row r="36" spans="1:5" ht="12.75">
      <c r="A36" s="35" t="s">
        <v>55</v>
      </c>
      <c r="E36" s="39" t="s">
        <v>5052</v>
      </c>
    </row>
    <row r="37" spans="1:5" ht="12.75">
      <c r="A37" s="35" t="s">
        <v>57</v>
      </c>
      <c r="E37" s="40" t="s">
        <v>5047</v>
      </c>
    </row>
    <row r="38" spans="1:5" ht="12.75">
      <c r="A38" t="s">
        <v>58</v>
      </c>
      <c r="E38" s="39" t="s">
        <v>607</v>
      </c>
    </row>
    <row r="39" spans="1:16" ht="12.75">
      <c r="A39" t="s">
        <v>50</v>
      </c>
      <c s="34" t="s">
        <v>84</v>
      </c>
      <c s="34" t="s">
        <v>3930</v>
      </c>
      <c s="35" t="s">
        <v>48</v>
      </c>
      <c s="6" t="s">
        <v>4910</v>
      </c>
      <c s="36" t="s">
        <v>73</v>
      </c>
      <c s="37">
        <v>57.883</v>
      </c>
      <c s="36">
        <v>0</v>
      </c>
      <c s="36">
        <f>ROUND(G39*H39,6)</f>
      </c>
      <c r="L39" s="38">
        <v>0</v>
      </c>
      <c s="32">
        <f>ROUND(ROUND(L39,2)*ROUND(G39,3),2)</f>
      </c>
      <c s="36" t="s">
        <v>74</v>
      </c>
      <c>
        <f>(M39*21)/100</f>
      </c>
      <c t="s">
        <v>28</v>
      </c>
    </row>
    <row r="40" spans="1:5" ht="12.75">
      <c r="A40" s="35" t="s">
        <v>55</v>
      </c>
      <c r="E40" s="39" t="s">
        <v>4911</v>
      </c>
    </row>
    <row r="41" spans="1:5" ht="25.5">
      <c r="A41" s="35" t="s">
        <v>57</v>
      </c>
      <c r="E41" s="40" t="s">
        <v>5053</v>
      </c>
    </row>
    <row r="42" spans="1:5" ht="12.75">
      <c r="A42" t="s">
        <v>58</v>
      </c>
      <c r="E42" s="39" t="s">
        <v>607</v>
      </c>
    </row>
    <row r="43" spans="1:13" ht="12.75">
      <c r="A43" t="s">
        <v>47</v>
      </c>
      <c r="C43" s="31" t="s">
        <v>106</v>
      </c>
      <c r="E43" s="33" t="s">
        <v>640</v>
      </c>
      <c r="J43" s="32">
        <f>0</f>
      </c>
      <c s="32">
        <f>0</f>
      </c>
      <c s="32">
        <f>0+L44</f>
      </c>
      <c s="32">
        <f>0+M44</f>
      </c>
    </row>
    <row r="44" spans="1:16" ht="25.5">
      <c r="A44" t="s">
        <v>50</v>
      </c>
      <c s="34" t="s">
        <v>64</v>
      </c>
      <c s="34" t="s">
        <v>51</v>
      </c>
      <c s="35" t="s">
        <v>48</v>
      </c>
      <c s="6" t="s">
        <v>52</v>
      </c>
      <c s="36" t="s">
        <v>53</v>
      </c>
      <c s="37">
        <v>210.231</v>
      </c>
      <c s="36">
        <v>0</v>
      </c>
      <c s="36">
        <f>ROUND(G44*H44,6)</f>
      </c>
      <c r="L44" s="38">
        <v>0</v>
      </c>
      <c s="32">
        <f>ROUND(ROUND(L44,2)*ROUND(G44,3),2)</f>
      </c>
      <c s="36" t="s">
        <v>54</v>
      </c>
      <c>
        <f>(M44*21)/100</f>
      </c>
      <c t="s">
        <v>28</v>
      </c>
    </row>
    <row r="45" spans="1:5" ht="25.5">
      <c r="A45" s="35" t="s">
        <v>55</v>
      </c>
      <c r="E45" s="39" t="s">
        <v>56</v>
      </c>
    </row>
    <row r="46" spans="1:5" ht="12.75">
      <c r="A46" s="35" t="s">
        <v>57</v>
      </c>
      <c r="E46" s="40" t="s">
        <v>5054</v>
      </c>
    </row>
    <row r="47" spans="1:5" ht="165.75">
      <c r="A47" t="s">
        <v>58</v>
      </c>
      <c r="E47" s="39" t="s">
        <v>59</v>
      </c>
    </row>
    <row r="48" spans="1:13" ht="12.75">
      <c r="A48" t="s">
        <v>47</v>
      </c>
      <c r="C48" s="31" t="s">
        <v>28</v>
      </c>
      <c r="E48" s="33" t="s">
        <v>83</v>
      </c>
      <c r="J48" s="32">
        <f>0</f>
      </c>
      <c s="32">
        <f>0</f>
      </c>
      <c s="32">
        <f>0+L49</f>
      </c>
      <c s="32">
        <f>0+M49</f>
      </c>
    </row>
    <row r="49" spans="1:16" ht="12.75">
      <c r="A49" t="s">
        <v>50</v>
      </c>
      <c s="34" t="s">
        <v>87</v>
      </c>
      <c s="34" t="s">
        <v>4914</v>
      </c>
      <c s="35" t="s">
        <v>48</v>
      </c>
      <c s="6" t="s">
        <v>4915</v>
      </c>
      <c s="36" t="s">
        <v>79</v>
      </c>
      <c s="37">
        <v>134.9</v>
      </c>
      <c s="36">
        <v>0</v>
      </c>
      <c s="36">
        <f>ROUND(G49*H49,6)</f>
      </c>
      <c r="L49" s="38">
        <v>0</v>
      </c>
      <c s="32">
        <f>ROUND(ROUND(L49,2)*ROUND(G49,3),2)</f>
      </c>
      <c s="36" t="s">
        <v>74</v>
      </c>
      <c>
        <f>(M49*21)/100</f>
      </c>
      <c t="s">
        <v>28</v>
      </c>
    </row>
    <row r="50" spans="1:5" ht="51">
      <c r="A50" s="35" t="s">
        <v>55</v>
      </c>
      <c r="E50" s="39" t="s">
        <v>5055</v>
      </c>
    </row>
    <row r="51" spans="1:5" ht="12.75">
      <c r="A51" s="35" t="s">
        <v>57</v>
      </c>
      <c r="E51" s="40" t="s">
        <v>5056</v>
      </c>
    </row>
    <row r="52" spans="1:5" ht="12.75">
      <c r="A52" t="s">
        <v>58</v>
      </c>
      <c r="E52" s="39" t="s">
        <v>607</v>
      </c>
    </row>
    <row r="53" spans="1:13" ht="12.75">
      <c r="A53" t="s">
        <v>47</v>
      </c>
      <c r="C53" s="31" t="s">
        <v>64</v>
      </c>
      <c r="E53" s="33" t="s">
        <v>93</v>
      </c>
      <c r="J53" s="32">
        <f>0</f>
      </c>
      <c s="32">
        <f>0</f>
      </c>
      <c s="32">
        <f>0+L54+L58+L62</f>
      </c>
      <c s="32">
        <f>0+M54+M58+M62</f>
      </c>
    </row>
    <row r="54" spans="1:16" ht="12.75">
      <c r="A54" t="s">
        <v>50</v>
      </c>
      <c s="34" t="s">
        <v>90</v>
      </c>
      <c s="34" t="s">
        <v>3362</v>
      </c>
      <c s="35" t="s">
        <v>48</v>
      </c>
      <c s="6" t="s">
        <v>3363</v>
      </c>
      <c s="36" t="s">
        <v>73</v>
      </c>
      <c s="37">
        <v>3.084</v>
      </c>
      <c s="36">
        <v>0</v>
      </c>
      <c s="36">
        <f>ROUND(G54*H54,6)</f>
      </c>
      <c r="L54" s="38">
        <v>0</v>
      </c>
      <c s="32">
        <f>ROUND(ROUND(L54,2)*ROUND(G54,3),2)</f>
      </c>
      <c s="36" t="s">
        <v>74</v>
      </c>
      <c>
        <f>(M54*21)/100</f>
      </c>
      <c t="s">
        <v>28</v>
      </c>
    </row>
    <row r="55" spans="1:5" ht="25.5">
      <c r="A55" s="35" t="s">
        <v>55</v>
      </c>
      <c r="E55" s="39" t="s">
        <v>5057</v>
      </c>
    </row>
    <row r="56" spans="1:5" ht="38.25">
      <c r="A56" s="35" t="s">
        <v>57</v>
      </c>
      <c r="E56" s="40" t="s">
        <v>5058</v>
      </c>
    </row>
    <row r="57" spans="1:5" ht="12.75">
      <c r="A57" t="s">
        <v>58</v>
      </c>
      <c r="E57" s="39" t="s">
        <v>607</v>
      </c>
    </row>
    <row r="58" spans="1:16" ht="12.75">
      <c r="A58" t="s">
        <v>50</v>
      </c>
      <c s="34" t="s">
        <v>94</v>
      </c>
      <c s="34" t="s">
        <v>95</v>
      </c>
      <c s="35" t="s">
        <v>48</v>
      </c>
      <c s="6" t="s">
        <v>96</v>
      </c>
      <c s="36" t="s">
        <v>73</v>
      </c>
      <c s="37">
        <v>20.262</v>
      </c>
      <c s="36">
        <v>0</v>
      </c>
      <c s="36">
        <f>ROUND(G58*H58,6)</f>
      </c>
      <c r="L58" s="38">
        <v>0</v>
      </c>
      <c s="32">
        <f>ROUND(ROUND(L58,2)*ROUND(G58,3),2)</f>
      </c>
      <c s="36" t="s">
        <v>74</v>
      </c>
      <c>
        <f>(M58*21)/100</f>
      </c>
      <c t="s">
        <v>28</v>
      </c>
    </row>
    <row r="59" spans="1:5" ht="25.5">
      <c r="A59" s="35" t="s">
        <v>55</v>
      </c>
      <c r="E59" s="39" t="s">
        <v>5059</v>
      </c>
    </row>
    <row r="60" spans="1:5" ht="25.5">
      <c r="A60" s="35" t="s">
        <v>57</v>
      </c>
      <c r="E60" s="40" t="s">
        <v>5060</v>
      </c>
    </row>
    <row r="61" spans="1:5" ht="12.75">
      <c r="A61" t="s">
        <v>58</v>
      </c>
      <c r="E61" s="39" t="s">
        <v>607</v>
      </c>
    </row>
    <row r="62" spans="1:16" ht="12.75">
      <c r="A62" t="s">
        <v>50</v>
      </c>
      <c s="34" t="s">
        <v>97</v>
      </c>
      <c s="34" t="s">
        <v>98</v>
      </c>
      <c s="35" t="s">
        <v>48</v>
      </c>
      <c s="6" t="s">
        <v>99</v>
      </c>
      <c s="36" t="s">
        <v>100</v>
      </c>
      <c s="37">
        <v>1.26</v>
      </c>
      <c s="36">
        <v>0</v>
      </c>
      <c s="36">
        <f>ROUND(G62*H62,6)</f>
      </c>
      <c r="L62" s="38">
        <v>0</v>
      </c>
      <c s="32">
        <f>ROUND(ROUND(L62,2)*ROUND(G62,3),2)</f>
      </c>
      <c s="36" t="s">
        <v>74</v>
      </c>
      <c>
        <f>(M62*21)/100</f>
      </c>
      <c t="s">
        <v>28</v>
      </c>
    </row>
    <row r="63" spans="1:5" ht="12.75">
      <c r="A63" s="35" t="s">
        <v>55</v>
      </c>
      <c r="E63" s="39" t="s">
        <v>5061</v>
      </c>
    </row>
    <row r="64" spans="1:5" ht="12.75">
      <c r="A64" s="35" t="s">
        <v>57</v>
      </c>
      <c r="E64" s="40" t="s">
        <v>5062</v>
      </c>
    </row>
    <row r="65" spans="1:5" ht="12.75">
      <c r="A65" t="s">
        <v>58</v>
      </c>
      <c r="E65" s="39" t="s">
        <v>607</v>
      </c>
    </row>
    <row r="66" spans="1:13" ht="12.75">
      <c r="A66" t="s">
        <v>47</v>
      </c>
      <c r="C66" s="31" t="s">
        <v>76</v>
      </c>
      <c r="E66" s="33" t="s">
        <v>105</v>
      </c>
      <c r="J66" s="32">
        <f>0</f>
      </c>
      <c s="32">
        <f>0</f>
      </c>
      <c s="32">
        <f>0+L67</f>
      </c>
      <c s="32">
        <f>0+M67</f>
      </c>
    </row>
    <row r="67" spans="1:16" ht="12.75">
      <c r="A67" t="s">
        <v>50</v>
      </c>
      <c s="34" t="s">
        <v>102</v>
      </c>
      <c s="34" t="s">
        <v>5063</v>
      </c>
      <c s="35" t="s">
        <v>48</v>
      </c>
      <c s="6" t="s">
        <v>5064</v>
      </c>
      <c s="36" t="s">
        <v>109</v>
      </c>
      <c s="37">
        <v>1</v>
      </c>
      <c s="36">
        <v>0</v>
      </c>
      <c s="36">
        <f>ROUND(G67*H67,6)</f>
      </c>
      <c r="L67" s="38">
        <v>0</v>
      </c>
      <c s="32">
        <f>ROUND(ROUND(L67,2)*ROUND(G67,3),2)</f>
      </c>
      <c s="36" t="s">
        <v>74</v>
      </c>
      <c>
        <f>(M67*21)/100</f>
      </c>
      <c t="s">
        <v>28</v>
      </c>
    </row>
    <row r="68" spans="1:5" ht="12.75">
      <c r="A68" s="35" t="s">
        <v>55</v>
      </c>
      <c r="E68" s="39" t="s">
        <v>5065</v>
      </c>
    </row>
    <row r="69" spans="1:5" ht="12.75">
      <c r="A69" s="35" t="s">
        <v>57</v>
      </c>
      <c r="E69" s="40" t="s">
        <v>4884</v>
      </c>
    </row>
    <row r="70" spans="1:5" ht="12.75">
      <c r="A70" t="s">
        <v>58</v>
      </c>
      <c r="E70" s="39" t="s">
        <v>607</v>
      </c>
    </row>
    <row r="71" spans="1:13" ht="12.75">
      <c r="A71" t="s">
        <v>47</v>
      </c>
      <c r="C71" s="31" t="s">
        <v>80</v>
      </c>
      <c r="E71" s="33" t="s">
        <v>525</v>
      </c>
      <c r="J71" s="32">
        <f>0</f>
      </c>
      <c s="32">
        <f>0</f>
      </c>
      <c s="32">
        <f>0+L72+L76+L80+L84+L88+L92+L96+L100+L104+L108+L112+L116+L120+L124+L128+L132+L136+L140+L144+L148+L152+L156</f>
      </c>
      <c s="32">
        <f>0+M72+M76+M80+M84+M88+M92+M96+M100+M104+M108+M112+M116+M120+M124+M128+M132+M136+M140+M144+M148+M152+M156</f>
      </c>
    </row>
    <row r="72" spans="1:16" ht="12.75">
      <c r="A72" t="s">
        <v>50</v>
      </c>
      <c s="34" t="s">
        <v>106</v>
      </c>
      <c s="34" t="s">
        <v>5066</v>
      </c>
      <c s="35" t="s">
        <v>48</v>
      </c>
      <c s="6" t="s">
        <v>5067</v>
      </c>
      <c s="36" t="s">
        <v>79</v>
      </c>
      <c s="37">
        <v>13.1</v>
      </c>
      <c s="36">
        <v>0</v>
      </c>
      <c s="36">
        <f>ROUND(G72*H72,6)</f>
      </c>
      <c r="L72" s="38">
        <v>0</v>
      </c>
      <c s="32">
        <f>ROUND(ROUND(L72,2)*ROUND(G72,3),2)</f>
      </c>
      <c s="36" t="s">
        <v>74</v>
      </c>
      <c>
        <f>(M72*21)/100</f>
      </c>
      <c t="s">
        <v>28</v>
      </c>
    </row>
    <row r="73" spans="1:5" ht="12.75">
      <c r="A73" s="35" t="s">
        <v>55</v>
      </c>
      <c r="E73" s="39" t="s">
        <v>5068</v>
      </c>
    </row>
    <row r="74" spans="1:5" ht="12.75">
      <c r="A74" s="35" t="s">
        <v>57</v>
      </c>
      <c r="E74" s="40" t="s">
        <v>5069</v>
      </c>
    </row>
    <row r="75" spans="1:5" ht="12.75">
      <c r="A75" t="s">
        <v>58</v>
      </c>
      <c r="E75" s="39" t="s">
        <v>607</v>
      </c>
    </row>
    <row r="76" spans="1:16" ht="12.75">
      <c r="A76" t="s">
        <v>50</v>
      </c>
      <c s="34" t="s">
        <v>110</v>
      </c>
      <c s="34" t="s">
        <v>5070</v>
      </c>
      <c s="35" t="s">
        <v>48</v>
      </c>
      <c s="6" t="s">
        <v>5071</v>
      </c>
      <c s="36" t="s">
        <v>79</v>
      </c>
      <c s="37">
        <v>36.2</v>
      </c>
      <c s="36">
        <v>0</v>
      </c>
      <c s="36">
        <f>ROUND(G76*H76,6)</f>
      </c>
      <c r="L76" s="38">
        <v>0</v>
      </c>
      <c s="32">
        <f>ROUND(ROUND(L76,2)*ROUND(G76,3),2)</f>
      </c>
      <c s="36" t="s">
        <v>74</v>
      </c>
      <c>
        <f>(M76*21)/100</f>
      </c>
      <c t="s">
        <v>28</v>
      </c>
    </row>
    <row r="77" spans="1:5" ht="12.75">
      <c r="A77" s="35" t="s">
        <v>55</v>
      </c>
      <c r="E77" s="39" t="s">
        <v>5072</v>
      </c>
    </row>
    <row r="78" spans="1:5" ht="12.75">
      <c r="A78" s="35" t="s">
        <v>57</v>
      </c>
      <c r="E78" s="40" t="s">
        <v>5073</v>
      </c>
    </row>
    <row r="79" spans="1:5" ht="12.75">
      <c r="A79" t="s">
        <v>58</v>
      </c>
      <c r="E79" s="39" t="s">
        <v>607</v>
      </c>
    </row>
    <row r="80" spans="1:16" ht="12.75">
      <c r="A80" t="s">
        <v>50</v>
      </c>
      <c s="34" t="s">
        <v>113</v>
      </c>
      <c s="34" t="s">
        <v>5074</v>
      </c>
      <c s="35" t="s">
        <v>48</v>
      </c>
      <c s="6" t="s">
        <v>5075</v>
      </c>
      <c s="36" t="s">
        <v>79</v>
      </c>
      <c s="37">
        <v>85.6</v>
      </c>
      <c s="36">
        <v>0</v>
      </c>
      <c s="36">
        <f>ROUND(G80*H80,6)</f>
      </c>
      <c r="L80" s="38">
        <v>0</v>
      </c>
      <c s="32">
        <f>ROUND(ROUND(L80,2)*ROUND(G80,3),2)</f>
      </c>
      <c s="36" t="s">
        <v>74</v>
      </c>
      <c>
        <f>(M80*21)/100</f>
      </c>
      <c t="s">
        <v>28</v>
      </c>
    </row>
    <row r="81" spans="1:5" ht="12.75">
      <c r="A81" s="35" t="s">
        <v>55</v>
      </c>
      <c r="E81" s="39" t="s">
        <v>5076</v>
      </c>
    </row>
    <row r="82" spans="1:5" ht="12.75">
      <c r="A82" s="35" t="s">
        <v>57</v>
      </c>
      <c r="E82" s="40" t="s">
        <v>5077</v>
      </c>
    </row>
    <row r="83" spans="1:5" ht="12.75">
      <c r="A83" t="s">
        <v>58</v>
      </c>
      <c r="E83" s="39" t="s">
        <v>607</v>
      </c>
    </row>
    <row r="84" spans="1:16" ht="12.75">
      <c r="A84" t="s">
        <v>50</v>
      </c>
      <c s="34" t="s">
        <v>116</v>
      </c>
      <c s="34" t="s">
        <v>5078</v>
      </c>
      <c s="35" t="s">
        <v>48</v>
      </c>
      <c s="6" t="s">
        <v>5079</v>
      </c>
      <c s="36" t="s">
        <v>79</v>
      </c>
      <c s="37">
        <v>17</v>
      </c>
      <c s="36">
        <v>0</v>
      </c>
      <c s="36">
        <f>ROUND(G84*H84,6)</f>
      </c>
      <c r="L84" s="38">
        <v>0</v>
      </c>
      <c s="32">
        <f>ROUND(ROUND(L84,2)*ROUND(G84,3),2)</f>
      </c>
      <c s="36" t="s">
        <v>74</v>
      </c>
      <c>
        <f>(M84*21)/100</f>
      </c>
      <c t="s">
        <v>28</v>
      </c>
    </row>
    <row r="85" spans="1:5" ht="12.75">
      <c r="A85" s="35" t="s">
        <v>55</v>
      </c>
      <c r="E85" s="39" t="s">
        <v>5080</v>
      </c>
    </row>
    <row r="86" spans="1:5" ht="12.75">
      <c r="A86" s="35" t="s">
        <v>57</v>
      </c>
      <c r="E86" s="40" t="s">
        <v>5014</v>
      </c>
    </row>
    <row r="87" spans="1:5" ht="12.75">
      <c r="A87" t="s">
        <v>58</v>
      </c>
      <c r="E87" s="39" t="s">
        <v>607</v>
      </c>
    </row>
    <row r="88" spans="1:16" ht="12.75">
      <c r="A88" t="s">
        <v>50</v>
      </c>
      <c s="34" t="s">
        <v>119</v>
      </c>
      <c s="34" t="s">
        <v>5081</v>
      </c>
      <c s="35" t="s">
        <v>48</v>
      </c>
      <c s="6" t="s">
        <v>5082</v>
      </c>
      <c s="36" t="s">
        <v>79</v>
      </c>
      <c s="37">
        <v>17</v>
      </c>
      <c s="36">
        <v>0</v>
      </c>
      <c s="36">
        <f>ROUND(G88*H88,6)</f>
      </c>
      <c r="L88" s="38">
        <v>0</v>
      </c>
      <c s="32">
        <f>ROUND(ROUND(L88,2)*ROUND(G88,3),2)</f>
      </c>
      <c s="36" t="s">
        <v>74</v>
      </c>
      <c>
        <f>(M88*21)/100</f>
      </c>
      <c t="s">
        <v>28</v>
      </c>
    </row>
    <row r="89" spans="1:5" ht="38.25">
      <c r="A89" s="35" t="s">
        <v>55</v>
      </c>
      <c r="E89" s="39" t="s">
        <v>5083</v>
      </c>
    </row>
    <row r="90" spans="1:5" ht="12.75">
      <c r="A90" s="35" t="s">
        <v>57</v>
      </c>
      <c r="E90" s="40" t="s">
        <v>5014</v>
      </c>
    </row>
    <row r="91" spans="1:5" ht="12.75">
      <c r="A91" t="s">
        <v>58</v>
      </c>
      <c r="E91" s="39" t="s">
        <v>607</v>
      </c>
    </row>
    <row r="92" spans="1:16" ht="12.75">
      <c r="A92" t="s">
        <v>50</v>
      </c>
      <c s="34" t="s">
        <v>122</v>
      </c>
      <c s="34" t="s">
        <v>5084</v>
      </c>
      <c s="35" t="s">
        <v>48</v>
      </c>
      <c s="6" t="s">
        <v>5085</v>
      </c>
      <c s="36" t="s">
        <v>109</v>
      </c>
      <c s="37">
        <v>2</v>
      </c>
      <c s="36">
        <v>0</v>
      </c>
      <c s="36">
        <f>ROUND(G92*H92,6)</f>
      </c>
      <c r="L92" s="38">
        <v>0</v>
      </c>
      <c s="32">
        <f>ROUND(ROUND(L92,2)*ROUND(G92,3),2)</f>
      </c>
      <c s="36" t="s">
        <v>74</v>
      </c>
      <c>
        <f>(M92*21)/100</f>
      </c>
      <c t="s">
        <v>28</v>
      </c>
    </row>
    <row r="93" spans="1:5" ht="12.75">
      <c r="A93" s="35" t="s">
        <v>55</v>
      </c>
      <c r="E93" s="39" t="s">
        <v>5086</v>
      </c>
    </row>
    <row r="94" spans="1:5" ht="12.75">
      <c r="A94" s="35" t="s">
        <v>57</v>
      </c>
      <c r="E94" s="40" t="s">
        <v>5002</v>
      </c>
    </row>
    <row r="95" spans="1:5" ht="12.75">
      <c r="A95" t="s">
        <v>58</v>
      </c>
      <c r="E95" s="39" t="s">
        <v>607</v>
      </c>
    </row>
    <row r="96" spans="1:16" ht="12.75">
      <c r="A96" t="s">
        <v>50</v>
      </c>
      <c s="34" t="s">
        <v>125</v>
      </c>
      <c s="34" t="s">
        <v>5087</v>
      </c>
      <c s="35" t="s">
        <v>48</v>
      </c>
      <c s="6" t="s">
        <v>5088</v>
      </c>
      <c s="36" t="s">
        <v>109</v>
      </c>
      <c s="37">
        <v>3</v>
      </c>
      <c s="36">
        <v>0</v>
      </c>
      <c s="36">
        <f>ROUND(G96*H96,6)</f>
      </c>
      <c r="L96" s="38">
        <v>0</v>
      </c>
      <c s="32">
        <f>ROUND(ROUND(L96,2)*ROUND(G96,3),2)</f>
      </c>
      <c s="36" t="s">
        <v>74</v>
      </c>
      <c>
        <f>(M96*21)/100</f>
      </c>
      <c t="s">
        <v>28</v>
      </c>
    </row>
    <row r="97" spans="1:5" ht="25.5">
      <c r="A97" s="35" t="s">
        <v>55</v>
      </c>
      <c r="E97" s="39" t="s">
        <v>5089</v>
      </c>
    </row>
    <row r="98" spans="1:5" ht="12.75">
      <c r="A98" s="35" t="s">
        <v>57</v>
      </c>
      <c r="E98" s="40" t="s">
        <v>5090</v>
      </c>
    </row>
    <row r="99" spans="1:5" ht="12.75">
      <c r="A99" t="s">
        <v>58</v>
      </c>
      <c r="E99" s="39" t="s">
        <v>607</v>
      </c>
    </row>
    <row r="100" spans="1:16" ht="12.75">
      <c r="A100" t="s">
        <v>50</v>
      </c>
      <c s="34" t="s">
        <v>128</v>
      </c>
      <c s="34" t="s">
        <v>5091</v>
      </c>
      <c s="35" t="s">
        <v>48</v>
      </c>
      <c s="6" t="s">
        <v>5092</v>
      </c>
      <c s="36" t="s">
        <v>109</v>
      </c>
      <c s="37">
        <v>1</v>
      </c>
      <c s="36">
        <v>0</v>
      </c>
      <c s="36">
        <f>ROUND(G100*H100,6)</f>
      </c>
      <c r="L100" s="38">
        <v>0</v>
      </c>
      <c s="32">
        <f>ROUND(ROUND(L100,2)*ROUND(G100,3),2)</f>
      </c>
      <c s="36" t="s">
        <v>74</v>
      </c>
      <c>
        <f>(M100*21)/100</f>
      </c>
      <c t="s">
        <v>28</v>
      </c>
    </row>
    <row r="101" spans="1:5" ht="12.75">
      <c r="A101" s="35" t="s">
        <v>55</v>
      </c>
      <c r="E101" s="39" t="s">
        <v>5093</v>
      </c>
    </row>
    <row r="102" spans="1:5" ht="12.75">
      <c r="A102" s="35" t="s">
        <v>57</v>
      </c>
      <c r="E102" s="40" t="s">
        <v>4884</v>
      </c>
    </row>
    <row r="103" spans="1:5" ht="12.75">
      <c r="A103" t="s">
        <v>58</v>
      </c>
      <c r="E103" s="39" t="s">
        <v>607</v>
      </c>
    </row>
    <row r="104" spans="1:16" ht="12.75">
      <c r="A104" t="s">
        <v>50</v>
      </c>
      <c s="34" t="s">
        <v>131</v>
      </c>
      <c s="34" t="s">
        <v>5094</v>
      </c>
      <c s="35" t="s">
        <v>48</v>
      </c>
      <c s="6" t="s">
        <v>5095</v>
      </c>
      <c s="36" t="s">
        <v>109</v>
      </c>
      <c s="37">
        <v>2</v>
      </c>
      <c s="36">
        <v>0</v>
      </c>
      <c s="36">
        <f>ROUND(G104*H104,6)</f>
      </c>
      <c r="L104" s="38">
        <v>0</v>
      </c>
      <c s="32">
        <f>ROUND(ROUND(L104,2)*ROUND(G104,3),2)</f>
      </c>
      <c s="36" t="s">
        <v>74</v>
      </c>
      <c>
        <f>(M104*21)/100</f>
      </c>
      <c t="s">
        <v>28</v>
      </c>
    </row>
    <row r="105" spans="1:5" ht="12.75">
      <c r="A105" s="35" t="s">
        <v>55</v>
      </c>
      <c r="E105" s="39" t="s">
        <v>5096</v>
      </c>
    </row>
    <row r="106" spans="1:5" ht="12.75">
      <c r="A106" s="35" t="s">
        <v>57</v>
      </c>
      <c r="E106" s="40" t="s">
        <v>4933</v>
      </c>
    </row>
    <row r="107" spans="1:5" ht="12.75">
      <c r="A107" t="s">
        <v>58</v>
      </c>
      <c r="E107" s="39" t="s">
        <v>607</v>
      </c>
    </row>
    <row r="108" spans="1:16" ht="12.75">
      <c r="A108" t="s">
        <v>50</v>
      </c>
      <c s="34" t="s">
        <v>134</v>
      </c>
      <c s="34" t="s">
        <v>5097</v>
      </c>
      <c s="35" t="s">
        <v>48</v>
      </c>
      <c s="6" t="s">
        <v>5098</v>
      </c>
      <c s="36" t="s">
        <v>109</v>
      </c>
      <c s="37">
        <v>1</v>
      </c>
      <c s="36">
        <v>0</v>
      </c>
      <c s="36">
        <f>ROUND(G108*H108,6)</f>
      </c>
      <c r="L108" s="38">
        <v>0</v>
      </c>
      <c s="32">
        <f>ROUND(ROUND(L108,2)*ROUND(G108,3),2)</f>
      </c>
      <c s="36" t="s">
        <v>74</v>
      </c>
      <c>
        <f>(M108*21)/100</f>
      </c>
      <c t="s">
        <v>28</v>
      </c>
    </row>
    <row r="109" spans="1:5" ht="12.75">
      <c r="A109" s="35" t="s">
        <v>55</v>
      </c>
      <c r="E109" s="39" t="s">
        <v>5099</v>
      </c>
    </row>
    <row r="110" spans="1:5" ht="12.75">
      <c r="A110" s="35" t="s">
        <v>57</v>
      </c>
      <c r="E110" s="40" t="s">
        <v>4884</v>
      </c>
    </row>
    <row r="111" spans="1:5" ht="12.75">
      <c r="A111" t="s">
        <v>58</v>
      </c>
      <c r="E111" s="39" t="s">
        <v>607</v>
      </c>
    </row>
    <row r="112" spans="1:16" ht="12.75">
      <c r="A112" t="s">
        <v>50</v>
      </c>
      <c s="34" t="s">
        <v>137</v>
      </c>
      <c s="34" t="s">
        <v>5100</v>
      </c>
      <c s="35" t="s">
        <v>48</v>
      </c>
      <c s="6" t="s">
        <v>5101</v>
      </c>
      <c s="36" t="s">
        <v>109</v>
      </c>
      <c s="37">
        <v>1</v>
      </c>
      <c s="36">
        <v>0</v>
      </c>
      <c s="36">
        <f>ROUND(G112*H112,6)</f>
      </c>
      <c r="L112" s="38">
        <v>0</v>
      </c>
      <c s="32">
        <f>ROUND(ROUND(L112,2)*ROUND(G112,3),2)</f>
      </c>
      <c s="36" t="s">
        <v>74</v>
      </c>
      <c>
        <f>(M112*21)/100</f>
      </c>
      <c t="s">
        <v>28</v>
      </c>
    </row>
    <row r="113" spans="1:5" ht="25.5">
      <c r="A113" s="35" t="s">
        <v>55</v>
      </c>
      <c r="E113" s="39" t="s">
        <v>5102</v>
      </c>
    </row>
    <row r="114" spans="1:5" ht="12.75">
      <c r="A114" s="35" t="s">
        <v>57</v>
      </c>
      <c r="E114" s="40" t="s">
        <v>4884</v>
      </c>
    </row>
    <row r="115" spans="1:5" ht="12.75">
      <c r="A115" t="s">
        <v>58</v>
      </c>
      <c r="E115" s="39" t="s">
        <v>607</v>
      </c>
    </row>
    <row r="116" spans="1:16" ht="12.75">
      <c r="A116" t="s">
        <v>50</v>
      </c>
      <c s="34" t="s">
        <v>140</v>
      </c>
      <c s="34" t="s">
        <v>5103</v>
      </c>
      <c s="35" t="s">
        <v>48</v>
      </c>
      <c s="6" t="s">
        <v>5104</v>
      </c>
      <c s="36" t="s">
        <v>109</v>
      </c>
      <c s="37">
        <v>1</v>
      </c>
      <c s="36">
        <v>0</v>
      </c>
      <c s="36">
        <f>ROUND(G116*H116,6)</f>
      </c>
      <c r="L116" s="38">
        <v>0</v>
      </c>
      <c s="32">
        <f>ROUND(ROUND(L116,2)*ROUND(G116,3),2)</f>
      </c>
      <c s="36" t="s">
        <v>74</v>
      </c>
      <c>
        <f>(M116*21)/100</f>
      </c>
      <c t="s">
        <v>28</v>
      </c>
    </row>
    <row r="117" spans="1:5" ht="12.75">
      <c r="A117" s="35" t="s">
        <v>55</v>
      </c>
      <c r="E117" s="39" t="s">
        <v>5105</v>
      </c>
    </row>
    <row r="118" spans="1:5" ht="12.75">
      <c r="A118" s="35" t="s">
        <v>57</v>
      </c>
      <c r="E118" s="40" t="s">
        <v>4884</v>
      </c>
    </row>
    <row r="119" spans="1:5" ht="12.75">
      <c r="A119" t="s">
        <v>58</v>
      </c>
      <c r="E119" s="39" t="s">
        <v>607</v>
      </c>
    </row>
    <row r="120" spans="1:16" ht="12.75">
      <c r="A120" t="s">
        <v>50</v>
      </c>
      <c s="34" t="s">
        <v>143</v>
      </c>
      <c s="34" t="s">
        <v>5106</v>
      </c>
      <c s="35" t="s">
        <v>48</v>
      </c>
      <c s="6" t="s">
        <v>5107</v>
      </c>
      <c s="36" t="s">
        <v>109</v>
      </c>
      <c s="37">
        <v>3</v>
      </c>
      <c s="36">
        <v>0</v>
      </c>
      <c s="36">
        <f>ROUND(G120*H120,6)</f>
      </c>
      <c r="L120" s="38">
        <v>0</v>
      </c>
      <c s="32">
        <f>ROUND(ROUND(L120,2)*ROUND(G120,3),2)</f>
      </c>
      <c s="36" t="s">
        <v>74</v>
      </c>
      <c>
        <f>(M120*21)/100</f>
      </c>
      <c t="s">
        <v>28</v>
      </c>
    </row>
    <row r="121" spans="1:5" ht="25.5">
      <c r="A121" s="35" t="s">
        <v>55</v>
      </c>
      <c r="E121" s="39" t="s">
        <v>5108</v>
      </c>
    </row>
    <row r="122" spans="1:5" ht="12.75">
      <c r="A122" s="35" t="s">
        <v>57</v>
      </c>
      <c r="E122" s="40" t="s">
        <v>5090</v>
      </c>
    </row>
    <row r="123" spans="1:5" ht="12.75">
      <c r="A123" t="s">
        <v>58</v>
      </c>
      <c r="E123" s="39" t="s">
        <v>607</v>
      </c>
    </row>
    <row r="124" spans="1:16" ht="12.75">
      <c r="A124" t="s">
        <v>50</v>
      </c>
      <c s="34" t="s">
        <v>146</v>
      </c>
      <c s="34" t="s">
        <v>5109</v>
      </c>
      <c s="35" t="s">
        <v>48</v>
      </c>
      <c s="6" t="s">
        <v>5110</v>
      </c>
      <c s="36" t="s">
        <v>109</v>
      </c>
      <c s="37">
        <v>1</v>
      </c>
      <c s="36">
        <v>0</v>
      </c>
      <c s="36">
        <f>ROUND(G124*H124,6)</f>
      </c>
      <c r="L124" s="38">
        <v>0</v>
      </c>
      <c s="32">
        <f>ROUND(ROUND(L124,2)*ROUND(G124,3),2)</f>
      </c>
      <c s="36" t="s">
        <v>74</v>
      </c>
      <c>
        <f>(M124*21)/100</f>
      </c>
      <c t="s">
        <v>28</v>
      </c>
    </row>
    <row r="125" spans="1:5" ht="12.75">
      <c r="A125" s="35" t="s">
        <v>55</v>
      </c>
      <c r="E125" s="39" t="s">
        <v>5111</v>
      </c>
    </row>
    <row r="126" spans="1:5" ht="12.75">
      <c r="A126" s="35" t="s">
        <v>57</v>
      </c>
      <c r="E126" s="40" t="s">
        <v>4884</v>
      </c>
    </row>
    <row r="127" spans="1:5" ht="12.75">
      <c r="A127" t="s">
        <v>58</v>
      </c>
      <c r="E127" s="39" t="s">
        <v>607</v>
      </c>
    </row>
    <row r="128" spans="1:16" ht="12.75">
      <c r="A128" t="s">
        <v>50</v>
      </c>
      <c s="34" t="s">
        <v>149</v>
      </c>
      <c s="34" t="s">
        <v>5112</v>
      </c>
      <c s="35" t="s">
        <v>48</v>
      </c>
      <c s="6" t="s">
        <v>5113</v>
      </c>
      <c s="36" t="s">
        <v>109</v>
      </c>
      <c s="37">
        <v>1</v>
      </c>
      <c s="36">
        <v>0</v>
      </c>
      <c s="36">
        <f>ROUND(G128*H128,6)</f>
      </c>
      <c r="L128" s="38">
        <v>0</v>
      </c>
      <c s="32">
        <f>ROUND(ROUND(L128,2)*ROUND(G128,3),2)</f>
      </c>
      <c s="36" t="s">
        <v>74</v>
      </c>
      <c>
        <f>(M128*21)/100</f>
      </c>
      <c t="s">
        <v>28</v>
      </c>
    </row>
    <row r="129" spans="1:5" ht="102">
      <c r="A129" s="35" t="s">
        <v>55</v>
      </c>
      <c r="E129" s="39" t="s">
        <v>5114</v>
      </c>
    </row>
    <row r="130" spans="1:5" ht="12.75">
      <c r="A130" s="35" t="s">
        <v>57</v>
      </c>
      <c r="E130" s="40" t="s">
        <v>4884</v>
      </c>
    </row>
    <row r="131" spans="1:5" ht="12.75">
      <c r="A131" t="s">
        <v>58</v>
      </c>
      <c r="E131" s="39" t="s">
        <v>607</v>
      </c>
    </row>
    <row r="132" spans="1:16" ht="12.75">
      <c r="A132" t="s">
        <v>50</v>
      </c>
      <c s="34" t="s">
        <v>152</v>
      </c>
      <c s="34" t="s">
        <v>5115</v>
      </c>
      <c s="35" t="s">
        <v>48</v>
      </c>
      <c s="6" t="s">
        <v>5116</v>
      </c>
      <c s="36" t="s">
        <v>79</v>
      </c>
      <c s="37">
        <v>141.645</v>
      </c>
      <c s="36">
        <v>0</v>
      </c>
      <c s="36">
        <f>ROUND(G132*H132,6)</f>
      </c>
      <c r="L132" s="38">
        <v>0</v>
      </c>
      <c s="32">
        <f>ROUND(ROUND(L132,2)*ROUND(G132,3),2)</f>
      </c>
      <c s="36" t="s">
        <v>74</v>
      </c>
      <c>
        <f>(M132*21)/100</f>
      </c>
      <c t="s">
        <v>28</v>
      </c>
    </row>
    <row r="133" spans="1:5" ht="12.75">
      <c r="A133" s="35" t="s">
        <v>55</v>
      </c>
      <c r="E133" s="39" t="s">
        <v>5117</v>
      </c>
    </row>
    <row r="134" spans="1:5" ht="12.75">
      <c r="A134" s="35" t="s">
        <v>57</v>
      </c>
      <c r="E134" s="40" t="s">
        <v>5118</v>
      </c>
    </row>
    <row r="135" spans="1:5" ht="12.75">
      <c r="A135" t="s">
        <v>58</v>
      </c>
      <c r="E135" s="39" t="s">
        <v>607</v>
      </c>
    </row>
    <row r="136" spans="1:16" ht="12.75">
      <c r="A136" t="s">
        <v>50</v>
      </c>
      <c s="34" t="s">
        <v>155</v>
      </c>
      <c s="34" t="s">
        <v>4942</v>
      </c>
      <c s="35" t="s">
        <v>48</v>
      </c>
      <c s="6" t="s">
        <v>4943</v>
      </c>
      <c s="36" t="s">
        <v>79</v>
      </c>
      <c s="37">
        <v>134.9</v>
      </c>
      <c s="36">
        <v>0</v>
      </c>
      <c s="36">
        <f>ROUND(G136*H136,6)</f>
      </c>
      <c r="L136" s="38">
        <v>0</v>
      </c>
      <c s="32">
        <f>ROUND(ROUND(L136,2)*ROUND(G136,3),2)</f>
      </c>
      <c s="36" t="s">
        <v>74</v>
      </c>
      <c>
        <f>(M136*21)/100</f>
      </c>
      <c t="s">
        <v>28</v>
      </c>
    </row>
    <row r="137" spans="1:5" ht="12.75">
      <c r="A137" s="35" t="s">
        <v>55</v>
      </c>
      <c r="E137" s="39" t="s">
        <v>5119</v>
      </c>
    </row>
    <row r="138" spans="1:5" ht="12.75">
      <c r="A138" s="35" t="s">
        <v>57</v>
      </c>
      <c r="E138" s="40" t="s">
        <v>5056</v>
      </c>
    </row>
    <row r="139" spans="1:5" ht="12.75">
      <c r="A139" t="s">
        <v>58</v>
      </c>
      <c r="E139" s="39" t="s">
        <v>607</v>
      </c>
    </row>
    <row r="140" spans="1:16" ht="12.75">
      <c r="A140" t="s">
        <v>50</v>
      </c>
      <c s="34" t="s">
        <v>158</v>
      </c>
      <c s="34" t="s">
        <v>5120</v>
      </c>
      <c s="35" t="s">
        <v>48</v>
      </c>
      <c s="6" t="s">
        <v>5121</v>
      </c>
      <c s="36" t="s">
        <v>79</v>
      </c>
      <c s="37">
        <v>49.3</v>
      </c>
      <c s="36">
        <v>0</v>
      </c>
      <c s="36">
        <f>ROUND(G140*H140,6)</f>
      </c>
      <c r="L140" s="38">
        <v>0</v>
      </c>
      <c s="32">
        <f>ROUND(ROUND(L140,2)*ROUND(G140,3),2)</f>
      </c>
      <c s="36" t="s">
        <v>74</v>
      </c>
      <c>
        <f>(M140*21)/100</f>
      </c>
      <c t="s">
        <v>28</v>
      </c>
    </row>
    <row r="141" spans="1:5" ht="12.75">
      <c r="A141" s="35" t="s">
        <v>55</v>
      </c>
      <c r="E141" s="39" t="s">
        <v>5122</v>
      </c>
    </row>
    <row r="142" spans="1:5" ht="12.75">
      <c r="A142" s="35" t="s">
        <v>57</v>
      </c>
      <c r="E142" s="40" t="s">
        <v>5123</v>
      </c>
    </row>
    <row r="143" spans="1:5" ht="12.75">
      <c r="A143" t="s">
        <v>58</v>
      </c>
      <c r="E143" s="39" t="s">
        <v>607</v>
      </c>
    </row>
    <row r="144" spans="1:16" ht="12.75">
      <c r="A144" t="s">
        <v>50</v>
      </c>
      <c s="34" t="s">
        <v>161</v>
      </c>
      <c s="34" t="s">
        <v>5124</v>
      </c>
      <c s="35" t="s">
        <v>48</v>
      </c>
      <c s="6" t="s">
        <v>5125</v>
      </c>
      <c s="36" t="s">
        <v>79</v>
      </c>
      <c s="37">
        <v>85.6</v>
      </c>
      <c s="36">
        <v>0</v>
      </c>
      <c s="36">
        <f>ROUND(G144*H144,6)</f>
      </c>
      <c r="L144" s="38">
        <v>0</v>
      </c>
      <c s="32">
        <f>ROUND(ROUND(L144,2)*ROUND(G144,3),2)</f>
      </c>
      <c s="36" t="s">
        <v>74</v>
      </c>
      <c>
        <f>(M144*21)/100</f>
      </c>
      <c t="s">
        <v>28</v>
      </c>
    </row>
    <row r="145" spans="1:5" ht="12.75">
      <c r="A145" s="35" t="s">
        <v>55</v>
      </c>
      <c r="E145" s="39" t="s">
        <v>5126</v>
      </c>
    </row>
    <row r="146" spans="1:5" ht="12.75">
      <c r="A146" s="35" t="s">
        <v>57</v>
      </c>
      <c r="E146" s="40" t="s">
        <v>5127</v>
      </c>
    </row>
    <row r="147" spans="1:5" ht="12.75">
      <c r="A147" t="s">
        <v>58</v>
      </c>
      <c r="E147" s="39" t="s">
        <v>607</v>
      </c>
    </row>
    <row r="148" spans="1:16" ht="12.75">
      <c r="A148" t="s">
        <v>50</v>
      </c>
      <c s="34" t="s">
        <v>165</v>
      </c>
      <c s="34" t="s">
        <v>5128</v>
      </c>
      <c s="35" t="s">
        <v>48</v>
      </c>
      <c s="6" t="s">
        <v>5129</v>
      </c>
      <c s="36" t="s">
        <v>79</v>
      </c>
      <c s="37">
        <v>49.3</v>
      </c>
      <c s="36">
        <v>0</v>
      </c>
      <c s="36">
        <f>ROUND(G148*H148,6)</f>
      </c>
      <c r="L148" s="38">
        <v>0</v>
      </c>
      <c s="32">
        <f>ROUND(ROUND(L148,2)*ROUND(G148,3),2)</f>
      </c>
      <c s="36" t="s">
        <v>74</v>
      </c>
      <c>
        <f>(M148*21)/100</f>
      </c>
      <c t="s">
        <v>28</v>
      </c>
    </row>
    <row r="149" spans="1:5" ht="12.75">
      <c r="A149" s="35" t="s">
        <v>55</v>
      </c>
      <c r="E149" s="39" t="s">
        <v>5130</v>
      </c>
    </row>
    <row r="150" spans="1:5" ht="12.75">
      <c r="A150" s="35" t="s">
        <v>57</v>
      </c>
      <c r="E150" s="40" t="s">
        <v>5131</v>
      </c>
    </row>
    <row r="151" spans="1:5" ht="12.75">
      <c r="A151" t="s">
        <v>58</v>
      </c>
      <c r="E151" s="39" t="s">
        <v>607</v>
      </c>
    </row>
    <row r="152" spans="1:16" ht="12.75">
      <c r="A152" t="s">
        <v>50</v>
      </c>
      <c s="34" t="s">
        <v>168</v>
      </c>
      <c s="34" t="s">
        <v>5132</v>
      </c>
      <c s="35" t="s">
        <v>48</v>
      </c>
      <c s="6" t="s">
        <v>5133</v>
      </c>
      <c s="36" t="s">
        <v>79</v>
      </c>
      <c s="37">
        <v>85.6</v>
      </c>
      <c s="36">
        <v>0</v>
      </c>
      <c s="36">
        <f>ROUND(G152*H152,6)</f>
      </c>
      <c r="L152" s="38">
        <v>0</v>
      </c>
      <c s="32">
        <f>ROUND(ROUND(L152,2)*ROUND(G152,3),2)</f>
      </c>
      <c s="36" t="s">
        <v>74</v>
      </c>
      <c>
        <f>(M152*21)/100</f>
      </c>
      <c t="s">
        <v>28</v>
      </c>
    </row>
    <row r="153" spans="1:5" ht="12.75">
      <c r="A153" s="35" t="s">
        <v>55</v>
      </c>
      <c r="E153" s="39" t="s">
        <v>5134</v>
      </c>
    </row>
    <row r="154" spans="1:5" ht="12.75">
      <c r="A154" s="35" t="s">
        <v>57</v>
      </c>
      <c r="E154" s="40" t="s">
        <v>5077</v>
      </c>
    </row>
    <row r="155" spans="1:5" ht="12.75">
      <c r="A155" t="s">
        <v>58</v>
      </c>
      <c r="E155" s="39" t="s">
        <v>607</v>
      </c>
    </row>
    <row r="156" spans="1:16" ht="12.75">
      <c r="A156" t="s">
        <v>50</v>
      </c>
      <c s="34" t="s">
        <v>171</v>
      </c>
      <c s="34" t="s">
        <v>5135</v>
      </c>
      <c s="35" t="s">
        <v>48</v>
      </c>
      <c s="6" t="s">
        <v>5136</v>
      </c>
      <c s="36" t="s">
        <v>109</v>
      </c>
      <c s="37">
        <v>6</v>
      </c>
      <c s="36">
        <v>0</v>
      </c>
      <c s="36">
        <f>ROUND(G156*H156,6)</f>
      </c>
      <c r="L156" s="38">
        <v>0</v>
      </c>
      <c s="32">
        <f>ROUND(ROUND(L156,2)*ROUND(G156,3),2)</f>
      </c>
      <c s="36" t="s">
        <v>654</v>
      </c>
      <c>
        <f>(M156*21)/100</f>
      </c>
      <c t="s">
        <v>28</v>
      </c>
    </row>
    <row r="157" spans="1:5" ht="12.75">
      <c r="A157" s="35" t="s">
        <v>55</v>
      </c>
      <c r="E157" s="39" t="s">
        <v>5137</v>
      </c>
    </row>
    <row r="158" spans="1:5" ht="12.75">
      <c r="A158" s="35" t="s">
        <v>57</v>
      </c>
      <c r="E158" s="40" t="s">
        <v>5138</v>
      </c>
    </row>
    <row r="159" spans="1:5" ht="12.75">
      <c r="A159" t="s">
        <v>58</v>
      </c>
      <c r="E159" s="39" t="s">
        <v>607</v>
      </c>
    </row>
    <row r="160" spans="1:13" ht="12.75">
      <c r="A160" t="s">
        <v>47</v>
      </c>
      <c r="C160" s="31" t="s">
        <v>84</v>
      </c>
      <c r="E160" s="33" t="s">
        <v>3081</v>
      </c>
      <c r="J160" s="32">
        <f>0</f>
      </c>
      <c s="32">
        <f>0</f>
      </c>
      <c s="32">
        <f>0+L161</f>
      </c>
      <c s="32">
        <f>0+M161</f>
      </c>
    </row>
    <row r="161" spans="1:16" ht="12.75">
      <c r="A161" t="s">
        <v>50</v>
      </c>
      <c s="34" t="s">
        <v>174</v>
      </c>
      <c s="34" t="s">
        <v>5139</v>
      </c>
      <c s="35" t="s">
        <v>48</v>
      </c>
      <c s="6" t="s">
        <v>5140</v>
      </c>
      <c s="36" t="s">
        <v>109</v>
      </c>
      <c s="37">
        <v>1</v>
      </c>
      <c s="36">
        <v>0</v>
      </c>
      <c s="36">
        <f>ROUND(G161*H161,6)</f>
      </c>
      <c r="L161" s="38">
        <v>0</v>
      </c>
      <c s="32">
        <f>ROUND(ROUND(L161,2)*ROUND(G161,3),2)</f>
      </c>
      <c s="36" t="s">
        <v>74</v>
      </c>
      <c>
        <f>(M161*21)/100</f>
      </c>
      <c t="s">
        <v>28</v>
      </c>
    </row>
    <row r="162" spans="1:5" ht="25.5">
      <c r="A162" s="35" t="s">
        <v>55</v>
      </c>
      <c r="E162" s="39" t="s">
        <v>5141</v>
      </c>
    </row>
    <row r="163" spans="1:5" ht="12.75">
      <c r="A163" s="35" t="s">
        <v>57</v>
      </c>
      <c r="E163" s="40" t="s">
        <v>4884</v>
      </c>
    </row>
    <row r="164" spans="1:5" ht="12.75">
      <c r="A164" t="s">
        <v>58</v>
      </c>
      <c r="E164" s="39" t="s">
        <v>607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9.xml><?xml version="1.0" encoding="utf-8"?>
<worksheet xmlns="http://schemas.openxmlformats.org/spreadsheetml/2006/main" xmlns:r="http://schemas.openxmlformats.org/officeDocument/2006/relationships">
  <dimension ref="A1:T11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4876</v>
      </c>
      <c s="41">
        <f>Rekapitulace!C82</f>
      </c>
      <c s="20" t="s">
        <v>0</v>
      </c>
      <c t="s">
        <v>23</v>
      </c>
      <c t="s">
        <v>28</v>
      </c>
    </row>
    <row r="4" spans="1:16" ht="32" customHeight="1">
      <c r="A4" s="24" t="s">
        <v>20</v>
      </c>
      <c s="25" t="s">
        <v>29</v>
      </c>
      <c s="27" t="s">
        <v>4876</v>
      </c>
      <c r="E4" s="26" t="s">
        <v>4877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COUNTIFS(L8:L108,"=0",A8:A108,"P")+COUNTIFS(L8:L108,"",A8:A108,"P")+SUM(Q8:Q108)</f>
      </c>
    </row>
    <row r="8" spans="1:13" ht="12.75">
      <c r="A8" t="s">
        <v>45</v>
      </c>
      <c r="C8" s="28" t="s">
        <v>5144</v>
      </c>
      <c r="E8" s="30" t="s">
        <v>5143</v>
      </c>
      <c r="J8" s="29">
        <f>0+J9+J22+J47+J52+J57+J66+J107</f>
      </c>
      <c s="29">
        <f>0+K9+K22+K47+K52+K57+K66+K107</f>
      </c>
      <c s="29">
        <f>0+L9+L22+L47+L52+L57+L66+L107</f>
      </c>
      <c s="29">
        <f>0+M9+M22+M47+M52+M57+M66+M107</f>
      </c>
    </row>
    <row r="9" spans="1:13" ht="12.75">
      <c r="A9" t="s">
        <v>47</v>
      </c>
      <c r="C9" s="31" t="s">
        <v>48</v>
      </c>
      <c r="E9" s="33" t="s">
        <v>1630</v>
      </c>
      <c r="J9" s="32">
        <f>0</f>
      </c>
      <c s="32">
        <f>0</f>
      </c>
      <c s="32">
        <f>0+L10+L14+L18</f>
      </c>
      <c s="32">
        <f>0+M10+M14+M18</f>
      </c>
    </row>
    <row r="10" spans="1:16" ht="12.75">
      <c r="A10" t="s">
        <v>50</v>
      </c>
      <c s="34" t="s">
        <v>4</v>
      </c>
      <c s="34" t="s">
        <v>4881</v>
      </c>
      <c s="35" t="s">
        <v>48</v>
      </c>
      <c s="6" t="s">
        <v>4882</v>
      </c>
      <c s="36" t="s">
        <v>1633</v>
      </c>
      <c s="37">
        <v>1</v>
      </c>
      <c s="36">
        <v>0</v>
      </c>
      <c s="36">
        <f>ROUND(G10*H10,6)</f>
      </c>
      <c r="L10" s="38">
        <v>0</v>
      </c>
      <c s="32">
        <f>ROUND(ROUND(L10,2)*ROUND(G10,3),2)</f>
      </c>
      <c s="36" t="s">
        <v>654</v>
      </c>
      <c>
        <f>(M10*21)/100</f>
      </c>
      <c t="s">
        <v>28</v>
      </c>
    </row>
    <row r="11" spans="1:5" ht="12.75">
      <c r="A11" s="35" t="s">
        <v>55</v>
      </c>
      <c r="E11" s="39" t="s">
        <v>4883</v>
      </c>
    </row>
    <row r="12" spans="1:5" ht="12.75">
      <c r="A12" s="35" t="s">
        <v>57</v>
      </c>
      <c r="E12" s="40" t="s">
        <v>4884</v>
      </c>
    </row>
    <row r="13" spans="1:5" ht="12.75">
      <c r="A13" t="s">
        <v>58</v>
      </c>
      <c r="E13" s="39" t="s">
        <v>607</v>
      </c>
    </row>
    <row r="14" spans="1:16" ht="12.75">
      <c r="A14" t="s">
        <v>50</v>
      </c>
      <c s="34" t="s">
        <v>28</v>
      </c>
      <c s="34" t="s">
        <v>4885</v>
      </c>
      <c s="35" t="s">
        <v>48</v>
      </c>
      <c s="6" t="s">
        <v>1632</v>
      </c>
      <c s="36" t="s">
        <v>1633</v>
      </c>
      <c s="37">
        <v>1</v>
      </c>
      <c s="36">
        <v>0</v>
      </c>
      <c s="36">
        <f>ROUND(G14*H14,6)</f>
      </c>
      <c r="L14" s="38">
        <v>0</v>
      </c>
      <c s="32">
        <f>ROUND(ROUND(L14,2)*ROUND(G14,3),2)</f>
      </c>
      <c s="36" t="s">
        <v>654</v>
      </c>
      <c>
        <f>(M14*21)/100</f>
      </c>
      <c t="s">
        <v>28</v>
      </c>
    </row>
    <row r="15" spans="1:5" ht="12.75">
      <c r="A15" s="35" t="s">
        <v>55</v>
      </c>
      <c r="E15" s="39" t="s">
        <v>5</v>
      </c>
    </row>
    <row r="16" spans="1:5" ht="12.75">
      <c r="A16" s="35" t="s">
        <v>57</v>
      </c>
      <c r="E16" s="40" t="s">
        <v>4884</v>
      </c>
    </row>
    <row r="17" spans="1:5" ht="12.75">
      <c r="A17" t="s">
        <v>58</v>
      </c>
      <c r="E17" s="39" t="s">
        <v>607</v>
      </c>
    </row>
    <row r="18" spans="1:16" ht="12.75">
      <c r="A18" t="s">
        <v>50</v>
      </c>
      <c s="34" t="s">
        <v>26</v>
      </c>
      <c s="34" t="s">
        <v>4886</v>
      </c>
      <c s="35" t="s">
        <v>48</v>
      </c>
      <c s="6" t="s">
        <v>4887</v>
      </c>
      <c s="36" t="s">
        <v>4888</v>
      </c>
      <c s="37">
        <v>1</v>
      </c>
      <c s="36">
        <v>0</v>
      </c>
      <c s="36">
        <f>ROUND(G18*H18,6)</f>
      </c>
      <c r="L18" s="38">
        <v>0</v>
      </c>
      <c s="32">
        <f>ROUND(ROUND(L18,2)*ROUND(G18,3),2)</f>
      </c>
      <c s="36" t="s">
        <v>654</v>
      </c>
      <c>
        <f>(M18*21)/100</f>
      </c>
      <c t="s">
        <v>28</v>
      </c>
    </row>
    <row r="19" spans="1:5" ht="12.75">
      <c r="A19" s="35" t="s">
        <v>55</v>
      </c>
      <c r="E19" s="39" t="s">
        <v>5</v>
      </c>
    </row>
    <row r="20" spans="1:5" ht="12.75">
      <c r="A20" s="35" t="s">
        <v>57</v>
      </c>
      <c r="E20" s="40" t="s">
        <v>4884</v>
      </c>
    </row>
    <row r="21" spans="1:5" ht="12.75">
      <c r="A21" t="s">
        <v>58</v>
      </c>
      <c r="E21" s="39" t="s">
        <v>607</v>
      </c>
    </row>
    <row r="22" spans="1:13" ht="12.75">
      <c r="A22" t="s">
        <v>47</v>
      </c>
      <c r="C22" s="31" t="s">
        <v>4</v>
      </c>
      <c r="E22" s="33" t="s">
        <v>70</v>
      </c>
      <c r="J22" s="32">
        <f>0</f>
      </c>
      <c s="32">
        <f>0</f>
      </c>
      <c s="32">
        <f>0+L23+L27+L31+L35+L39+L43</f>
      </c>
      <c s="32">
        <f>0+M23+M27+M31+M35+M39+M43</f>
      </c>
    </row>
    <row r="23" spans="1:16" ht="12.75">
      <c r="A23" t="s">
        <v>50</v>
      </c>
      <c s="34" t="s">
        <v>67</v>
      </c>
      <c s="34" t="s">
        <v>4158</v>
      </c>
      <c s="35" t="s">
        <v>48</v>
      </c>
      <c s="6" t="s">
        <v>4159</v>
      </c>
      <c s="36" t="s">
        <v>73</v>
      </c>
      <c s="37">
        <v>208.538</v>
      </c>
      <c s="36">
        <v>0</v>
      </c>
      <c s="36">
        <f>ROUND(G23*H23,6)</f>
      </c>
      <c r="L23" s="38">
        <v>0</v>
      </c>
      <c s="32">
        <f>ROUND(ROUND(L23,2)*ROUND(G23,3),2)</f>
      </c>
      <c s="36" t="s">
        <v>74</v>
      </c>
      <c>
        <f>(M23*21)/100</f>
      </c>
      <c t="s">
        <v>28</v>
      </c>
    </row>
    <row r="24" spans="1:5" ht="25.5">
      <c r="A24" s="35" t="s">
        <v>55</v>
      </c>
      <c r="E24" s="39" t="s">
        <v>5145</v>
      </c>
    </row>
    <row r="25" spans="1:5" ht="12.75">
      <c r="A25" s="35" t="s">
        <v>57</v>
      </c>
      <c r="E25" s="40" t="s">
        <v>5146</v>
      </c>
    </row>
    <row r="26" spans="1:5" ht="12.75">
      <c r="A26" t="s">
        <v>58</v>
      </c>
      <c r="E26" s="39" t="s">
        <v>607</v>
      </c>
    </row>
    <row r="27" spans="1:16" ht="12.75">
      <c r="A27" t="s">
        <v>50</v>
      </c>
      <c s="34" t="s">
        <v>27</v>
      </c>
      <c s="34" t="s">
        <v>656</v>
      </c>
      <c s="35" t="s">
        <v>48</v>
      </c>
      <c s="6" t="s">
        <v>657</v>
      </c>
      <c s="36" t="s">
        <v>73</v>
      </c>
      <c s="37">
        <v>120.75</v>
      </c>
      <c s="36">
        <v>0</v>
      </c>
      <c s="36">
        <f>ROUND(G27*H27,6)</f>
      </c>
      <c r="L27" s="38">
        <v>0</v>
      </c>
      <c s="32">
        <f>ROUND(ROUND(L27,2)*ROUND(G27,3),2)</f>
      </c>
      <c s="36" t="s">
        <v>74</v>
      </c>
      <c>
        <f>(M27*21)/100</f>
      </c>
      <c t="s">
        <v>28</v>
      </c>
    </row>
    <row r="28" spans="1:5" ht="25.5">
      <c r="A28" s="35" t="s">
        <v>55</v>
      </c>
      <c r="E28" s="39" t="s">
        <v>5147</v>
      </c>
    </row>
    <row r="29" spans="1:5" ht="12.75">
      <c r="A29" s="35" t="s">
        <v>57</v>
      </c>
      <c r="E29" s="40" t="s">
        <v>5148</v>
      </c>
    </row>
    <row r="30" spans="1:5" ht="12.75">
      <c r="A30" t="s">
        <v>58</v>
      </c>
      <c r="E30" s="39" t="s">
        <v>607</v>
      </c>
    </row>
    <row r="31" spans="1:16" ht="12.75">
      <c r="A31" t="s">
        <v>50</v>
      </c>
      <c s="34" t="s">
        <v>76</v>
      </c>
      <c s="34" t="s">
        <v>71</v>
      </c>
      <c s="35" t="s">
        <v>48</v>
      </c>
      <c s="6" t="s">
        <v>72</v>
      </c>
      <c s="36" t="s">
        <v>73</v>
      </c>
      <c s="37">
        <v>226.408</v>
      </c>
      <c s="36">
        <v>0</v>
      </c>
      <c s="36">
        <f>ROUND(G31*H31,6)</f>
      </c>
      <c r="L31" s="38">
        <v>0</v>
      </c>
      <c s="32">
        <f>ROUND(ROUND(L31,2)*ROUND(G31,3),2)</f>
      </c>
      <c s="36" t="s">
        <v>74</v>
      </c>
      <c>
        <f>(M31*21)/100</f>
      </c>
      <c t="s">
        <v>28</v>
      </c>
    </row>
    <row r="32" spans="1:5" ht="38.25">
      <c r="A32" s="35" t="s">
        <v>55</v>
      </c>
      <c r="E32" s="39" t="s">
        <v>5149</v>
      </c>
    </row>
    <row r="33" spans="1:5" ht="76.5">
      <c r="A33" s="35" t="s">
        <v>57</v>
      </c>
      <c r="E33" s="40" t="s">
        <v>5150</v>
      </c>
    </row>
    <row r="34" spans="1:5" ht="12.75">
      <c r="A34" t="s">
        <v>58</v>
      </c>
      <c r="E34" s="39" t="s">
        <v>607</v>
      </c>
    </row>
    <row r="35" spans="1:16" ht="12.75">
      <c r="A35" t="s">
        <v>50</v>
      </c>
      <c s="34" t="s">
        <v>80</v>
      </c>
      <c s="34" t="s">
        <v>3151</v>
      </c>
      <c s="35" t="s">
        <v>48</v>
      </c>
      <c s="6" t="s">
        <v>3152</v>
      </c>
      <c s="36" t="s">
        <v>73</v>
      </c>
      <c s="37">
        <v>347.158</v>
      </c>
      <c s="36">
        <v>0</v>
      </c>
      <c s="36">
        <f>ROUND(G35*H35,6)</f>
      </c>
      <c r="L35" s="38">
        <v>0</v>
      </c>
      <c s="32">
        <f>ROUND(ROUND(L35,2)*ROUND(G35,3),2)</f>
      </c>
      <c s="36" t="s">
        <v>74</v>
      </c>
      <c>
        <f>(M35*21)/100</f>
      </c>
      <c t="s">
        <v>28</v>
      </c>
    </row>
    <row r="36" spans="1:5" ht="25.5">
      <c r="A36" s="35" t="s">
        <v>55</v>
      </c>
      <c r="E36" s="39" t="s">
        <v>5151</v>
      </c>
    </row>
    <row r="37" spans="1:5" ht="12.75">
      <c r="A37" s="35" t="s">
        <v>57</v>
      </c>
      <c r="E37" s="40" t="s">
        <v>5152</v>
      </c>
    </row>
    <row r="38" spans="1:5" ht="12.75">
      <c r="A38" t="s">
        <v>58</v>
      </c>
      <c r="E38" s="39" t="s">
        <v>607</v>
      </c>
    </row>
    <row r="39" spans="1:16" ht="12.75">
      <c r="A39" t="s">
        <v>50</v>
      </c>
      <c s="34" t="s">
        <v>84</v>
      </c>
      <c s="34" t="s">
        <v>81</v>
      </c>
      <c s="35" t="s">
        <v>48</v>
      </c>
      <c s="6" t="s">
        <v>82</v>
      </c>
      <c s="36" t="s">
        <v>73</v>
      </c>
      <c s="37">
        <v>208.538</v>
      </c>
      <c s="36">
        <v>0</v>
      </c>
      <c s="36">
        <f>ROUND(G39*H39,6)</f>
      </c>
      <c r="L39" s="38">
        <v>0</v>
      </c>
      <c s="32">
        <f>ROUND(ROUND(L39,2)*ROUND(G39,3),2)</f>
      </c>
      <c s="36" t="s">
        <v>74</v>
      </c>
      <c>
        <f>(M39*21)/100</f>
      </c>
      <c t="s">
        <v>28</v>
      </c>
    </row>
    <row r="40" spans="1:5" ht="25.5">
      <c r="A40" s="35" t="s">
        <v>55</v>
      </c>
      <c r="E40" s="39" t="s">
        <v>5153</v>
      </c>
    </row>
    <row r="41" spans="1:5" ht="38.25">
      <c r="A41" s="35" t="s">
        <v>57</v>
      </c>
      <c r="E41" s="40" t="s">
        <v>5154</v>
      </c>
    </row>
    <row r="42" spans="1:5" ht="12.75">
      <c r="A42" t="s">
        <v>58</v>
      </c>
      <c r="E42" s="39" t="s">
        <v>607</v>
      </c>
    </row>
    <row r="43" spans="1:16" ht="12.75">
      <c r="A43" t="s">
        <v>50</v>
      </c>
      <c s="34" t="s">
        <v>87</v>
      </c>
      <c s="34" t="s">
        <v>3930</v>
      </c>
      <c s="35" t="s">
        <v>48</v>
      </c>
      <c s="6" t="s">
        <v>4910</v>
      </c>
      <c s="36" t="s">
        <v>73</v>
      </c>
      <c s="37">
        <v>55.392</v>
      </c>
      <c s="36">
        <v>0</v>
      </c>
      <c s="36">
        <f>ROUND(G43*H43,6)</f>
      </c>
      <c r="L43" s="38">
        <v>0</v>
      </c>
      <c s="32">
        <f>ROUND(ROUND(L43,2)*ROUND(G43,3),2)</f>
      </c>
      <c s="36" t="s">
        <v>74</v>
      </c>
      <c>
        <f>(M43*21)/100</f>
      </c>
      <c t="s">
        <v>28</v>
      </c>
    </row>
    <row r="44" spans="1:5" ht="12.75">
      <c r="A44" s="35" t="s">
        <v>55</v>
      </c>
      <c r="E44" s="39" t="s">
        <v>4911</v>
      </c>
    </row>
    <row r="45" spans="1:5" ht="12.75">
      <c r="A45" s="35" t="s">
        <v>57</v>
      </c>
      <c r="E45" s="40" t="s">
        <v>5155</v>
      </c>
    </row>
    <row r="46" spans="1:5" ht="12.75">
      <c r="A46" t="s">
        <v>58</v>
      </c>
      <c r="E46" s="39" t="s">
        <v>607</v>
      </c>
    </row>
    <row r="47" spans="1:13" ht="12.75">
      <c r="A47" t="s">
        <v>47</v>
      </c>
      <c r="C47" s="31" t="s">
        <v>106</v>
      </c>
      <c r="E47" s="33" t="s">
        <v>640</v>
      </c>
      <c r="J47" s="32">
        <f>0</f>
      </c>
      <c s="32">
        <f>0</f>
      </c>
      <c s="32">
        <f>0+L48</f>
      </c>
      <c s="32">
        <f>0+M48</f>
      </c>
    </row>
    <row r="48" spans="1:16" ht="25.5">
      <c r="A48" t="s">
        <v>50</v>
      </c>
      <c s="34" t="s">
        <v>64</v>
      </c>
      <c s="34" t="s">
        <v>51</v>
      </c>
      <c s="35" t="s">
        <v>48</v>
      </c>
      <c s="6" t="s">
        <v>52</v>
      </c>
      <c s="36" t="s">
        <v>53</v>
      </c>
      <c s="37">
        <v>291.102</v>
      </c>
      <c s="36">
        <v>0</v>
      </c>
      <c s="36">
        <f>ROUND(G48*H48,6)</f>
      </c>
      <c r="L48" s="38">
        <v>0</v>
      </c>
      <c s="32">
        <f>ROUND(ROUND(L48,2)*ROUND(G48,3),2)</f>
      </c>
      <c s="36" t="s">
        <v>54</v>
      </c>
      <c>
        <f>(M48*21)/100</f>
      </c>
      <c t="s">
        <v>28</v>
      </c>
    </row>
    <row r="49" spans="1:5" ht="25.5">
      <c r="A49" s="35" t="s">
        <v>55</v>
      </c>
      <c r="E49" s="39" t="s">
        <v>56</v>
      </c>
    </row>
    <row r="50" spans="1:5" ht="12.75">
      <c r="A50" s="35" t="s">
        <v>57</v>
      </c>
      <c r="E50" s="40" t="s">
        <v>5156</v>
      </c>
    </row>
    <row r="51" spans="1:5" ht="165.75">
      <c r="A51" t="s">
        <v>58</v>
      </c>
      <c r="E51" s="39" t="s">
        <v>59</v>
      </c>
    </row>
    <row r="52" spans="1:13" ht="12.75">
      <c r="A52" t="s">
        <v>47</v>
      </c>
      <c r="C52" s="31" t="s">
        <v>28</v>
      </c>
      <c r="E52" s="33" t="s">
        <v>83</v>
      </c>
      <c r="J52" s="32">
        <f>0</f>
      </c>
      <c s="32">
        <f>0</f>
      </c>
      <c s="32">
        <f>0+L53</f>
      </c>
      <c s="32">
        <f>0+M53</f>
      </c>
    </row>
    <row r="53" spans="1:16" ht="12.75">
      <c r="A53" t="s">
        <v>50</v>
      </c>
      <c s="34" t="s">
        <v>90</v>
      </c>
      <c s="34" t="s">
        <v>4914</v>
      </c>
      <c s="35" t="s">
        <v>48</v>
      </c>
      <c s="6" t="s">
        <v>4915</v>
      </c>
      <c s="36" t="s">
        <v>79</v>
      </c>
      <c s="37">
        <v>143.65</v>
      </c>
      <c s="36">
        <v>0</v>
      </c>
      <c s="36">
        <f>ROUND(G53*H53,6)</f>
      </c>
      <c r="L53" s="38">
        <v>0</v>
      </c>
      <c s="32">
        <f>ROUND(ROUND(L53,2)*ROUND(G53,3),2)</f>
      </c>
      <c s="36" t="s">
        <v>74</v>
      </c>
      <c>
        <f>(M53*21)/100</f>
      </c>
      <c t="s">
        <v>28</v>
      </c>
    </row>
    <row r="54" spans="1:5" ht="51">
      <c r="A54" s="35" t="s">
        <v>55</v>
      </c>
      <c r="E54" s="39" t="s">
        <v>4916</v>
      </c>
    </row>
    <row r="55" spans="1:5" ht="12.75">
      <c r="A55" s="35" t="s">
        <v>57</v>
      </c>
      <c r="E55" s="40" t="s">
        <v>5157</v>
      </c>
    </row>
    <row r="56" spans="1:5" ht="12.75">
      <c r="A56" t="s">
        <v>58</v>
      </c>
      <c r="E56" s="39" t="s">
        <v>607</v>
      </c>
    </row>
    <row r="57" spans="1:13" ht="12.75">
      <c r="A57" t="s">
        <v>47</v>
      </c>
      <c r="C57" s="31" t="s">
        <v>64</v>
      </c>
      <c r="E57" s="33" t="s">
        <v>93</v>
      </c>
      <c r="J57" s="32">
        <f>0</f>
      </c>
      <c s="32">
        <f>0</f>
      </c>
      <c s="32">
        <f>0+L58+L62</f>
      </c>
      <c s="32">
        <f>0+M58+M62</f>
      </c>
    </row>
    <row r="58" spans="1:16" ht="12.75">
      <c r="A58" t="s">
        <v>50</v>
      </c>
      <c s="34" t="s">
        <v>94</v>
      </c>
      <c s="34" t="s">
        <v>4981</v>
      </c>
      <c s="35" t="s">
        <v>48</v>
      </c>
      <c s="6" t="s">
        <v>4982</v>
      </c>
      <c s="36" t="s">
        <v>73</v>
      </c>
      <c s="37">
        <v>3.401</v>
      </c>
      <c s="36">
        <v>0</v>
      </c>
      <c s="36">
        <f>ROUND(G58*H58,6)</f>
      </c>
      <c r="L58" s="38">
        <v>0</v>
      </c>
      <c s="32">
        <f>ROUND(ROUND(L58,2)*ROUND(G58,3),2)</f>
      </c>
      <c s="36" t="s">
        <v>74</v>
      </c>
      <c>
        <f>(M58*21)/100</f>
      </c>
      <c t="s">
        <v>28</v>
      </c>
    </row>
    <row r="59" spans="1:5" ht="12.75">
      <c r="A59" s="35" t="s">
        <v>55</v>
      </c>
      <c r="E59" s="39" t="s">
        <v>5158</v>
      </c>
    </row>
    <row r="60" spans="1:5" ht="12.75">
      <c r="A60" s="35" t="s">
        <v>57</v>
      </c>
      <c r="E60" s="40" t="s">
        <v>5159</v>
      </c>
    </row>
    <row r="61" spans="1:5" ht="12.75">
      <c r="A61" t="s">
        <v>58</v>
      </c>
      <c r="E61" s="39" t="s">
        <v>607</v>
      </c>
    </row>
    <row r="62" spans="1:16" ht="12.75">
      <c r="A62" t="s">
        <v>50</v>
      </c>
      <c s="34" t="s">
        <v>97</v>
      </c>
      <c s="34" t="s">
        <v>95</v>
      </c>
      <c s="35" t="s">
        <v>48</v>
      </c>
      <c s="6" t="s">
        <v>96</v>
      </c>
      <c s="36" t="s">
        <v>73</v>
      </c>
      <c s="37">
        <v>22.342</v>
      </c>
      <c s="36">
        <v>0</v>
      </c>
      <c s="36">
        <f>ROUND(G62*H62,6)</f>
      </c>
      <c r="L62" s="38">
        <v>0</v>
      </c>
      <c s="32">
        <f>ROUND(ROUND(L62,2)*ROUND(G62,3),2)</f>
      </c>
      <c s="36" t="s">
        <v>74</v>
      </c>
      <c>
        <f>(M62*21)/100</f>
      </c>
      <c t="s">
        <v>28</v>
      </c>
    </row>
    <row r="63" spans="1:5" ht="12.75">
      <c r="A63" s="35" t="s">
        <v>55</v>
      </c>
      <c r="E63" s="39" t="s">
        <v>4918</v>
      </c>
    </row>
    <row r="64" spans="1:5" ht="12.75">
      <c r="A64" s="35" t="s">
        <v>57</v>
      </c>
      <c r="E64" s="40" t="s">
        <v>5160</v>
      </c>
    </row>
    <row r="65" spans="1:5" ht="12.75">
      <c r="A65" t="s">
        <v>58</v>
      </c>
      <c r="E65" s="39" t="s">
        <v>607</v>
      </c>
    </row>
    <row r="66" spans="1:13" ht="12.75">
      <c r="A66" t="s">
        <v>47</v>
      </c>
      <c r="C66" s="31" t="s">
        <v>80</v>
      </c>
      <c r="E66" s="33" t="s">
        <v>525</v>
      </c>
      <c r="J66" s="32">
        <f>0</f>
      </c>
      <c s="32">
        <f>0</f>
      </c>
      <c s="32">
        <f>0+L67+L71+L75+L79+L83+L87+L91+L95+L99+L103</f>
      </c>
      <c s="32">
        <f>0+M67+M71+M75+M79+M83+M87+M91+M95+M99+M103</f>
      </c>
    </row>
    <row r="67" spans="1:16" ht="12.75">
      <c r="A67" t="s">
        <v>50</v>
      </c>
      <c s="34" t="s">
        <v>102</v>
      </c>
      <c s="34" t="s">
        <v>5161</v>
      </c>
      <c s="35" t="s">
        <v>48</v>
      </c>
      <c s="6" t="s">
        <v>4108</v>
      </c>
      <c s="36" t="s">
        <v>79</v>
      </c>
      <c s="37">
        <v>39.28</v>
      </c>
      <c s="36">
        <v>0</v>
      </c>
      <c s="36">
        <f>ROUND(G67*H67,6)</f>
      </c>
      <c r="L67" s="38">
        <v>0</v>
      </c>
      <c s="32">
        <f>ROUND(ROUND(L67,2)*ROUND(G67,3),2)</f>
      </c>
      <c s="36" t="s">
        <v>74</v>
      </c>
      <c>
        <f>(M67*21)/100</f>
      </c>
      <c t="s">
        <v>28</v>
      </c>
    </row>
    <row r="68" spans="1:5" ht="12.75">
      <c r="A68" s="35" t="s">
        <v>55</v>
      </c>
      <c r="E68" s="39" t="s">
        <v>5162</v>
      </c>
    </row>
    <row r="69" spans="1:5" ht="12.75">
      <c r="A69" s="35" t="s">
        <v>57</v>
      </c>
      <c r="E69" s="40" t="s">
        <v>5163</v>
      </c>
    </row>
    <row r="70" spans="1:5" ht="12.75">
      <c r="A70" t="s">
        <v>58</v>
      </c>
      <c r="E70" s="39" t="s">
        <v>607</v>
      </c>
    </row>
    <row r="71" spans="1:16" ht="12.75">
      <c r="A71" t="s">
        <v>50</v>
      </c>
      <c s="34" t="s">
        <v>106</v>
      </c>
      <c s="34" t="s">
        <v>3423</v>
      </c>
      <c s="35" t="s">
        <v>48</v>
      </c>
      <c s="6" t="s">
        <v>3424</v>
      </c>
      <c s="36" t="s">
        <v>79</v>
      </c>
      <c s="37">
        <v>104.37</v>
      </c>
      <c s="36">
        <v>0</v>
      </c>
      <c s="36">
        <f>ROUND(G71*H71,6)</f>
      </c>
      <c r="L71" s="38">
        <v>0</v>
      </c>
      <c s="32">
        <f>ROUND(ROUND(L71,2)*ROUND(G71,3),2)</f>
      </c>
      <c s="36" t="s">
        <v>74</v>
      </c>
      <c>
        <f>(M71*21)/100</f>
      </c>
      <c t="s">
        <v>28</v>
      </c>
    </row>
    <row r="72" spans="1:5" ht="12.75">
      <c r="A72" s="35" t="s">
        <v>55</v>
      </c>
      <c r="E72" s="39" t="s">
        <v>4986</v>
      </c>
    </row>
    <row r="73" spans="1:5" ht="12.75">
      <c r="A73" s="35" t="s">
        <v>57</v>
      </c>
      <c r="E73" s="40" t="s">
        <v>5164</v>
      </c>
    </row>
    <row r="74" spans="1:5" ht="12.75">
      <c r="A74" t="s">
        <v>58</v>
      </c>
      <c r="E74" s="39" t="s">
        <v>607</v>
      </c>
    </row>
    <row r="75" spans="1:16" ht="12.75">
      <c r="A75" t="s">
        <v>50</v>
      </c>
      <c s="34" t="s">
        <v>110</v>
      </c>
      <c s="34" t="s">
        <v>5165</v>
      </c>
      <c s="35" t="s">
        <v>48</v>
      </c>
      <c s="6" t="s">
        <v>5166</v>
      </c>
      <c s="36" t="s">
        <v>109</v>
      </c>
      <c s="37">
        <v>1</v>
      </c>
      <c s="36">
        <v>0</v>
      </c>
      <c s="36">
        <f>ROUND(G75*H75,6)</f>
      </c>
      <c r="L75" s="38">
        <v>0</v>
      </c>
      <c s="32">
        <f>ROUND(ROUND(L75,2)*ROUND(G75,3),2)</f>
      </c>
      <c s="36" t="s">
        <v>654</v>
      </c>
      <c>
        <f>(M75*21)/100</f>
      </c>
      <c t="s">
        <v>28</v>
      </c>
    </row>
    <row r="76" spans="1:5" ht="63.75">
      <c r="A76" s="35" t="s">
        <v>55</v>
      </c>
      <c r="E76" s="39" t="s">
        <v>5167</v>
      </c>
    </row>
    <row r="77" spans="1:5" ht="12.75">
      <c r="A77" s="35" t="s">
        <v>57</v>
      </c>
      <c r="E77" s="40" t="s">
        <v>4884</v>
      </c>
    </row>
    <row r="78" spans="1:5" ht="12.75">
      <c r="A78" t="s">
        <v>58</v>
      </c>
      <c r="E78" s="39" t="s">
        <v>607</v>
      </c>
    </row>
    <row r="79" spans="1:16" ht="12.75">
      <c r="A79" t="s">
        <v>50</v>
      </c>
      <c s="34" t="s">
        <v>113</v>
      </c>
      <c s="34" t="s">
        <v>3441</v>
      </c>
      <c s="35" t="s">
        <v>48</v>
      </c>
      <c s="6" t="s">
        <v>3442</v>
      </c>
      <c s="36" t="s">
        <v>109</v>
      </c>
      <c s="37">
        <v>11</v>
      </c>
      <c s="36">
        <v>0</v>
      </c>
      <c s="36">
        <f>ROUND(G79*H79,6)</f>
      </c>
      <c r="L79" s="38">
        <v>0</v>
      </c>
      <c s="32">
        <f>ROUND(ROUND(L79,2)*ROUND(G79,3),2)</f>
      </c>
      <c s="36" t="s">
        <v>74</v>
      </c>
      <c>
        <f>(M79*21)/100</f>
      </c>
      <c t="s">
        <v>28</v>
      </c>
    </row>
    <row r="80" spans="1:5" ht="25.5">
      <c r="A80" s="35" t="s">
        <v>55</v>
      </c>
      <c r="E80" s="39" t="s">
        <v>5018</v>
      </c>
    </row>
    <row r="81" spans="1:5" ht="12.75">
      <c r="A81" s="35" t="s">
        <v>57</v>
      </c>
      <c r="E81" s="40" t="s">
        <v>5168</v>
      </c>
    </row>
    <row r="82" spans="1:5" ht="12.75">
      <c r="A82" t="s">
        <v>58</v>
      </c>
      <c r="E82" s="39" t="s">
        <v>607</v>
      </c>
    </row>
    <row r="83" spans="1:16" ht="12.75">
      <c r="A83" t="s">
        <v>50</v>
      </c>
      <c s="34" t="s">
        <v>116</v>
      </c>
      <c s="34" t="s">
        <v>4942</v>
      </c>
      <c s="35" t="s">
        <v>48</v>
      </c>
      <c s="6" t="s">
        <v>4943</v>
      </c>
      <c s="36" t="s">
        <v>79</v>
      </c>
      <c s="37">
        <v>143.65</v>
      </c>
      <c s="36">
        <v>0</v>
      </c>
      <c s="36">
        <f>ROUND(G83*H83,6)</f>
      </c>
      <c r="L83" s="38">
        <v>0</v>
      </c>
      <c s="32">
        <f>ROUND(ROUND(L83,2)*ROUND(G83,3),2)</f>
      </c>
      <c s="36" t="s">
        <v>74</v>
      </c>
      <c>
        <f>(M83*21)/100</f>
      </c>
      <c t="s">
        <v>28</v>
      </c>
    </row>
    <row r="84" spans="1:5" ht="12.75">
      <c r="A84" s="35" t="s">
        <v>55</v>
      </c>
      <c r="E84" s="39" t="s">
        <v>4944</v>
      </c>
    </row>
    <row r="85" spans="1:5" ht="12.75">
      <c r="A85" s="35" t="s">
        <v>57</v>
      </c>
      <c r="E85" s="40" t="s">
        <v>5157</v>
      </c>
    </row>
    <row r="86" spans="1:5" ht="12.75">
      <c r="A86" t="s">
        <v>58</v>
      </c>
      <c r="E86" s="39" t="s">
        <v>607</v>
      </c>
    </row>
    <row r="87" spans="1:16" ht="12.75">
      <c r="A87" t="s">
        <v>50</v>
      </c>
      <c s="34" t="s">
        <v>119</v>
      </c>
      <c s="34" t="s">
        <v>3615</v>
      </c>
      <c s="35" t="s">
        <v>48</v>
      </c>
      <c s="6" t="s">
        <v>3616</v>
      </c>
      <c s="36" t="s">
        <v>73</v>
      </c>
      <c s="37">
        <v>5.744</v>
      </c>
      <c s="36">
        <v>0</v>
      </c>
      <c s="36">
        <f>ROUND(G87*H87,6)</f>
      </c>
      <c r="L87" s="38">
        <v>0</v>
      </c>
      <c s="32">
        <f>ROUND(ROUND(L87,2)*ROUND(G87,3),2)</f>
      </c>
      <c s="36" t="s">
        <v>74</v>
      </c>
      <c>
        <f>(M87*21)/100</f>
      </c>
      <c t="s">
        <v>28</v>
      </c>
    </row>
    <row r="88" spans="1:5" ht="12.75">
      <c r="A88" s="35" t="s">
        <v>55</v>
      </c>
      <c r="E88" s="39" t="s">
        <v>5169</v>
      </c>
    </row>
    <row r="89" spans="1:5" ht="12.75">
      <c r="A89" s="35" t="s">
        <v>57</v>
      </c>
      <c r="E89" s="40" t="s">
        <v>5170</v>
      </c>
    </row>
    <row r="90" spans="1:5" ht="12.75">
      <c r="A90" t="s">
        <v>58</v>
      </c>
      <c r="E90" s="39" t="s">
        <v>607</v>
      </c>
    </row>
    <row r="91" spans="1:16" ht="12.75">
      <c r="A91" t="s">
        <v>50</v>
      </c>
      <c s="34" t="s">
        <v>122</v>
      </c>
      <c s="34" t="s">
        <v>5022</v>
      </c>
      <c s="35" t="s">
        <v>48</v>
      </c>
      <c s="6" t="s">
        <v>5023</v>
      </c>
      <c s="36" t="s">
        <v>73</v>
      </c>
      <c s="37">
        <v>10.905</v>
      </c>
      <c s="36">
        <v>0</v>
      </c>
      <c s="36">
        <f>ROUND(G91*H91,6)</f>
      </c>
      <c r="L91" s="38">
        <v>0</v>
      </c>
      <c s="32">
        <f>ROUND(ROUND(L91,2)*ROUND(G91,3),2)</f>
      </c>
      <c s="36" t="s">
        <v>74</v>
      </c>
      <c>
        <f>(M91*21)/100</f>
      </c>
      <c t="s">
        <v>28</v>
      </c>
    </row>
    <row r="92" spans="1:5" ht="25.5">
      <c r="A92" s="35" t="s">
        <v>55</v>
      </c>
      <c r="E92" s="39" t="s">
        <v>5171</v>
      </c>
    </row>
    <row r="93" spans="1:5" ht="12.75">
      <c r="A93" s="35" t="s">
        <v>57</v>
      </c>
      <c r="E93" s="40" t="s">
        <v>5172</v>
      </c>
    </row>
    <row r="94" spans="1:5" ht="12.75">
      <c r="A94" t="s">
        <v>58</v>
      </c>
      <c r="E94" s="39" t="s">
        <v>607</v>
      </c>
    </row>
    <row r="95" spans="1:16" ht="12.75">
      <c r="A95" t="s">
        <v>50</v>
      </c>
      <c s="34" t="s">
        <v>125</v>
      </c>
      <c s="34" t="s">
        <v>5173</v>
      </c>
      <c s="35" t="s">
        <v>48</v>
      </c>
      <c s="6" t="s">
        <v>5174</v>
      </c>
      <c s="36" t="s">
        <v>79</v>
      </c>
      <c s="37">
        <v>39.28</v>
      </c>
      <c s="36">
        <v>0</v>
      </c>
      <c s="36">
        <f>ROUND(G95*H95,6)</f>
      </c>
      <c r="L95" s="38">
        <v>0</v>
      </c>
      <c s="32">
        <f>ROUND(ROUND(L95,2)*ROUND(G95,3),2)</f>
      </c>
      <c s="36" t="s">
        <v>74</v>
      </c>
      <c>
        <f>(M95*21)/100</f>
      </c>
      <c t="s">
        <v>28</v>
      </c>
    </row>
    <row r="96" spans="1:5" ht="12.75">
      <c r="A96" s="35" t="s">
        <v>55</v>
      </c>
      <c r="E96" s="39" t="s">
        <v>5175</v>
      </c>
    </row>
    <row r="97" spans="1:5" ht="12.75">
      <c r="A97" s="35" t="s">
        <v>57</v>
      </c>
      <c r="E97" s="40" t="s">
        <v>5163</v>
      </c>
    </row>
    <row r="98" spans="1:5" ht="12.75">
      <c r="A98" t="s">
        <v>58</v>
      </c>
      <c r="E98" s="39" t="s">
        <v>607</v>
      </c>
    </row>
    <row r="99" spans="1:16" ht="12.75">
      <c r="A99" t="s">
        <v>50</v>
      </c>
      <c s="34" t="s">
        <v>128</v>
      </c>
      <c s="34" t="s">
        <v>5026</v>
      </c>
      <c s="35" t="s">
        <v>48</v>
      </c>
      <c s="6" t="s">
        <v>5027</v>
      </c>
      <c s="36" t="s">
        <v>79</v>
      </c>
      <c s="37">
        <v>104.37</v>
      </c>
      <c s="36">
        <v>0</v>
      </c>
      <c s="36">
        <f>ROUND(G99*H99,6)</f>
      </c>
      <c r="L99" s="38">
        <v>0</v>
      </c>
      <c s="32">
        <f>ROUND(ROUND(L99,2)*ROUND(G99,3),2)</f>
      </c>
      <c s="36" t="s">
        <v>74</v>
      </c>
      <c>
        <f>(M99*21)/100</f>
      </c>
      <c t="s">
        <v>28</v>
      </c>
    </row>
    <row r="100" spans="1:5" ht="12.75">
      <c r="A100" s="35" t="s">
        <v>55</v>
      </c>
      <c r="E100" s="39" t="s">
        <v>5028</v>
      </c>
    </row>
    <row r="101" spans="1:5" ht="12.75">
      <c r="A101" s="35" t="s">
        <v>57</v>
      </c>
      <c r="E101" s="40" t="s">
        <v>5164</v>
      </c>
    </row>
    <row r="102" spans="1:5" ht="12.75">
      <c r="A102" t="s">
        <v>58</v>
      </c>
      <c r="E102" s="39" t="s">
        <v>607</v>
      </c>
    </row>
    <row r="103" spans="1:16" ht="12.75">
      <c r="A103" t="s">
        <v>50</v>
      </c>
      <c s="34" t="s">
        <v>131</v>
      </c>
      <c s="34" t="s">
        <v>4954</v>
      </c>
      <c s="35" t="s">
        <v>48</v>
      </c>
      <c s="6" t="s">
        <v>4955</v>
      </c>
      <c s="36" t="s">
        <v>79</v>
      </c>
      <c s="37">
        <v>143.65</v>
      </c>
      <c s="36">
        <v>0</v>
      </c>
      <c s="36">
        <f>ROUND(G103*H103,6)</f>
      </c>
      <c r="L103" s="38">
        <v>0</v>
      </c>
      <c s="32">
        <f>ROUND(ROUND(L103,2)*ROUND(G103,3),2)</f>
      </c>
      <c s="36" t="s">
        <v>74</v>
      </c>
      <c>
        <f>(M103*21)/100</f>
      </c>
      <c t="s">
        <v>28</v>
      </c>
    </row>
    <row r="104" spans="1:5" ht="63.75">
      <c r="A104" s="35" t="s">
        <v>55</v>
      </c>
      <c r="E104" s="39" t="s">
        <v>5176</v>
      </c>
    </row>
    <row r="105" spans="1:5" ht="12.75">
      <c r="A105" s="35" t="s">
        <v>57</v>
      </c>
      <c r="E105" s="40" t="s">
        <v>5177</v>
      </c>
    </row>
    <row r="106" spans="1:5" ht="12.75">
      <c r="A106" t="s">
        <v>58</v>
      </c>
      <c r="E106" s="39" t="s">
        <v>607</v>
      </c>
    </row>
    <row r="107" spans="1:13" ht="12.75">
      <c r="A107" t="s">
        <v>47</v>
      </c>
      <c r="C107" s="31" t="s">
        <v>84</v>
      </c>
      <c r="E107" s="33" t="s">
        <v>3081</v>
      </c>
      <c r="J107" s="32">
        <f>0</f>
      </c>
      <c s="32">
        <f>0</f>
      </c>
      <c s="32">
        <f>0+L108</f>
      </c>
      <c s="32">
        <f>0+M108</f>
      </c>
    </row>
    <row r="108" spans="1:16" ht="12.75">
      <c r="A108" t="s">
        <v>50</v>
      </c>
      <c s="34" t="s">
        <v>134</v>
      </c>
      <c s="34" t="s">
        <v>5039</v>
      </c>
      <c s="35" t="s">
        <v>48</v>
      </c>
      <c s="6" t="s">
        <v>5040</v>
      </c>
      <c s="36" t="s">
        <v>109</v>
      </c>
      <c s="37">
        <v>1</v>
      </c>
      <c s="36">
        <v>0</v>
      </c>
      <c s="36">
        <f>ROUND(G108*H108,6)</f>
      </c>
      <c r="L108" s="38">
        <v>0</v>
      </c>
      <c s="32">
        <f>ROUND(ROUND(L108,2)*ROUND(G108,3),2)</f>
      </c>
      <c s="36" t="s">
        <v>74</v>
      </c>
      <c>
        <f>(M108*21)/100</f>
      </c>
      <c t="s">
        <v>28</v>
      </c>
    </row>
    <row r="109" spans="1:5" ht="12.75">
      <c r="A109" s="35" t="s">
        <v>55</v>
      </c>
      <c r="E109" s="39" t="s">
        <v>5178</v>
      </c>
    </row>
    <row r="110" spans="1:5" ht="12.75">
      <c r="A110" s="35" t="s">
        <v>57</v>
      </c>
      <c r="E110" s="40" t="s">
        <v>4884</v>
      </c>
    </row>
    <row r="111" spans="1:5" ht="12.75">
      <c r="A111" t="s">
        <v>58</v>
      </c>
      <c r="E111" s="39" t="s">
        <v>607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0.xml><?xml version="1.0" encoding="utf-8"?>
<worksheet xmlns="http://schemas.openxmlformats.org/spreadsheetml/2006/main" xmlns:r="http://schemas.openxmlformats.org/officeDocument/2006/relationships">
  <dimension ref="A1:T11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4876</v>
      </c>
      <c s="41">
        <f>Rekapitulace!C82</f>
      </c>
      <c s="20" t="s">
        <v>0</v>
      </c>
      <c t="s">
        <v>23</v>
      </c>
      <c t="s">
        <v>28</v>
      </c>
    </row>
    <row r="4" spans="1:16" ht="32" customHeight="1">
      <c r="A4" s="24" t="s">
        <v>20</v>
      </c>
      <c s="25" t="s">
        <v>29</v>
      </c>
      <c s="27" t="s">
        <v>4876</v>
      </c>
      <c r="E4" s="26" t="s">
        <v>4877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COUNTIFS(L8:L116,"=0",A8:A116,"P")+COUNTIFS(L8:L116,"",A8:A116,"P")+SUM(Q8:Q116)</f>
      </c>
    </row>
    <row r="8" spans="1:13" ht="12.75">
      <c r="A8" t="s">
        <v>45</v>
      </c>
      <c r="C8" s="28" t="s">
        <v>5181</v>
      </c>
      <c r="E8" s="30" t="s">
        <v>5180</v>
      </c>
      <c r="J8" s="29">
        <f>0+J9+J26+J59+J64+J69+J74+J83</f>
      </c>
      <c s="29">
        <f>0+K9+K26+K59+K64+K69+K74+K83</f>
      </c>
      <c s="29">
        <f>0+L9+L26+L59+L64+L69+L74+L83</f>
      </c>
      <c s="29">
        <f>0+M9+M26+M59+M64+M69+M74+M83</f>
      </c>
    </row>
    <row r="9" spans="1:13" ht="12.75">
      <c r="A9" t="s">
        <v>47</v>
      </c>
      <c r="C9" s="31" t="s">
        <v>48</v>
      </c>
      <c r="E9" s="33" t="s">
        <v>1630</v>
      </c>
      <c r="J9" s="32">
        <f>0</f>
      </c>
      <c s="32">
        <f>0</f>
      </c>
      <c s="32">
        <f>0+L10+L14+L18+L22</f>
      </c>
      <c s="32">
        <f>0+M10+M14+M18+M22</f>
      </c>
    </row>
    <row r="10" spans="1:16" ht="12.75">
      <c r="A10" t="s">
        <v>50</v>
      </c>
      <c s="34" t="s">
        <v>4</v>
      </c>
      <c s="34" t="s">
        <v>5182</v>
      </c>
      <c s="35" t="s">
        <v>48</v>
      </c>
      <c s="6" t="s">
        <v>5183</v>
      </c>
      <c s="36" t="s">
        <v>1633</v>
      </c>
      <c s="37">
        <v>1</v>
      </c>
      <c s="36">
        <v>0</v>
      </c>
      <c s="36">
        <f>ROUND(G10*H10,6)</f>
      </c>
      <c r="L10" s="38">
        <v>0</v>
      </c>
      <c s="32">
        <f>ROUND(ROUND(L10,2)*ROUND(G10,3),2)</f>
      </c>
      <c s="36" t="s">
        <v>654</v>
      </c>
      <c>
        <f>(M10*21)/100</f>
      </c>
      <c t="s">
        <v>28</v>
      </c>
    </row>
    <row r="11" spans="1:5" ht="38.25">
      <c r="A11" s="35" t="s">
        <v>55</v>
      </c>
      <c r="E11" s="39" t="s">
        <v>5184</v>
      </c>
    </row>
    <row r="12" spans="1:5" ht="12.75">
      <c r="A12" s="35" t="s">
        <v>57</v>
      </c>
      <c r="E12" s="40" t="s">
        <v>4884</v>
      </c>
    </row>
    <row r="13" spans="1:5" ht="12.75">
      <c r="A13" t="s">
        <v>58</v>
      </c>
      <c r="E13" s="39" t="s">
        <v>607</v>
      </c>
    </row>
    <row r="14" spans="1:16" ht="12.75">
      <c r="A14" t="s">
        <v>50</v>
      </c>
      <c s="34" t="s">
        <v>28</v>
      </c>
      <c s="34" t="s">
        <v>4881</v>
      </c>
      <c s="35" t="s">
        <v>48</v>
      </c>
      <c s="6" t="s">
        <v>4882</v>
      </c>
      <c s="36" t="s">
        <v>1633</v>
      </c>
      <c s="37">
        <v>1</v>
      </c>
      <c s="36">
        <v>0</v>
      </c>
      <c s="36">
        <f>ROUND(G14*H14,6)</f>
      </c>
      <c r="L14" s="38">
        <v>0</v>
      </c>
      <c s="32">
        <f>ROUND(ROUND(L14,2)*ROUND(G14,3),2)</f>
      </c>
      <c s="36" t="s">
        <v>654</v>
      </c>
      <c>
        <f>(M14*21)/100</f>
      </c>
      <c t="s">
        <v>28</v>
      </c>
    </row>
    <row r="15" spans="1:5" ht="12.75">
      <c r="A15" s="35" t="s">
        <v>55</v>
      </c>
      <c r="E15" s="39" t="s">
        <v>5045</v>
      </c>
    </row>
    <row r="16" spans="1:5" ht="12.75">
      <c r="A16" s="35" t="s">
        <v>57</v>
      </c>
      <c r="E16" s="40" t="s">
        <v>4884</v>
      </c>
    </row>
    <row r="17" spans="1:5" ht="12.75">
      <c r="A17" t="s">
        <v>58</v>
      </c>
      <c r="E17" s="39" t="s">
        <v>607</v>
      </c>
    </row>
    <row r="18" spans="1:16" ht="12.75">
      <c r="A18" t="s">
        <v>50</v>
      </c>
      <c s="34" t="s">
        <v>26</v>
      </c>
      <c s="34" t="s">
        <v>4885</v>
      </c>
      <c s="35" t="s">
        <v>48</v>
      </c>
      <c s="6" t="s">
        <v>1632</v>
      </c>
      <c s="36" t="s">
        <v>1633</v>
      </c>
      <c s="37">
        <v>1</v>
      </c>
      <c s="36">
        <v>0</v>
      </c>
      <c s="36">
        <f>ROUND(G18*H18,6)</f>
      </c>
      <c r="L18" s="38">
        <v>0</v>
      </c>
      <c s="32">
        <f>ROUND(ROUND(L18,2)*ROUND(G18,3),2)</f>
      </c>
      <c s="36" t="s">
        <v>654</v>
      </c>
      <c>
        <f>(M18*21)/100</f>
      </c>
      <c t="s">
        <v>28</v>
      </c>
    </row>
    <row r="19" spans="1:5" ht="12.75">
      <c r="A19" s="35" t="s">
        <v>55</v>
      </c>
      <c r="E19" s="39" t="s">
        <v>5</v>
      </c>
    </row>
    <row r="20" spans="1:5" ht="12.75">
      <c r="A20" s="35" t="s">
        <v>57</v>
      </c>
      <c r="E20" s="40" t="s">
        <v>4884</v>
      </c>
    </row>
    <row r="21" spans="1:5" ht="12.75">
      <c r="A21" t="s">
        <v>58</v>
      </c>
      <c r="E21" s="39" t="s">
        <v>607</v>
      </c>
    </row>
    <row r="22" spans="1:16" ht="12.75">
      <c r="A22" t="s">
        <v>50</v>
      </c>
      <c s="34" t="s">
        <v>64</v>
      </c>
      <c s="34" t="s">
        <v>4886</v>
      </c>
      <c s="35" t="s">
        <v>48</v>
      </c>
      <c s="6" t="s">
        <v>4887</v>
      </c>
      <c s="36" t="s">
        <v>4888</v>
      </c>
      <c s="37">
        <v>1</v>
      </c>
      <c s="36">
        <v>0</v>
      </c>
      <c s="36">
        <f>ROUND(G22*H22,6)</f>
      </c>
      <c r="L22" s="38">
        <v>0</v>
      </c>
      <c s="32">
        <f>ROUND(ROUND(L22,2)*ROUND(G22,3),2)</f>
      </c>
      <c s="36" t="s">
        <v>654</v>
      </c>
      <c>
        <f>(M22*21)/100</f>
      </c>
      <c t="s">
        <v>28</v>
      </c>
    </row>
    <row r="23" spans="1:5" ht="12.75">
      <c r="A23" s="35" t="s">
        <v>55</v>
      </c>
      <c r="E23" s="39" t="s">
        <v>5</v>
      </c>
    </row>
    <row r="24" spans="1:5" ht="12.75">
      <c r="A24" s="35" t="s">
        <v>57</v>
      </c>
      <c r="E24" s="40" t="s">
        <v>4884</v>
      </c>
    </row>
    <row r="25" spans="1:5" ht="12.75">
      <c r="A25" t="s">
        <v>58</v>
      </c>
      <c r="E25" s="39" t="s">
        <v>607</v>
      </c>
    </row>
    <row r="26" spans="1:13" ht="12.75">
      <c r="A26" t="s">
        <v>47</v>
      </c>
      <c r="C26" s="31" t="s">
        <v>4</v>
      </c>
      <c r="E26" s="33" t="s">
        <v>70</v>
      </c>
      <c r="J26" s="32">
        <f>0</f>
      </c>
      <c s="32">
        <f>0</f>
      </c>
      <c s="32">
        <f>0+L27+L31+L35+L39+L43+L47+L51+L55</f>
      </c>
      <c s="32">
        <f>0+M27+M31+M35+M39+M43+M47+M51+M55</f>
      </c>
    </row>
    <row r="27" spans="1:16" ht="25.5">
      <c r="A27" t="s">
        <v>50</v>
      </c>
      <c s="34" t="s">
        <v>27</v>
      </c>
      <c s="34" t="s">
        <v>5185</v>
      </c>
      <c s="35" t="s">
        <v>48</v>
      </c>
      <c s="6" t="s">
        <v>5186</v>
      </c>
      <c s="36" t="s">
        <v>73</v>
      </c>
      <c s="37">
        <v>6.3</v>
      </c>
      <c s="36">
        <v>0</v>
      </c>
      <c s="36">
        <f>ROUND(G27*H27,6)</f>
      </c>
      <c r="L27" s="38">
        <v>0</v>
      </c>
      <c s="32">
        <f>ROUND(ROUND(L27,2)*ROUND(G27,3),2)</f>
      </c>
      <c s="36" t="s">
        <v>74</v>
      </c>
      <c>
        <f>(M27*21)/100</f>
      </c>
      <c t="s">
        <v>28</v>
      </c>
    </row>
    <row r="28" spans="1:5" ht="12.75">
      <c r="A28" s="35" t="s">
        <v>55</v>
      </c>
      <c r="E28" s="39" t="s">
        <v>5187</v>
      </c>
    </row>
    <row r="29" spans="1:5" ht="12.75">
      <c r="A29" s="35" t="s">
        <v>57</v>
      </c>
      <c r="E29" s="40" t="s">
        <v>5188</v>
      </c>
    </row>
    <row r="30" spans="1:5" ht="12.75">
      <c r="A30" t="s">
        <v>58</v>
      </c>
      <c r="E30" s="39" t="s">
        <v>607</v>
      </c>
    </row>
    <row r="31" spans="1:16" ht="25.5">
      <c r="A31" t="s">
        <v>50</v>
      </c>
      <c s="34" t="s">
        <v>76</v>
      </c>
      <c s="34" t="s">
        <v>539</v>
      </c>
      <c s="35" t="s">
        <v>48</v>
      </c>
      <c s="6" t="s">
        <v>540</v>
      </c>
      <c s="36" t="s">
        <v>73</v>
      </c>
      <c s="37">
        <v>6.3</v>
      </c>
      <c s="36">
        <v>0</v>
      </c>
      <c s="36">
        <f>ROUND(G31*H31,6)</f>
      </c>
      <c r="L31" s="38">
        <v>0</v>
      </c>
      <c s="32">
        <f>ROUND(ROUND(L31,2)*ROUND(G31,3),2)</f>
      </c>
      <c s="36" t="s">
        <v>74</v>
      </c>
      <c>
        <f>(M31*21)/100</f>
      </c>
      <c t="s">
        <v>28</v>
      </c>
    </row>
    <row r="32" spans="1:5" ht="25.5">
      <c r="A32" s="35" t="s">
        <v>55</v>
      </c>
      <c r="E32" s="39" t="s">
        <v>5189</v>
      </c>
    </row>
    <row r="33" spans="1:5" ht="12.75">
      <c r="A33" s="35" t="s">
        <v>57</v>
      </c>
      <c r="E33" s="40" t="s">
        <v>5188</v>
      </c>
    </row>
    <row r="34" spans="1:5" ht="12.75">
      <c r="A34" t="s">
        <v>58</v>
      </c>
      <c r="E34" s="39" t="s">
        <v>607</v>
      </c>
    </row>
    <row r="35" spans="1:16" ht="12.75">
      <c r="A35" t="s">
        <v>50</v>
      </c>
      <c s="34" t="s">
        <v>80</v>
      </c>
      <c s="34" t="s">
        <v>4158</v>
      </c>
      <c s="35" t="s">
        <v>48</v>
      </c>
      <c s="6" t="s">
        <v>4159</v>
      </c>
      <c s="36" t="s">
        <v>73</v>
      </c>
      <c s="37">
        <v>19.78</v>
      </c>
      <c s="36">
        <v>0</v>
      </c>
      <c s="36">
        <f>ROUND(G35*H35,6)</f>
      </c>
      <c r="L35" s="38">
        <v>0</v>
      </c>
      <c s="32">
        <f>ROUND(ROUND(L35,2)*ROUND(G35,3),2)</f>
      </c>
      <c s="36" t="s">
        <v>74</v>
      </c>
      <c>
        <f>(M35*21)/100</f>
      </c>
      <c t="s">
        <v>28</v>
      </c>
    </row>
    <row r="36" spans="1:5" ht="25.5">
      <c r="A36" s="35" t="s">
        <v>55</v>
      </c>
      <c r="E36" s="39" t="s">
        <v>5190</v>
      </c>
    </row>
    <row r="37" spans="1:5" ht="12.75">
      <c r="A37" s="35" t="s">
        <v>57</v>
      </c>
      <c r="E37" s="40" t="s">
        <v>5191</v>
      </c>
    </row>
    <row r="38" spans="1:5" ht="12.75">
      <c r="A38" t="s">
        <v>58</v>
      </c>
      <c r="E38" s="39" t="s">
        <v>607</v>
      </c>
    </row>
    <row r="39" spans="1:16" ht="12.75">
      <c r="A39" t="s">
        <v>50</v>
      </c>
      <c s="34" t="s">
        <v>84</v>
      </c>
      <c s="34" t="s">
        <v>656</v>
      </c>
      <c s="35" t="s">
        <v>48</v>
      </c>
      <c s="6" t="s">
        <v>657</v>
      </c>
      <c s="36" t="s">
        <v>73</v>
      </c>
      <c s="37">
        <v>16</v>
      </c>
      <c s="36">
        <v>0</v>
      </c>
      <c s="36">
        <f>ROUND(G39*H39,6)</f>
      </c>
      <c r="L39" s="38">
        <v>0</v>
      </c>
      <c s="32">
        <f>ROUND(ROUND(L39,2)*ROUND(G39,3),2)</f>
      </c>
      <c s="36" t="s">
        <v>74</v>
      </c>
      <c>
        <f>(M39*21)/100</f>
      </c>
      <c t="s">
        <v>28</v>
      </c>
    </row>
    <row r="40" spans="1:5" ht="38.25">
      <c r="A40" s="35" t="s">
        <v>55</v>
      </c>
      <c r="E40" s="39" t="s">
        <v>5192</v>
      </c>
    </row>
    <row r="41" spans="1:5" ht="12.75">
      <c r="A41" s="35" t="s">
        <v>57</v>
      </c>
      <c r="E41" s="40" t="s">
        <v>5193</v>
      </c>
    </row>
    <row r="42" spans="1:5" ht="12.75">
      <c r="A42" t="s">
        <v>58</v>
      </c>
      <c r="E42" s="39" t="s">
        <v>607</v>
      </c>
    </row>
    <row r="43" spans="1:16" ht="12.75">
      <c r="A43" t="s">
        <v>50</v>
      </c>
      <c s="34" t="s">
        <v>87</v>
      </c>
      <c s="34" t="s">
        <v>71</v>
      </c>
      <c s="35" t="s">
        <v>48</v>
      </c>
      <c s="6" t="s">
        <v>72</v>
      </c>
      <c s="36" t="s">
        <v>73</v>
      </c>
      <c s="37">
        <v>5.7</v>
      </c>
      <c s="36">
        <v>0</v>
      </c>
      <c s="36">
        <f>ROUND(G43*H43,6)</f>
      </c>
      <c r="L43" s="38">
        <v>0</v>
      </c>
      <c s="32">
        <f>ROUND(ROUND(L43,2)*ROUND(G43,3),2)</f>
      </c>
      <c s="36" t="s">
        <v>74</v>
      </c>
      <c>
        <f>(M43*21)/100</f>
      </c>
      <c t="s">
        <v>28</v>
      </c>
    </row>
    <row r="44" spans="1:5" ht="25.5">
      <c r="A44" s="35" t="s">
        <v>55</v>
      </c>
      <c r="E44" s="39" t="s">
        <v>5194</v>
      </c>
    </row>
    <row r="45" spans="1:5" ht="12.75">
      <c r="A45" s="35" t="s">
        <v>57</v>
      </c>
      <c r="E45" s="40" t="s">
        <v>5195</v>
      </c>
    </row>
    <row r="46" spans="1:5" ht="12.75">
      <c r="A46" t="s">
        <v>58</v>
      </c>
      <c r="E46" s="39" t="s">
        <v>607</v>
      </c>
    </row>
    <row r="47" spans="1:16" ht="12.75">
      <c r="A47" t="s">
        <v>50</v>
      </c>
      <c s="34" t="s">
        <v>90</v>
      </c>
      <c s="34" t="s">
        <v>3151</v>
      </c>
      <c s="35" t="s">
        <v>48</v>
      </c>
      <c s="6" t="s">
        <v>3152</v>
      </c>
      <c s="36" t="s">
        <v>73</v>
      </c>
      <c s="37">
        <v>21.7</v>
      </c>
      <c s="36">
        <v>0</v>
      </c>
      <c s="36">
        <f>ROUND(G47*H47,6)</f>
      </c>
      <c r="L47" s="38">
        <v>0</v>
      </c>
      <c s="32">
        <f>ROUND(ROUND(L47,2)*ROUND(G47,3),2)</f>
      </c>
      <c s="36" t="s">
        <v>74</v>
      </c>
      <c>
        <f>(M47*21)/100</f>
      </c>
      <c t="s">
        <v>28</v>
      </c>
    </row>
    <row r="48" spans="1:5" ht="25.5">
      <c r="A48" s="35" t="s">
        <v>55</v>
      </c>
      <c r="E48" s="39" t="s">
        <v>5196</v>
      </c>
    </row>
    <row r="49" spans="1:5" ht="12.75">
      <c r="A49" s="35" t="s">
        <v>57</v>
      </c>
      <c r="E49" s="40" t="s">
        <v>5197</v>
      </c>
    </row>
    <row r="50" spans="1:5" ht="12.75">
      <c r="A50" t="s">
        <v>58</v>
      </c>
      <c r="E50" s="39" t="s">
        <v>607</v>
      </c>
    </row>
    <row r="51" spans="1:16" ht="12.75">
      <c r="A51" t="s">
        <v>50</v>
      </c>
      <c s="34" t="s">
        <v>94</v>
      </c>
      <c s="34" t="s">
        <v>81</v>
      </c>
      <c s="35" t="s">
        <v>48</v>
      </c>
      <c s="6" t="s">
        <v>82</v>
      </c>
      <c s="36" t="s">
        <v>73</v>
      </c>
      <c s="37">
        <v>19.78</v>
      </c>
      <c s="36">
        <v>0</v>
      </c>
      <c s="36">
        <f>ROUND(G51*H51,6)</f>
      </c>
      <c r="L51" s="38">
        <v>0</v>
      </c>
      <c s="32">
        <f>ROUND(ROUND(L51,2)*ROUND(G51,3),2)</f>
      </c>
      <c s="36" t="s">
        <v>74</v>
      </c>
      <c>
        <f>(M51*21)/100</f>
      </c>
      <c t="s">
        <v>28</v>
      </c>
    </row>
    <row r="52" spans="1:5" ht="12.75">
      <c r="A52" s="35" t="s">
        <v>55</v>
      </c>
      <c r="E52" s="39" t="s">
        <v>5198</v>
      </c>
    </row>
    <row r="53" spans="1:5" ht="12.75">
      <c r="A53" s="35" t="s">
        <v>57</v>
      </c>
      <c r="E53" s="40" t="s">
        <v>5191</v>
      </c>
    </row>
    <row r="54" spans="1:5" ht="12.75">
      <c r="A54" t="s">
        <v>58</v>
      </c>
      <c r="E54" s="39" t="s">
        <v>607</v>
      </c>
    </row>
    <row r="55" spans="1:16" ht="12.75">
      <c r="A55" t="s">
        <v>50</v>
      </c>
      <c s="34" t="s">
        <v>97</v>
      </c>
      <c s="34" t="s">
        <v>3930</v>
      </c>
      <c s="35" t="s">
        <v>48</v>
      </c>
      <c s="6" t="s">
        <v>4910</v>
      </c>
      <c s="36" t="s">
        <v>73</v>
      </c>
      <c s="37">
        <v>1.376</v>
      </c>
      <c s="36">
        <v>0</v>
      </c>
      <c s="36">
        <f>ROUND(G55*H55,6)</f>
      </c>
      <c r="L55" s="38">
        <v>0</v>
      </c>
      <c s="32">
        <f>ROUND(ROUND(L55,2)*ROUND(G55,3),2)</f>
      </c>
      <c s="36" t="s">
        <v>74</v>
      </c>
      <c>
        <f>(M55*21)/100</f>
      </c>
      <c t="s">
        <v>28</v>
      </c>
    </row>
    <row r="56" spans="1:5" ht="12.75">
      <c r="A56" s="35" t="s">
        <v>55</v>
      </c>
      <c r="E56" s="39" t="s">
        <v>4911</v>
      </c>
    </row>
    <row r="57" spans="1:5" ht="12.75">
      <c r="A57" s="35" t="s">
        <v>57</v>
      </c>
      <c r="E57" s="40" t="s">
        <v>5199</v>
      </c>
    </row>
    <row r="58" spans="1:5" ht="12.75">
      <c r="A58" t="s">
        <v>58</v>
      </c>
      <c r="E58" s="39" t="s">
        <v>607</v>
      </c>
    </row>
    <row r="59" spans="1:13" ht="12.75">
      <c r="A59" t="s">
        <v>47</v>
      </c>
      <c r="C59" s="31" t="s">
        <v>106</v>
      </c>
      <c r="E59" s="33" t="s">
        <v>640</v>
      </c>
      <c r="J59" s="32">
        <f>0</f>
      </c>
      <c s="32">
        <f>0</f>
      </c>
      <c s="32">
        <f>0+L60</f>
      </c>
      <c s="32">
        <f>0+M60</f>
      </c>
    </row>
    <row r="60" spans="1:16" ht="25.5">
      <c r="A60" t="s">
        <v>50</v>
      </c>
      <c s="34" t="s">
        <v>67</v>
      </c>
      <c s="34" t="s">
        <v>51</v>
      </c>
      <c s="35" t="s">
        <v>48</v>
      </c>
      <c s="6" t="s">
        <v>52</v>
      </c>
      <c s="36" t="s">
        <v>53</v>
      </c>
      <c s="37">
        <v>17.262</v>
      </c>
      <c s="36">
        <v>0</v>
      </c>
      <c s="36">
        <f>ROUND(G60*H60,6)</f>
      </c>
      <c r="L60" s="38">
        <v>0</v>
      </c>
      <c s="32">
        <f>ROUND(ROUND(L60,2)*ROUND(G60,3),2)</f>
      </c>
      <c s="36" t="s">
        <v>54</v>
      </c>
      <c>
        <f>(M60*21)/100</f>
      </c>
      <c t="s">
        <v>28</v>
      </c>
    </row>
    <row r="61" spans="1:5" ht="25.5">
      <c r="A61" s="35" t="s">
        <v>55</v>
      </c>
      <c r="E61" s="39" t="s">
        <v>56</v>
      </c>
    </row>
    <row r="62" spans="1:5" ht="12.75">
      <c r="A62" s="35" t="s">
        <v>57</v>
      </c>
      <c r="E62" s="40" t="s">
        <v>5200</v>
      </c>
    </row>
    <row r="63" spans="1:5" ht="165.75">
      <c r="A63" t="s">
        <v>58</v>
      </c>
      <c r="E63" s="39" t="s">
        <v>59</v>
      </c>
    </row>
    <row r="64" spans="1:13" ht="12.75">
      <c r="A64" t="s">
        <v>47</v>
      </c>
      <c r="C64" s="31" t="s">
        <v>28</v>
      </c>
      <c r="E64" s="33" t="s">
        <v>83</v>
      </c>
      <c r="J64" s="32">
        <f>0</f>
      </c>
      <c s="32">
        <f>0</f>
      </c>
      <c s="32">
        <f>0+L65</f>
      </c>
      <c s="32">
        <f>0+M65</f>
      </c>
    </row>
    <row r="65" spans="1:16" ht="12.75">
      <c r="A65" t="s">
        <v>50</v>
      </c>
      <c s="34" t="s">
        <v>102</v>
      </c>
      <c s="34" t="s">
        <v>4914</v>
      </c>
      <c s="35" t="s">
        <v>48</v>
      </c>
      <c s="6" t="s">
        <v>4915</v>
      </c>
      <c s="36" t="s">
        <v>79</v>
      </c>
      <c s="37">
        <v>4.4</v>
      </c>
      <c s="36">
        <v>0</v>
      </c>
      <c s="36">
        <f>ROUND(G65*H65,6)</f>
      </c>
      <c r="L65" s="38">
        <v>0</v>
      </c>
      <c s="32">
        <f>ROUND(ROUND(L65,2)*ROUND(G65,3),2)</f>
      </c>
      <c s="36" t="s">
        <v>74</v>
      </c>
      <c>
        <f>(M65*21)/100</f>
      </c>
      <c t="s">
        <v>28</v>
      </c>
    </row>
    <row r="66" spans="1:5" ht="51">
      <c r="A66" s="35" t="s">
        <v>55</v>
      </c>
      <c r="E66" s="39" t="s">
        <v>5055</v>
      </c>
    </row>
    <row r="67" spans="1:5" ht="12.75">
      <c r="A67" s="35" t="s">
        <v>57</v>
      </c>
      <c r="E67" s="40" t="s">
        <v>5201</v>
      </c>
    </row>
    <row r="68" spans="1:5" ht="12.75">
      <c r="A68" t="s">
        <v>58</v>
      </c>
      <c r="E68" s="39" t="s">
        <v>607</v>
      </c>
    </row>
    <row r="69" spans="1:13" ht="12.75">
      <c r="A69" t="s">
        <v>47</v>
      </c>
      <c r="C69" s="31" t="s">
        <v>64</v>
      </c>
      <c r="E69" s="33" t="s">
        <v>93</v>
      </c>
      <c r="J69" s="32">
        <f>0</f>
      </c>
      <c s="32">
        <f>0</f>
      </c>
      <c s="32">
        <f>0+L70</f>
      </c>
      <c s="32">
        <f>0+M70</f>
      </c>
    </row>
    <row r="70" spans="1:16" ht="12.75">
      <c r="A70" t="s">
        <v>50</v>
      </c>
      <c s="34" t="s">
        <v>106</v>
      </c>
      <c s="34" t="s">
        <v>95</v>
      </c>
      <c s="35" t="s">
        <v>48</v>
      </c>
      <c s="6" t="s">
        <v>96</v>
      </c>
      <c s="36" t="s">
        <v>73</v>
      </c>
      <c s="37">
        <v>0.543</v>
      </c>
      <c s="36">
        <v>0</v>
      </c>
      <c s="36">
        <f>ROUND(G70*H70,6)</f>
      </c>
      <c r="L70" s="38">
        <v>0</v>
      </c>
      <c s="32">
        <f>ROUND(ROUND(L70,2)*ROUND(G70,3),2)</f>
      </c>
      <c s="36" t="s">
        <v>74</v>
      </c>
      <c>
        <f>(M70*21)/100</f>
      </c>
      <c t="s">
        <v>28</v>
      </c>
    </row>
    <row r="71" spans="1:5" ht="12.75">
      <c r="A71" s="35" t="s">
        <v>55</v>
      </c>
      <c r="E71" s="39" t="s">
        <v>5202</v>
      </c>
    </row>
    <row r="72" spans="1:5" ht="12.75">
      <c r="A72" s="35" t="s">
        <v>57</v>
      </c>
      <c r="E72" s="40" t="s">
        <v>5203</v>
      </c>
    </row>
    <row r="73" spans="1:5" ht="12.75">
      <c r="A73" t="s">
        <v>58</v>
      </c>
      <c r="E73" s="39" t="s">
        <v>607</v>
      </c>
    </row>
    <row r="74" spans="1:13" ht="12.75">
      <c r="A74" t="s">
        <v>47</v>
      </c>
      <c r="C74" s="31" t="s">
        <v>67</v>
      </c>
      <c r="E74" s="33" t="s">
        <v>543</v>
      </c>
      <c r="J74" s="32">
        <f>0</f>
      </c>
      <c s="32">
        <f>0</f>
      </c>
      <c s="32">
        <f>0+L75+L79</f>
      </c>
      <c s="32">
        <f>0+M75+M79</f>
      </c>
    </row>
    <row r="75" spans="1:16" ht="12.75">
      <c r="A75" t="s">
        <v>50</v>
      </c>
      <c s="34" t="s">
        <v>110</v>
      </c>
      <c s="34" t="s">
        <v>5204</v>
      </c>
      <c s="35" t="s">
        <v>48</v>
      </c>
      <c s="6" t="s">
        <v>5205</v>
      </c>
      <c s="36" t="s">
        <v>100</v>
      </c>
      <c s="37">
        <v>42</v>
      </c>
      <c s="36">
        <v>0</v>
      </c>
      <c s="36">
        <f>ROUND(G75*H75,6)</f>
      </c>
      <c r="L75" s="38">
        <v>0</v>
      </c>
      <c s="32">
        <f>ROUND(ROUND(L75,2)*ROUND(G75,3),2)</f>
      </c>
      <c s="36" t="s">
        <v>74</v>
      </c>
      <c>
        <f>(M75*21)/100</f>
      </c>
      <c t="s">
        <v>28</v>
      </c>
    </row>
    <row r="76" spans="1:5" ht="25.5">
      <c r="A76" s="35" t="s">
        <v>55</v>
      </c>
      <c r="E76" s="39" t="s">
        <v>5206</v>
      </c>
    </row>
    <row r="77" spans="1:5" ht="12.75">
      <c r="A77" s="35" t="s">
        <v>57</v>
      </c>
      <c r="E77" s="40" t="s">
        <v>5207</v>
      </c>
    </row>
    <row r="78" spans="1:5" ht="12.75">
      <c r="A78" t="s">
        <v>58</v>
      </c>
      <c r="E78" s="39" t="s">
        <v>607</v>
      </c>
    </row>
    <row r="79" spans="1:16" ht="12.75">
      <c r="A79" t="s">
        <v>50</v>
      </c>
      <c s="34" t="s">
        <v>113</v>
      </c>
      <c s="34" t="s">
        <v>5208</v>
      </c>
      <c s="35" t="s">
        <v>48</v>
      </c>
      <c s="6" t="s">
        <v>5209</v>
      </c>
      <c s="36" t="s">
        <v>73</v>
      </c>
      <c s="37">
        <v>6.3</v>
      </c>
      <c s="36">
        <v>0</v>
      </c>
      <c s="36">
        <f>ROUND(G79*H79,6)</f>
      </c>
      <c r="L79" s="38">
        <v>0</v>
      </c>
      <c s="32">
        <f>ROUND(ROUND(L79,2)*ROUND(G79,3),2)</f>
      </c>
      <c s="36" t="s">
        <v>654</v>
      </c>
      <c>
        <f>(M79*21)/100</f>
      </c>
      <c t="s">
        <v>28</v>
      </c>
    </row>
    <row r="80" spans="1:5" ht="38.25">
      <c r="A80" s="35" t="s">
        <v>55</v>
      </c>
      <c r="E80" s="39" t="s">
        <v>5210</v>
      </c>
    </row>
    <row r="81" spans="1:5" ht="12.75">
      <c r="A81" s="35" t="s">
        <v>57</v>
      </c>
      <c r="E81" s="40" t="s">
        <v>5211</v>
      </c>
    </row>
    <row r="82" spans="1:5" ht="12.75">
      <c r="A82" t="s">
        <v>58</v>
      </c>
      <c r="E82" s="39" t="s">
        <v>607</v>
      </c>
    </row>
    <row r="83" spans="1:13" ht="12.75">
      <c r="A83" t="s">
        <v>47</v>
      </c>
      <c r="C83" s="31" t="s">
        <v>80</v>
      </c>
      <c r="E83" s="33" t="s">
        <v>525</v>
      </c>
      <c r="J83" s="32">
        <f>0</f>
      </c>
      <c s="32">
        <f>0</f>
      </c>
      <c s="32">
        <f>0+L84+L88+L92+L96+L100+L104+L108+L112+L116</f>
      </c>
      <c s="32">
        <f>0+M84+M88+M92+M96+M100+M104+M108+M112+M116</f>
      </c>
    </row>
    <row r="84" spans="1:16" ht="12.75">
      <c r="A84" t="s">
        <v>50</v>
      </c>
      <c s="34" t="s">
        <v>116</v>
      </c>
      <c s="34" t="s">
        <v>5066</v>
      </c>
      <c s="35" t="s">
        <v>48</v>
      </c>
      <c s="6" t="s">
        <v>5067</v>
      </c>
      <c s="36" t="s">
        <v>79</v>
      </c>
      <c s="37">
        <v>4.4</v>
      </c>
      <c s="36">
        <v>0</v>
      </c>
      <c s="36">
        <f>ROUND(G84*H84,6)</f>
      </c>
      <c r="L84" s="38">
        <v>0</v>
      </c>
      <c s="32">
        <f>ROUND(ROUND(L84,2)*ROUND(G84,3),2)</f>
      </c>
      <c s="36" t="s">
        <v>74</v>
      </c>
      <c>
        <f>(M84*21)/100</f>
      </c>
      <c t="s">
        <v>28</v>
      </c>
    </row>
    <row r="85" spans="1:5" ht="12.75">
      <c r="A85" s="35" t="s">
        <v>55</v>
      </c>
      <c r="E85" s="39" t="s">
        <v>5068</v>
      </c>
    </row>
    <row r="86" spans="1:5" ht="12.75">
      <c r="A86" s="35" t="s">
        <v>57</v>
      </c>
      <c r="E86" s="40" t="s">
        <v>5212</v>
      </c>
    </row>
    <row r="87" spans="1:5" ht="12.75">
      <c r="A87" t="s">
        <v>58</v>
      </c>
      <c r="E87" s="39" t="s">
        <v>607</v>
      </c>
    </row>
    <row r="88" spans="1:16" ht="12.75">
      <c r="A88" t="s">
        <v>50</v>
      </c>
      <c s="34" t="s">
        <v>119</v>
      </c>
      <c s="34" t="s">
        <v>5084</v>
      </c>
      <c s="35" t="s">
        <v>48</v>
      </c>
      <c s="6" t="s">
        <v>5085</v>
      </c>
      <c s="36" t="s">
        <v>109</v>
      </c>
      <c s="37">
        <v>1</v>
      </c>
      <c s="36">
        <v>0</v>
      </c>
      <c s="36">
        <f>ROUND(G88*H88,6)</f>
      </c>
      <c r="L88" s="38">
        <v>0</v>
      </c>
      <c s="32">
        <f>ROUND(ROUND(L88,2)*ROUND(G88,3),2)</f>
      </c>
      <c s="36" t="s">
        <v>74</v>
      </c>
      <c>
        <f>(M88*21)/100</f>
      </c>
      <c t="s">
        <v>28</v>
      </c>
    </row>
    <row r="89" spans="1:5" ht="12.75">
      <c r="A89" s="35" t="s">
        <v>55</v>
      </c>
      <c r="E89" s="39" t="s">
        <v>5213</v>
      </c>
    </row>
    <row r="90" spans="1:5" ht="12.75">
      <c r="A90" s="35" t="s">
        <v>57</v>
      </c>
      <c r="E90" s="40" t="s">
        <v>4884</v>
      </c>
    </row>
    <row r="91" spans="1:5" ht="12.75">
      <c r="A91" t="s">
        <v>58</v>
      </c>
      <c r="E91" s="39" t="s">
        <v>607</v>
      </c>
    </row>
    <row r="92" spans="1:16" ht="12.75">
      <c r="A92" t="s">
        <v>50</v>
      </c>
      <c s="34" t="s">
        <v>122</v>
      </c>
      <c s="34" t="s">
        <v>5214</v>
      </c>
      <c s="35" t="s">
        <v>48</v>
      </c>
      <c s="6" t="s">
        <v>5215</v>
      </c>
      <c s="36" t="s">
        <v>109</v>
      </c>
      <c s="37">
        <v>1</v>
      </c>
      <c s="36">
        <v>0</v>
      </c>
      <c s="36">
        <f>ROUND(G92*H92,6)</f>
      </c>
      <c r="L92" s="38">
        <v>0</v>
      </c>
      <c s="32">
        <f>ROUND(ROUND(L92,2)*ROUND(G92,3),2)</f>
      </c>
      <c s="36" t="s">
        <v>74</v>
      </c>
      <c>
        <f>(M92*21)/100</f>
      </c>
      <c t="s">
        <v>28</v>
      </c>
    </row>
    <row r="93" spans="1:5" ht="25.5">
      <c r="A93" s="35" t="s">
        <v>55</v>
      </c>
      <c r="E93" s="39" t="s">
        <v>5216</v>
      </c>
    </row>
    <row r="94" spans="1:5" ht="12.75">
      <c r="A94" s="35" t="s">
        <v>57</v>
      </c>
      <c r="E94" s="40" t="s">
        <v>4884</v>
      </c>
    </row>
    <row r="95" spans="1:5" ht="12.75">
      <c r="A95" t="s">
        <v>58</v>
      </c>
      <c r="E95" s="39" t="s">
        <v>607</v>
      </c>
    </row>
    <row r="96" spans="1:16" ht="12.75">
      <c r="A96" t="s">
        <v>50</v>
      </c>
      <c s="34" t="s">
        <v>125</v>
      </c>
      <c s="34" t="s">
        <v>5106</v>
      </c>
      <c s="35" t="s">
        <v>48</v>
      </c>
      <c s="6" t="s">
        <v>5107</v>
      </c>
      <c s="36" t="s">
        <v>109</v>
      </c>
      <c s="37">
        <v>1</v>
      </c>
      <c s="36">
        <v>0</v>
      </c>
      <c s="36">
        <f>ROUND(G96*H96,6)</f>
      </c>
      <c r="L96" s="38">
        <v>0</v>
      </c>
      <c s="32">
        <f>ROUND(ROUND(L96,2)*ROUND(G96,3),2)</f>
      </c>
      <c s="36" t="s">
        <v>74</v>
      </c>
      <c>
        <f>(M96*21)/100</f>
      </c>
      <c t="s">
        <v>28</v>
      </c>
    </row>
    <row r="97" spans="1:5" ht="25.5">
      <c r="A97" s="35" t="s">
        <v>55</v>
      </c>
      <c r="E97" s="39" t="s">
        <v>5217</v>
      </c>
    </row>
    <row r="98" spans="1:5" ht="12.75">
      <c r="A98" s="35" t="s">
        <v>57</v>
      </c>
      <c r="E98" s="40" t="s">
        <v>4884</v>
      </c>
    </row>
    <row r="99" spans="1:5" ht="12.75">
      <c r="A99" t="s">
        <v>58</v>
      </c>
      <c r="E99" s="39" t="s">
        <v>607</v>
      </c>
    </row>
    <row r="100" spans="1:16" ht="12.75">
      <c r="A100" t="s">
        <v>50</v>
      </c>
      <c s="34" t="s">
        <v>128</v>
      </c>
      <c s="34" t="s">
        <v>5115</v>
      </c>
      <c s="35" t="s">
        <v>48</v>
      </c>
      <c s="6" t="s">
        <v>5116</v>
      </c>
      <c s="36" t="s">
        <v>79</v>
      </c>
      <c s="37">
        <v>4.62</v>
      </c>
      <c s="36">
        <v>0</v>
      </c>
      <c s="36">
        <f>ROUND(G100*H100,6)</f>
      </c>
      <c r="L100" s="38">
        <v>0</v>
      </c>
      <c s="32">
        <f>ROUND(ROUND(L100,2)*ROUND(G100,3),2)</f>
      </c>
      <c s="36" t="s">
        <v>74</v>
      </c>
      <c>
        <f>(M100*21)/100</f>
      </c>
      <c t="s">
        <v>28</v>
      </c>
    </row>
    <row r="101" spans="1:5" ht="12.75">
      <c r="A101" s="35" t="s">
        <v>55</v>
      </c>
      <c r="E101" s="39" t="s">
        <v>5117</v>
      </c>
    </row>
    <row r="102" spans="1:5" ht="12.75">
      <c r="A102" s="35" t="s">
        <v>57</v>
      </c>
      <c r="E102" s="40" t="s">
        <v>5218</v>
      </c>
    </row>
    <row r="103" spans="1:5" ht="12.75">
      <c r="A103" t="s">
        <v>58</v>
      </c>
      <c r="E103" s="39" t="s">
        <v>607</v>
      </c>
    </row>
    <row r="104" spans="1:16" ht="12.75">
      <c r="A104" t="s">
        <v>50</v>
      </c>
      <c s="34" t="s">
        <v>131</v>
      </c>
      <c s="34" t="s">
        <v>4942</v>
      </c>
      <c s="35" t="s">
        <v>48</v>
      </c>
      <c s="6" t="s">
        <v>4943</v>
      </c>
      <c s="36" t="s">
        <v>79</v>
      </c>
      <c s="37">
        <v>4.4</v>
      </c>
      <c s="36">
        <v>0</v>
      </c>
      <c s="36">
        <f>ROUND(G104*H104,6)</f>
      </c>
      <c r="L104" s="38">
        <v>0</v>
      </c>
      <c s="32">
        <f>ROUND(ROUND(L104,2)*ROUND(G104,3),2)</f>
      </c>
      <c s="36" t="s">
        <v>74</v>
      </c>
      <c>
        <f>(M104*21)/100</f>
      </c>
      <c t="s">
        <v>28</v>
      </c>
    </row>
    <row r="105" spans="1:5" ht="12.75">
      <c r="A105" s="35" t="s">
        <v>55</v>
      </c>
      <c r="E105" s="39" t="s">
        <v>5119</v>
      </c>
    </row>
    <row r="106" spans="1:5" ht="12.75">
      <c r="A106" s="35" t="s">
        <v>57</v>
      </c>
      <c r="E106" s="40" t="s">
        <v>5201</v>
      </c>
    </row>
    <row r="107" spans="1:5" ht="12.75">
      <c r="A107" t="s">
        <v>58</v>
      </c>
      <c r="E107" s="39" t="s">
        <v>607</v>
      </c>
    </row>
    <row r="108" spans="1:16" ht="12.75">
      <c r="A108" t="s">
        <v>50</v>
      </c>
      <c s="34" t="s">
        <v>134</v>
      </c>
      <c s="34" t="s">
        <v>5120</v>
      </c>
      <c s="35" t="s">
        <v>48</v>
      </c>
      <c s="6" t="s">
        <v>5121</v>
      </c>
      <c s="36" t="s">
        <v>79</v>
      </c>
      <c s="37">
        <v>4.4</v>
      </c>
      <c s="36">
        <v>0</v>
      </c>
      <c s="36">
        <f>ROUND(G108*H108,6)</f>
      </c>
      <c r="L108" s="38">
        <v>0</v>
      </c>
      <c s="32">
        <f>ROUND(ROUND(L108,2)*ROUND(G108,3),2)</f>
      </c>
      <c s="36" t="s">
        <v>74</v>
      </c>
      <c>
        <f>(M108*21)/100</f>
      </c>
      <c t="s">
        <v>28</v>
      </c>
    </row>
    <row r="109" spans="1:5" ht="12.75">
      <c r="A109" s="35" t="s">
        <v>55</v>
      </c>
      <c r="E109" s="39" t="s">
        <v>5219</v>
      </c>
    </row>
    <row r="110" spans="1:5" ht="12.75">
      <c r="A110" s="35" t="s">
        <v>57</v>
      </c>
      <c r="E110" s="40" t="s">
        <v>5212</v>
      </c>
    </row>
    <row r="111" spans="1:5" ht="12.75">
      <c r="A111" t="s">
        <v>58</v>
      </c>
      <c r="E111" s="39" t="s">
        <v>607</v>
      </c>
    </row>
    <row r="112" spans="1:16" ht="12.75">
      <c r="A112" t="s">
        <v>50</v>
      </c>
      <c s="34" t="s">
        <v>137</v>
      </c>
      <c s="34" t="s">
        <v>5128</v>
      </c>
      <c s="35" t="s">
        <v>48</v>
      </c>
      <c s="6" t="s">
        <v>5129</v>
      </c>
      <c s="36" t="s">
        <v>79</v>
      </c>
      <c s="37">
        <v>4.4</v>
      </c>
      <c s="36">
        <v>0</v>
      </c>
      <c s="36">
        <f>ROUND(G112*H112,6)</f>
      </c>
      <c r="L112" s="38">
        <v>0</v>
      </c>
      <c s="32">
        <f>ROUND(ROUND(L112,2)*ROUND(G112,3),2)</f>
      </c>
      <c s="36" t="s">
        <v>74</v>
      </c>
      <c>
        <f>(M112*21)/100</f>
      </c>
      <c t="s">
        <v>28</v>
      </c>
    </row>
    <row r="113" spans="1:5" ht="12.75">
      <c r="A113" s="35" t="s">
        <v>55</v>
      </c>
      <c r="E113" s="39" t="s">
        <v>5220</v>
      </c>
    </row>
    <row r="114" spans="1:5" ht="12.75">
      <c r="A114" s="35" t="s">
        <v>57</v>
      </c>
      <c r="E114" s="40" t="s">
        <v>5212</v>
      </c>
    </row>
    <row r="115" spans="1:5" ht="12.75">
      <c r="A115" t="s">
        <v>58</v>
      </c>
      <c r="E115" s="39" t="s">
        <v>607</v>
      </c>
    </row>
    <row r="116" spans="1:16" ht="12.75">
      <c r="A116" t="s">
        <v>50</v>
      </c>
      <c s="34" t="s">
        <v>140</v>
      </c>
      <c s="34" t="s">
        <v>5135</v>
      </c>
      <c s="35" t="s">
        <v>48</v>
      </c>
      <c s="6" t="s">
        <v>5136</v>
      </c>
      <c s="36" t="s">
        <v>109</v>
      </c>
      <c s="37">
        <v>1</v>
      </c>
      <c s="36">
        <v>0</v>
      </c>
      <c s="36">
        <f>ROUND(G116*H116,6)</f>
      </c>
      <c r="L116" s="38">
        <v>0</v>
      </c>
      <c s="32">
        <f>ROUND(ROUND(L116,2)*ROUND(G116,3),2)</f>
      </c>
      <c s="36" t="s">
        <v>654</v>
      </c>
      <c>
        <f>(M116*21)/100</f>
      </c>
      <c t="s">
        <v>28</v>
      </c>
    </row>
    <row r="117" spans="1:5" ht="12.75">
      <c r="A117" s="35" t="s">
        <v>55</v>
      </c>
      <c r="E117" s="39" t="s">
        <v>5221</v>
      </c>
    </row>
    <row r="118" spans="1:5" ht="12.75">
      <c r="A118" s="35" t="s">
        <v>57</v>
      </c>
      <c r="E118" s="40" t="s">
        <v>4884</v>
      </c>
    </row>
    <row r="119" spans="1:5" ht="12.75">
      <c r="A119" t="s">
        <v>58</v>
      </c>
      <c r="E119" s="39" t="s">
        <v>607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1.xml><?xml version="1.0" encoding="utf-8"?>
<worksheet xmlns="http://schemas.openxmlformats.org/spreadsheetml/2006/main" xmlns:r="http://schemas.openxmlformats.org/officeDocument/2006/relationships">
  <dimension ref="A1:T12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4876</v>
      </c>
      <c s="41">
        <f>Rekapitulace!C82</f>
      </c>
      <c s="20" t="s">
        <v>0</v>
      </c>
      <c t="s">
        <v>23</v>
      </c>
      <c t="s">
        <v>28</v>
      </c>
    </row>
    <row r="4" spans="1:16" ht="32" customHeight="1">
      <c r="A4" s="24" t="s">
        <v>20</v>
      </c>
      <c s="25" t="s">
        <v>29</v>
      </c>
      <c s="27" t="s">
        <v>4876</v>
      </c>
      <c r="E4" s="26" t="s">
        <v>4877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COUNTIFS(L8:L124,"=0",A8:A124,"P")+COUNTIFS(L8:L124,"",A8:A124,"P")+SUM(Q8:Q124)</f>
      </c>
    </row>
    <row r="8" spans="1:13" ht="12.75">
      <c r="A8" t="s">
        <v>45</v>
      </c>
      <c r="C8" s="28" t="s">
        <v>5224</v>
      </c>
      <c r="E8" s="30" t="s">
        <v>5223</v>
      </c>
      <c r="J8" s="29">
        <f>0+J9+J26+J59+J64+J69+J74+J83</f>
      </c>
      <c s="29">
        <f>0+K9+K26+K59+K64+K69+K74+K83</f>
      </c>
      <c s="29">
        <f>0+L9+L26+L59+L64+L69+L74+L83</f>
      </c>
      <c s="29">
        <f>0+M9+M26+M59+M64+M69+M74+M83</f>
      </c>
    </row>
    <row r="9" spans="1:13" ht="12.75">
      <c r="A9" t="s">
        <v>47</v>
      </c>
      <c r="C9" s="31" t="s">
        <v>48</v>
      </c>
      <c r="E9" s="33" t="s">
        <v>1630</v>
      </c>
      <c r="J9" s="32">
        <f>0</f>
      </c>
      <c s="32">
        <f>0</f>
      </c>
      <c s="32">
        <f>0+L10+L14+L18+L22</f>
      </c>
      <c s="32">
        <f>0+M10+M14+M18+M22</f>
      </c>
    </row>
    <row r="10" spans="1:16" ht="12.75">
      <c r="A10" t="s">
        <v>50</v>
      </c>
      <c s="34" t="s">
        <v>4</v>
      </c>
      <c s="34" t="s">
        <v>5182</v>
      </c>
      <c s="35" t="s">
        <v>48</v>
      </c>
      <c s="6" t="s">
        <v>5183</v>
      </c>
      <c s="36" t="s">
        <v>1633</v>
      </c>
      <c s="37">
        <v>1</v>
      </c>
      <c s="36">
        <v>0</v>
      </c>
      <c s="36">
        <f>ROUND(G10*H10,6)</f>
      </c>
      <c r="L10" s="38">
        <v>0</v>
      </c>
      <c s="32">
        <f>ROUND(ROUND(L10,2)*ROUND(G10,3),2)</f>
      </c>
      <c s="36" t="s">
        <v>654</v>
      </c>
      <c>
        <f>(M10*21)/100</f>
      </c>
      <c t="s">
        <v>28</v>
      </c>
    </row>
    <row r="11" spans="1:5" ht="25.5">
      <c r="A11" s="35" t="s">
        <v>55</v>
      </c>
      <c r="E11" s="39" t="s">
        <v>5225</v>
      </c>
    </row>
    <row r="12" spans="1:5" ht="12.75">
      <c r="A12" s="35" t="s">
        <v>57</v>
      </c>
      <c r="E12" s="40" t="s">
        <v>4884</v>
      </c>
    </row>
    <row r="13" spans="1:5" ht="12.75">
      <c r="A13" t="s">
        <v>58</v>
      </c>
      <c r="E13" s="39" t="s">
        <v>607</v>
      </c>
    </row>
    <row r="14" spans="1:16" ht="12.75">
      <c r="A14" t="s">
        <v>50</v>
      </c>
      <c s="34" t="s">
        <v>28</v>
      </c>
      <c s="34" t="s">
        <v>4881</v>
      </c>
      <c s="35" t="s">
        <v>48</v>
      </c>
      <c s="6" t="s">
        <v>4882</v>
      </c>
      <c s="36" t="s">
        <v>1633</v>
      </c>
      <c s="37">
        <v>1</v>
      </c>
      <c s="36">
        <v>0</v>
      </c>
      <c s="36">
        <f>ROUND(G14*H14,6)</f>
      </c>
      <c r="L14" s="38">
        <v>0</v>
      </c>
      <c s="32">
        <f>ROUND(ROUND(L14,2)*ROUND(G14,3),2)</f>
      </c>
      <c s="36" t="s">
        <v>654</v>
      </c>
      <c>
        <f>(M14*21)/100</f>
      </c>
      <c t="s">
        <v>28</v>
      </c>
    </row>
    <row r="15" spans="1:5" ht="12.75">
      <c r="A15" s="35" t="s">
        <v>55</v>
      </c>
      <c r="E15" s="39" t="s">
        <v>4883</v>
      </c>
    </row>
    <row r="16" spans="1:5" ht="12.75">
      <c r="A16" s="35" t="s">
        <v>57</v>
      </c>
      <c r="E16" s="40" t="s">
        <v>4884</v>
      </c>
    </row>
    <row r="17" spans="1:5" ht="12.75">
      <c r="A17" t="s">
        <v>58</v>
      </c>
      <c r="E17" s="39" t="s">
        <v>607</v>
      </c>
    </row>
    <row r="18" spans="1:16" ht="12.75">
      <c r="A18" t="s">
        <v>50</v>
      </c>
      <c s="34" t="s">
        <v>26</v>
      </c>
      <c s="34" t="s">
        <v>4885</v>
      </c>
      <c s="35" t="s">
        <v>48</v>
      </c>
      <c s="6" t="s">
        <v>1632</v>
      </c>
      <c s="36" t="s">
        <v>1633</v>
      </c>
      <c s="37">
        <v>1</v>
      </c>
      <c s="36">
        <v>0</v>
      </c>
      <c s="36">
        <f>ROUND(G18*H18,6)</f>
      </c>
      <c r="L18" s="38">
        <v>0</v>
      </c>
      <c s="32">
        <f>ROUND(ROUND(L18,2)*ROUND(G18,3),2)</f>
      </c>
      <c s="36" t="s">
        <v>654</v>
      </c>
      <c>
        <f>(M18*21)/100</f>
      </c>
      <c t="s">
        <v>28</v>
      </c>
    </row>
    <row r="19" spans="1:5" ht="12.75">
      <c r="A19" s="35" t="s">
        <v>55</v>
      </c>
      <c r="E19" s="39" t="s">
        <v>5</v>
      </c>
    </row>
    <row r="20" spans="1:5" ht="12.75">
      <c r="A20" s="35" t="s">
        <v>57</v>
      </c>
      <c r="E20" s="40" t="s">
        <v>4884</v>
      </c>
    </row>
    <row r="21" spans="1:5" ht="12.75">
      <c r="A21" t="s">
        <v>58</v>
      </c>
      <c r="E21" s="39" t="s">
        <v>607</v>
      </c>
    </row>
    <row r="22" spans="1:16" ht="12.75">
      <c r="A22" t="s">
        <v>50</v>
      </c>
      <c s="34" t="s">
        <v>64</v>
      </c>
      <c s="34" t="s">
        <v>4886</v>
      </c>
      <c s="35" t="s">
        <v>48</v>
      </c>
      <c s="6" t="s">
        <v>4887</v>
      </c>
      <c s="36" t="s">
        <v>4888</v>
      </c>
      <c s="37">
        <v>1</v>
      </c>
      <c s="36">
        <v>0</v>
      </c>
      <c s="36">
        <f>ROUND(G22*H22,6)</f>
      </c>
      <c r="L22" s="38">
        <v>0</v>
      </c>
      <c s="32">
        <f>ROUND(ROUND(L22,2)*ROUND(G22,3),2)</f>
      </c>
      <c s="36" t="s">
        <v>654</v>
      </c>
      <c>
        <f>(M22*21)/100</f>
      </c>
      <c t="s">
        <v>28</v>
      </c>
    </row>
    <row r="23" spans="1:5" ht="12.75">
      <c r="A23" s="35" t="s">
        <v>55</v>
      </c>
      <c r="E23" s="39" t="s">
        <v>5</v>
      </c>
    </row>
    <row r="24" spans="1:5" ht="12.75">
      <c r="A24" s="35" t="s">
        <v>57</v>
      </c>
      <c r="E24" s="40" t="s">
        <v>4884</v>
      </c>
    </row>
    <row r="25" spans="1:5" ht="12.75">
      <c r="A25" t="s">
        <v>58</v>
      </c>
      <c r="E25" s="39" t="s">
        <v>607</v>
      </c>
    </row>
    <row r="26" spans="1:13" ht="12.75">
      <c r="A26" t="s">
        <v>47</v>
      </c>
      <c r="C26" s="31" t="s">
        <v>4</v>
      </c>
      <c r="E26" s="33" t="s">
        <v>70</v>
      </c>
      <c r="J26" s="32">
        <f>0</f>
      </c>
      <c s="32">
        <f>0</f>
      </c>
      <c s="32">
        <f>0+L27+L31+L35+L39+L43+L47+L51+L55</f>
      </c>
      <c s="32">
        <f>0+M27+M31+M35+M39+M43+M47+M51+M55</f>
      </c>
    </row>
    <row r="27" spans="1:16" ht="25.5">
      <c r="A27" t="s">
        <v>50</v>
      </c>
      <c s="34" t="s">
        <v>27</v>
      </c>
      <c s="34" t="s">
        <v>5185</v>
      </c>
      <c s="35" t="s">
        <v>48</v>
      </c>
      <c s="6" t="s">
        <v>5186</v>
      </c>
      <c s="36" t="s">
        <v>73</v>
      </c>
      <c s="37">
        <v>6.3</v>
      </c>
      <c s="36">
        <v>0</v>
      </c>
      <c s="36">
        <f>ROUND(G27*H27,6)</f>
      </c>
      <c r="L27" s="38">
        <v>0</v>
      </c>
      <c s="32">
        <f>ROUND(ROUND(L27,2)*ROUND(G27,3),2)</f>
      </c>
      <c s="36" t="s">
        <v>74</v>
      </c>
      <c>
        <f>(M27*21)/100</f>
      </c>
      <c t="s">
        <v>28</v>
      </c>
    </row>
    <row r="28" spans="1:5" ht="12.75">
      <c r="A28" s="35" t="s">
        <v>55</v>
      </c>
      <c r="E28" s="39" t="s">
        <v>5187</v>
      </c>
    </row>
    <row r="29" spans="1:5" ht="12.75">
      <c r="A29" s="35" t="s">
        <v>57</v>
      </c>
      <c r="E29" s="40" t="s">
        <v>5226</v>
      </c>
    </row>
    <row r="30" spans="1:5" ht="12.75">
      <c r="A30" t="s">
        <v>58</v>
      </c>
      <c r="E30" s="39" t="s">
        <v>607</v>
      </c>
    </row>
    <row r="31" spans="1:16" ht="25.5">
      <c r="A31" t="s">
        <v>50</v>
      </c>
      <c s="34" t="s">
        <v>76</v>
      </c>
      <c s="34" t="s">
        <v>539</v>
      </c>
      <c s="35" t="s">
        <v>48</v>
      </c>
      <c s="6" t="s">
        <v>540</v>
      </c>
      <c s="36" t="s">
        <v>73</v>
      </c>
      <c s="37">
        <v>6.3</v>
      </c>
      <c s="36">
        <v>0</v>
      </c>
      <c s="36">
        <f>ROUND(G31*H31,6)</f>
      </c>
      <c r="L31" s="38">
        <v>0</v>
      </c>
      <c s="32">
        <f>ROUND(ROUND(L31,2)*ROUND(G31,3),2)</f>
      </c>
      <c s="36" t="s">
        <v>74</v>
      </c>
      <c>
        <f>(M31*21)/100</f>
      </c>
      <c t="s">
        <v>28</v>
      </c>
    </row>
    <row r="32" spans="1:5" ht="25.5">
      <c r="A32" s="35" t="s">
        <v>55</v>
      </c>
      <c r="E32" s="39" t="s">
        <v>5189</v>
      </c>
    </row>
    <row r="33" spans="1:5" ht="12.75">
      <c r="A33" s="35" t="s">
        <v>57</v>
      </c>
      <c r="E33" s="40" t="s">
        <v>5226</v>
      </c>
    </row>
    <row r="34" spans="1:5" ht="12.75">
      <c r="A34" t="s">
        <v>58</v>
      </c>
      <c r="E34" s="39" t="s">
        <v>607</v>
      </c>
    </row>
    <row r="35" spans="1:16" ht="12.75">
      <c r="A35" t="s">
        <v>50</v>
      </c>
      <c s="34" t="s">
        <v>80</v>
      </c>
      <c s="34" t="s">
        <v>4158</v>
      </c>
      <c s="35" t="s">
        <v>48</v>
      </c>
      <c s="6" t="s">
        <v>4159</v>
      </c>
      <c s="36" t="s">
        <v>73</v>
      </c>
      <c s="37">
        <v>323.252</v>
      </c>
      <c s="36">
        <v>0</v>
      </c>
      <c s="36">
        <f>ROUND(G35*H35,6)</f>
      </c>
      <c r="L35" s="38">
        <v>0</v>
      </c>
      <c s="32">
        <f>ROUND(ROUND(L35,2)*ROUND(G35,3),2)</f>
      </c>
      <c s="36" t="s">
        <v>74</v>
      </c>
      <c>
        <f>(M35*21)/100</f>
      </c>
      <c t="s">
        <v>28</v>
      </c>
    </row>
    <row r="36" spans="1:5" ht="25.5">
      <c r="A36" s="35" t="s">
        <v>55</v>
      </c>
      <c r="E36" s="39" t="s">
        <v>5227</v>
      </c>
    </row>
    <row r="37" spans="1:5" ht="12.75">
      <c r="A37" s="35" t="s">
        <v>57</v>
      </c>
      <c r="E37" s="40" t="s">
        <v>5228</v>
      </c>
    </row>
    <row r="38" spans="1:5" ht="12.75">
      <c r="A38" t="s">
        <v>58</v>
      </c>
      <c r="E38" s="39" t="s">
        <v>607</v>
      </c>
    </row>
    <row r="39" spans="1:16" ht="12.75">
      <c r="A39" t="s">
        <v>50</v>
      </c>
      <c s="34" t="s">
        <v>84</v>
      </c>
      <c s="34" t="s">
        <v>656</v>
      </c>
      <c s="35" t="s">
        <v>48</v>
      </c>
      <c s="6" t="s">
        <v>657</v>
      </c>
      <c s="36" t="s">
        <v>73</v>
      </c>
      <c s="37">
        <v>24</v>
      </c>
      <c s="36">
        <v>0</v>
      </c>
      <c s="36">
        <f>ROUND(G39*H39,6)</f>
      </c>
      <c r="L39" s="38">
        <v>0</v>
      </c>
      <c s="32">
        <f>ROUND(ROUND(L39,2)*ROUND(G39,3),2)</f>
      </c>
      <c s="36" t="s">
        <v>74</v>
      </c>
      <c>
        <f>(M39*21)/100</f>
      </c>
      <c t="s">
        <v>28</v>
      </c>
    </row>
    <row r="40" spans="1:5" ht="38.25">
      <c r="A40" s="35" t="s">
        <v>55</v>
      </c>
      <c r="E40" s="39" t="s">
        <v>5229</v>
      </c>
    </row>
    <row r="41" spans="1:5" ht="12.75">
      <c r="A41" s="35" t="s">
        <v>57</v>
      </c>
      <c r="E41" s="40" t="s">
        <v>5230</v>
      </c>
    </row>
    <row r="42" spans="1:5" ht="12.75">
      <c r="A42" t="s">
        <v>58</v>
      </c>
      <c r="E42" s="39" t="s">
        <v>607</v>
      </c>
    </row>
    <row r="43" spans="1:16" ht="12.75">
      <c r="A43" t="s">
        <v>50</v>
      </c>
      <c s="34" t="s">
        <v>87</v>
      </c>
      <c s="34" t="s">
        <v>71</v>
      </c>
      <c s="35" t="s">
        <v>48</v>
      </c>
      <c s="6" t="s">
        <v>72</v>
      </c>
      <c s="36" t="s">
        <v>73</v>
      </c>
      <c s="37">
        <v>534.512</v>
      </c>
      <c s="36">
        <v>0</v>
      </c>
      <c s="36">
        <f>ROUND(G43*H43,6)</f>
      </c>
      <c r="L43" s="38">
        <v>0</v>
      </c>
      <c s="32">
        <f>ROUND(ROUND(L43,2)*ROUND(G43,3),2)</f>
      </c>
      <c s="36" t="s">
        <v>74</v>
      </c>
      <c>
        <f>(M43*21)/100</f>
      </c>
      <c t="s">
        <v>28</v>
      </c>
    </row>
    <row r="44" spans="1:5" ht="38.25">
      <c r="A44" s="35" t="s">
        <v>55</v>
      </c>
      <c r="E44" s="39" t="s">
        <v>5231</v>
      </c>
    </row>
    <row r="45" spans="1:5" ht="127.5">
      <c r="A45" s="35" t="s">
        <v>57</v>
      </c>
      <c r="E45" s="40" t="s">
        <v>5232</v>
      </c>
    </row>
    <row r="46" spans="1:5" ht="12.75">
      <c r="A46" t="s">
        <v>58</v>
      </c>
      <c r="E46" s="39" t="s">
        <v>607</v>
      </c>
    </row>
    <row r="47" spans="1:16" ht="12.75">
      <c r="A47" t="s">
        <v>50</v>
      </c>
      <c s="34" t="s">
        <v>90</v>
      </c>
      <c s="34" t="s">
        <v>3151</v>
      </c>
      <c s="35" t="s">
        <v>48</v>
      </c>
      <c s="6" t="s">
        <v>3152</v>
      </c>
      <c s="36" t="s">
        <v>73</v>
      </c>
      <c s="37">
        <v>558.512</v>
      </c>
      <c s="36">
        <v>0</v>
      </c>
      <c s="36">
        <f>ROUND(G47*H47,6)</f>
      </c>
      <c r="L47" s="38">
        <v>0</v>
      </c>
      <c s="32">
        <f>ROUND(ROUND(L47,2)*ROUND(G47,3),2)</f>
      </c>
      <c s="36" t="s">
        <v>74</v>
      </c>
      <c>
        <f>(M47*21)/100</f>
      </c>
      <c t="s">
        <v>28</v>
      </c>
    </row>
    <row r="48" spans="1:5" ht="25.5">
      <c r="A48" s="35" t="s">
        <v>55</v>
      </c>
      <c r="E48" s="39" t="s">
        <v>5233</v>
      </c>
    </row>
    <row r="49" spans="1:5" ht="12.75">
      <c r="A49" s="35" t="s">
        <v>57</v>
      </c>
      <c r="E49" s="40" t="s">
        <v>5234</v>
      </c>
    </row>
    <row r="50" spans="1:5" ht="12.75">
      <c r="A50" t="s">
        <v>58</v>
      </c>
      <c r="E50" s="39" t="s">
        <v>607</v>
      </c>
    </row>
    <row r="51" spans="1:16" ht="12.75">
      <c r="A51" t="s">
        <v>50</v>
      </c>
      <c s="34" t="s">
        <v>94</v>
      </c>
      <c s="34" t="s">
        <v>81</v>
      </c>
      <c s="35" t="s">
        <v>48</v>
      </c>
      <c s="6" t="s">
        <v>82</v>
      </c>
      <c s="36" t="s">
        <v>73</v>
      </c>
      <c s="37">
        <v>323.252</v>
      </c>
      <c s="36">
        <v>0</v>
      </c>
      <c s="36">
        <f>ROUND(G51*H51,6)</f>
      </c>
      <c r="L51" s="38">
        <v>0</v>
      </c>
      <c s="32">
        <f>ROUND(ROUND(L51,2)*ROUND(G51,3),2)</f>
      </c>
      <c s="36" t="s">
        <v>74</v>
      </c>
      <c>
        <f>(M51*21)/100</f>
      </c>
      <c t="s">
        <v>28</v>
      </c>
    </row>
    <row r="52" spans="1:5" ht="25.5">
      <c r="A52" s="35" t="s">
        <v>55</v>
      </c>
      <c r="E52" s="39" t="s">
        <v>5153</v>
      </c>
    </row>
    <row r="53" spans="1:5" ht="38.25">
      <c r="A53" s="35" t="s">
        <v>57</v>
      </c>
      <c r="E53" s="40" t="s">
        <v>5235</v>
      </c>
    </row>
    <row r="54" spans="1:5" ht="12.75">
      <c r="A54" t="s">
        <v>58</v>
      </c>
      <c r="E54" s="39" t="s">
        <v>607</v>
      </c>
    </row>
    <row r="55" spans="1:16" ht="12.75">
      <c r="A55" t="s">
        <v>50</v>
      </c>
      <c s="34" t="s">
        <v>97</v>
      </c>
      <c s="34" t="s">
        <v>3930</v>
      </c>
      <c s="35" t="s">
        <v>48</v>
      </c>
      <c s="6" t="s">
        <v>4910</v>
      </c>
      <c s="36" t="s">
        <v>73</v>
      </c>
      <c s="37">
        <v>117.799</v>
      </c>
      <c s="36">
        <v>0</v>
      </c>
      <c s="36">
        <f>ROUND(G55*H55,6)</f>
      </c>
      <c r="L55" s="38">
        <v>0</v>
      </c>
      <c s="32">
        <f>ROUND(ROUND(L55,2)*ROUND(G55,3),2)</f>
      </c>
      <c s="36" t="s">
        <v>74</v>
      </c>
      <c>
        <f>(M55*21)/100</f>
      </c>
      <c t="s">
        <v>28</v>
      </c>
    </row>
    <row r="56" spans="1:5" ht="12.75">
      <c r="A56" s="35" t="s">
        <v>55</v>
      </c>
      <c r="E56" s="39" t="s">
        <v>4911</v>
      </c>
    </row>
    <row r="57" spans="1:5" ht="12.75">
      <c r="A57" s="35" t="s">
        <v>57</v>
      </c>
      <c r="E57" s="40" t="s">
        <v>5236</v>
      </c>
    </row>
    <row r="58" spans="1:5" ht="12.75">
      <c r="A58" t="s">
        <v>58</v>
      </c>
      <c r="E58" s="39" t="s">
        <v>607</v>
      </c>
    </row>
    <row r="59" spans="1:13" ht="12.75">
      <c r="A59" t="s">
        <v>47</v>
      </c>
      <c r="C59" s="31" t="s">
        <v>106</v>
      </c>
      <c r="E59" s="33" t="s">
        <v>640</v>
      </c>
      <c r="J59" s="32">
        <f>0</f>
      </c>
      <c s="32">
        <f>0</f>
      </c>
      <c s="32">
        <f>0+L60</f>
      </c>
      <c s="32">
        <f>0+M60</f>
      </c>
    </row>
    <row r="60" spans="1:16" ht="25.5">
      <c r="A60" t="s">
        <v>50</v>
      </c>
      <c s="34" t="s">
        <v>67</v>
      </c>
      <c s="34" t="s">
        <v>51</v>
      </c>
      <c s="35" t="s">
        <v>48</v>
      </c>
      <c s="6" t="s">
        <v>52</v>
      </c>
      <c s="36" t="s">
        <v>53</v>
      </c>
      <c s="37">
        <v>507.276</v>
      </c>
      <c s="36">
        <v>0</v>
      </c>
      <c s="36">
        <f>ROUND(G60*H60,6)</f>
      </c>
      <c r="L60" s="38">
        <v>0</v>
      </c>
      <c s="32">
        <f>ROUND(ROUND(L60,2)*ROUND(G60,3),2)</f>
      </c>
      <c s="36" t="s">
        <v>54</v>
      </c>
      <c>
        <f>(M60*21)/100</f>
      </c>
      <c t="s">
        <v>28</v>
      </c>
    </row>
    <row r="61" spans="1:5" ht="25.5">
      <c r="A61" s="35" t="s">
        <v>55</v>
      </c>
      <c r="E61" s="39" t="s">
        <v>56</v>
      </c>
    </row>
    <row r="62" spans="1:5" ht="12.75">
      <c r="A62" s="35" t="s">
        <v>57</v>
      </c>
      <c r="E62" s="40" t="s">
        <v>5237</v>
      </c>
    </row>
    <row r="63" spans="1:5" ht="165.75">
      <c r="A63" t="s">
        <v>58</v>
      </c>
      <c r="E63" s="39" t="s">
        <v>59</v>
      </c>
    </row>
    <row r="64" spans="1:13" ht="12.75">
      <c r="A64" t="s">
        <v>47</v>
      </c>
      <c r="C64" s="31" t="s">
        <v>28</v>
      </c>
      <c r="E64" s="33" t="s">
        <v>83</v>
      </c>
      <c r="J64" s="32">
        <f>0</f>
      </c>
      <c s="32">
        <f>0</f>
      </c>
      <c s="32">
        <f>0+L65</f>
      </c>
      <c s="32">
        <f>0+M65</f>
      </c>
    </row>
    <row r="65" spans="1:16" ht="12.75">
      <c r="A65" t="s">
        <v>50</v>
      </c>
      <c s="34" t="s">
        <v>102</v>
      </c>
      <c s="34" t="s">
        <v>4914</v>
      </c>
      <c s="35" t="s">
        <v>48</v>
      </c>
      <c s="6" t="s">
        <v>4915</v>
      </c>
      <c s="36" t="s">
        <v>79</v>
      </c>
      <c s="37">
        <v>248.28</v>
      </c>
      <c s="36">
        <v>0</v>
      </c>
      <c s="36">
        <f>ROUND(G65*H65,6)</f>
      </c>
      <c r="L65" s="38">
        <v>0</v>
      </c>
      <c s="32">
        <f>ROUND(ROUND(L65,2)*ROUND(G65,3),2)</f>
      </c>
      <c s="36" t="s">
        <v>74</v>
      </c>
      <c>
        <f>(M65*21)/100</f>
      </c>
      <c t="s">
        <v>28</v>
      </c>
    </row>
    <row r="66" spans="1:5" ht="51">
      <c r="A66" s="35" t="s">
        <v>55</v>
      </c>
      <c r="E66" s="39" t="s">
        <v>4916</v>
      </c>
    </row>
    <row r="67" spans="1:5" ht="12.75">
      <c r="A67" s="35" t="s">
        <v>57</v>
      </c>
      <c r="E67" s="40" t="s">
        <v>5238</v>
      </c>
    </row>
    <row r="68" spans="1:5" ht="12.75">
      <c r="A68" t="s">
        <v>58</v>
      </c>
      <c r="E68" s="39" t="s">
        <v>607</v>
      </c>
    </row>
    <row r="69" spans="1:13" ht="12.75">
      <c r="A69" t="s">
        <v>47</v>
      </c>
      <c r="C69" s="31" t="s">
        <v>64</v>
      </c>
      <c r="E69" s="33" t="s">
        <v>93</v>
      </c>
      <c r="J69" s="32">
        <f>0</f>
      </c>
      <c s="32">
        <f>0</f>
      </c>
      <c s="32">
        <f>0+L70</f>
      </c>
      <c s="32">
        <f>0+M70</f>
      </c>
    </row>
    <row r="70" spans="1:16" ht="12.75">
      <c r="A70" t="s">
        <v>50</v>
      </c>
      <c s="34" t="s">
        <v>106</v>
      </c>
      <c s="34" t="s">
        <v>95</v>
      </c>
      <c s="35" t="s">
        <v>48</v>
      </c>
      <c s="6" t="s">
        <v>96</v>
      </c>
      <c s="36" t="s">
        <v>73</v>
      </c>
      <c s="37">
        <v>48.915</v>
      </c>
      <c s="36">
        <v>0</v>
      </c>
      <c s="36">
        <f>ROUND(G70*H70,6)</f>
      </c>
      <c r="L70" s="38">
        <v>0</v>
      </c>
      <c s="32">
        <f>ROUND(ROUND(L70,2)*ROUND(G70,3),2)</f>
      </c>
      <c s="36" t="s">
        <v>74</v>
      </c>
      <c>
        <f>(M70*21)/100</f>
      </c>
      <c t="s">
        <v>28</v>
      </c>
    </row>
    <row r="71" spans="1:5" ht="12.75">
      <c r="A71" s="35" t="s">
        <v>55</v>
      </c>
      <c r="E71" s="39" t="s">
        <v>4918</v>
      </c>
    </row>
    <row r="72" spans="1:5" ht="12.75">
      <c r="A72" s="35" t="s">
        <v>57</v>
      </c>
      <c r="E72" s="40" t="s">
        <v>5239</v>
      </c>
    </row>
    <row r="73" spans="1:5" ht="12.75">
      <c r="A73" t="s">
        <v>58</v>
      </c>
      <c r="E73" s="39" t="s">
        <v>607</v>
      </c>
    </row>
    <row r="74" spans="1:13" ht="12.75">
      <c r="A74" t="s">
        <v>47</v>
      </c>
      <c r="C74" s="31" t="s">
        <v>67</v>
      </c>
      <c r="E74" s="33" t="s">
        <v>543</v>
      </c>
      <c r="J74" s="32">
        <f>0</f>
      </c>
      <c s="32">
        <f>0</f>
      </c>
      <c s="32">
        <f>0+L75+L79</f>
      </c>
      <c s="32">
        <f>0+M75+M79</f>
      </c>
    </row>
    <row r="75" spans="1:16" ht="12.75">
      <c r="A75" t="s">
        <v>50</v>
      </c>
      <c s="34" t="s">
        <v>110</v>
      </c>
      <c s="34" t="s">
        <v>5204</v>
      </c>
      <c s="35" t="s">
        <v>48</v>
      </c>
      <c s="6" t="s">
        <v>5205</v>
      </c>
      <c s="36" t="s">
        <v>100</v>
      </c>
      <c s="37">
        <v>42</v>
      </c>
      <c s="36">
        <v>0</v>
      </c>
      <c s="36">
        <f>ROUND(G75*H75,6)</f>
      </c>
      <c r="L75" s="38">
        <v>0</v>
      </c>
      <c s="32">
        <f>ROUND(ROUND(L75,2)*ROUND(G75,3),2)</f>
      </c>
      <c s="36" t="s">
        <v>74</v>
      </c>
      <c>
        <f>(M75*21)/100</f>
      </c>
      <c t="s">
        <v>28</v>
      </c>
    </row>
    <row r="76" spans="1:5" ht="25.5">
      <c r="A76" s="35" t="s">
        <v>55</v>
      </c>
      <c r="E76" s="39" t="s">
        <v>5240</v>
      </c>
    </row>
    <row r="77" spans="1:5" ht="12.75">
      <c r="A77" s="35" t="s">
        <v>57</v>
      </c>
      <c r="E77" s="40" t="s">
        <v>5207</v>
      </c>
    </row>
    <row r="78" spans="1:5" ht="12.75">
      <c r="A78" t="s">
        <v>58</v>
      </c>
      <c r="E78" s="39" t="s">
        <v>607</v>
      </c>
    </row>
    <row r="79" spans="1:16" ht="12.75">
      <c r="A79" t="s">
        <v>50</v>
      </c>
      <c s="34" t="s">
        <v>113</v>
      </c>
      <c s="34" t="s">
        <v>5208</v>
      </c>
      <c s="35" t="s">
        <v>48</v>
      </c>
      <c s="6" t="s">
        <v>5209</v>
      </c>
      <c s="36" t="s">
        <v>73</v>
      </c>
      <c s="37">
        <v>6.3</v>
      </c>
      <c s="36">
        <v>0</v>
      </c>
      <c s="36">
        <f>ROUND(G79*H79,6)</f>
      </c>
      <c r="L79" s="38">
        <v>0</v>
      </c>
      <c s="32">
        <f>ROUND(ROUND(L79,2)*ROUND(G79,3),2)</f>
      </c>
      <c s="36" t="s">
        <v>654</v>
      </c>
      <c>
        <f>(M79*21)/100</f>
      </c>
      <c t="s">
        <v>28</v>
      </c>
    </row>
    <row r="80" spans="1:5" ht="38.25">
      <c r="A80" s="35" t="s">
        <v>55</v>
      </c>
      <c r="E80" s="39" t="s">
        <v>5241</v>
      </c>
    </row>
    <row r="81" spans="1:5" ht="12.75">
      <c r="A81" s="35" t="s">
        <v>57</v>
      </c>
      <c r="E81" s="40" t="s">
        <v>5226</v>
      </c>
    </row>
    <row r="82" spans="1:5" ht="12.75">
      <c r="A82" t="s">
        <v>58</v>
      </c>
      <c r="E82" s="39" t="s">
        <v>607</v>
      </c>
    </row>
    <row r="83" spans="1:13" ht="12.75">
      <c r="A83" t="s">
        <v>47</v>
      </c>
      <c r="C83" s="31" t="s">
        <v>80</v>
      </c>
      <c r="E83" s="33" t="s">
        <v>525</v>
      </c>
      <c r="J83" s="32">
        <f>0</f>
      </c>
      <c s="32">
        <f>0</f>
      </c>
      <c s="32">
        <f>0+L84+L88+L92+L96+L100+L104+L108+L112+L116+L120+L124</f>
      </c>
      <c s="32">
        <f>0+M84+M88+M92+M96+M100+M104+M108+M112+M116+M120+M124</f>
      </c>
    </row>
    <row r="84" spans="1:16" ht="12.75">
      <c r="A84" t="s">
        <v>50</v>
      </c>
      <c s="34" t="s">
        <v>116</v>
      </c>
      <c s="34" t="s">
        <v>5161</v>
      </c>
      <c s="35" t="s">
        <v>48</v>
      </c>
      <c s="6" t="s">
        <v>4108</v>
      </c>
      <c s="36" t="s">
        <v>79</v>
      </c>
      <c s="37">
        <v>8</v>
      </c>
      <c s="36">
        <v>0</v>
      </c>
      <c s="36">
        <f>ROUND(G84*H84,6)</f>
      </c>
      <c r="L84" s="38">
        <v>0</v>
      </c>
      <c s="32">
        <f>ROUND(ROUND(L84,2)*ROUND(G84,3),2)</f>
      </c>
      <c s="36" t="s">
        <v>74</v>
      </c>
      <c>
        <f>(M84*21)/100</f>
      </c>
      <c t="s">
        <v>28</v>
      </c>
    </row>
    <row r="85" spans="1:5" ht="12.75">
      <c r="A85" s="35" t="s">
        <v>55</v>
      </c>
      <c r="E85" s="39" t="s">
        <v>5162</v>
      </c>
    </row>
    <row r="86" spans="1:5" ht="12.75">
      <c r="A86" s="35" t="s">
        <v>57</v>
      </c>
      <c r="E86" s="40" t="s">
        <v>5242</v>
      </c>
    </row>
    <row r="87" spans="1:5" ht="12.75">
      <c r="A87" t="s">
        <v>58</v>
      </c>
      <c r="E87" s="39" t="s">
        <v>607</v>
      </c>
    </row>
    <row r="88" spans="1:16" ht="12.75">
      <c r="A88" t="s">
        <v>50</v>
      </c>
      <c s="34" t="s">
        <v>119</v>
      </c>
      <c s="34" t="s">
        <v>3423</v>
      </c>
      <c s="35" t="s">
        <v>48</v>
      </c>
      <c s="6" t="s">
        <v>3424</v>
      </c>
      <c s="36" t="s">
        <v>79</v>
      </c>
      <c s="37">
        <v>108.37</v>
      </c>
      <c s="36">
        <v>0</v>
      </c>
      <c s="36">
        <f>ROUND(G88*H88,6)</f>
      </c>
      <c r="L88" s="38">
        <v>0</v>
      </c>
      <c s="32">
        <f>ROUND(ROUND(L88,2)*ROUND(G88,3),2)</f>
      </c>
      <c s="36" t="s">
        <v>74</v>
      </c>
      <c>
        <f>(M88*21)/100</f>
      </c>
      <c t="s">
        <v>28</v>
      </c>
    </row>
    <row r="89" spans="1:5" ht="12.75">
      <c r="A89" s="35" t="s">
        <v>55</v>
      </c>
      <c r="E89" s="39" t="s">
        <v>4986</v>
      </c>
    </row>
    <row r="90" spans="1:5" ht="12.75">
      <c r="A90" s="35" t="s">
        <v>57</v>
      </c>
      <c r="E90" s="40" t="s">
        <v>5243</v>
      </c>
    </row>
    <row r="91" spans="1:5" ht="12.75">
      <c r="A91" t="s">
        <v>58</v>
      </c>
      <c r="E91" s="39" t="s">
        <v>607</v>
      </c>
    </row>
    <row r="92" spans="1:16" ht="12.75">
      <c r="A92" t="s">
        <v>50</v>
      </c>
      <c s="34" t="s">
        <v>122</v>
      </c>
      <c s="34" t="s">
        <v>3430</v>
      </c>
      <c s="35" t="s">
        <v>48</v>
      </c>
      <c s="6" t="s">
        <v>3431</v>
      </c>
      <c s="36" t="s">
        <v>79</v>
      </c>
      <c s="37">
        <v>131.91</v>
      </c>
      <c s="36">
        <v>0</v>
      </c>
      <c s="36">
        <f>ROUND(G92*H92,6)</f>
      </c>
      <c r="L92" s="38">
        <v>0</v>
      </c>
      <c s="32">
        <f>ROUND(ROUND(L92,2)*ROUND(G92,3),2)</f>
      </c>
      <c s="36" t="s">
        <v>74</v>
      </c>
      <c>
        <f>(M92*21)/100</f>
      </c>
      <c t="s">
        <v>28</v>
      </c>
    </row>
    <row r="93" spans="1:5" ht="25.5">
      <c r="A93" s="35" t="s">
        <v>55</v>
      </c>
      <c r="E93" s="39" t="s">
        <v>5244</v>
      </c>
    </row>
    <row r="94" spans="1:5" ht="12.75">
      <c r="A94" s="35" t="s">
        <v>57</v>
      </c>
      <c r="E94" s="40" t="s">
        <v>5245</v>
      </c>
    </row>
    <row r="95" spans="1:5" ht="12.75">
      <c r="A95" t="s">
        <v>58</v>
      </c>
      <c r="E95" s="39" t="s">
        <v>607</v>
      </c>
    </row>
    <row r="96" spans="1:16" ht="12.75">
      <c r="A96" t="s">
        <v>50</v>
      </c>
      <c s="34" t="s">
        <v>125</v>
      </c>
      <c s="34" t="s">
        <v>3433</v>
      </c>
      <c s="35" t="s">
        <v>48</v>
      </c>
      <c s="6" t="s">
        <v>3434</v>
      </c>
      <c s="36" t="s">
        <v>109</v>
      </c>
      <c s="37">
        <v>8</v>
      </c>
      <c s="36">
        <v>0</v>
      </c>
      <c s="36">
        <f>ROUND(G96*H96,6)</f>
      </c>
      <c r="L96" s="38">
        <v>0</v>
      </c>
      <c s="32">
        <f>ROUND(ROUND(L96,2)*ROUND(G96,3),2)</f>
      </c>
      <c s="36" t="s">
        <v>74</v>
      </c>
      <c>
        <f>(M96*21)/100</f>
      </c>
      <c t="s">
        <v>28</v>
      </c>
    </row>
    <row r="97" spans="1:5" ht="89.25">
      <c r="A97" s="35" t="s">
        <v>55</v>
      </c>
      <c r="E97" s="39" t="s">
        <v>5010</v>
      </c>
    </row>
    <row r="98" spans="1:5" ht="38.25">
      <c r="A98" s="35" t="s">
        <v>57</v>
      </c>
      <c r="E98" s="40" t="s">
        <v>5246</v>
      </c>
    </row>
    <row r="99" spans="1:5" ht="12.75">
      <c r="A99" t="s">
        <v>58</v>
      </c>
      <c r="E99" s="39" t="s">
        <v>607</v>
      </c>
    </row>
    <row r="100" spans="1:16" ht="12.75">
      <c r="A100" t="s">
        <v>50</v>
      </c>
      <c s="34" t="s">
        <v>128</v>
      </c>
      <c s="34" t="s">
        <v>3441</v>
      </c>
      <c s="35" t="s">
        <v>48</v>
      </c>
      <c s="6" t="s">
        <v>3442</v>
      </c>
      <c s="36" t="s">
        <v>109</v>
      </c>
      <c s="37">
        <v>8</v>
      </c>
      <c s="36">
        <v>0</v>
      </c>
      <c s="36">
        <f>ROUND(G100*H100,6)</f>
      </c>
      <c r="L100" s="38">
        <v>0</v>
      </c>
      <c s="32">
        <f>ROUND(ROUND(L100,2)*ROUND(G100,3),2)</f>
      </c>
      <c s="36" t="s">
        <v>74</v>
      </c>
      <c>
        <f>(M100*21)/100</f>
      </c>
      <c t="s">
        <v>28</v>
      </c>
    </row>
    <row r="101" spans="1:5" ht="25.5">
      <c r="A101" s="35" t="s">
        <v>55</v>
      </c>
      <c r="E101" s="39" t="s">
        <v>5018</v>
      </c>
    </row>
    <row r="102" spans="1:5" ht="12.75">
      <c r="A102" s="35" t="s">
        <v>57</v>
      </c>
      <c r="E102" s="40" t="s">
        <v>5247</v>
      </c>
    </row>
    <row r="103" spans="1:5" ht="12.75">
      <c r="A103" t="s">
        <v>58</v>
      </c>
      <c r="E103" s="39" t="s">
        <v>607</v>
      </c>
    </row>
    <row r="104" spans="1:16" ht="12.75">
      <c r="A104" t="s">
        <v>50</v>
      </c>
      <c s="34" t="s">
        <v>131</v>
      </c>
      <c s="34" t="s">
        <v>4942</v>
      </c>
      <c s="35" t="s">
        <v>48</v>
      </c>
      <c s="6" t="s">
        <v>4943</v>
      </c>
      <c s="36" t="s">
        <v>79</v>
      </c>
      <c s="37">
        <v>248.28</v>
      </c>
      <c s="36">
        <v>0</v>
      </c>
      <c s="36">
        <f>ROUND(G104*H104,6)</f>
      </c>
      <c r="L104" s="38">
        <v>0</v>
      </c>
      <c s="32">
        <f>ROUND(ROUND(L104,2)*ROUND(G104,3),2)</f>
      </c>
      <c s="36" t="s">
        <v>74</v>
      </c>
      <c>
        <f>(M104*21)/100</f>
      </c>
      <c t="s">
        <v>28</v>
      </c>
    </row>
    <row r="105" spans="1:5" ht="12.75">
      <c r="A105" s="35" t="s">
        <v>55</v>
      </c>
      <c r="E105" s="39" t="s">
        <v>4944</v>
      </c>
    </row>
    <row r="106" spans="1:5" ht="12.75">
      <c r="A106" s="35" t="s">
        <v>57</v>
      </c>
      <c r="E106" s="40" t="s">
        <v>5238</v>
      </c>
    </row>
    <row r="107" spans="1:5" ht="12.75">
      <c r="A107" t="s">
        <v>58</v>
      </c>
      <c r="E107" s="39" t="s">
        <v>607</v>
      </c>
    </row>
    <row r="108" spans="1:16" ht="12.75">
      <c r="A108" t="s">
        <v>50</v>
      </c>
      <c s="34" t="s">
        <v>134</v>
      </c>
      <c s="34" t="s">
        <v>5248</v>
      </c>
      <c s="35" t="s">
        <v>48</v>
      </c>
      <c s="6" t="s">
        <v>5249</v>
      </c>
      <c s="36" t="s">
        <v>109</v>
      </c>
      <c s="37">
        <v>2</v>
      </c>
      <c s="36">
        <v>0</v>
      </c>
      <c s="36">
        <f>ROUND(G108*H108,6)</f>
      </c>
      <c r="L108" s="38">
        <v>0</v>
      </c>
      <c s="32">
        <f>ROUND(ROUND(L108,2)*ROUND(G108,3),2)</f>
      </c>
      <c s="36" t="s">
        <v>74</v>
      </c>
      <c>
        <f>(M108*21)/100</f>
      </c>
      <c t="s">
        <v>28</v>
      </c>
    </row>
    <row r="109" spans="1:5" ht="12.75">
      <c r="A109" s="35" t="s">
        <v>55</v>
      </c>
      <c r="E109" s="39" t="s">
        <v>5250</v>
      </c>
    </row>
    <row r="110" spans="1:5" ht="12.75">
      <c r="A110" s="35" t="s">
        <v>57</v>
      </c>
      <c r="E110" s="40" t="s">
        <v>5002</v>
      </c>
    </row>
    <row r="111" spans="1:5" ht="12.75">
      <c r="A111" t="s">
        <v>58</v>
      </c>
      <c r="E111" s="39" t="s">
        <v>607</v>
      </c>
    </row>
    <row r="112" spans="1:16" ht="12.75">
      <c r="A112" t="s">
        <v>50</v>
      </c>
      <c s="34" t="s">
        <v>137</v>
      </c>
      <c s="34" t="s">
        <v>5173</v>
      </c>
      <c s="35" t="s">
        <v>48</v>
      </c>
      <c s="6" t="s">
        <v>5174</v>
      </c>
      <c s="36" t="s">
        <v>79</v>
      </c>
      <c s="37">
        <v>8</v>
      </c>
      <c s="36">
        <v>0</v>
      </c>
      <c s="36">
        <f>ROUND(G112*H112,6)</f>
      </c>
      <c r="L112" s="38">
        <v>0</v>
      </c>
      <c s="32">
        <f>ROUND(ROUND(L112,2)*ROUND(G112,3),2)</f>
      </c>
      <c s="36" t="s">
        <v>74</v>
      </c>
      <c>
        <f>(M112*21)/100</f>
      </c>
      <c t="s">
        <v>28</v>
      </c>
    </row>
    <row r="113" spans="1:5" ht="12.75">
      <c r="A113" s="35" t="s">
        <v>55</v>
      </c>
      <c r="E113" s="39" t="s">
        <v>5175</v>
      </c>
    </row>
    <row r="114" spans="1:5" ht="12.75">
      <c r="A114" s="35" t="s">
        <v>57</v>
      </c>
      <c r="E114" s="40" t="s">
        <v>5251</v>
      </c>
    </row>
    <row r="115" spans="1:5" ht="12.75">
      <c r="A115" t="s">
        <v>58</v>
      </c>
      <c r="E115" s="39" t="s">
        <v>607</v>
      </c>
    </row>
    <row r="116" spans="1:16" ht="12.75">
      <c r="A116" t="s">
        <v>50</v>
      </c>
      <c s="34" t="s">
        <v>140</v>
      </c>
      <c s="34" t="s">
        <v>5026</v>
      </c>
      <c s="35" t="s">
        <v>48</v>
      </c>
      <c s="6" t="s">
        <v>5027</v>
      </c>
      <c s="36" t="s">
        <v>79</v>
      </c>
      <c s="37">
        <v>108.37</v>
      </c>
      <c s="36">
        <v>0</v>
      </c>
      <c s="36">
        <f>ROUND(G116*H116,6)</f>
      </c>
      <c r="L116" s="38">
        <v>0</v>
      </c>
      <c s="32">
        <f>ROUND(ROUND(L116,2)*ROUND(G116,3),2)</f>
      </c>
      <c s="36" t="s">
        <v>74</v>
      </c>
      <c>
        <f>(M116*21)/100</f>
      </c>
      <c t="s">
        <v>28</v>
      </c>
    </row>
    <row r="117" spans="1:5" ht="12.75">
      <c r="A117" s="35" t="s">
        <v>55</v>
      </c>
      <c r="E117" s="39" t="s">
        <v>5028</v>
      </c>
    </row>
    <row r="118" spans="1:5" ht="12.75">
      <c r="A118" s="35" t="s">
        <v>57</v>
      </c>
      <c r="E118" s="40" t="s">
        <v>5243</v>
      </c>
    </row>
    <row r="119" spans="1:5" ht="12.75">
      <c r="A119" t="s">
        <v>58</v>
      </c>
      <c r="E119" s="39" t="s">
        <v>607</v>
      </c>
    </row>
    <row r="120" spans="1:16" ht="12.75">
      <c r="A120" t="s">
        <v>50</v>
      </c>
      <c s="34" t="s">
        <v>143</v>
      </c>
      <c s="34" t="s">
        <v>4946</v>
      </c>
      <c s="35" t="s">
        <v>48</v>
      </c>
      <c s="6" t="s">
        <v>4947</v>
      </c>
      <c s="36" t="s">
        <v>79</v>
      </c>
      <c s="37">
        <v>131.91</v>
      </c>
      <c s="36">
        <v>0</v>
      </c>
      <c s="36">
        <f>ROUND(G120*H120,6)</f>
      </c>
      <c r="L120" s="38">
        <v>0</v>
      </c>
      <c s="32">
        <f>ROUND(ROUND(L120,2)*ROUND(G120,3),2)</f>
      </c>
      <c s="36" t="s">
        <v>74</v>
      </c>
      <c>
        <f>(M120*21)/100</f>
      </c>
      <c t="s">
        <v>28</v>
      </c>
    </row>
    <row r="121" spans="1:5" ht="12.75">
      <c r="A121" s="35" t="s">
        <v>55</v>
      </c>
      <c r="E121" s="39" t="s">
        <v>4948</v>
      </c>
    </row>
    <row r="122" spans="1:5" ht="12.75">
      <c r="A122" s="35" t="s">
        <v>57</v>
      </c>
      <c r="E122" s="40" t="s">
        <v>5252</v>
      </c>
    </row>
    <row r="123" spans="1:5" ht="12.75">
      <c r="A123" t="s">
        <v>58</v>
      </c>
      <c r="E123" s="39" t="s">
        <v>607</v>
      </c>
    </row>
    <row r="124" spans="1:16" ht="12.75">
      <c r="A124" t="s">
        <v>50</v>
      </c>
      <c s="34" t="s">
        <v>146</v>
      </c>
      <c s="34" t="s">
        <v>4954</v>
      </c>
      <c s="35" t="s">
        <v>48</v>
      </c>
      <c s="6" t="s">
        <v>4955</v>
      </c>
      <c s="36" t="s">
        <v>79</v>
      </c>
      <c s="37">
        <v>380.28</v>
      </c>
      <c s="36">
        <v>0</v>
      </c>
      <c s="36">
        <f>ROUND(G124*H124,6)</f>
      </c>
      <c r="L124" s="38">
        <v>0</v>
      </c>
      <c s="32">
        <f>ROUND(ROUND(L124,2)*ROUND(G124,3),2)</f>
      </c>
      <c s="36" t="s">
        <v>74</v>
      </c>
      <c>
        <f>(M124*21)/100</f>
      </c>
      <c t="s">
        <v>28</v>
      </c>
    </row>
    <row r="125" spans="1:5" ht="89.25">
      <c r="A125" s="35" t="s">
        <v>55</v>
      </c>
      <c r="E125" s="39" t="s">
        <v>5253</v>
      </c>
    </row>
    <row r="126" spans="1:5" ht="38.25">
      <c r="A126" s="35" t="s">
        <v>57</v>
      </c>
      <c r="E126" s="40" t="s">
        <v>5254</v>
      </c>
    </row>
    <row r="127" spans="1:5" ht="12.75">
      <c r="A127" t="s">
        <v>58</v>
      </c>
      <c r="E127" s="39" t="s">
        <v>607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2.xml><?xml version="1.0" encoding="utf-8"?>
<worksheet xmlns="http://schemas.openxmlformats.org/spreadsheetml/2006/main" xmlns:r="http://schemas.openxmlformats.org/officeDocument/2006/relationships">
  <dimension ref="A1:T17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5255</v>
      </c>
      <c s="41">
        <f>Rekapitulace!C89</f>
      </c>
      <c s="20" t="s">
        <v>0</v>
      </c>
      <c t="s">
        <v>23</v>
      </c>
      <c t="s">
        <v>28</v>
      </c>
    </row>
    <row r="4" spans="1:16" ht="32" customHeight="1">
      <c r="A4" s="24" t="s">
        <v>20</v>
      </c>
      <c s="25" t="s">
        <v>29</v>
      </c>
      <c s="27" t="s">
        <v>5255</v>
      </c>
      <c r="E4" s="26" t="s">
        <v>5256</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COUNTIFS(L8:L176,"=0",A8:A176,"P")+COUNTIFS(L8:L176,"",A8:A176,"P")+SUM(Q8:Q176)</f>
      </c>
    </row>
    <row r="8" spans="1:13" ht="25.5">
      <c r="A8" t="s">
        <v>45</v>
      </c>
      <c r="C8" s="28" t="s">
        <v>5259</v>
      </c>
      <c r="E8" s="30" t="s">
        <v>5258</v>
      </c>
      <c r="J8" s="29">
        <f>0+J9+J62+J75+J96+J129+J138+J175</f>
      </c>
      <c s="29">
        <f>0+K9+K62+K75+K96+K129+K138+K175</f>
      </c>
      <c s="29">
        <f>0+L9+L62+L75+L96+L129+L138+L175</f>
      </c>
      <c s="29">
        <f>0+M9+M62+M75+M96+M129+M138+M175</f>
      </c>
    </row>
    <row r="9" spans="1:13" ht="12.75">
      <c r="A9" t="s">
        <v>47</v>
      </c>
      <c r="C9" s="31" t="s">
        <v>4</v>
      </c>
      <c r="E9" s="33" t="s">
        <v>70</v>
      </c>
      <c r="J9" s="32">
        <f>0</f>
      </c>
      <c s="32">
        <f>0</f>
      </c>
      <c s="32">
        <f>0+L10+L14+L18+L22+L26+L30+L34+L38+L42+L46+L50+L54+L58</f>
      </c>
      <c s="32">
        <f>0+M10+M14+M18+M22+M26+M30+M34+M38+M42+M46+M50+M54+M58</f>
      </c>
    </row>
    <row r="10" spans="1:16" ht="12.75">
      <c r="A10" t="s">
        <v>50</v>
      </c>
      <c s="34" t="s">
        <v>4</v>
      </c>
      <c s="34" t="s">
        <v>5260</v>
      </c>
      <c s="35" t="s">
        <v>48</v>
      </c>
      <c s="6" t="s">
        <v>3283</v>
      </c>
      <c s="36" t="s">
        <v>73</v>
      </c>
      <c s="37">
        <v>1647.673</v>
      </c>
      <c s="36">
        <v>0</v>
      </c>
      <c s="36">
        <f>ROUND(G10*H10,6)</f>
      </c>
      <c r="L10" s="38">
        <v>0</v>
      </c>
      <c s="32">
        <f>ROUND(ROUND(L10,2)*ROUND(G10,3),2)</f>
      </c>
      <c s="36" t="s">
        <v>2602</v>
      </c>
      <c>
        <f>(M10*21)/100</f>
      </c>
      <c t="s">
        <v>28</v>
      </c>
    </row>
    <row r="11" spans="1:5" ht="63.75">
      <c r="A11" s="35" t="s">
        <v>55</v>
      </c>
      <c r="E11" s="39" t="s">
        <v>5261</v>
      </c>
    </row>
    <row r="12" spans="1:5" ht="25.5">
      <c r="A12" s="35" t="s">
        <v>57</v>
      </c>
      <c r="E12" s="40" t="s">
        <v>5262</v>
      </c>
    </row>
    <row r="13" spans="1:5" ht="38.25">
      <c r="A13" t="s">
        <v>58</v>
      </c>
      <c r="E13" s="39" t="s">
        <v>3285</v>
      </c>
    </row>
    <row r="14" spans="1:16" ht="12.75">
      <c r="A14" t="s">
        <v>50</v>
      </c>
      <c s="34" t="s">
        <v>28</v>
      </c>
      <c s="34" t="s">
        <v>5263</v>
      </c>
      <c s="35" t="s">
        <v>48</v>
      </c>
      <c s="6" t="s">
        <v>3287</v>
      </c>
      <c s="36" t="s">
        <v>73</v>
      </c>
      <c s="37">
        <v>4100.02</v>
      </c>
      <c s="36">
        <v>0</v>
      </c>
      <c s="36">
        <f>ROUND(G14*H14,6)</f>
      </c>
      <c r="L14" s="38">
        <v>0</v>
      </c>
      <c s="32">
        <f>ROUND(ROUND(L14,2)*ROUND(G14,3),2)</f>
      </c>
      <c s="36" t="s">
        <v>2602</v>
      </c>
      <c>
        <f>(M14*21)/100</f>
      </c>
      <c t="s">
        <v>28</v>
      </c>
    </row>
    <row r="15" spans="1:5" ht="25.5">
      <c r="A15" s="35" t="s">
        <v>55</v>
      </c>
      <c r="E15" s="39" t="s">
        <v>5264</v>
      </c>
    </row>
    <row r="16" spans="1:5" ht="25.5">
      <c r="A16" s="35" t="s">
        <v>57</v>
      </c>
      <c r="E16" s="40" t="s">
        <v>5265</v>
      </c>
    </row>
    <row r="17" spans="1:5" ht="369.75">
      <c r="A17" t="s">
        <v>58</v>
      </c>
      <c r="E17" s="39" t="s">
        <v>5266</v>
      </c>
    </row>
    <row r="18" spans="1:16" ht="12.75">
      <c r="A18" t="s">
        <v>50</v>
      </c>
      <c s="34" t="s">
        <v>26</v>
      </c>
      <c s="34" t="s">
        <v>5267</v>
      </c>
      <c s="35" t="s">
        <v>48</v>
      </c>
      <c s="6" t="s">
        <v>3291</v>
      </c>
      <c s="36" t="s">
        <v>73</v>
      </c>
      <c s="37">
        <v>1025.005</v>
      </c>
      <c s="36">
        <v>0</v>
      </c>
      <c s="36">
        <f>ROUND(G18*H18,6)</f>
      </c>
      <c r="L18" s="38">
        <v>0</v>
      </c>
      <c s="32">
        <f>ROUND(ROUND(L18,2)*ROUND(G18,3),2)</f>
      </c>
      <c s="36" t="s">
        <v>2602</v>
      </c>
      <c>
        <f>(M18*21)/100</f>
      </c>
      <c t="s">
        <v>28</v>
      </c>
    </row>
    <row r="19" spans="1:5" ht="25.5">
      <c r="A19" s="35" t="s">
        <v>55</v>
      </c>
      <c r="E19" s="39" t="s">
        <v>5268</v>
      </c>
    </row>
    <row r="20" spans="1:5" ht="25.5">
      <c r="A20" s="35" t="s">
        <v>57</v>
      </c>
      <c r="E20" s="40" t="s">
        <v>5269</v>
      </c>
    </row>
    <row r="21" spans="1:5" ht="369.75">
      <c r="A21" t="s">
        <v>58</v>
      </c>
      <c r="E21" s="39" t="s">
        <v>5270</v>
      </c>
    </row>
    <row r="22" spans="1:16" ht="12.75">
      <c r="A22" t="s">
        <v>50</v>
      </c>
      <c s="34" t="s">
        <v>64</v>
      </c>
      <c s="34" t="s">
        <v>4158</v>
      </c>
      <c s="35" t="s">
        <v>48</v>
      </c>
      <c s="6" t="s">
        <v>5271</v>
      </c>
      <c s="36" t="s">
        <v>73</v>
      </c>
      <c s="37">
        <v>190.89</v>
      </c>
      <c s="36">
        <v>0</v>
      </c>
      <c s="36">
        <f>ROUND(G22*H22,6)</f>
      </c>
      <c r="L22" s="38">
        <v>0</v>
      </c>
      <c s="32">
        <f>ROUND(ROUND(L22,2)*ROUND(G22,3),2)</f>
      </c>
      <c s="36" t="s">
        <v>2602</v>
      </c>
      <c>
        <f>(M22*21)/100</f>
      </c>
      <c t="s">
        <v>28</v>
      </c>
    </row>
    <row r="23" spans="1:5" ht="25.5">
      <c r="A23" s="35" t="s">
        <v>55</v>
      </c>
      <c r="E23" s="39" t="s">
        <v>5272</v>
      </c>
    </row>
    <row r="24" spans="1:5" ht="12.75">
      <c r="A24" s="35" t="s">
        <v>57</v>
      </c>
      <c r="E24" s="40" t="s">
        <v>5273</v>
      </c>
    </row>
    <row r="25" spans="1:5" ht="306">
      <c r="A25" t="s">
        <v>58</v>
      </c>
      <c r="E25" s="39" t="s">
        <v>3309</v>
      </c>
    </row>
    <row r="26" spans="1:16" ht="12.75">
      <c r="A26" t="s">
        <v>50</v>
      </c>
      <c s="34" t="s">
        <v>67</v>
      </c>
      <c s="34" t="s">
        <v>656</v>
      </c>
      <c s="35" t="s">
        <v>48</v>
      </c>
      <c s="6" t="s">
        <v>3660</v>
      </c>
      <c s="36" t="s">
        <v>73</v>
      </c>
      <c s="37">
        <v>3.6</v>
      </c>
      <c s="36">
        <v>0</v>
      </c>
      <c s="36">
        <f>ROUND(G26*H26,6)</f>
      </c>
      <c r="L26" s="38">
        <v>0</v>
      </c>
      <c s="32">
        <f>ROUND(ROUND(L26,2)*ROUND(G26,3),2)</f>
      </c>
      <c s="36" t="s">
        <v>2602</v>
      </c>
      <c>
        <f>(M26*21)/100</f>
      </c>
      <c t="s">
        <v>28</v>
      </c>
    </row>
    <row r="27" spans="1:5" ht="12.75">
      <c r="A27" s="35" t="s">
        <v>55</v>
      </c>
      <c r="E27" s="39" t="s">
        <v>5274</v>
      </c>
    </row>
    <row r="28" spans="1:5" ht="12.75">
      <c r="A28" s="35" t="s">
        <v>57</v>
      </c>
      <c r="E28" s="40" t="s">
        <v>5275</v>
      </c>
    </row>
    <row r="29" spans="1:5" ht="318.75">
      <c r="A29" t="s">
        <v>58</v>
      </c>
      <c r="E29" s="39" t="s">
        <v>5276</v>
      </c>
    </row>
    <row r="30" spans="1:16" ht="12.75">
      <c r="A30" t="s">
        <v>50</v>
      </c>
      <c s="34" t="s">
        <v>27</v>
      </c>
      <c s="34" t="s">
        <v>5277</v>
      </c>
      <c s="35" t="s">
        <v>48</v>
      </c>
      <c s="6" t="s">
        <v>5278</v>
      </c>
      <c s="36" t="s">
        <v>73</v>
      </c>
      <c s="37">
        <v>20.79</v>
      </c>
      <c s="36">
        <v>0</v>
      </c>
      <c s="36">
        <f>ROUND(G30*H30,6)</f>
      </c>
      <c r="L30" s="38">
        <v>0</v>
      </c>
      <c s="32">
        <f>ROUND(ROUND(L30,2)*ROUND(G30,3),2)</f>
      </c>
      <c s="36" t="s">
        <v>2602</v>
      </c>
      <c>
        <f>(M30*21)/100</f>
      </c>
      <c t="s">
        <v>28</v>
      </c>
    </row>
    <row r="31" spans="1:5" ht="25.5">
      <c r="A31" s="35" t="s">
        <v>55</v>
      </c>
      <c r="E31" s="39" t="s">
        <v>5279</v>
      </c>
    </row>
    <row r="32" spans="1:5" ht="12.75">
      <c r="A32" s="35" t="s">
        <v>57</v>
      </c>
      <c r="E32" s="40" t="s">
        <v>5280</v>
      </c>
    </row>
    <row r="33" spans="1:5" ht="242.25">
      <c r="A33" t="s">
        <v>58</v>
      </c>
      <c r="E33" s="39" t="s">
        <v>5281</v>
      </c>
    </row>
    <row r="34" spans="1:16" ht="12.75">
      <c r="A34" t="s">
        <v>50</v>
      </c>
      <c s="34" t="s">
        <v>76</v>
      </c>
      <c s="34" t="s">
        <v>3930</v>
      </c>
      <c s="35" t="s">
        <v>4</v>
      </c>
      <c s="6" t="s">
        <v>3931</v>
      </c>
      <c s="36" t="s">
        <v>73</v>
      </c>
      <c s="37">
        <v>1.995</v>
      </c>
      <c s="36">
        <v>0</v>
      </c>
      <c s="36">
        <f>ROUND(G34*H34,6)</f>
      </c>
      <c r="L34" s="38">
        <v>0</v>
      </c>
      <c s="32">
        <f>ROUND(ROUND(L34,2)*ROUND(G34,3),2)</f>
      </c>
      <c s="36" t="s">
        <v>2602</v>
      </c>
      <c>
        <f>(M34*21)/100</f>
      </c>
      <c t="s">
        <v>28</v>
      </c>
    </row>
    <row r="35" spans="1:5" ht="12.75">
      <c r="A35" s="35" t="s">
        <v>55</v>
      </c>
      <c r="E35" s="39" t="s">
        <v>5282</v>
      </c>
    </row>
    <row r="36" spans="1:5" ht="12.75">
      <c r="A36" s="35" t="s">
        <v>57</v>
      </c>
      <c r="E36" s="40" t="s">
        <v>5283</v>
      </c>
    </row>
    <row r="37" spans="1:5" ht="293.25">
      <c r="A37" t="s">
        <v>58</v>
      </c>
      <c r="E37" s="39" t="s">
        <v>3933</v>
      </c>
    </row>
    <row r="38" spans="1:16" ht="12.75">
      <c r="A38" t="s">
        <v>50</v>
      </c>
      <c s="34" t="s">
        <v>80</v>
      </c>
      <c s="34" t="s">
        <v>3930</v>
      </c>
      <c s="35" t="s">
        <v>28</v>
      </c>
      <c s="6" t="s">
        <v>3931</v>
      </c>
      <c s="36" t="s">
        <v>73</v>
      </c>
      <c s="37">
        <v>15.54</v>
      </c>
      <c s="36">
        <v>0</v>
      </c>
      <c s="36">
        <f>ROUND(G38*H38,6)</f>
      </c>
      <c r="L38" s="38">
        <v>0</v>
      </c>
      <c s="32">
        <f>ROUND(ROUND(L38,2)*ROUND(G38,3),2)</f>
      </c>
      <c s="36" t="s">
        <v>2602</v>
      </c>
      <c>
        <f>(M38*21)/100</f>
      </c>
      <c t="s">
        <v>28</v>
      </c>
    </row>
    <row r="39" spans="1:5" ht="12.75">
      <c r="A39" s="35" t="s">
        <v>55</v>
      </c>
      <c r="E39" s="39" t="s">
        <v>5284</v>
      </c>
    </row>
    <row r="40" spans="1:5" ht="12.75">
      <c r="A40" s="35" t="s">
        <v>57</v>
      </c>
      <c r="E40" s="40" t="s">
        <v>5285</v>
      </c>
    </row>
    <row r="41" spans="1:5" ht="293.25">
      <c r="A41" t="s">
        <v>58</v>
      </c>
      <c r="E41" s="39" t="s">
        <v>3933</v>
      </c>
    </row>
    <row r="42" spans="1:16" ht="12.75">
      <c r="A42" t="s">
        <v>50</v>
      </c>
      <c s="34" t="s">
        <v>84</v>
      </c>
      <c s="34" t="s">
        <v>3160</v>
      </c>
      <c s="35" t="s">
        <v>48</v>
      </c>
      <c s="6" t="s">
        <v>3516</v>
      </c>
      <c s="36" t="s">
        <v>100</v>
      </c>
      <c s="37">
        <v>376.875</v>
      </c>
      <c s="36">
        <v>0</v>
      </c>
      <c s="36">
        <f>ROUND(G42*H42,6)</f>
      </c>
      <c r="L42" s="38">
        <v>0</v>
      </c>
      <c s="32">
        <f>ROUND(ROUND(L42,2)*ROUND(G42,3),2)</f>
      </c>
      <c s="36" t="s">
        <v>2602</v>
      </c>
      <c>
        <f>(M42*21)/100</f>
      </c>
      <c t="s">
        <v>28</v>
      </c>
    </row>
    <row r="43" spans="1:5" ht="25.5">
      <c r="A43" s="35" t="s">
        <v>55</v>
      </c>
      <c r="E43" s="39" t="s">
        <v>5286</v>
      </c>
    </row>
    <row r="44" spans="1:5" ht="12.75">
      <c r="A44" s="35" t="s">
        <v>57</v>
      </c>
      <c r="E44" s="40" t="s">
        <v>5287</v>
      </c>
    </row>
    <row r="45" spans="1:5" ht="25.5">
      <c r="A45" t="s">
        <v>58</v>
      </c>
      <c r="E45" s="39" t="s">
        <v>3519</v>
      </c>
    </row>
    <row r="46" spans="1:16" ht="12.75">
      <c r="A46" t="s">
        <v>50</v>
      </c>
      <c s="34" t="s">
        <v>87</v>
      </c>
      <c s="34" t="s">
        <v>3253</v>
      </c>
      <c s="35" t="s">
        <v>48</v>
      </c>
      <c s="6" t="s">
        <v>5288</v>
      </c>
      <c s="36" t="s">
        <v>100</v>
      </c>
      <c s="37">
        <v>41.875</v>
      </c>
      <c s="36">
        <v>0</v>
      </c>
      <c s="36">
        <f>ROUND(G46*H46,6)</f>
      </c>
      <c r="L46" s="38">
        <v>0</v>
      </c>
      <c s="32">
        <f>ROUND(ROUND(L46,2)*ROUND(G46,3),2)</f>
      </c>
      <c s="36" t="s">
        <v>2602</v>
      </c>
      <c>
        <f>(M46*21)/100</f>
      </c>
      <c t="s">
        <v>28</v>
      </c>
    </row>
    <row r="47" spans="1:5" ht="25.5">
      <c r="A47" s="35" t="s">
        <v>55</v>
      </c>
      <c r="E47" s="39" t="s">
        <v>5289</v>
      </c>
    </row>
    <row r="48" spans="1:5" ht="12.75">
      <c r="A48" s="35" t="s">
        <v>57</v>
      </c>
      <c r="E48" s="40" t="s">
        <v>5290</v>
      </c>
    </row>
    <row r="49" spans="1:5" ht="25.5">
      <c r="A49" t="s">
        <v>58</v>
      </c>
      <c r="E49" s="39" t="s">
        <v>3519</v>
      </c>
    </row>
    <row r="50" spans="1:16" ht="12.75">
      <c r="A50" t="s">
        <v>50</v>
      </c>
      <c s="34" t="s">
        <v>90</v>
      </c>
      <c s="34" t="s">
        <v>3256</v>
      </c>
      <c s="35" t="s">
        <v>48</v>
      </c>
      <c s="6" t="s">
        <v>3640</v>
      </c>
      <c s="36" t="s">
        <v>100</v>
      </c>
      <c s="37">
        <v>807.6</v>
      </c>
      <c s="36">
        <v>0</v>
      </c>
      <c s="36">
        <f>ROUND(G50*H50,6)</f>
      </c>
      <c r="L50" s="38">
        <v>0</v>
      </c>
      <c s="32">
        <f>ROUND(ROUND(L50,2)*ROUND(G50,3),2)</f>
      </c>
      <c s="36" t="s">
        <v>2602</v>
      </c>
      <c>
        <f>(M50*21)/100</f>
      </c>
      <c t="s">
        <v>28</v>
      </c>
    </row>
    <row r="51" spans="1:5" ht="12.75">
      <c r="A51" s="35" t="s">
        <v>55</v>
      </c>
      <c r="E51" s="39" t="s">
        <v>5291</v>
      </c>
    </row>
    <row r="52" spans="1:5" ht="12.75">
      <c r="A52" s="35" t="s">
        <v>57</v>
      </c>
      <c r="E52" s="40" t="s">
        <v>5292</v>
      </c>
    </row>
    <row r="53" spans="1:5" ht="38.25">
      <c r="A53" t="s">
        <v>58</v>
      </c>
      <c r="E53" s="39" t="s">
        <v>3642</v>
      </c>
    </row>
    <row r="54" spans="1:16" ht="12.75">
      <c r="A54" t="s">
        <v>50</v>
      </c>
      <c s="34" t="s">
        <v>94</v>
      </c>
      <c s="34" t="s">
        <v>3260</v>
      </c>
      <c s="35" t="s">
        <v>4</v>
      </c>
      <c s="6" t="s">
        <v>3261</v>
      </c>
      <c s="36" t="s">
        <v>73</v>
      </c>
      <c s="37">
        <v>1456.783</v>
      </c>
      <c s="36">
        <v>0</v>
      </c>
      <c s="36">
        <f>ROUND(G54*H54,6)</f>
      </c>
      <c r="L54" s="38">
        <v>0</v>
      </c>
      <c s="32">
        <f>ROUND(ROUND(L54,2)*ROUND(G54,3),2)</f>
      </c>
      <c s="36" t="s">
        <v>2602</v>
      </c>
      <c>
        <f>(M54*21)/100</f>
      </c>
      <c t="s">
        <v>28</v>
      </c>
    </row>
    <row r="55" spans="1:5" ht="25.5">
      <c r="A55" s="35" t="s">
        <v>55</v>
      </c>
      <c r="E55" s="39" t="s">
        <v>5293</v>
      </c>
    </row>
    <row r="56" spans="1:5" ht="51">
      <c r="A56" s="35" t="s">
        <v>57</v>
      </c>
      <c r="E56" s="40" t="s">
        <v>5294</v>
      </c>
    </row>
    <row r="57" spans="1:5" ht="38.25">
      <c r="A57" t="s">
        <v>58</v>
      </c>
      <c r="E57" s="39" t="s">
        <v>3264</v>
      </c>
    </row>
    <row r="58" spans="1:16" ht="12.75">
      <c r="A58" t="s">
        <v>50</v>
      </c>
      <c s="34" t="s">
        <v>97</v>
      </c>
      <c s="34" t="s">
        <v>4047</v>
      </c>
      <c s="35" t="s">
        <v>48</v>
      </c>
      <c s="6" t="s">
        <v>4048</v>
      </c>
      <c s="36" t="s">
        <v>100</v>
      </c>
      <c s="37">
        <v>465</v>
      </c>
      <c s="36">
        <v>0</v>
      </c>
      <c s="36">
        <f>ROUND(G58*H58,6)</f>
      </c>
      <c r="L58" s="38">
        <v>0</v>
      </c>
      <c s="32">
        <f>ROUND(ROUND(L58,2)*ROUND(G58,3),2)</f>
      </c>
      <c s="36" t="s">
        <v>2602</v>
      </c>
      <c>
        <f>(M58*21)/100</f>
      </c>
      <c t="s">
        <v>28</v>
      </c>
    </row>
    <row r="59" spans="1:5" ht="12.75">
      <c r="A59" s="35" t="s">
        <v>55</v>
      </c>
      <c r="E59" s="39" t="s">
        <v>5295</v>
      </c>
    </row>
    <row r="60" spans="1:5" ht="12.75">
      <c r="A60" s="35" t="s">
        <v>57</v>
      </c>
      <c r="E60" s="40" t="s">
        <v>5296</v>
      </c>
    </row>
    <row r="61" spans="1:5" ht="38.25">
      <c r="A61" t="s">
        <v>58</v>
      </c>
      <c r="E61" s="39" t="s">
        <v>3264</v>
      </c>
    </row>
    <row r="62" spans="1:13" ht="12.75">
      <c r="A62" t="s">
        <v>47</v>
      </c>
      <c r="C62" s="31" t="s">
        <v>28</v>
      </c>
      <c r="E62" s="33" t="s">
        <v>83</v>
      </c>
      <c r="J62" s="32">
        <f>0</f>
      </c>
      <c s="32">
        <f>0</f>
      </c>
      <c s="32">
        <f>0+L63+L67+L71</f>
      </c>
      <c s="32">
        <f>0+M63+M67+M71</f>
      </c>
    </row>
    <row r="63" spans="1:16" ht="12.75">
      <c r="A63" t="s">
        <v>50</v>
      </c>
      <c s="34" t="s">
        <v>102</v>
      </c>
      <c s="34" t="s">
        <v>3345</v>
      </c>
      <c s="35" t="s">
        <v>48</v>
      </c>
      <c s="6" t="s">
        <v>3561</v>
      </c>
      <c s="36" t="s">
        <v>100</v>
      </c>
      <c s="37">
        <v>131.75</v>
      </c>
      <c s="36">
        <v>0</v>
      </c>
      <c s="36">
        <f>ROUND(G63*H63,6)</f>
      </c>
      <c r="L63" s="38">
        <v>0</v>
      </c>
      <c s="32">
        <f>ROUND(ROUND(L63,2)*ROUND(G63,3),2)</f>
      </c>
      <c s="36" t="s">
        <v>2602</v>
      </c>
      <c>
        <f>(M63*21)/100</f>
      </c>
      <c t="s">
        <v>28</v>
      </c>
    </row>
    <row r="64" spans="1:5" ht="12.75">
      <c r="A64" s="35" t="s">
        <v>55</v>
      </c>
      <c r="E64" s="39" t="s">
        <v>5297</v>
      </c>
    </row>
    <row r="65" spans="1:5" ht="12.75">
      <c r="A65" s="35" t="s">
        <v>57</v>
      </c>
      <c r="E65" s="40" t="s">
        <v>5298</v>
      </c>
    </row>
    <row r="66" spans="1:5" ht="25.5">
      <c r="A66" t="s">
        <v>58</v>
      </c>
      <c r="E66" s="39" t="s">
        <v>3563</v>
      </c>
    </row>
    <row r="67" spans="1:16" ht="12.75">
      <c r="A67" t="s">
        <v>50</v>
      </c>
      <c s="34" t="s">
        <v>106</v>
      </c>
      <c s="34" t="s">
        <v>3349</v>
      </c>
      <c s="35" t="s">
        <v>48</v>
      </c>
      <c s="6" t="s">
        <v>3350</v>
      </c>
      <c s="36" t="s">
        <v>79</v>
      </c>
      <c s="37">
        <v>52.7</v>
      </c>
      <c s="36">
        <v>0</v>
      </c>
      <c s="36">
        <f>ROUND(G67*H67,6)</f>
      </c>
      <c r="L67" s="38">
        <v>0</v>
      </c>
      <c s="32">
        <f>ROUND(ROUND(L67,2)*ROUND(G67,3),2)</f>
      </c>
      <c s="36" t="s">
        <v>2602</v>
      </c>
      <c>
        <f>(M67*21)/100</f>
      </c>
      <c t="s">
        <v>28</v>
      </c>
    </row>
    <row r="68" spans="1:5" ht="12.75">
      <c r="A68" s="35" t="s">
        <v>55</v>
      </c>
      <c r="E68" s="39" t="s">
        <v>5299</v>
      </c>
    </row>
    <row r="69" spans="1:5" ht="12.75">
      <c r="A69" s="35" t="s">
        <v>57</v>
      </c>
      <c r="E69" s="40" t="s">
        <v>5300</v>
      </c>
    </row>
    <row r="70" spans="1:5" ht="165.75">
      <c r="A70" t="s">
        <v>58</v>
      </c>
      <c r="E70" s="39" t="s">
        <v>3566</v>
      </c>
    </row>
    <row r="71" spans="1:16" ht="12.75">
      <c r="A71" t="s">
        <v>50</v>
      </c>
      <c s="34" t="s">
        <v>110</v>
      </c>
      <c s="34" t="s">
        <v>1408</v>
      </c>
      <c s="35" t="s">
        <v>48</v>
      </c>
      <c s="6" t="s">
        <v>1409</v>
      </c>
      <c s="36" t="s">
        <v>73</v>
      </c>
      <c s="37">
        <v>1.68</v>
      </c>
      <c s="36">
        <v>0</v>
      </c>
      <c s="36">
        <f>ROUND(G71*H71,6)</f>
      </c>
      <c r="L71" s="38">
        <v>0</v>
      </c>
      <c s="32">
        <f>ROUND(ROUND(L71,2)*ROUND(G71,3),2)</f>
      </c>
      <c s="36" t="s">
        <v>2602</v>
      </c>
      <c>
        <f>(M71*21)/100</f>
      </c>
      <c t="s">
        <v>28</v>
      </c>
    </row>
    <row r="72" spans="1:5" ht="25.5">
      <c r="A72" s="35" t="s">
        <v>55</v>
      </c>
      <c r="E72" s="39" t="s">
        <v>5301</v>
      </c>
    </row>
    <row r="73" spans="1:5" ht="12.75">
      <c r="A73" s="35" t="s">
        <v>57</v>
      </c>
      <c r="E73" s="40" t="s">
        <v>5302</v>
      </c>
    </row>
    <row r="74" spans="1:5" ht="369.75">
      <c r="A74" t="s">
        <v>58</v>
      </c>
      <c r="E74" s="39" t="s">
        <v>3676</v>
      </c>
    </row>
    <row r="75" spans="1:13" ht="12.75">
      <c r="A75" t="s">
        <v>47</v>
      </c>
      <c r="C75" s="31" t="s">
        <v>64</v>
      </c>
      <c r="E75" s="33" t="s">
        <v>93</v>
      </c>
      <c r="J75" s="32">
        <f>0</f>
      </c>
      <c s="32">
        <f>0</f>
      </c>
      <c s="32">
        <f>0+L76+L80+L84+L88+L92</f>
      </c>
      <c s="32">
        <f>0+M76+M80+M84+M88+M92</f>
      </c>
    </row>
    <row r="76" spans="1:16" ht="12.75">
      <c r="A76" t="s">
        <v>50</v>
      </c>
      <c s="34" t="s">
        <v>113</v>
      </c>
      <c s="34" t="s">
        <v>5303</v>
      </c>
      <c s="35" t="s">
        <v>48</v>
      </c>
      <c s="6" t="s">
        <v>5304</v>
      </c>
      <c s="36" t="s">
        <v>73</v>
      </c>
      <c s="37">
        <v>0.89</v>
      </c>
      <c s="36">
        <v>0</v>
      </c>
      <c s="36">
        <f>ROUND(G76*H76,6)</f>
      </c>
      <c r="L76" s="38">
        <v>0</v>
      </c>
      <c s="32">
        <f>ROUND(ROUND(L76,2)*ROUND(G76,3),2)</f>
      </c>
      <c s="36" t="s">
        <v>2602</v>
      </c>
      <c>
        <f>(M76*21)/100</f>
      </c>
      <c t="s">
        <v>28</v>
      </c>
    </row>
    <row r="77" spans="1:5" ht="12.75">
      <c r="A77" s="35" t="s">
        <v>55</v>
      </c>
      <c r="E77" s="39" t="s">
        <v>5305</v>
      </c>
    </row>
    <row r="78" spans="1:5" ht="12.75">
      <c r="A78" s="35" t="s">
        <v>57</v>
      </c>
      <c r="E78" s="40" t="s">
        <v>5306</v>
      </c>
    </row>
    <row r="79" spans="1:5" ht="369.75">
      <c r="A79" t="s">
        <v>58</v>
      </c>
      <c r="E79" s="39" t="s">
        <v>3357</v>
      </c>
    </row>
    <row r="80" spans="1:16" ht="12.75">
      <c r="A80" t="s">
        <v>50</v>
      </c>
      <c s="34" t="s">
        <v>116</v>
      </c>
      <c s="34" t="s">
        <v>3366</v>
      </c>
      <c s="35" t="s">
        <v>48</v>
      </c>
      <c s="6" t="s">
        <v>3367</v>
      </c>
      <c s="36" t="s">
        <v>73</v>
      </c>
      <c s="37">
        <v>2.97</v>
      </c>
      <c s="36">
        <v>0</v>
      </c>
      <c s="36">
        <f>ROUND(G80*H80,6)</f>
      </c>
      <c r="L80" s="38">
        <v>0</v>
      </c>
      <c s="32">
        <f>ROUND(ROUND(L80,2)*ROUND(G80,3),2)</f>
      </c>
      <c s="36" t="s">
        <v>2602</v>
      </c>
      <c>
        <f>(M80*21)/100</f>
      </c>
      <c t="s">
        <v>28</v>
      </c>
    </row>
    <row r="81" spans="1:5" ht="25.5">
      <c r="A81" s="35" t="s">
        <v>55</v>
      </c>
      <c r="E81" s="39" t="s">
        <v>5307</v>
      </c>
    </row>
    <row r="82" spans="1:5" ht="12.75">
      <c r="A82" s="35" t="s">
        <v>57</v>
      </c>
      <c r="E82" s="40" t="s">
        <v>5308</v>
      </c>
    </row>
    <row r="83" spans="1:5" ht="38.25">
      <c r="A83" t="s">
        <v>58</v>
      </c>
      <c r="E83" s="39" t="s">
        <v>3370</v>
      </c>
    </row>
    <row r="84" spans="1:16" ht="12.75">
      <c r="A84" t="s">
        <v>50</v>
      </c>
      <c s="34" t="s">
        <v>119</v>
      </c>
      <c s="34" t="s">
        <v>5309</v>
      </c>
      <c s="35" t="s">
        <v>48</v>
      </c>
      <c s="6" t="s">
        <v>5310</v>
      </c>
      <c s="36" t="s">
        <v>73</v>
      </c>
      <c s="37">
        <v>0.58</v>
      </c>
      <c s="36">
        <v>0</v>
      </c>
      <c s="36">
        <f>ROUND(G84*H84,6)</f>
      </c>
      <c r="L84" s="38">
        <v>0</v>
      </c>
      <c s="32">
        <f>ROUND(ROUND(L84,2)*ROUND(G84,3),2)</f>
      </c>
      <c s="36" t="s">
        <v>2602</v>
      </c>
      <c>
        <f>(M84*21)/100</f>
      </c>
      <c t="s">
        <v>28</v>
      </c>
    </row>
    <row r="85" spans="1:5" ht="12.75">
      <c r="A85" s="35" t="s">
        <v>55</v>
      </c>
      <c r="E85" s="39" t="s">
        <v>5311</v>
      </c>
    </row>
    <row r="86" spans="1:5" ht="12.75">
      <c r="A86" s="35" t="s">
        <v>57</v>
      </c>
      <c r="E86" s="40" t="s">
        <v>5312</v>
      </c>
    </row>
    <row r="87" spans="1:5" ht="242.25">
      <c r="A87" t="s">
        <v>58</v>
      </c>
      <c r="E87" s="39" t="s">
        <v>5313</v>
      </c>
    </row>
    <row r="88" spans="1:16" ht="12.75">
      <c r="A88" t="s">
        <v>50</v>
      </c>
      <c s="34" t="s">
        <v>122</v>
      </c>
      <c s="34" t="s">
        <v>5314</v>
      </c>
      <c s="35" t="s">
        <v>48</v>
      </c>
      <c s="6" t="s">
        <v>5315</v>
      </c>
      <c s="36" t="s">
        <v>73</v>
      </c>
      <c s="37">
        <v>1.781</v>
      </c>
      <c s="36">
        <v>0</v>
      </c>
      <c s="36">
        <f>ROUND(G88*H88,6)</f>
      </c>
      <c r="L88" s="38">
        <v>0</v>
      </c>
      <c s="32">
        <f>ROUND(ROUND(L88,2)*ROUND(G88,3),2)</f>
      </c>
      <c s="36" t="s">
        <v>2602</v>
      </c>
      <c>
        <f>(M88*21)/100</f>
      </c>
      <c t="s">
        <v>28</v>
      </c>
    </row>
    <row r="89" spans="1:5" ht="51">
      <c r="A89" s="35" t="s">
        <v>55</v>
      </c>
      <c r="E89" s="39" t="s">
        <v>5316</v>
      </c>
    </row>
    <row r="90" spans="1:5" ht="12.75">
      <c r="A90" s="35" t="s">
        <v>57</v>
      </c>
      <c r="E90" s="40" t="s">
        <v>5317</v>
      </c>
    </row>
    <row r="91" spans="1:5" ht="76.5">
      <c r="A91" t="s">
        <v>58</v>
      </c>
      <c r="E91" s="39" t="s">
        <v>5318</v>
      </c>
    </row>
    <row r="92" spans="1:16" ht="12.75">
      <c r="A92" t="s">
        <v>50</v>
      </c>
      <c s="34" t="s">
        <v>125</v>
      </c>
      <c s="34" t="s">
        <v>5319</v>
      </c>
      <c s="35" t="s">
        <v>48</v>
      </c>
      <c s="6" t="s">
        <v>5320</v>
      </c>
      <c s="36" t="s">
        <v>73</v>
      </c>
      <c s="37">
        <v>0.73</v>
      </c>
      <c s="36">
        <v>0</v>
      </c>
      <c s="36">
        <f>ROUND(G92*H92,6)</f>
      </c>
      <c r="L92" s="38">
        <v>0</v>
      </c>
      <c s="32">
        <f>ROUND(ROUND(L92,2)*ROUND(G92,3),2)</f>
      </c>
      <c s="36" t="s">
        <v>2602</v>
      </c>
      <c>
        <f>(M92*21)/100</f>
      </c>
      <c t="s">
        <v>28</v>
      </c>
    </row>
    <row r="93" spans="1:5" ht="38.25">
      <c r="A93" s="35" t="s">
        <v>55</v>
      </c>
      <c r="E93" s="39" t="s">
        <v>5321</v>
      </c>
    </row>
    <row r="94" spans="1:5" ht="12.75">
      <c r="A94" s="35" t="s">
        <v>57</v>
      </c>
      <c r="E94" s="40" t="s">
        <v>5322</v>
      </c>
    </row>
    <row r="95" spans="1:5" ht="357">
      <c r="A95" t="s">
        <v>58</v>
      </c>
      <c r="E95" s="39" t="s">
        <v>5323</v>
      </c>
    </row>
    <row r="96" spans="1:13" ht="12.75">
      <c r="A96" t="s">
        <v>47</v>
      </c>
      <c r="C96" s="31" t="s">
        <v>67</v>
      </c>
      <c r="E96" s="33" t="s">
        <v>543</v>
      </c>
      <c r="J96" s="32">
        <f>0</f>
      </c>
      <c s="32">
        <f>0</f>
      </c>
      <c s="32">
        <f>0+L97+L101+L105+L109+L113+L117+L121+L125</f>
      </c>
      <c s="32">
        <f>0+M97+M101+M105+M109+M113+M117+M121+M125</f>
      </c>
    </row>
    <row r="97" spans="1:16" ht="25.5">
      <c r="A97" t="s">
        <v>50</v>
      </c>
      <c s="34" t="s">
        <v>128</v>
      </c>
      <c s="34" t="s">
        <v>4069</v>
      </c>
      <c s="35" t="s">
        <v>48</v>
      </c>
      <c s="6" t="s">
        <v>4070</v>
      </c>
      <c s="36" t="s">
        <v>100</v>
      </c>
      <c s="37">
        <v>2816</v>
      </c>
      <c s="36">
        <v>0</v>
      </c>
      <c s="36">
        <f>ROUND(G97*H97,6)</f>
      </c>
      <c r="L97" s="38">
        <v>0</v>
      </c>
      <c s="32">
        <f>ROUND(ROUND(L97,2)*ROUND(G97,3),2)</f>
      </c>
      <c s="36" t="s">
        <v>2602</v>
      </c>
      <c>
        <f>(M97*21)/100</f>
      </c>
      <c t="s">
        <v>28</v>
      </c>
    </row>
    <row r="98" spans="1:5" ht="12.75">
      <c r="A98" s="35" t="s">
        <v>55</v>
      </c>
      <c r="E98" s="39" t="s">
        <v>5324</v>
      </c>
    </row>
    <row r="99" spans="1:5" ht="12.75">
      <c r="A99" s="35" t="s">
        <v>57</v>
      </c>
      <c r="E99" s="40" t="s">
        <v>5325</v>
      </c>
    </row>
    <row r="100" spans="1:5" ht="51">
      <c r="A100" t="s">
        <v>58</v>
      </c>
      <c r="E100" s="39" t="s">
        <v>3734</v>
      </c>
    </row>
    <row r="101" spans="1:16" ht="12.75">
      <c r="A101" t="s">
        <v>50</v>
      </c>
      <c s="34" t="s">
        <v>131</v>
      </c>
      <c s="34" t="s">
        <v>3735</v>
      </c>
      <c s="35" t="s">
        <v>48</v>
      </c>
      <c s="6" t="s">
        <v>3736</v>
      </c>
      <c s="36" t="s">
        <v>100</v>
      </c>
      <c s="37">
        <v>3072</v>
      </c>
      <c s="36">
        <v>0</v>
      </c>
      <c s="36">
        <f>ROUND(G101*H101,6)</f>
      </c>
      <c r="L101" s="38">
        <v>0</v>
      </c>
      <c s="32">
        <f>ROUND(ROUND(L101,2)*ROUND(G101,3),2)</f>
      </c>
      <c s="36" t="s">
        <v>2602</v>
      </c>
      <c>
        <f>(M101*21)/100</f>
      </c>
      <c t="s">
        <v>28</v>
      </c>
    </row>
    <row r="102" spans="1:5" ht="12.75">
      <c r="A102" s="35" t="s">
        <v>55</v>
      </c>
      <c r="E102" s="39" t="s">
        <v>5326</v>
      </c>
    </row>
    <row r="103" spans="1:5" ht="12.75">
      <c r="A103" s="35" t="s">
        <v>57</v>
      </c>
      <c r="E103" s="40" t="s">
        <v>5327</v>
      </c>
    </row>
    <row r="104" spans="1:5" ht="51">
      <c r="A104" t="s">
        <v>58</v>
      </c>
      <c r="E104" s="39" t="s">
        <v>3734</v>
      </c>
    </row>
    <row r="105" spans="1:16" ht="12.75">
      <c r="A105" t="s">
        <v>50</v>
      </c>
      <c s="34" t="s">
        <v>134</v>
      </c>
      <c s="34" t="s">
        <v>3739</v>
      </c>
      <c s="35" t="s">
        <v>48</v>
      </c>
      <c s="6" t="s">
        <v>3740</v>
      </c>
      <c s="36" t="s">
        <v>100</v>
      </c>
      <c s="37">
        <v>21.353</v>
      </c>
      <c s="36">
        <v>0</v>
      </c>
      <c s="36">
        <f>ROUND(G105*H105,6)</f>
      </c>
      <c r="L105" s="38">
        <v>0</v>
      </c>
      <c s="32">
        <f>ROUND(ROUND(L105,2)*ROUND(G105,3),2)</f>
      </c>
      <c s="36" t="s">
        <v>2602</v>
      </c>
      <c>
        <f>(M105*21)/100</f>
      </c>
      <c t="s">
        <v>28</v>
      </c>
    </row>
    <row r="106" spans="1:5" ht="25.5">
      <c r="A106" s="35" t="s">
        <v>55</v>
      </c>
      <c r="E106" s="39" t="s">
        <v>5328</v>
      </c>
    </row>
    <row r="107" spans="1:5" ht="12.75">
      <c r="A107" s="35" t="s">
        <v>57</v>
      </c>
      <c r="E107" s="40" t="s">
        <v>5329</v>
      </c>
    </row>
    <row r="108" spans="1:5" ht="38.25">
      <c r="A108" t="s">
        <v>58</v>
      </c>
      <c r="E108" s="39" t="s">
        <v>3742</v>
      </c>
    </row>
    <row r="109" spans="1:16" ht="12.75">
      <c r="A109" t="s">
        <v>50</v>
      </c>
      <c s="34" t="s">
        <v>137</v>
      </c>
      <c s="34" t="s">
        <v>4082</v>
      </c>
      <c s="35" t="s">
        <v>48</v>
      </c>
      <c s="6" t="s">
        <v>4083</v>
      </c>
      <c s="36" t="s">
        <v>100</v>
      </c>
      <c s="37">
        <v>2816</v>
      </c>
      <c s="36">
        <v>0</v>
      </c>
      <c s="36">
        <f>ROUND(G109*H109,6)</f>
      </c>
      <c r="L109" s="38">
        <v>0</v>
      </c>
      <c s="32">
        <f>ROUND(ROUND(L109,2)*ROUND(G109,3),2)</f>
      </c>
      <c s="36" t="s">
        <v>2602</v>
      </c>
      <c>
        <f>(M109*21)/100</f>
      </c>
      <c t="s">
        <v>28</v>
      </c>
    </row>
    <row r="110" spans="1:5" ht="12.75">
      <c r="A110" s="35" t="s">
        <v>55</v>
      </c>
      <c r="E110" s="39" t="s">
        <v>5330</v>
      </c>
    </row>
    <row r="111" spans="1:5" ht="12.75">
      <c r="A111" s="35" t="s">
        <v>57</v>
      </c>
      <c r="E111" s="40" t="s">
        <v>5325</v>
      </c>
    </row>
    <row r="112" spans="1:5" ht="51">
      <c r="A112" t="s">
        <v>58</v>
      </c>
      <c r="E112" s="39" t="s">
        <v>4085</v>
      </c>
    </row>
    <row r="113" spans="1:16" ht="12.75">
      <c r="A113" t="s">
        <v>50</v>
      </c>
      <c s="34" t="s">
        <v>140</v>
      </c>
      <c s="34" t="s">
        <v>5331</v>
      </c>
      <c s="35" t="s">
        <v>48</v>
      </c>
      <c s="6" t="s">
        <v>5332</v>
      </c>
      <c s="36" t="s">
        <v>100</v>
      </c>
      <c s="37">
        <v>5273.6</v>
      </c>
      <c s="36">
        <v>0</v>
      </c>
      <c s="36">
        <f>ROUND(G113*H113,6)</f>
      </c>
      <c r="L113" s="38">
        <v>0</v>
      </c>
      <c s="32">
        <f>ROUND(ROUND(L113,2)*ROUND(G113,3),2)</f>
      </c>
      <c s="36" t="s">
        <v>2602</v>
      </c>
      <c>
        <f>(M113*21)/100</f>
      </c>
      <c t="s">
        <v>28</v>
      </c>
    </row>
    <row r="114" spans="1:5" ht="25.5">
      <c r="A114" s="35" t="s">
        <v>55</v>
      </c>
      <c r="E114" s="39" t="s">
        <v>5333</v>
      </c>
    </row>
    <row r="115" spans="1:5" ht="12.75">
      <c r="A115" s="35" t="s">
        <v>57</v>
      </c>
      <c r="E115" s="40" t="s">
        <v>5334</v>
      </c>
    </row>
    <row r="116" spans="1:5" ht="51">
      <c r="A116" t="s">
        <v>58</v>
      </c>
      <c r="E116" s="39" t="s">
        <v>4085</v>
      </c>
    </row>
    <row r="117" spans="1:16" ht="12.75">
      <c r="A117" t="s">
        <v>50</v>
      </c>
      <c s="34" t="s">
        <v>143</v>
      </c>
      <c s="34" t="s">
        <v>5335</v>
      </c>
      <c s="35" t="s">
        <v>48</v>
      </c>
      <c s="6" t="s">
        <v>5336</v>
      </c>
      <c s="36" t="s">
        <v>100</v>
      </c>
      <c s="37">
        <v>2560</v>
      </c>
      <c s="36">
        <v>0</v>
      </c>
      <c s="36">
        <f>ROUND(G117*H117,6)</f>
      </c>
      <c r="L117" s="38">
        <v>0</v>
      </c>
      <c s="32">
        <f>ROUND(ROUND(L117,2)*ROUND(G117,3),2)</f>
      </c>
      <c s="36" t="s">
        <v>2602</v>
      </c>
      <c>
        <f>(M117*21)/100</f>
      </c>
      <c t="s">
        <v>28</v>
      </c>
    </row>
    <row r="118" spans="1:5" ht="25.5">
      <c r="A118" s="35" t="s">
        <v>55</v>
      </c>
      <c r="E118" s="39" t="s">
        <v>5337</v>
      </c>
    </row>
    <row r="119" spans="1:5" ht="12.75">
      <c r="A119" s="35" t="s">
        <v>57</v>
      </c>
      <c r="E119" s="40" t="s">
        <v>5338</v>
      </c>
    </row>
    <row r="120" spans="1:5" ht="140.25">
      <c r="A120" t="s">
        <v>58</v>
      </c>
      <c r="E120" s="39" t="s">
        <v>4092</v>
      </c>
    </row>
    <row r="121" spans="1:16" ht="12.75">
      <c r="A121" t="s">
        <v>50</v>
      </c>
      <c s="34" t="s">
        <v>146</v>
      </c>
      <c s="34" t="s">
        <v>5339</v>
      </c>
      <c s="35" t="s">
        <v>48</v>
      </c>
      <c s="6" t="s">
        <v>5340</v>
      </c>
      <c s="36" t="s">
        <v>73</v>
      </c>
      <c s="37">
        <v>2611.2</v>
      </c>
      <c s="36">
        <v>0</v>
      </c>
      <c s="36">
        <f>ROUND(G121*H121,6)</f>
      </c>
      <c r="L121" s="38">
        <v>0</v>
      </c>
      <c s="32">
        <f>ROUND(ROUND(L121,2)*ROUND(G121,3),2)</f>
      </c>
      <c s="36" t="s">
        <v>2602</v>
      </c>
      <c>
        <f>(M121*21)/100</f>
      </c>
      <c t="s">
        <v>28</v>
      </c>
    </row>
    <row r="122" spans="1:5" ht="25.5">
      <c r="A122" s="35" t="s">
        <v>55</v>
      </c>
      <c r="E122" s="39" t="s">
        <v>5341</v>
      </c>
    </row>
    <row r="123" spans="1:5" ht="12.75">
      <c r="A123" s="35" t="s">
        <v>57</v>
      </c>
      <c r="E123" s="40" t="s">
        <v>5342</v>
      </c>
    </row>
    <row r="124" spans="1:5" ht="140.25">
      <c r="A124" t="s">
        <v>58</v>
      </c>
      <c r="E124" s="39" t="s">
        <v>4092</v>
      </c>
    </row>
    <row r="125" spans="1:16" ht="12.75">
      <c r="A125" t="s">
        <v>50</v>
      </c>
      <c s="34" t="s">
        <v>149</v>
      </c>
      <c s="34" t="s">
        <v>4099</v>
      </c>
      <c s="35" t="s">
        <v>48</v>
      </c>
      <c s="6" t="s">
        <v>4100</v>
      </c>
      <c s="36" t="s">
        <v>100</v>
      </c>
      <c s="37">
        <v>2662.4</v>
      </c>
      <c s="36">
        <v>0</v>
      </c>
      <c s="36">
        <f>ROUND(G125*H125,6)</f>
      </c>
      <c r="L125" s="38">
        <v>0</v>
      </c>
      <c s="32">
        <f>ROUND(ROUND(L125,2)*ROUND(G125,3),2)</f>
      </c>
      <c s="36" t="s">
        <v>2602</v>
      </c>
      <c>
        <f>(M125*21)/100</f>
      </c>
      <c t="s">
        <v>28</v>
      </c>
    </row>
    <row r="126" spans="1:5" ht="25.5">
      <c r="A126" s="35" t="s">
        <v>55</v>
      </c>
      <c r="E126" s="39" t="s">
        <v>5343</v>
      </c>
    </row>
    <row r="127" spans="1:5" ht="12.75">
      <c r="A127" s="35" t="s">
        <v>57</v>
      </c>
      <c r="E127" s="40" t="s">
        <v>5344</v>
      </c>
    </row>
    <row r="128" spans="1:5" ht="140.25">
      <c r="A128" t="s">
        <v>58</v>
      </c>
      <c r="E128" s="39" t="s">
        <v>4092</v>
      </c>
    </row>
    <row r="129" spans="1:13" ht="12.75">
      <c r="A129" t="s">
        <v>47</v>
      </c>
      <c r="C129" s="31" t="s">
        <v>80</v>
      </c>
      <c r="E129" s="33" t="s">
        <v>525</v>
      </c>
      <c r="J129" s="32">
        <f>0</f>
      </c>
      <c s="32">
        <f>0</f>
      </c>
      <c s="32">
        <f>0+L130+L134</f>
      </c>
      <c s="32">
        <f>0+M130+M134</f>
      </c>
    </row>
    <row r="130" spans="1:16" ht="12.75">
      <c r="A130" t="s">
        <v>50</v>
      </c>
      <c s="34" t="s">
        <v>152</v>
      </c>
      <c s="34" t="s">
        <v>5345</v>
      </c>
      <c s="35" t="s">
        <v>48</v>
      </c>
      <c s="6" t="s">
        <v>5346</v>
      </c>
      <c s="36" t="s">
        <v>109</v>
      </c>
      <c s="37">
        <v>1</v>
      </c>
      <c s="36">
        <v>0</v>
      </c>
      <c s="36">
        <f>ROUND(G130*H130,6)</f>
      </c>
      <c r="L130" s="38">
        <v>0</v>
      </c>
      <c s="32">
        <f>ROUND(ROUND(L130,2)*ROUND(G130,3),2)</f>
      </c>
      <c s="36" t="s">
        <v>2602</v>
      </c>
      <c>
        <f>(M130*21)/100</f>
      </c>
      <c t="s">
        <v>28</v>
      </c>
    </row>
    <row r="131" spans="1:5" ht="12.75">
      <c r="A131" s="35" t="s">
        <v>55</v>
      </c>
      <c r="E131" s="39" t="s">
        <v>5</v>
      </c>
    </row>
    <row r="132" spans="1:5" ht="12.75">
      <c r="A132" s="35" t="s">
        <v>57</v>
      </c>
      <c r="E132" s="40" t="s">
        <v>4171</v>
      </c>
    </row>
    <row r="133" spans="1:5" ht="76.5">
      <c r="A133" t="s">
        <v>58</v>
      </c>
      <c r="E133" s="39" t="s">
        <v>5347</v>
      </c>
    </row>
    <row r="134" spans="1:16" ht="12.75">
      <c r="A134" t="s">
        <v>50</v>
      </c>
      <c s="34" t="s">
        <v>155</v>
      </c>
      <c s="34" t="s">
        <v>3989</v>
      </c>
      <c s="35" t="s">
        <v>48</v>
      </c>
      <c s="6" t="s">
        <v>3990</v>
      </c>
      <c s="36" t="s">
        <v>73</v>
      </c>
      <c s="37">
        <v>13.057</v>
      </c>
      <c s="36">
        <v>0</v>
      </c>
      <c s="36">
        <f>ROUND(G134*H134,6)</f>
      </c>
      <c r="L134" s="38">
        <v>0</v>
      </c>
      <c s="32">
        <f>ROUND(ROUND(L134,2)*ROUND(G134,3),2)</f>
      </c>
      <c s="36" t="s">
        <v>2602</v>
      </c>
      <c>
        <f>(M134*21)/100</f>
      </c>
      <c t="s">
        <v>28</v>
      </c>
    </row>
    <row r="135" spans="1:5" ht="25.5">
      <c r="A135" s="35" t="s">
        <v>55</v>
      </c>
      <c r="E135" s="39" t="s">
        <v>5348</v>
      </c>
    </row>
    <row r="136" spans="1:5" ht="12.75">
      <c r="A136" s="35" t="s">
        <v>57</v>
      </c>
      <c r="E136" s="40" t="s">
        <v>5349</v>
      </c>
    </row>
    <row r="137" spans="1:5" ht="369.75">
      <c r="A137" t="s">
        <v>58</v>
      </c>
      <c r="E137" s="39" t="s">
        <v>3357</v>
      </c>
    </row>
    <row r="138" spans="1:13" ht="12.75">
      <c r="A138" t="s">
        <v>47</v>
      </c>
      <c r="C138" s="31" t="s">
        <v>84</v>
      </c>
      <c r="E138" s="33" t="s">
        <v>3081</v>
      </c>
      <c r="J138" s="32">
        <f>0</f>
      </c>
      <c s="32">
        <f>0</f>
      </c>
      <c s="32">
        <f>0+L139+L143+L147+L151+L155+L159+L163+L167+L171</f>
      </c>
      <c s="32">
        <f>0+M139+M143+M147+M151+M155+M159+M163+M167+M171</f>
      </c>
    </row>
    <row r="139" spans="1:16" ht="25.5">
      <c r="A139" t="s">
        <v>50</v>
      </c>
      <c s="34" t="s">
        <v>158</v>
      </c>
      <c s="34" t="s">
        <v>5350</v>
      </c>
      <c s="35" t="s">
        <v>48</v>
      </c>
      <c s="6" t="s">
        <v>5351</v>
      </c>
      <c s="36" t="s">
        <v>109</v>
      </c>
      <c s="37">
        <v>1</v>
      </c>
      <c s="36">
        <v>0</v>
      </c>
      <c s="36">
        <f>ROUND(G139*H139,6)</f>
      </c>
      <c r="L139" s="38">
        <v>0</v>
      </c>
      <c s="32">
        <f>ROUND(ROUND(L139,2)*ROUND(G139,3),2)</f>
      </c>
      <c s="36" t="s">
        <v>2602</v>
      </c>
      <c>
        <f>(M139*21)/100</f>
      </c>
      <c t="s">
        <v>28</v>
      </c>
    </row>
    <row r="140" spans="1:5" ht="12.75">
      <c r="A140" s="35" t="s">
        <v>55</v>
      </c>
      <c r="E140" s="39" t="s">
        <v>5352</v>
      </c>
    </row>
    <row r="141" spans="1:5" ht="12.75">
      <c r="A141" s="35" t="s">
        <v>57</v>
      </c>
      <c r="E141" s="40" t="s">
        <v>4171</v>
      </c>
    </row>
    <row r="142" spans="1:5" ht="25.5">
      <c r="A142" t="s">
        <v>58</v>
      </c>
      <c r="E142" s="39" t="s">
        <v>5353</v>
      </c>
    </row>
    <row r="143" spans="1:16" ht="25.5">
      <c r="A143" t="s">
        <v>50</v>
      </c>
      <c s="34" t="s">
        <v>161</v>
      </c>
      <c s="34" t="s">
        <v>4111</v>
      </c>
      <c s="35" t="s">
        <v>48</v>
      </c>
      <c s="6" t="s">
        <v>4112</v>
      </c>
      <c s="36" t="s">
        <v>100</v>
      </c>
      <c s="37">
        <v>40</v>
      </c>
      <c s="36">
        <v>0</v>
      </c>
      <c s="36">
        <f>ROUND(G143*H143,6)</f>
      </c>
      <c r="L143" s="38">
        <v>0</v>
      </c>
      <c s="32">
        <f>ROUND(ROUND(L143,2)*ROUND(G143,3),2)</f>
      </c>
      <c s="36" t="s">
        <v>2602</v>
      </c>
      <c>
        <f>(M143*21)/100</f>
      </c>
      <c t="s">
        <v>28</v>
      </c>
    </row>
    <row r="144" spans="1:5" ht="25.5">
      <c r="A144" s="35" t="s">
        <v>55</v>
      </c>
      <c r="E144" s="39" t="s">
        <v>5354</v>
      </c>
    </row>
    <row r="145" spans="1:5" ht="12.75">
      <c r="A145" s="35" t="s">
        <v>57</v>
      </c>
      <c r="E145" s="40" t="s">
        <v>5355</v>
      </c>
    </row>
    <row r="146" spans="1:5" ht="38.25">
      <c r="A146" t="s">
        <v>58</v>
      </c>
      <c r="E146" s="39" t="s">
        <v>4114</v>
      </c>
    </row>
    <row r="147" spans="1:16" ht="12.75">
      <c r="A147" t="s">
        <v>50</v>
      </c>
      <c s="34" t="s">
        <v>165</v>
      </c>
      <c s="34" t="s">
        <v>4118</v>
      </c>
      <c s="35" t="s">
        <v>48</v>
      </c>
      <c s="6" t="s">
        <v>4119</v>
      </c>
      <c s="36" t="s">
        <v>79</v>
      </c>
      <c s="37">
        <v>133.5</v>
      </c>
      <c s="36">
        <v>0</v>
      </c>
      <c s="36">
        <f>ROUND(G147*H147,6)</f>
      </c>
      <c r="L147" s="38">
        <v>0</v>
      </c>
      <c s="32">
        <f>ROUND(ROUND(L147,2)*ROUND(G147,3),2)</f>
      </c>
      <c s="36" t="s">
        <v>2602</v>
      </c>
      <c>
        <f>(M147*21)/100</f>
      </c>
      <c t="s">
        <v>28</v>
      </c>
    </row>
    <row r="148" spans="1:5" ht="12.75">
      <c r="A148" s="35" t="s">
        <v>55</v>
      </c>
      <c r="E148" s="39" t="s">
        <v>5356</v>
      </c>
    </row>
    <row r="149" spans="1:5" ht="12.75">
      <c r="A149" s="35" t="s">
        <v>57</v>
      </c>
      <c r="E149" s="40" t="s">
        <v>5357</v>
      </c>
    </row>
    <row r="150" spans="1:5" ht="51">
      <c r="A150" t="s">
        <v>58</v>
      </c>
      <c r="E150" s="39" t="s">
        <v>3801</v>
      </c>
    </row>
    <row r="151" spans="1:16" ht="12.75">
      <c r="A151" t="s">
        <v>50</v>
      </c>
      <c s="34" t="s">
        <v>168</v>
      </c>
      <c s="34" t="s">
        <v>5358</v>
      </c>
      <c s="35" t="s">
        <v>48</v>
      </c>
      <c s="6" t="s">
        <v>5359</v>
      </c>
      <c s="36" t="s">
        <v>79</v>
      </c>
      <c s="37">
        <v>5</v>
      </c>
      <c s="36">
        <v>0</v>
      </c>
      <c s="36">
        <f>ROUND(G151*H151,6)</f>
      </c>
      <c r="L151" s="38">
        <v>0</v>
      </c>
      <c s="32">
        <f>ROUND(ROUND(L151,2)*ROUND(G151,3),2)</f>
      </c>
      <c s="36" t="s">
        <v>2602</v>
      </c>
      <c>
        <f>(M151*21)/100</f>
      </c>
      <c t="s">
        <v>28</v>
      </c>
    </row>
    <row r="152" spans="1:5" ht="38.25">
      <c r="A152" s="35" t="s">
        <v>55</v>
      </c>
      <c r="E152" s="39" t="s">
        <v>5360</v>
      </c>
    </row>
    <row r="153" spans="1:5" ht="12.75">
      <c r="A153" s="35" t="s">
        <v>57</v>
      </c>
      <c r="E153" s="40" t="s">
        <v>5361</v>
      </c>
    </row>
    <row r="154" spans="1:5" ht="63.75">
      <c r="A154" t="s">
        <v>58</v>
      </c>
      <c r="E154" s="39" t="s">
        <v>5362</v>
      </c>
    </row>
    <row r="155" spans="1:16" ht="12.75">
      <c r="A155" t="s">
        <v>50</v>
      </c>
      <c s="34" t="s">
        <v>171</v>
      </c>
      <c s="34" t="s">
        <v>5363</v>
      </c>
      <c s="35" t="s">
        <v>48</v>
      </c>
      <c s="6" t="s">
        <v>5364</v>
      </c>
      <c s="36" t="s">
        <v>79</v>
      </c>
      <c s="37">
        <v>13.39</v>
      </c>
      <c s="36">
        <v>0</v>
      </c>
      <c s="36">
        <f>ROUND(G155*H155,6)</f>
      </c>
      <c r="L155" s="38">
        <v>0</v>
      </c>
      <c s="32">
        <f>ROUND(ROUND(L155,2)*ROUND(G155,3),2)</f>
      </c>
      <c s="36" t="s">
        <v>2602</v>
      </c>
      <c>
        <f>(M155*21)/100</f>
      </c>
      <c t="s">
        <v>28</v>
      </c>
    </row>
    <row r="156" spans="1:5" ht="12.75">
      <c r="A156" s="35" t="s">
        <v>55</v>
      </c>
      <c r="E156" s="39" t="s">
        <v>5365</v>
      </c>
    </row>
    <row r="157" spans="1:5" ht="12.75">
      <c r="A157" s="35" t="s">
        <v>57</v>
      </c>
      <c r="E157" s="40" t="s">
        <v>5366</v>
      </c>
    </row>
    <row r="158" spans="1:5" ht="63.75">
      <c r="A158" t="s">
        <v>58</v>
      </c>
      <c r="E158" s="39" t="s">
        <v>5362</v>
      </c>
    </row>
    <row r="159" spans="1:16" ht="12.75">
      <c r="A159" t="s">
        <v>50</v>
      </c>
      <c s="34" t="s">
        <v>174</v>
      </c>
      <c s="34" t="s">
        <v>5367</v>
      </c>
      <c s="35" t="s">
        <v>48</v>
      </c>
      <c s="6" t="s">
        <v>5368</v>
      </c>
      <c s="36" t="s">
        <v>79</v>
      </c>
      <c s="37">
        <v>75</v>
      </c>
      <c s="36">
        <v>0</v>
      </c>
      <c s="36">
        <f>ROUND(G159*H159,6)</f>
      </c>
      <c r="L159" s="38">
        <v>0</v>
      </c>
      <c s="32">
        <f>ROUND(ROUND(L159,2)*ROUND(G159,3),2)</f>
      </c>
      <c s="36" t="s">
        <v>2602</v>
      </c>
      <c>
        <f>(M159*21)/100</f>
      </c>
      <c t="s">
        <v>28</v>
      </c>
    </row>
    <row r="160" spans="1:5" ht="38.25">
      <c r="A160" s="35" t="s">
        <v>55</v>
      </c>
      <c r="E160" s="39" t="s">
        <v>5369</v>
      </c>
    </row>
    <row r="161" spans="1:5" ht="12.75">
      <c r="A161" s="35" t="s">
        <v>57</v>
      </c>
      <c r="E161" s="40" t="s">
        <v>5370</v>
      </c>
    </row>
    <row r="162" spans="1:5" ht="25.5">
      <c r="A162" t="s">
        <v>58</v>
      </c>
      <c r="E162" s="39" t="s">
        <v>3461</v>
      </c>
    </row>
    <row r="163" spans="1:16" ht="12.75">
      <c r="A163" t="s">
        <v>50</v>
      </c>
      <c s="34" t="s">
        <v>177</v>
      </c>
      <c s="34" t="s">
        <v>5371</v>
      </c>
      <c s="35" t="s">
        <v>48</v>
      </c>
      <c s="6" t="s">
        <v>5372</v>
      </c>
      <c s="36" t="s">
        <v>79</v>
      </c>
      <c s="37">
        <v>75</v>
      </c>
      <c s="36">
        <v>0</v>
      </c>
      <c s="36">
        <f>ROUND(G163*H163,6)</f>
      </c>
      <c r="L163" s="38">
        <v>0</v>
      </c>
      <c s="32">
        <f>ROUND(ROUND(L163,2)*ROUND(G163,3),2)</f>
      </c>
      <c s="36" t="s">
        <v>2602</v>
      </c>
      <c>
        <f>(M163*21)/100</f>
      </c>
      <c t="s">
        <v>28</v>
      </c>
    </row>
    <row r="164" spans="1:5" ht="25.5">
      <c r="A164" s="35" t="s">
        <v>55</v>
      </c>
      <c r="E164" s="39" t="s">
        <v>5373</v>
      </c>
    </row>
    <row r="165" spans="1:5" ht="12.75">
      <c r="A165" s="35" t="s">
        <v>57</v>
      </c>
      <c r="E165" s="40" t="s">
        <v>5370</v>
      </c>
    </row>
    <row r="166" spans="1:5" ht="38.25">
      <c r="A166" t="s">
        <v>58</v>
      </c>
      <c r="E166" s="39" t="s">
        <v>3470</v>
      </c>
    </row>
    <row r="167" spans="1:16" ht="25.5">
      <c r="A167" t="s">
        <v>50</v>
      </c>
      <c s="34" t="s">
        <v>180</v>
      </c>
      <c s="34" t="s">
        <v>5374</v>
      </c>
      <c s="35" t="s">
        <v>48</v>
      </c>
      <c s="6" t="s">
        <v>4131</v>
      </c>
      <c s="36" t="s">
        <v>79</v>
      </c>
      <c s="37">
        <v>54</v>
      </c>
      <c s="36">
        <v>0</v>
      </c>
      <c s="36">
        <f>ROUND(G167*H167,6)</f>
      </c>
      <c r="L167" s="38">
        <v>0</v>
      </c>
      <c s="32">
        <f>ROUND(ROUND(L167,2)*ROUND(G167,3),2)</f>
      </c>
      <c s="36" t="s">
        <v>654</v>
      </c>
      <c>
        <f>(M167*21)/100</f>
      </c>
      <c t="s">
        <v>28</v>
      </c>
    </row>
    <row r="168" spans="1:5" ht="25.5">
      <c r="A168" s="35" t="s">
        <v>55</v>
      </c>
      <c r="E168" s="39" t="s">
        <v>5375</v>
      </c>
    </row>
    <row r="169" spans="1:5" ht="12.75">
      <c r="A169" s="35" t="s">
        <v>57</v>
      </c>
      <c r="E169" s="40" t="s">
        <v>5376</v>
      </c>
    </row>
    <row r="170" spans="1:5" ht="76.5">
      <c r="A170" t="s">
        <v>58</v>
      </c>
      <c r="E170" s="39" t="s">
        <v>4133</v>
      </c>
    </row>
    <row r="171" spans="1:16" ht="12.75">
      <c r="A171" t="s">
        <v>50</v>
      </c>
      <c s="34" t="s">
        <v>183</v>
      </c>
      <c s="34" t="s">
        <v>3909</v>
      </c>
      <c s="35" t="s">
        <v>48</v>
      </c>
      <c s="6" t="s">
        <v>5377</v>
      </c>
      <c s="36" t="s">
        <v>79</v>
      </c>
      <c s="37">
        <v>3.5</v>
      </c>
      <c s="36">
        <v>0</v>
      </c>
      <c s="36">
        <f>ROUND(G171*H171,6)</f>
      </c>
      <c r="L171" s="38">
        <v>0</v>
      </c>
      <c s="32">
        <f>ROUND(ROUND(L171,2)*ROUND(G171,3),2)</f>
      </c>
      <c s="36" t="s">
        <v>2602</v>
      </c>
      <c>
        <f>(M171*21)/100</f>
      </c>
      <c t="s">
        <v>28</v>
      </c>
    </row>
    <row r="172" spans="1:5" ht="12.75">
      <c r="A172" s="35" t="s">
        <v>55</v>
      </c>
      <c r="E172" s="39" t="s">
        <v>5378</v>
      </c>
    </row>
    <row r="173" spans="1:5" ht="12.75">
      <c r="A173" s="35" t="s">
        <v>57</v>
      </c>
      <c r="E173" s="40" t="s">
        <v>5379</v>
      </c>
    </row>
    <row r="174" spans="1:5" ht="89.25">
      <c r="A174" t="s">
        <v>58</v>
      </c>
      <c r="E174" s="39" t="s">
        <v>5380</v>
      </c>
    </row>
    <row r="175" spans="1:13" ht="12.75">
      <c r="A175" t="s">
        <v>47</v>
      </c>
      <c r="C175" s="31" t="s">
        <v>951</v>
      </c>
      <c r="E175" s="33" t="s">
        <v>952</v>
      </c>
      <c r="J175" s="32">
        <f>0</f>
      </c>
      <c s="32">
        <f>0</f>
      </c>
      <c s="32">
        <f>0+L176</f>
      </c>
      <c s="32">
        <f>0+M176</f>
      </c>
    </row>
    <row r="176" spans="1:16" ht="25.5">
      <c r="A176" t="s">
        <v>50</v>
      </c>
      <c s="34" t="s">
        <v>186</v>
      </c>
      <c s="34" t="s">
        <v>51</v>
      </c>
      <c s="35" t="s">
        <v>48</v>
      </c>
      <c s="6" t="s">
        <v>52</v>
      </c>
      <c s="36" t="s">
        <v>53</v>
      </c>
      <c s="37">
        <v>6895.571</v>
      </c>
      <c s="36">
        <v>0</v>
      </c>
      <c s="36">
        <f>ROUND(G176*H176,6)</f>
      </c>
      <c r="L176" s="38">
        <v>0</v>
      </c>
      <c s="32">
        <f>ROUND(ROUND(L176,2)*ROUND(G176,3),2)</f>
      </c>
      <c s="36" t="s">
        <v>54</v>
      </c>
      <c>
        <f>(M176*21)/100</f>
      </c>
      <c t="s">
        <v>28</v>
      </c>
    </row>
    <row r="177" spans="1:5" ht="25.5">
      <c r="A177" s="35" t="s">
        <v>55</v>
      </c>
      <c r="E177" s="39" t="s">
        <v>56</v>
      </c>
    </row>
    <row r="178" spans="1:5" ht="12.75">
      <c r="A178" s="35" t="s">
        <v>57</v>
      </c>
      <c r="E178" s="40" t="s">
        <v>5381</v>
      </c>
    </row>
    <row r="179" spans="1:5" ht="165.75">
      <c r="A179" t="s">
        <v>58</v>
      </c>
      <c r="E179"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3.xml><?xml version="1.0" encoding="utf-8"?>
<worksheet xmlns="http://schemas.openxmlformats.org/spreadsheetml/2006/main" xmlns:r="http://schemas.openxmlformats.org/officeDocument/2006/relationships">
  <dimension ref="A1:T11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5255</v>
      </c>
      <c s="41">
        <f>Rekapitulace!C89</f>
      </c>
      <c s="20" t="s">
        <v>0</v>
      </c>
      <c t="s">
        <v>23</v>
      </c>
      <c t="s">
        <v>28</v>
      </c>
    </row>
    <row r="4" spans="1:16" ht="32" customHeight="1">
      <c r="A4" s="24" t="s">
        <v>20</v>
      </c>
      <c s="25" t="s">
        <v>29</v>
      </c>
      <c s="27" t="s">
        <v>5255</v>
      </c>
      <c r="E4" s="26" t="s">
        <v>5256</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COUNTIFS(L8:L115,"=0",A8:A115,"P")+COUNTIFS(L8:L115,"",A8:A115,"P")+SUM(Q8:Q115)</f>
      </c>
    </row>
    <row r="8" spans="1:13" ht="12.75">
      <c r="A8" t="s">
        <v>45</v>
      </c>
      <c r="C8" s="28" t="s">
        <v>5384</v>
      </c>
      <c r="E8" s="30" t="s">
        <v>5383</v>
      </c>
      <c r="J8" s="29">
        <f>0+J9+J54+J67+J72+J101+J114</f>
      </c>
      <c s="29">
        <f>0+K9+K54+K67+K72+K101+K114</f>
      </c>
      <c s="29">
        <f>0+L9+L54+L67+L72+L101+L114</f>
      </c>
      <c s="29">
        <f>0+M9+M54+M67+M72+M101+M114</f>
      </c>
    </row>
    <row r="9" spans="1:13" ht="12.75">
      <c r="A9" t="s">
        <v>47</v>
      </c>
      <c r="C9" s="31" t="s">
        <v>4</v>
      </c>
      <c r="E9" s="33" t="s">
        <v>70</v>
      </c>
      <c r="J9" s="32">
        <f>0</f>
      </c>
      <c s="32">
        <f>0</f>
      </c>
      <c s="32">
        <f>0+L10+L14+L18+L22+L26+L30+L34+L38+L42+L46+L50</f>
      </c>
      <c s="32">
        <f>0+M10+M14+M18+M22+M26+M30+M34+M38+M42+M46+M50</f>
      </c>
    </row>
    <row r="10" spans="1:16" ht="12.75">
      <c r="A10" t="s">
        <v>50</v>
      </c>
      <c s="34" t="s">
        <v>4</v>
      </c>
      <c s="34" t="s">
        <v>5260</v>
      </c>
      <c s="35" t="s">
        <v>48</v>
      </c>
      <c s="6" t="s">
        <v>3283</v>
      </c>
      <c s="36" t="s">
        <v>73</v>
      </c>
      <c s="37">
        <v>5770.518</v>
      </c>
      <c s="36">
        <v>0</v>
      </c>
      <c s="36">
        <f>ROUND(G10*H10,6)</f>
      </c>
      <c r="L10" s="38">
        <v>0</v>
      </c>
      <c s="32">
        <f>ROUND(ROUND(L10,2)*ROUND(G10,3),2)</f>
      </c>
      <c s="36" t="s">
        <v>2602</v>
      </c>
      <c>
        <f>(M10*21)/100</f>
      </c>
      <c t="s">
        <v>28</v>
      </c>
    </row>
    <row r="11" spans="1:5" ht="63.75">
      <c r="A11" s="35" t="s">
        <v>55</v>
      </c>
      <c r="E11" s="39" t="s">
        <v>5385</v>
      </c>
    </row>
    <row r="12" spans="1:5" ht="25.5">
      <c r="A12" s="35" t="s">
        <v>57</v>
      </c>
      <c r="E12" s="40" t="s">
        <v>5386</v>
      </c>
    </row>
    <row r="13" spans="1:5" ht="38.25">
      <c r="A13" t="s">
        <v>58</v>
      </c>
      <c r="E13" s="39" t="s">
        <v>3285</v>
      </c>
    </row>
    <row r="14" spans="1:16" ht="12.75">
      <c r="A14" t="s">
        <v>50</v>
      </c>
      <c s="34" t="s">
        <v>28</v>
      </c>
      <c s="34" t="s">
        <v>5263</v>
      </c>
      <c s="35" t="s">
        <v>48</v>
      </c>
      <c s="6" t="s">
        <v>3287</v>
      </c>
      <c s="36" t="s">
        <v>73</v>
      </c>
      <c s="37">
        <v>21560.688</v>
      </c>
      <c s="36">
        <v>0</v>
      </c>
      <c s="36">
        <f>ROUND(G14*H14,6)</f>
      </c>
      <c r="L14" s="38">
        <v>0</v>
      </c>
      <c s="32">
        <f>ROUND(ROUND(L14,2)*ROUND(G14,3),2)</f>
      </c>
      <c s="36" t="s">
        <v>2602</v>
      </c>
      <c>
        <f>(M14*21)/100</f>
      </c>
      <c t="s">
        <v>28</v>
      </c>
    </row>
    <row r="15" spans="1:5" ht="25.5">
      <c r="A15" s="35" t="s">
        <v>55</v>
      </c>
      <c r="E15" s="39" t="s">
        <v>5387</v>
      </c>
    </row>
    <row r="16" spans="1:5" ht="38.25">
      <c r="A16" s="35" t="s">
        <v>57</v>
      </c>
      <c r="E16" s="40" t="s">
        <v>5388</v>
      </c>
    </row>
    <row r="17" spans="1:5" ht="369.75">
      <c r="A17" t="s">
        <v>58</v>
      </c>
      <c r="E17" s="39" t="s">
        <v>5266</v>
      </c>
    </row>
    <row r="18" spans="1:16" ht="12.75">
      <c r="A18" t="s">
        <v>50</v>
      </c>
      <c s="34" t="s">
        <v>26</v>
      </c>
      <c s="34" t="s">
        <v>5267</v>
      </c>
      <c s="35" t="s">
        <v>48</v>
      </c>
      <c s="6" t="s">
        <v>3291</v>
      </c>
      <c s="36" t="s">
        <v>73</v>
      </c>
      <c s="37">
        <v>8169.616</v>
      </c>
      <c s="36">
        <v>0</v>
      </c>
      <c s="36">
        <f>ROUND(G18*H18,6)</f>
      </c>
      <c r="L18" s="38">
        <v>0</v>
      </c>
      <c s="32">
        <f>ROUND(ROUND(L18,2)*ROUND(G18,3),2)</f>
      </c>
      <c s="36" t="s">
        <v>2602</v>
      </c>
      <c>
        <f>(M18*21)/100</f>
      </c>
      <c t="s">
        <v>28</v>
      </c>
    </row>
    <row r="19" spans="1:5" ht="25.5">
      <c r="A19" s="35" t="s">
        <v>55</v>
      </c>
      <c r="E19" s="39" t="s">
        <v>5389</v>
      </c>
    </row>
    <row r="20" spans="1:5" ht="38.25">
      <c r="A20" s="35" t="s">
        <v>57</v>
      </c>
      <c r="E20" s="40" t="s">
        <v>5390</v>
      </c>
    </row>
    <row r="21" spans="1:5" ht="369.75">
      <c r="A21" t="s">
        <v>58</v>
      </c>
      <c r="E21" s="39" t="s">
        <v>5270</v>
      </c>
    </row>
    <row r="22" spans="1:16" ht="12.75">
      <c r="A22" t="s">
        <v>50</v>
      </c>
      <c s="34" t="s">
        <v>64</v>
      </c>
      <c s="34" t="s">
        <v>4158</v>
      </c>
      <c s="35" t="s">
        <v>48</v>
      </c>
      <c s="6" t="s">
        <v>5271</v>
      </c>
      <c s="36" t="s">
        <v>73</v>
      </c>
      <c s="37">
        <v>464.82</v>
      </c>
      <c s="36">
        <v>0</v>
      </c>
      <c s="36">
        <f>ROUND(G22*H22,6)</f>
      </c>
      <c r="L22" s="38">
        <v>0</v>
      </c>
      <c s="32">
        <f>ROUND(ROUND(L22,2)*ROUND(G22,3),2)</f>
      </c>
      <c s="36" t="s">
        <v>2602</v>
      </c>
      <c>
        <f>(M22*21)/100</f>
      </c>
      <c t="s">
        <v>28</v>
      </c>
    </row>
    <row r="23" spans="1:5" ht="25.5">
      <c r="A23" s="35" t="s">
        <v>55</v>
      </c>
      <c r="E23" s="39" t="s">
        <v>5391</v>
      </c>
    </row>
    <row r="24" spans="1:5" ht="12.75">
      <c r="A24" s="35" t="s">
        <v>57</v>
      </c>
      <c r="E24" s="40" t="s">
        <v>5392</v>
      </c>
    </row>
    <row r="25" spans="1:5" ht="306">
      <c r="A25" t="s">
        <v>58</v>
      </c>
      <c r="E25" s="39" t="s">
        <v>3309</v>
      </c>
    </row>
    <row r="26" spans="1:16" ht="12.75">
      <c r="A26" t="s">
        <v>50</v>
      </c>
      <c s="34" t="s">
        <v>67</v>
      </c>
      <c s="34" t="s">
        <v>5393</v>
      </c>
      <c s="35" t="s">
        <v>48</v>
      </c>
      <c s="6" t="s">
        <v>5394</v>
      </c>
      <c s="36" t="s">
        <v>73</v>
      </c>
      <c s="37">
        <v>2432</v>
      </c>
      <c s="36">
        <v>0</v>
      </c>
      <c s="36">
        <f>ROUND(G26*H26,6)</f>
      </c>
      <c r="L26" s="38">
        <v>0</v>
      </c>
      <c s="32">
        <f>ROUND(ROUND(L26,2)*ROUND(G26,3),2)</f>
      </c>
      <c s="36" t="s">
        <v>2602</v>
      </c>
      <c>
        <f>(M26*21)/100</f>
      </c>
      <c t="s">
        <v>28</v>
      </c>
    </row>
    <row r="27" spans="1:5" ht="12.75">
      <c r="A27" s="35" t="s">
        <v>55</v>
      </c>
      <c r="E27" s="39" t="s">
        <v>5395</v>
      </c>
    </row>
    <row r="28" spans="1:5" ht="12.75">
      <c r="A28" s="35" t="s">
        <v>57</v>
      </c>
      <c r="E28" s="40" t="s">
        <v>5396</v>
      </c>
    </row>
    <row r="29" spans="1:5" ht="12.75">
      <c r="A29" t="s">
        <v>58</v>
      </c>
      <c r="E29" s="39" t="s">
        <v>5397</v>
      </c>
    </row>
    <row r="30" spans="1:16" ht="12.75">
      <c r="A30" t="s">
        <v>50</v>
      </c>
      <c s="34" t="s">
        <v>27</v>
      </c>
      <c s="34" t="s">
        <v>5398</v>
      </c>
      <c s="35" t="s">
        <v>48</v>
      </c>
      <c s="6" t="s">
        <v>5399</v>
      </c>
      <c s="36" t="s">
        <v>73</v>
      </c>
      <c s="37">
        <v>2432</v>
      </c>
      <c s="36">
        <v>0</v>
      </c>
      <c s="36">
        <f>ROUND(G30*H30,6)</f>
      </c>
      <c r="L30" s="38">
        <v>0</v>
      </c>
      <c s="32">
        <f>ROUND(ROUND(L30,2)*ROUND(G30,3),2)</f>
      </c>
      <c s="36" t="s">
        <v>2602</v>
      </c>
      <c>
        <f>(M30*21)/100</f>
      </c>
      <c t="s">
        <v>28</v>
      </c>
    </row>
    <row r="31" spans="1:5" ht="25.5">
      <c r="A31" s="35" t="s">
        <v>55</v>
      </c>
      <c r="E31" s="39" t="s">
        <v>5400</v>
      </c>
    </row>
    <row r="32" spans="1:5" ht="12.75">
      <c r="A32" s="35" t="s">
        <v>57</v>
      </c>
      <c r="E32" s="40" t="s">
        <v>5396</v>
      </c>
    </row>
    <row r="33" spans="1:5" ht="267.75">
      <c r="A33" t="s">
        <v>58</v>
      </c>
      <c r="E33" s="39" t="s">
        <v>5401</v>
      </c>
    </row>
    <row r="34" spans="1:16" ht="12.75">
      <c r="A34" t="s">
        <v>50</v>
      </c>
      <c s="34" t="s">
        <v>76</v>
      </c>
      <c s="34" t="s">
        <v>3160</v>
      </c>
      <c s="35" t="s">
        <v>48</v>
      </c>
      <c s="6" t="s">
        <v>3516</v>
      </c>
      <c s="36" t="s">
        <v>100</v>
      </c>
      <c s="37">
        <v>12491.25</v>
      </c>
      <c s="36">
        <v>0</v>
      </c>
      <c s="36">
        <f>ROUND(G34*H34,6)</f>
      </c>
      <c r="L34" s="38">
        <v>0</v>
      </c>
      <c s="32">
        <f>ROUND(ROUND(L34,2)*ROUND(G34,3),2)</f>
      </c>
      <c s="36" t="s">
        <v>2602</v>
      </c>
      <c>
        <f>(M34*21)/100</f>
      </c>
      <c t="s">
        <v>28</v>
      </c>
    </row>
    <row r="35" spans="1:5" ht="25.5">
      <c r="A35" s="35" t="s">
        <v>55</v>
      </c>
      <c r="E35" s="39" t="s">
        <v>5402</v>
      </c>
    </row>
    <row r="36" spans="1:5" ht="12.75">
      <c r="A36" s="35" t="s">
        <v>57</v>
      </c>
      <c r="E36" s="40" t="s">
        <v>5403</v>
      </c>
    </row>
    <row r="37" spans="1:5" ht="25.5">
      <c r="A37" t="s">
        <v>58</v>
      </c>
      <c r="E37" s="39" t="s">
        <v>3519</v>
      </c>
    </row>
    <row r="38" spans="1:16" ht="12.75">
      <c r="A38" t="s">
        <v>50</v>
      </c>
      <c s="34" t="s">
        <v>80</v>
      </c>
      <c s="34" t="s">
        <v>3253</v>
      </c>
      <c s="35" t="s">
        <v>48</v>
      </c>
      <c s="6" t="s">
        <v>5288</v>
      </c>
      <c s="36" t="s">
        <v>100</v>
      </c>
      <c s="37">
        <v>8327.5</v>
      </c>
      <c s="36">
        <v>0</v>
      </c>
      <c s="36">
        <f>ROUND(G38*H38,6)</f>
      </c>
      <c r="L38" s="38">
        <v>0</v>
      </c>
      <c s="32">
        <f>ROUND(ROUND(L38,2)*ROUND(G38,3),2)</f>
      </c>
      <c s="36" t="s">
        <v>2602</v>
      </c>
      <c>
        <f>(M38*21)/100</f>
      </c>
      <c t="s">
        <v>28</v>
      </c>
    </row>
    <row r="39" spans="1:5" ht="25.5">
      <c r="A39" s="35" t="s">
        <v>55</v>
      </c>
      <c r="E39" s="39" t="s">
        <v>5404</v>
      </c>
    </row>
    <row r="40" spans="1:5" ht="12.75">
      <c r="A40" s="35" t="s">
        <v>57</v>
      </c>
      <c r="E40" s="40" t="s">
        <v>5405</v>
      </c>
    </row>
    <row r="41" spans="1:5" ht="25.5">
      <c r="A41" t="s">
        <v>58</v>
      </c>
      <c r="E41" s="39" t="s">
        <v>3519</v>
      </c>
    </row>
    <row r="42" spans="1:16" ht="12.75">
      <c r="A42" t="s">
        <v>50</v>
      </c>
      <c s="34" t="s">
        <v>84</v>
      </c>
      <c s="34" t="s">
        <v>3256</v>
      </c>
      <c s="35" t="s">
        <v>48</v>
      </c>
      <c s="6" t="s">
        <v>3640</v>
      </c>
      <c s="36" t="s">
        <v>100</v>
      </c>
      <c s="37">
        <v>1684.8</v>
      </c>
      <c s="36">
        <v>0</v>
      </c>
      <c s="36">
        <f>ROUND(G42*H42,6)</f>
      </c>
      <c r="L42" s="38">
        <v>0</v>
      </c>
      <c s="32">
        <f>ROUND(ROUND(L42,2)*ROUND(G42,3),2)</f>
      </c>
      <c s="36" t="s">
        <v>2602</v>
      </c>
      <c>
        <f>(M42*21)/100</f>
      </c>
      <c t="s">
        <v>28</v>
      </c>
    </row>
    <row r="43" spans="1:5" ht="12.75">
      <c r="A43" s="35" t="s">
        <v>55</v>
      </c>
      <c r="E43" s="39" t="s">
        <v>5406</v>
      </c>
    </row>
    <row r="44" spans="1:5" ht="12.75">
      <c r="A44" s="35" t="s">
        <v>57</v>
      </c>
      <c r="E44" s="40" t="s">
        <v>5407</v>
      </c>
    </row>
    <row r="45" spans="1:5" ht="38.25">
      <c r="A45" t="s">
        <v>58</v>
      </c>
      <c r="E45" s="39" t="s">
        <v>3642</v>
      </c>
    </row>
    <row r="46" spans="1:16" ht="12.75">
      <c r="A46" t="s">
        <v>50</v>
      </c>
      <c s="34" t="s">
        <v>87</v>
      </c>
      <c s="34" t="s">
        <v>3260</v>
      </c>
      <c s="35" t="s">
        <v>48</v>
      </c>
      <c s="6" t="s">
        <v>3261</v>
      </c>
      <c s="36" t="s">
        <v>73</v>
      </c>
      <c s="37">
        <v>5305.698</v>
      </c>
      <c s="36">
        <v>0</v>
      </c>
      <c s="36">
        <f>ROUND(G46*H46,6)</f>
      </c>
      <c r="L46" s="38">
        <v>0</v>
      </c>
      <c s="32">
        <f>ROUND(ROUND(L46,2)*ROUND(G46,3),2)</f>
      </c>
      <c s="36" t="s">
        <v>2602</v>
      </c>
      <c>
        <f>(M46*21)/100</f>
      </c>
      <c t="s">
        <v>28</v>
      </c>
    </row>
    <row r="47" spans="1:5" ht="25.5">
      <c r="A47" s="35" t="s">
        <v>55</v>
      </c>
      <c r="E47" s="39" t="s">
        <v>5293</v>
      </c>
    </row>
    <row r="48" spans="1:5" ht="25.5">
      <c r="A48" s="35" t="s">
        <v>57</v>
      </c>
      <c r="E48" s="40" t="s">
        <v>5408</v>
      </c>
    </row>
    <row r="49" spans="1:5" ht="38.25">
      <c r="A49" t="s">
        <v>58</v>
      </c>
      <c r="E49" s="39" t="s">
        <v>3264</v>
      </c>
    </row>
    <row r="50" spans="1:16" ht="12.75">
      <c r="A50" t="s">
        <v>50</v>
      </c>
      <c s="34" t="s">
        <v>90</v>
      </c>
      <c s="34" t="s">
        <v>4047</v>
      </c>
      <c s="35" t="s">
        <v>48</v>
      </c>
      <c s="6" t="s">
        <v>4048</v>
      </c>
      <c s="36" t="s">
        <v>100</v>
      </c>
      <c s="37">
        <v>1414</v>
      </c>
      <c s="36">
        <v>0</v>
      </c>
      <c s="36">
        <f>ROUND(G50*H50,6)</f>
      </c>
      <c r="L50" s="38">
        <v>0</v>
      </c>
      <c s="32">
        <f>ROUND(ROUND(L50,2)*ROUND(G50,3),2)</f>
      </c>
      <c s="36" t="s">
        <v>2602</v>
      </c>
      <c>
        <f>(M50*21)/100</f>
      </c>
      <c t="s">
        <v>28</v>
      </c>
    </row>
    <row r="51" spans="1:5" ht="12.75">
      <c r="A51" s="35" t="s">
        <v>55</v>
      </c>
      <c r="E51" s="39" t="s">
        <v>5409</v>
      </c>
    </row>
    <row r="52" spans="1:5" ht="12.75">
      <c r="A52" s="35" t="s">
        <v>57</v>
      </c>
      <c r="E52" s="40" t="s">
        <v>5410</v>
      </c>
    </row>
    <row r="53" spans="1:5" ht="38.25">
      <c r="A53" t="s">
        <v>58</v>
      </c>
      <c r="E53" s="39" t="s">
        <v>3264</v>
      </c>
    </row>
    <row r="54" spans="1:13" ht="12.75">
      <c r="A54" t="s">
        <v>47</v>
      </c>
      <c r="C54" s="31" t="s">
        <v>28</v>
      </c>
      <c r="E54" s="33" t="s">
        <v>83</v>
      </c>
      <c r="J54" s="32">
        <f>0</f>
      </c>
      <c s="32">
        <f>0</f>
      </c>
      <c s="32">
        <f>0+L55+L59+L63</f>
      </c>
      <c s="32">
        <f>0+M55+M59+M63</f>
      </c>
    </row>
    <row r="55" spans="1:16" ht="12.75">
      <c r="A55" t="s">
        <v>50</v>
      </c>
      <c s="34" t="s">
        <v>94</v>
      </c>
      <c s="34" t="s">
        <v>3345</v>
      </c>
      <c s="35" t="s">
        <v>48</v>
      </c>
      <c s="6" t="s">
        <v>3561</v>
      </c>
      <c s="36" t="s">
        <v>100</v>
      </c>
      <c s="37">
        <v>1800</v>
      </c>
      <c s="36">
        <v>0</v>
      </c>
      <c s="36">
        <f>ROUND(G55*H55,6)</f>
      </c>
      <c r="L55" s="38">
        <v>0</v>
      </c>
      <c s="32">
        <f>ROUND(ROUND(L55,2)*ROUND(G55,3),2)</f>
      </c>
      <c s="36" t="s">
        <v>2602</v>
      </c>
      <c>
        <f>(M55*21)/100</f>
      </c>
      <c t="s">
        <v>28</v>
      </c>
    </row>
    <row r="56" spans="1:5" ht="25.5">
      <c r="A56" s="35" t="s">
        <v>55</v>
      </c>
      <c r="E56" s="39" t="s">
        <v>5411</v>
      </c>
    </row>
    <row r="57" spans="1:5" ht="12.75">
      <c r="A57" s="35" t="s">
        <v>57</v>
      </c>
      <c r="E57" s="40" t="s">
        <v>5412</v>
      </c>
    </row>
    <row r="58" spans="1:5" ht="25.5">
      <c r="A58" t="s">
        <v>58</v>
      </c>
      <c r="E58" s="39" t="s">
        <v>3563</v>
      </c>
    </row>
    <row r="59" spans="1:16" ht="12.75">
      <c r="A59" t="s">
        <v>50</v>
      </c>
      <c s="34" t="s">
        <v>97</v>
      </c>
      <c s="34" t="s">
        <v>3349</v>
      </c>
      <c s="35" t="s">
        <v>48</v>
      </c>
      <c s="6" t="s">
        <v>3350</v>
      </c>
      <c s="36" t="s">
        <v>79</v>
      </c>
      <c s="37">
        <v>720</v>
      </c>
      <c s="36">
        <v>0</v>
      </c>
      <c s="36">
        <f>ROUND(G59*H59,6)</f>
      </c>
      <c r="L59" s="38">
        <v>0</v>
      </c>
      <c s="32">
        <f>ROUND(ROUND(L59,2)*ROUND(G59,3),2)</f>
      </c>
      <c s="36" t="s">
        <v>2602</v>
      </c>
      <c>
        <f>(M59*21)/100</f>
      </c>
      <c t="s">
        <v>28</v>
      </c>
    </row>
    <row r="60" spans="1:5" ht="12.75">
      <c r="A60" s="35" t="s">
        <v>55</v>
      </c>
      <c r="E60" s="39" t="s">
        <v>5299</v>
      </c>
    </row>
    <row r="61" spans="1:5" ht="12.75">
      <c r="A61" s="35" t="s">
        <v>57</v>
      </c>
      <c r="E61" s="40" t="s">
        <v>5413</v>
      </c>
    </row>
    <row r="62" spans="1:5" ht="165.75">
      <c r="A62" t="s">
        <v>58</v>
      </c>
      <c r="E62" s="39" t="s">
        <v>3566</v>
      </c>
    </row>
    <row r="63" spans="1:16" ht="12.75">
      <c r="A63" t="s">
        <v>50</v>
      </c>
      <c s="34" t="s">
        <v>102</v>
      </c>
      <c s="34" t="s">
        <v>5414</v>
      </c>
      <c s="35" t="s">
        <v>48</v>
      </c>
      <c s="6" t="s">
        <v>5415</v>
      </c>
      <c s="36" t="s">
        <v>100</v>
      </c>
      <c s="37">
        <v>14106.785</v>
      </c>
      <c s="36">
        <v>0</v>
      </c>
      <c s="36">
        <f>ROUND(G63*H63,6)</f>
      </c>
      <c r="L63" s="38">
        <v>0</v>
      </c>
      <c s="32">
        <f>ROUND(ROUND(L63,2)*ROUND(G63,3),2)</f>
      </c>
      <c s="36" t="s">
        <v>2602</v>
      </c>
      <c>
        <f>(M63*21)/100</f>
      </c>
      <c t="s">
        <v>28</v>
      </c>
    </row>
    <row r="64" spans="1:5" ht="25.5">
      <c r="A64" s="35" t="s">
        <v>55</v>
      </c>
      <c r="E64" s="39" t="s">
        <v>5416</v>
      </c>
    </row>
    <row r="65" spans="1:5" ht="12.75">
      <c r="A65" s="35" t="s">
        <v>57</v>
      </c>
      <c r="E65" s="40" t="s">
        <v>5417</v>
      </c>
    </row>
    <row r="66" spans="1:5" ht="38.25">
      <c r="A66" t="s">
        <v>58</v>
      </c>
      <c r="E66" s="39" t="s">
        <v>5418</v>
      </c>
    </row>
    <row r="67" spans="1:13" ht="12.75">
      <c r="A67" t="s">
        <v>47</v>
      </c>
      <c r="C67" s="31" t="s">
        <v>64</v>
      </c>
      <c r="E67" s="33" t="s">
        <v>93</v>
      </c>
      <c r="J67" s="32">
        <f>0</f>
      </c>
      <c s="32">
        <f>0</f>
      </c>
      <c s="32">
        <f>0+L68</f>
      </c>
      <c s="32">
        <f>0+M68</f>
      </c>
    </row>
    <row r="68" spans="1:16" ht="12.75">
      <c r="A68" t="s">
        <v>50</v>
      </c>
      <c s="34" t="s">
        <v>106</v>
      </c>
      <c s="34" t="s">
        <v>5309</v>
      </c>
      <c s="35" t="s">
        <v>48</v>
      </c>
      <c s="6" t="s">
        <v>5310</v>
      </c>
      <c s="36" t="s">
        <v>73</v>
      </c>
      <c s="37">
        <v>38.588</v>
      </c>
      <c s="36">
        <v>0</v>
      </c>
      <c s="36">
        <f>ROUND(G68*H68,6)</f>
      </c>
      <c r="L68" s="38">
        <v>0</v>
      </c>
      <c s="32">
        <f>ROUND(ROUND(L68,2)*ROUND(G68,3),2)</f>
      </c>
      <c s="36" t="s">
        <v>2602</v>
      </c>
      <c>
        <f>(M68*21)/100</f>
      </c>
      <c t="s">
        <v>28</v>
      </c>
    </row>
    <row r="69" spans="1:5" ht="25.5">
      <c r="A69" s="35" t="s">
        <v>55</v>
      </c>
      <c r="E69" s="39" t="s">
        <v>5419</v>
      </c>
    </row>
    <row r="70" spans="1:5" ht="12.75">
      <c r="A70" s="35" t="s">
        <v>57</v>
      </c>
      <c r="E70" s="40" t="s">
        <v>5420</v>
      </c>
    </row>
    <row r="71" spans="1:5" ht="242.25">
      <c r="A71" t="s">
        <v>58</v>
      </c>
      <c r="E71" s="39" t="s">
        <v>5313</v>
      </c>
    </row>
    <row r="72" spans="1:13" ht="12.75">
      <c r="A72" t="s">
        <v>47</v>
      </c>
      <c r="C72" s="31" t="s">
        <v>67</v>
      </c>
      <c r="E72" s="33" t="s">
        <v>543</v>
      </c>
      <c r="J72" s="32">
        <f>0</f>
      </c>
      <c s="32">
        <f>0</f>
      </c>
      <c s="32">
        <f>0+L73+L77+L81+L85+L89+L93+L97</f>
      </c>
      <c s="32">
        <f>0+M73+M77+M81+M85+M89+M93+M97</f>
      </c>
    </row>
    <row r="73" spans="1:16" ht="25.5">
      <c r="A73" t="s">
        <v>50</v>
      </c>
      <c s="34" t="s">
        <v>110</v>
      </c>
      <c s="34" t="s">
        <v>4069</v>
      </c>
      <c s="35" t="s">
        <v>48</v>
      </c>
      <c s="6" t="s">
        <v>4070</v>
      </c>
      <c s="36" t="s">
        <v>100</v>
      </c>
      <c s="37">
        <v>18320.5</v>
      </c>
      <c s="36">
        <v>0</v>
      </c>
      <c s="36">
        <f>ROUND(G73*H73,6)</f>
      </c>
      <c r="L73" s="38">
        <v>0</v>
      </c>
      <c s="32">
        <f>ROUND(ROUND(L73,2)*ROUND(G73,3),2)</f>
      </c>
      <c s="36" t="s">
        <v>2602</v>
      </c>
      <c>
        <f>(M73*21)/100</f>
      </c>
      <c t="s">
        <v>28</v>
      </c>
    </row>
    <row r="74" spans="1:5" ht="12.75">
      <c r="A74" s="35" t="s">
        <v>55</v>
      </c>
      <c r="E74" s="39" t="s">
        <v>5421</v>
      </c>
    </row>
    <row r="75" spans="1:5" ht="12.75">
      <c r="A75" s="35" t="s">
        <v>57</v>
      </c>
      <c r="E75" s="40" t="s">
        <v>5422</v>
      </c>
    </row>
    <row r="76" spans="1:5" ht="51">
      <c r="A76" t="s">
        <v>58</v>
      </c>
      <c r="E76" s="39" t="s">
        <v>3734</v>
      </c>
    </row>
    <row r="77" spans="1:16" ht="12.75">
      <c r="A77" t="s">
        <v>50</v>
      </c>
      <c s="34" t="s">
        <v>113</v>
      </c>
      <c s="34" t="s">
        <v>3735</v>
      </c>
      <c s="35" t="s">
        <v>48</v>
      </c>
      <c s="6" t="s">
        <v>3736</v>
      </c>
      <c s="36" t="s">
        <v>100</v>
      </c>
      <c s="37">
        <v>19986</v>
      </c>
      <c s="36">
        <v>0</v>
      </c>
      <c s="36">
        <f>ROUND(G77*H77,6)</f>
      </c>
      <c r="L77" s="38">
        <v>0</v>
      </c>
      <c s="32">
        <f>ROUND(ROUND(L77,2)*ROUND(G77,3),2)</f>
      </c>
      <c s="36" t="s">
        <v>2602</v>
      </c>
      <c>
        <f>(M77*21)/100</f>
      </c>
      <c t="s">
        <v>28</v>
      </c>
    </row>
    <row r="78" spans="1:5" ht="12.75">
      <c r="A78" s="35" t="s">
        <v>55</v>
      </c>
      <c r="E78" s="39" t="s">
        <v>5423</v>
      </c>
    </row>
    <row r="79" spans="1:5" ht="12.75">
      <c r="A79" s="35" t="s">
        <v>57</v>
      </c>
      <c r="E79" s="40" t="s">
        <v>5424</v>
      </c>
    </row>
    <row r="80" spans="1:5" ht="51">
      <c r="A80" t="s">
        <v>58</v>
      </c>
      <c r="E80" s="39" t="s">
        <v>3734</v>
      </c>
    </row>
    <row r="81" spans="1:16" ht="12.75">
      <c r="A81" t="s">
        <v>50</v>
      </c>
      <c s="34" t="s">
        <v>116</v>
      </c>
      <c s="34" t="s">
        <v>4082</v>
      </c>
      <c s="35" t="s">
        <v>48</v>
      </c>
      <c s="6" t="s">
        <v>4083</v>
      </c>
      <c s="36" t="s">
        <v>100</v>
      </c>
      <c s="37">
        <v>18320.5</v>
      </c>
      <c s="36">
        <v>0</v>
      </c>
      <c s="36">
        <f>ROUND(G81*H81,6)</f>
      </c>
      <c r="L81" s="38">
        <v>0</v>
      </c>
      <c s="32">
        <f>ROUND(ROUND(L81,2)*ROUND(G81,3),2)</f>
      </c>
      <c s="36" t="s">
        <v>2602</v>
      </c>
      <c>
        <f>(M81*21)/100</f>
      </c>
      <c t="s">
        <v>28</v>
      </c>
    </row>
    <row r="82" spans="1:5" ht="12.75">
      <c r="A82" s="35" t="s">
        <v>55</v>
      </c>
      <c r="E82" s="39" t="s">
        <v>5425</v>
      </c>
    </row>
    <row r="83" spans="1:5" ht="12.75">
      <c r="A83" s="35" t="s">
        <v>57</v>
      </c>
      <c r="E83" s="40" t="s">
        <v>5422</v>
      </c>
    </row>
    <row r="84" spans="1:5" ht="51">
      <c r="A84" t="s">
        <v>58</v>
      </c>
      <c r="E84" s="39" t="s">
        <v>4085</v>
      </c>
    </row>
    <row r="85" spans="1:16" ht="12.75">
      <c r="A85" t="s">
        <v>50</v>
      </c>
      <c s="34" t="s">
        <v>119</v>
      </c>
      <c s="34" t="s">
        <v>5331</v>
      </c>
      <c s="35" t="s">
        <v>48</v>
      </c>
      <c s="6" t="s">
        <v>5332</v>
      </c>
      <c s="36" t="s">
        <v>100</v>
      </c>
      <c s="37">
        <v>33310</v>
      </c>
      <c s="36">
        <v>0</v>
      </c>
      <c s="36">
        <f>ROUND(G85*H85,6)</f>
      </c>
      <c r="L85" s="38">
        <v>0</v>
      </c>
      <c s="32">
        <f>ROUND(ROUND(L85,2)*ROUND(G85,3),2)</f>
      </c>
      <c s="36" t="s">
        <v>2602</v>
      </c>
      <c>
        <f>(M85*21)/100</f>
      </c>
      <c t="s">
        <v>28</v>
      </c>
    </row>
    <row r="86" spans="1:5" ht="25.5">
      <c r="A86" s="35" t="s">
        <v>55</v>
      </c>
      <c r="E86" s="39" t="s">
        <v>5426</v>
      </c>
    </row>
    <row r="87" spans="1:5" ht="12.75">
      <c r="A87" s="35" t="s">
        <v>57</v>
      </c>
      <c r="E87" s="40" t="s">
        <v>5427</v>
      </c>
    </row>
    <row r="88" spans="1:5" ht="51">
      <c r="A88" t="s">
        <v>58</v>
      </c>
      <c r="E88" s="39" t="s">
        <v>4085</v>
      </c>
    </row>
    <row r="89" spans="1:16" ht="12.75">
      <c r="A89" t="s">
        <v>50</v>
      </c>
      <c s="34" t="s">
        <v>122</v>
      </c>
      <c s="34" t="s">
        <v>5428</v>
      </c>
      <c s="35" t="s">
        <v>48</v>
      </c>
      <c s="6" t="s">
        <v>5429</v>
      </c>
      <c s="36" t="s">
        <v>100</v>
      </c>
      <c s="37">
        <v>16655</v>
      </c>
      <c s="36">
        <v>0</v>
      </c>
      <c s="36">
        <f>ROUND(G89*H89,6)</f>
      </c>
      <c r="L89" s="38">
        <v>0</v>
      </c>
      <c s="32">
        <f>ROUND(ROUND(L89,2)*ROUND(G89,3),2)</f>
      </c>
      <c s="36" t="s">
        <v>2602</v>
      </c>
      <c>
        <f>(M89*21)/100</f>
      </c>
      <c t="s">
        <v>28</v>
      </c>
    </row>
    <row r="90" spans="1:5" ht="38.25">
      <c r="A90" s="35" t="s">
        <v>55</v>
      </c>
      <c r="E90" s="39" t="s">
        <v>5430</v>
      </c>
    </row>
    <row r="91" spans="1:5" ht="12.75">
      <c r="A91" s="35" t="s">
        <v>57</v>
      </c>
      <c r="E91" s="40" t="s">
        <v>5431</v>
      </c>
    </row>
    <row r="92" spans="1:5" ht="140.25">
      <c r="A92" t="s">
        <v>58</v>
      </c>
      <c r="E92" s="39" t="s">
        <v>4092</v>
      </c>
    </row>
    <row r="93" spans="1:16" ht="12.75">
      <c r="A93" t="s">
        <v>50</v>
      </c>
      <c s="34" t="s">
        <v>125</v>
      </c>
      <c s="34" t="s">
        <v>5432</v>
      </c>
      <c s="35" t="s">
        <v>48</v>
      </c>
      <c s="6" t="s">
        <v>5433</v>
      </c>
      <c s="36" t="s">
        <v>100</v>
      </c>
      <c s="37">
        <v>16655</v>
      </c>
      <c s="36">
        <v>0</v>
      </c>
      <c s="36">
        <f>ROUND(G93*H93,6)</f>
      </c>
      <c r="L93" s="38">
        <v>0</v>
      </c>
      <c s="32">
        <f>ROUND(ROUND(L93,2)*ROUND(G93,3),2)</f>
      </c>
      <c s="36" t="s">
        <v>2602</v>
      </c>
      <c>
        <f>(M93*21)/100</f>
      </c>
      <c t="s">
        <v>28</v>
      </c>
    </row>
    <row r="94" spans="1:5" ht="38.25">
      <c r="A94" s="35" t="s">
        <v>55</v>
      </c>
      <c r="E94" s="39" t="s">
        <v>5434</v>
      </c>
    </row>
    <row r="95" spans="1:5" ht="12.75">
      <c r="A95" s="35" t="s">
        <v>57</v>
      </c>
      <c r="E95" s="40" t="s">
        <v>5431</v>
      </c>
    </row>
    <row r="96" spans="1:5" ht="140.25">
      <c r="A96" t="s">
        <v>58</v>
      </c>
      <c r="E96" s="39" t="s">
        <v>4092</v>
      </c>
    </row>
    <row r="97" spans="1:16" ht="25.5">
      <c r="A97" t="s">
        <v>50</v>
      </c>
      <c s="34" t="s">
        <v>128</v>
      </c>
      <c s="34" t="s">
        <v>5435</v>
      </c>
      <c s="35" t="s">
        <v>48</v>
      </c>
      <c s="6" t="s">
        <v>5436</v>
      </c>
      <c s="36" t="s">
        <v>100</v>
      </c>
      <c s="37">
        <v>16655</v>
      </c>
      <c s="36">
        <v>0</v>
      </c>
      <c s="36">
        <f>ROUND(G97*H97,6)</f>
      </c>
      <c r="L97" s="38">
        <v>0</v>
      </c>
      <c s="32">
        <f>ROUND(ROUND(L97,2)*ROUND(G97,3),2)</f>
      </c>
      <c s="36" t="s">
        <v>2602</v>
      </c>
      <c>
        <f>(M97*21)/100</f>
      </c>
      <c t="s">
        <v>28</v>
      </c>
    </row>
    <row r="98" spans="1:5" ht="38.25">
      <c r="A98" s="35" t="s">
        <v>55</v>
      </c>
      <c r="E98" s="39" t="s">
        <v>5437</v>
      </c>
    </row>
    <row r="99" spans="1:5" ht="12.75">
      <c r="A99" s="35" t="s">
        <v>57</v>
      </c>
      <c r="E99" s="40" t="s">
        <v>5431</v>
      </c>
    </row>
    <row r="100" spans="1:5" ht="140.25">
      <c r="A100" t="s">
        <v>58</v>
      </c>
      <c r="E100" s="39" t="s">
        <v>4092</v>
      </c>
    </row>
    <row r="101" spans="1:13" ht="12.75">
      <c r="A101" t="s">
        <v>47</v>
      </c>
      <c r="C101" s="31" t="s">
        <v>84</v>
      </c>
      <c r="E101" s="33" t="s">
        <v>3081</v>
      </c>
      <c r="J101" s="32">
        <f>0</f>
      </c>
      <c s="32">
        <f>0</f>
      </c>
      <c s="32">
        <f>0+L102+L106+L110</f>
      </c>
      <c s="32">
        <f>0+M102+M106+M110</f>
      </c>
    </row>
    <row r="102" spans="1:16" ht="25.5">
      <c r="A102" t="s">
        <v>50</v>
      </c>
      <c s="34" t="s">
        <v>131</v>
      </c>
      <c s="34" t="s">
        <v>4111</v>
      </c>
      <c s="35" t="s">
        <v>48</v>
      </c>
      <c s="6" t="s">
        <v>4112</v>
      </c>
      <c s="36" t="s">
        <v>100</v>
      </c>
      <c s="37">
        <v>362</v>
      </c>
      <c s="36">
        <v>0</v>
      </c>
      <c s="36">
        <f>ROUND(G102*H102,6)</f>
      </c>
      <c r="L102" s="38">
        <v>0</v>
      </c>
      <c s="32">
        <f>ROUND(ROUND(L102,2)*ROUND(G102,3),2)</f>
      </c>
      <c s="36" t="s">
        <v>2602</v>
      </c>
      <c>
        <f>(M102*21)/100</f>
      </c>
      <c t="s">
        <v>28</v>
      </c>
    </row>
    <row r="103" spans="1:5" ht="12.75">
      <c r="A103" s="35" t="s">
        <v>55</v>
      </c>
      <c r="E103" s="39" t="s">
        <v>5438</v>
      </c>
    </row>
    <row r="104" spans="1:5" ht="12.75">
      <c r="A104" s="35" t="s">
        <v>57</v>
      </c>
      <c r="E104" s="40" t="s">
        <v>5439</v>
      </c>
    </row>
    <row r="105" spans="1:5" ht="38.25">
      <c r="A105" t="s">
        <v>58</v>
      </c>
      <c r="E105" s="39" t="s">
        <v>4114</v>
      </c>
    </row>
    <row r="106" spans="1:16" ht="12.75">
      <c r="A106" t="s">
        <v>50</v>
      </c>
      <c s="34" t="s">
        <v>134</v>
      </c>
      <c s="34" t="s">
        <v>4118</v>
      </c>
      <c s="35" t="s">
        <v>48</v>
      </c>
      <c s="6" t="s">
        <v>4119</v>
      </c>
      <c s="36" t="s">
        <v>79</v>
      </c>
      <c s="37">
        <v>1482.75</v>
      </c>
      <c s="36">
        <v>0</v>
      </c>
      <c s="36">
        <f>ROUND(G106*H106,6)</f>
      </c>
      <c r="L106" s="38">
        <v>0</v>
      </c>
      <c s="32">
        <f>ROUND(ROUND(L106,2)*ROUND(G106,3),2)</f>
      </c>
      <c s="36" t="s">
        <v>2602</v>
      </c>
      <c>
        <f>(M106*21)/100</f>
      </c>
      <c t="s">
        <v>28</v>
      </c>
    </row>
    <row r="107" spans="1:5" ht="25.5">
      <c r="A107" s="35" t="s">
        <v>55</v>
      </c>
      <c r="E107" s="39" t="s">
        <v>5440</v>
      </c>
    </row>
    <row r="108" spans="1:5" ht="12.75">
      <c r="A108" s="35" t="s">
        <v>57</v>
      </c>
      <c r="E108" s="40" t="s">
        <v>5441</v>
      </c>
    </row>
    <row r="109" spans="1:5" ht="51">
      <c r="A109" t="s">
        <v>58</v>
      </c>
      <c r="E109" s="39" t="s">
        <v>3801</v>
      </c>
    </row>
    <row r="110" spans="1:16" ht="25.5">
      <c r="A110" t="s">
        <v>50</v>
      </c>
      <c s="34" t="s">
        <v>137</v>
      </c>
      <c s="34" t="s">
        <v>5374</v>
      </c>
      <c s="35" t="s">
        <v>48</v>
      </c>
      <c s="6" t="s">
        <v>4131</v>
      </c>
      <c s="36" t="s">
        <v>79</v>
      </c>
      <c s="37">
        <v>710</v>
      </c>
      <c s="36">
        <v>0</v>
      </c>
      <c s="36">
        <f>ROUND(G110*H110,6)</f>
      </c>
      <c r="L110" s="38">
        <v>0</v>
      </c>
      <c s="32">
        <f>ROUND(ROUND(L110,2)*ROUND(G110,3),2)</f>
      </c>
      <c s="36" t="s">
        <v>654</v>
      </c>
      <c>
        <f>(M110*21)/100</f>
      </c>
      <c t="s">
        <v>28</v>
      </c>
    </row>
    <row r="111" spans="1:5" ht="25.5">
      <c r="A111" s="35" t="s">
        <v>55</v>
      </c>
      <c r="E111" s="39" t="s">
        <v>5442</v>
      </c>
    </row>
    <row r="112" spans="1:5" ht="12.75">
      <c r="A112" s="35" t="s">
        <v>57</v>
      </c>
      <c r="E112" s="40" t="s">
        <v>5443</v>
      </c>
    </row>
    <row r="113" spans="1:5" ht="76.5">
      <c r="A113" t="s">
        <v>58</v>
      </c>
      <c r="E113" s="39" t="s">
        <v>4133</v>
      </c>
    </row>
    <row r="114" spans="1:13" ht="12.75">
      <c r="A114" t="s">
        <v>47</v>
      </c>
      <c r="C114" s="31" t="s">
        <v>951</v>
      </c>
      <c r="E114" s="33" t="s">
        <v>952</v>
      </c>
      <c r="J114" s="32">
        <f>0</f>
      </c>
      <c s="32">
        <f>0</f>
      </c>
      <c s="32">
        <f>0+L115</f>
      </c>
      <c s="32">
        <f>0+M115</f>
      </c>
    </row>
    <row r="115" spans="1:16" ht="25.5">
      <c r="A115" t="s">
        <v>50</v>
      </c>
      <c s="34" t="s">
        <v>140</v>
      </c>
      <c s="34" t="s">
        <v>51</v>
      </c>
      <c s="35" t="s">
        <v>48</v>
      </c>
      <c s="6" t="s">
        <v>52</v>
      </c>
      <c s="36" t="s">
        <v>53</v>
      </c>
      <c s="37">
        <v>40135.91</v>
      </c>
      <c s="36">
        <v>0</v>
      </c>
      <c s="36">
        <f>ROUND(G115*H115,6)</f>
      </c>
      <c r="L115" s="38">
        <v>0</v>
      </c>
      <c s="32">
        <f>ROUND(ROUND(L115,2)*ROUND(G115,3),2)</f>
      </c>
      <c s="36" t="s">
        <v>54</v>
      </c>
      <c>
        <f>(M115*21)/100</f>
      </c>
      <c t="s">
        <v>28</v>
      </c>
    </row>
    <row r="116" spans="1:5" ht="25.5">
      <c r="A116" s="35" t="s">
        <v>55</v>
      </c>
      <c r="E116" s="39" t="s">
        <v>56</v>
      </c>
    </row>
    <row r="117" spans="1:5" ht="25.5">
      <c r="A117" s="35" t="s">
        <v>57</v>
      </c>
      <c r="E117" s="40" t="s">
        <v>5444</v>
      </c>
    </row>
    <row r="118" spans="1:5" ht="165.75">
      <c r="A118" t="s">
        <v>58</v>
      </c>
      <c r="E11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4.xml><?xml version="1.0" encoding="utf-8"?>
<worksheet xmlns="http://schemas.openxmlformats.org/spreadsheetml/2006/main" xmlns:r="http://schemas.openxmlformats.org/officeDocument/2006/relationships">
  <dimension ref="A1:T20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5255</v>
      </c>
      <c s="41">
        <f>Rekapitulace!C89</f>
      </c>
      <c s="20" t="s">
        <v>0</v>
      </c>
      <c t="s">
        <v>23</v>
      </c>
      <c t="s">
        <v>28</v>
      </c>
    </row>
    <row r="4" spans="1:16" ht="32" customHeight="1">
      <c r="A4" s="24" t="s">
        <v>20</v>
      </c>
      <c s="25" t="s">
        <v>29</v>
      </c>
      <c s="27" t="s">
        <v>5255</v>
      </c>
      <c r="E4" s="26" t="s">
        <v>5256</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COUNTIFS(L8:L197,"=0",A8:A197,"P")+COUNTIFS(L8:L197,"",A8:A197,"P")+SUM(Q8:Q197)</f>
      </c>
    </row>
    <row r="8" spans="1:13" ht="12.75">
      <c r="A8" t="s">
        <v>45</v>
      </c>
      <c r="C8" s="28" t="s">
        <v>5447</v>
      </c>
      <c r="E8" s="30" t="s">
        <v>5446</v>
      </c>
      <c r="J8" s="29">
        <f>0+J9+J62+J75+J104+J137+J142+J147+J196</f>
      </c>
      <c s="29">
        <f>0+K9+K62+K75+K104+K137+K142+K147+K196</f>
      </c>
      <c s="29">
        <f>0+L9+L62+L75+L104+L137+L142+L147+L196</f>
      </c>
      <c s="29">
        <f>0+M9+M62+M75+M104+M137+M142+M147+M196</f>
      </c>
    </row>
    <row r="9" spans="1:13" ht="12.75">
      <c r="A9" t="s">
        <v>47</v>
      </c>
      <c r="C9" s="31" t="s">
        <v>4</v>
      </c>
      <c r="E9" s="33" t="s">
        <v>70</v>
      </c>
      <c r="J9" s="32">
        <f>0</f>
      </c>
      <c s="32">
        <f>0</f>
      </c>
      <c s="32">
        <f>0+L10+L14+L18+L22+L26+L30+L34+L38+L42+L46+L50+L54+L58</f>
      </c>
      <c s="32">
        <f>0+M10+M14+M18+M22+M26+M30+M34+M38+M42+M46+M50+M54+M58</f>
      </c>
    </row>
    <row r="10" spans="1:16" ht="12.75">
      <c r="A10" t="s">
        <v>50</v>
      </c>
      <c s="34" t="s">
        <v>4</v>
      </c>
      <c s="34" t="s">
        <v>5260</v>
      </c>
      <c s="35" t="s">
        <v>48</v>
      </c>
      <c s="6" t="s">
        <v>3283</v>
      </c>
      <c s="36" t="s">
        <v>73</v>
      </c>
      <c s="37">
        <v>11420.825</v>
      </c>
      <c s="36">
        <v>0</v>
      </c>
      <c s="36">
        <f>ROUND(G10*H10,6)</f>
      </c>
      <c r="L10" s="38">
        <v>0</v>
      </c>
      <c s="32">
        <f>ROUND(ROUND(L10,2)*ROUND(G10,3),2)</f>
      </c>
      <c s="36" t="s">
        <v>2602</v>
      </c>
      <c>
        <f>(M10*21)/100</f>
      </c>
      <c t="s">
        <v>28</v>
      </c>
    </row>
    <row r="11" spans="1:5" ht="63.75">
      <c r="A11" s="35" t="s">
        <v>55</v>
      </c>
      <c r="E11" s="39" t="s">
        <v>5385</v>
      </c>
    </row>
    <row r="12" spans="1:5" ht="38.25">
      <c r="A12" s="35" t="s">
        <v>57</v>
      </c>
      <c r="E12" s="40" t="s">
        <v>5448</v>
      </c>
    </row>
    <row r="13" spans="1:5" ht="38.25">
      <c r="A13" t="s">
        <v>58</v>
      </c>
      <c r="E13" s="39" t="s">
        <v>3285</v>
      </c>
    </row>
    <row r="14" spans="1:16" ht="12.75">
      <c r="A14" t="s">
        <v>50</v>
      </c>
      <c s="34" t="s">
        <v>28</v>
      </c>
      <c s="34" t="s">
        <v>5263</v>
      </c>
      <c s="35" t="s">
        <v>48</v>
      </c>
      <c s="6" t="s">
        <v>3287</v>
      </c>
      <c s="36" t="s">
        <v>73</v>
      </c>
      <c s="37">
        <v>22997.114</v>
      </c>
      <c s="36">
        <v>0</v>
      </c>
      <c s="36">
        <f>ROUND(G14*H14,6)</f>
      </c>
      <c r="L14" s="38">
        <v>0</v>
      </c>
      <c s="32">
        <f>ROUND(ROUND(L14,2)*ROUND(G14,3),2)</f>
      </c>
      <c s="36" t="s">
        <v>2602</v>
      </c>
      <c>
        <f>(M14*21)/100</f>
      </c>
      <c t="s">
        <v>28</v>
      </c>
    </row>
    <row r="15" spans="1:5" ht="25.5">
      <c r="A15" s="35" t="s">
        <v>55</v>
      </c>
      <c r="E15" s="39" t="s">
        <v>5449</v>
      </c>
    </row>
    <row r="16" spans="1:5" ht="38.25">
      <c r="A16" s="35" t="s">
        <v>57</v>
      </c>
      <c r="E16" s="40" t="s">
        <v>5450</v>
      </c>
    </row>
    <row r="17" spans="1:5" ht="369.75">
      <c r="A17" t="s">
        <v>58</v>
      </c>
      <c r="E17" s="39" t="s">
        <v>5266</v>
      </c>
    </row>
    <row r="18" spans="1:16" ht="12.75">
      <c r="A18" t="s">
        <v>50</v>
      </c>
      <c s="34" t="s">
        <v>26</v>
      </c>
      <c s="34" t="s">
        <v>5267</v>
      </c>
      <c s="35" t="s">
        <v>48</v>
      </c>
      <c s="6" t="s">
        <v>3291</v>
      </c>
      <c s="36" t="s">
        <v>73</v>
      </c>
      <c s="37">
        <v>15331.41</v>
      </c>
      <c s="36">
        <v>0</v>
      </c>
      <c s="36">
        <f>ROUND(G18*H18,6)</f>
      </c>
      <c r="L18" s="38">
        <v>0</v>
      </c>
      <c s="32">
        <f>ROUND(ROUND(L18,2)*ROUND(G18,3),2)</f>
      </c>
      <c s="36" t="s">
        <v>2602</v>
      </c>
      <c>
        <f>(M18*21)/100</f>
      </c>
      <c t="s">
        <v>28</v>
      </c>
    </row>
    <row r="19" spans="1:5" ht="25.5">
      <c r="A19" s="35" t="s">
        <v>55</v>
      </c>
      <c r="E19" s="39" t="s">
        <v>5451</v>
      </c>
    </row>
    <row r="20" spans="1:5" ht="38.25">
      <c r="A20" s="35" t="s">
        <v>57</v>
      </c>
      <c r="E20" s="40" t="s">
        <v>5452</v>
      </c>
    </row>
    <row r="21" spans="1:5" ht="369.75">
      <c r="A21" t="s">
        <v>58</v>
      </c>
      <c r="E21" s="39" t="s">
        <v>5270</v>
      </c>
    </row>
    <row r="22" spans="1:16" ht="12.75">
      <c r="A22" t="s">
        <v>50</v>
      </c>
      <c s="34" t="s">
        <v>64</v>
      </c>
      <c s="34" t="s">
        <v>4158</v>
      </c>
      <c s="35" t="s">
        <v>48</v>
      </c>
      <c s="6" t="s">
        <v>5271</v>
      </c>
      <c s="36" t="s">
        <v>73</v>
      </c>
      <c s="37">
        <v>3165.21</v>
      </c>
      <c s="36">
        <v>0</v>
      </c>
      <c s="36">
        <f>ROUND(G22*H22,6)</f>
      </c>
      <c r="L22" s="38">
        <v>0</v>
      </c>
      <c s="32">
        <f>ROUND(ROUND(L22,2)*ROUND(G22,3),2)</f>
      </c>
      <c s="36" t="s">
        <v>2602</v>
      </c>
      <c>
        <f>(M22*21)/100</f>
      </c>
      <c t="s">
        <v>28</v>
      </c>
    </row>
    <row r="23" spans="1:5" ht="25.5">
      <c r="A23" s="35" t="s">
        <v>55</v>
      </c>
      <c r="E23" s="39" t="s">
        <v>5391</v>
      </c>
    </row>
    <row r="24" spans="1:5" ht="12.75">
      <c r="A24" s="35" t="s">
        <v>57</v>
      </c>
      <c r="E24" s="40" t="s">
        <v>5453</v>
      </c>
    </row>
    <row r="25" spans="1:5" ht="306">
      <c r="A25" t="s">
        <v>58</v>
      </c>
      <c r="E25" s="39" t="s">
        <v>3309</v>
      </c>
    </row>
    <row r="26" spans="1:16" ht="12.75">
      <c r="A26" t="s">
        <v>50</v>
      </c>
      <c s="34" t="s">
        <v>67</v>
      </c>
      <c s="34" t="s">
        <v>5393</v>
      </c>
      <c s="35" t="s">
        <v>48</v>
      </c>
      <c s="6" t="s">
        <v>5394</v>
      </c>
      <c s="36" t="s">
        <v>73</v>
      </c>
      <c s="37">
        <v>6783.7</v>
      </c>
      <c s="36">
        <v>0</v>
      </c>
      <c s="36">
        <f>ROUND(G26*H26,6)</f>
      </c>
      <c r="L26" s="38">
        <v>0</v>
      </c>
      <c s="32">
        <f>ROUND(ROUND(L26,2)*ROUND(G26,3),2)</f>
      </c>
      <c s="36" t="s">
        <v>2602</v>
      </c>
      <c>
        <f>(M26*21)/100</f>
      </c>
      <c t="s">
        <v>28</v>
      </c>
    </row>
    <row r="27" spans="1:5" ht="12.75">
      <c r="A27" s="35" t="s">
        <v>55</v>
      </c>
      <c r="E27" s="39" t="s">
        <v>5395</v>
      </c>
    </row>
    <row r="28" spans="1:5" ht="12.75">
      <c r="A28" s="35" t="s">
        <v>57</v>
      </c>
      <c r="E28" s="40" t="s">
        <v>5454</v>
      </c>
    </row>
    <row r="29" spans="1:5" ht="12.75">
      <c r="A29" t="s">
        <v>58</v>
      </c>
      <c r="E29" s="39" t="s">
        <v>5397</v>
      </c>
    </row>
    <row r="30" spans="1:16" ht="12.75">
      <c r="A30" t="s">
        <v>50</v>
      </c>
      <c s="34" t="s">
        <v>27</v>
      </c>
      <c s="34" t="s">
        <v>4164</v>
      </c>
      <c s="35" t="s">
        <v>48</v>
      </c>
      <c s="6" t="s">
        <v>5455</v>
      </c>
      <c s="36" t="s">
        <v>73</v>
      </c>
      <c s="37">
        <v>1093.193</v>
      </c>
      <c s="36">
        <v>0</v>
      </c>
      <c s="36">
        <f>ROUND(G30*H30,6)</f>
      </c>
      <c r="L30" s="38">
        <v>0</v>
      </c>
      <c s="32">
        <f>ROUND(ROUND(L30,2)*ROUND(G30,3),2)</f>
      </c>
      <c s="36" t="s">
        <v>2602</v>
      </c>
      <c>
        <f>(M30*21)/100</f>
      </c>
      <c t="s">
        <v>28</v>
      </c>
    </row>
    <row r="31" spans="1:5" ht="12.75">
      <c r="A31" s="35" t="s">
        <v>55</v>
      </c>
      <c r="E31" s="39" t="s">
        <v>5</v>
      </c>
    </row>
    <row r="32" spans="1:5" ht="25.5">
      <c r="A32" s="35" t="s">
        <v>57</v>
      </c>
      <c r="E32" s="40" t="s">
        <v>5456</v>
      </c>
    </row>
    <row r="33" spans="1:5" ht="318.75">
      <c r="A33" t="s">
        <v>58</v>
      </c>
      <c r="E33" s="39" t="s">
        <v>5457</v>
      </c>
    </row>
    <row r="34" spans="1:16" ht="12.75">
      <c r="A34" t="s">
        <v>50</v>
      </c>
      <c s="34" t="s">
        <v>76</v>
      </c>
      <c s="34" t="s">
        <v>5277</v>
      </c>
      <c s="35" t="s">
        <v>48</v>
      </c>
      <c s="6" t="s">
        <v>5278</v>
      </c>
      <c s="36" t="s">
        <v>73</v>
      </c>
      <c s="37">
        <v>512.528</v>
      </c>
      <c s="36">
        <v>0</v>
      </c>
      <c s="36">
        <f>ROUND(G34*H34,6)</f>
      </c>
      <c r="L34" s="38">
        <v>0</v>
      </c>
      <c s="32">
        <f>ROUND(ROUND(L34,2)*ROUND(G34,3),2)</f>
      </c>
      <c s="36" t="s">
        <v>2602</v>
      </c>
      <c>
        <f>(M34*21)/100</f>
      </c>
      <c t="s">
        <v>28</v>
      </c>
    </row>
    <row r="35" spans="1:5" ht="12.75">
      <c r="A35" s="35" t="s">
        <v>55</v>
      </c>
      <c r="E35" s="39" t="s">
        <v>5458</v>
      </c>
    </row>
    <row r="36" spans="1:5" ht="25.5">
      <c r="A36" s="35" t="s">
        <v>57</v>
      </c>
      <c r="E36" s="40" t="s">
        <v>5459</v>
      </c>
    </row>
    <row r="37" spans="1:5" ht="242.25">
      <c r="A37" t="s">
        <v>58</v>
      </c>
      <c r="E37" s="39" t="s">
        <v>5281</v>
      </c>
    </row>
    <row r="38" spans="1:16" ht="12.75">
      <c r="A38" t="s">
        <v>50</v>
      </c>
      <c s="34" t="s">
        <v>80</v>
      </c>
      <c s="34" t="s">
        <v>3930</v>
      </c>
      <c s="35" t="s">
        <v>48</v>
      </c>
      <c s="6" t="s">
        <v>3931</v>
      </c>
      <c s="36" t="s">
        <v>73</v>
      </c>
      <c s="37">
        <v>31.252</v>
      </c>
      <c s="36">
        <v>0</v>
      </c>
      <c s="36">
        <f>ROUND(G38*H38,6)</f>
      </c>
      <c r="L38" s="38">
        <v>0</v>
      </c>
      <c s="32">
        <f>ROUND(ROUND(L38,2)*ROUND(G38,3),2)</f>
      </c>
      <c s="36" t="s">
        <v>2602</v>
      </c>
      <c>
        <f>(M38*21)/100</f>
      </c>
      <c t="s">
        <v>28</v>
      </c>
    </row>
    <row r="39" spans="1:5" ht="25.5">
      <c r="A39" s="35" t="s">
        <v>55</v>
      </c>
      <c r="E39" s="39" t="s">
        <v>5460</v>
      </c>
    </row>
    <row r="40" spans="1:5" ht="12.75">
      <c r="A40" s="35" t="s">
        <v>57</v>
      </c>
      <c r="E40" s="40" t="s">
        <v>5461</v>
      </c>
    </row>
    <row r="41" spans="1:5" ht="293.25">
      <c r="A41" t="s">
        <v>58</v>
      </c>
      <c r="E41" s="39" t="s">
        <v>3933</v>
      </c>
    </row>
    <row r="42" spans="1:16" ht="12.75">
      <c r="A42" t="s">
        <v>50</v>
      </c>
      <c s="34" t="s">
        <v>84</v>
      </c>
      <c s="34" t="s">
        <v>3160</v>
      </c>
      <c s="35" t="s">
        <v>48</v>
      </c>
      <c s="6" t="s">
        <v>3516</v>
      </c>
      <c s="36" t="s">
        <v>100</v>
      </c>
      <c s="37">
        <v>6871.8</v>
      </c>
      <c s="36">
        <v>0</v>
      </c>
      <c s="36">
        <f>ROUND(G42*H42,6)</f>
      </c>
      <c r="L42" s="38">
        <v>0</v>
      </c>
      <c s="32">
        <f>ROUND(ROUND(L42,2)*ROUND(G42,3),2)</f>
      </c>
      <c s="36" t="s">
        <v>2602</v>
      </c>
      <c>
        <f>(M42*21)/100</f>
      </c>
      <c t="s">
        <v>28</v>
      </c>
    </row>
    <row r="43" spans="1:5" ht="25.5">
      <c r="A43" s="35" t="s">
        <v>55</v>
      </c>
      <c r="E43" s="39" t="s">
        <v>5462</v>
      </c>
    </row>
    <row r="44" spans="1:5" ht="12.75">
      <c r="A44" s="35" t="s">
        <v>57</v>
      </c>
      <c r="E44" s="40" t="s">
        <v>5463</v>
      </c>
    </row>
    <row r="45" spans="1:5" ht="25.5">
      <c r="A45" t="s">
        <v>58</v>
      </c>
      <c r="E45" s="39" t="s">
        <v>3519</v>
      </c>
    </row>
    <row r="46" spans="1:16" ht="12.75">
      <c r="A46" t="s">
        <v>50</v>
      </c>
      <c s="34" t="s">
        <v>87</v>
      </c>
      <c s="34" t="s">
        <v>3253</v>
      </c>
      <c s="35" t="s">
        <v>48</v>
      </c>
      <c s="6" t="s">
        <v>5288</v>
      </c>
      <c s="36" t="s">
        <v>100</v>
      </c>
      <c s="37">
        <v>3700.2</v>
      </c>
      <c s="36">
        <v>0</v>
      </c>
      <c s="36">
        <f>ROUND(G46*H46,6)</f>
      </c>
      <c r="L46" s="38">
        <v>0</v>
      </c>
      <c s="32">
        <f>ROUND(ROUND(L46,2)*ROUND(G46,3),2)</f>
      </c>
      <c s="36" t="s">
        <v>2602</v>
      </c>
      <c>
        <f>(M46*21)/100</f>
      </c>
      <c t="s">
        <v>28</v>
      </c>
    </row>
    <row r="47" spans="1:5" ht="25.5">
      <c r="A47" s="35" t="s">
        <v>55</v>
      </c>
      <c r="E47" s="39" t="s">
        <v>5464</v>
      </c>
    </row>
    <row r="48" spans="1:5" ht="12.75">
      <c r="A48" s="35" t="s">
        <v>57</v>
      </c>
      <c r="E48" s="40" t="s">
        <v>5465</v>
      </c>
    </row>
    <row r="49" spans="1:5" ht="25.5">
      <c r="A49" t="s">
        <v>58</v>
      </c>
      <c r="E49" s="39" t="s">
        <v>3519</v>
      </c>
    </row>
    <row r="50" spans="1:16" ht="12.75">
      <c r="A50" t="s">
        <v>50</v>
      </c>
      <c s="34" t="s">
        <v>90</v>
      </c>
      <c s="34" t="s">
        <v>3256</v>
      </c>
      <c s="35" t="s">
        <v>48</v>
      </c>
      <c s="6" t="s">
        <v>3640</v>
      </c>
      <c s="36" t="s">
        <v>100</v>
      </c>
      <c s="37">
        <v>18596.4</v>
      </c>
      <c s="36">
        <v>0</v>
      </c>
      <c s="36">
        <f>ROUND(G50*H50,6)</f>
      </c>
      <c r="L50" s="38">
        <v>0</v>
      </c>
      <c s="32">
        <f>ROUND(ROUND(L50,2)*ROUND(G50,3),2)</f>
      </c>
      <c s="36" t="s">
        <v>2602</v>
      </c>
      <c>
        <f>(M50*21)/100</f>
      </c>
      <c t="s">
        <v>28</v>
      </c>
    </row>
    <row r="51" spans="1:5" ht="12.75">
      <c r="A51" s="35" t="s">
        <v>55</v>
      </c>
      <c r="E51" s="39" t="s">
        <v>5466</v>
      </c>
    </row>
    <row r="52" spans="1:5" ht="12.75">
      <c r="A52" s="35" t="s">
        <v>57</v>
      </c>
      <c r="E52" s="40" t="s">
        <v>5467</v>
      </c>
    </row>
    <row r="53" spans="1:5" ht="38.25">
      <c r="A53" t="s">
        <v>58</v>
      </c>
      <c r="E53" s="39" t="s">
        <v>3642</v>
      </c>
    </row>
    <row r="54" spans="1:16" ht="12.75">
      <c r="A54" t="s">
        <v>50</v>
      </c>
      <c s="34" t="s">
        <v>94</v>
      </c>
      <c s="34" t="s">
        <v>3260</v>
      </c>
      <c s="35" t="s">
        <v>48</v>
      </c>
      <c s="6" t="s">
        <v>3261</v>
      </c>
      <c s="36" t="s">
        <v>73</v>
      </c>
      <c s="37">
        <v>8254.79</v>
      </c>
      <c s="36">
        <v>0</v>
      </c>
      <c s="36">
        <f>ROUND(G54*H54,6)</f>
      </c>
      <c r="L54" s="38">
        <v>0</v>
      </c>
      <c s="32">
        <f>ROUND(ROUND(L54,2)*ROUND(G54,3),2)</f>
      </c>
      <c s="36" t="s">
        <v>2602</v>
      </c>
      <c>
        <f>(M54*21)/100</f>
      </c>
      <c t="s">
        <v>28</v>
      </c>
    </row>
    <row r="55" spans="1:5" ht="25.5">
      <c r="A55" s="35" t="s">
        <v>55</v>
      </c>
      <c r="E55" s="39" t="s">
        <v>5293</v>
      </c>
    </row>
    <row r="56" spans="1:5" ht="12.75">
      <c r="A56" s="35" t="s">
        <v>57</v>
      </c>
      <c r="E56" s="40" t="s">
        <v>5468</v>
      </c>
    </row>
    <row r="57" spans="1:5" ht="38.25">
      <c r="A57" t="s">
        <v>58</v>
      </c>
      <c r="E57" s="39" t="s">
        <v>3264</v>
      </c>
    </row>
    <row r="58" spans="1:16" ht="12.75">
      <c r="A58" t="s">
        <v>50</v>
      </c>
      <c s="34" t="s">
        <v>97</v>
      </c>
      <c s="34" t="s">
        <v>4047</v>
      </c>
      <c s="35" t="s">
        <v>48</v>
      </c>
      <c s="6" t="s">
        <v>4048</v>
      </c>
      <c s="36" t="s">
        <v>100</v>
      </c>
      <c s="37">
        <v>2505</v>
      </c>
      <c s="36">
        <v>0</v>
      </c>
      <c s="36">
        <f>ROUND(G58*H58,6)</f>
      </c>
      <c r="L58" s="38">
        <v>0</v>
      </c>
      <c s="32">
        <f>ROUND(ROUND(L58,2)*ROUND(G58,3),2)</f>
      </c>
      <c s="36" t="s">
        <v>2602</v>
      </c>
      <c>
        <f>(M58*21)/100</f>
      </c>
      <c t="s">
        <v>28</v>
      </c>
    </row>
    <row r="59" spans="1:5" ht="12.75">
      <c r="A59" s="35" t="s">
        <v>55</v>
      </c>
      <c r="E59" s="39" t="s">
        <v>5469</v>
      </c>
    </row>
    <row r="60" spans="1:5" ht="12.75">
      <c r="A60" s="35" t="s">
        <v>57</v>
      </c>
      <c r="E60" s="40" t="s">
        <v>5470</v>
      </c>
    </row>
    <row r="61" spans="1:5" ht="38.25">
      <c r="A61" t="s">
        <v>58</v>
      </c>
      <c r="E61" s="39" t="s">
        <v>3264</v>
      </c>
    </row>
    <row r="62" spans="1:13" ht="12.75">
      <c r="A62" t="s">
        <v>47</v>
      </c>
      <c r="C62" s="31" t="s">
        <v>28</v>
      </c>
      <c r="E62" s="33" t="s">
        <v>83</v>
      </c>
      <c r="J62" s="32">
        <f>0</f>
      </c>
      <c s="32">
        <f>0</f>
      </c>
      <c s="32">
        <f>0+L63+L67+L71</f>
      </c>
      <c s="32">
        <f>0+M63+M67+M71</f>
      </c>
    </row>
    <row r="63" spans="1:16" ht="12.75">
      <c r="A63" t="s">
        <v>50</v>
      </c>
      <c s="34" t="s">
        <v>102</v>
      </c>
      <c s="34" t="s">
        <v>3345</v>
      </c>
      <c s="35" t="s">
        <v>48</v>
      </c>
      <c s="6" t="s">
        <v>3561</v>
      </c>
      <c s="36" t="s">
        <v>100</v>
      </c>
      <c s="37">
        <v>5488</v>
      </c>
      <c s="36">
        <v>0</v>
      </c>
      <c s="36">
        <f>ROUND(G63*H63,6)</f>
      </c>
      <c r="L63" s="38">
        <v>0</v>
      </c>
      <c s="32">
        <f>ROUND(ROUND(L63,2)*ROUND(G63,3),2)</f>
      </c>
      <c s="36" t="s">
        <v>2602</v>
      </c>
      <c>
        <f>(M63*21)/100</f>
      </c>
      <c t="s">
        <v>28</v>
      </c>
    </row>
    <row r="64" spans="1:5" ht="25.5">
      <c r="A64" s="35" t="s">
        <v>55</v>
      </c>
      <c r="E64" s="39" t="s">
        <v>5471</v>
      </c>
    </row>
    <row r="65" spans="1:5" ht="12.75">
      <c r="A65" s="35" t="s">
        <v>57</v>
      </c>
      <c r="E65" s="40" t="s">
        <v>5472</v>
      </c>
    </row>
    <row r="66" spans="1:5" ht="25.5">
      <c r="A66" t="s">
        <v>58</v>
      </c>
      <c r="E66" s="39" t="s">
        <v>3563</v>
      </c>
    </row>
    <row r="67" spans="1:16" ht="12.75">
      <c r="A67" t="s">
        <v>50</v>
      </c>
      <c s="34" t="s">
        <v>106</v>
      </c>
      <c s="34" t="s">
        <v>5414</v>
      </c>
      <c s="35" t="s">
        <v>48</v>
      </c>
      <c s="6" t="s">
        <v>5415</v>
      </c>
      <c s="36" t="s">
        <v>100</v>
      </c>
      <c s="37">
        <v>6783.7</v>
      </c>
      <c s="36">
        <v>0</v>
      </c>
      <c s="36">
        <f>ROUND(G67*H67,6)</f>
      </c>
      <c r="L67" s="38">
        <v>0</v>
      </c>
      <c s="32">
        <f>ROUND(ROUND(L67,2)*ROUND(G67,3),2)</f>
      </c>
      <c s="36" t="s">
        <v>2602</v>
      </c>
      <c>
        <f>(M67*21)/100</f>
      </c>
      <c t="s">
        <v>28</v>
      </c>
    </row>
    <row r="68" spans="1:5" ht="25.5">
      <c r="A68" s="35" t="s">
        <v>55</v>
      </c>
      <c r="E68" s="39" t="s">
        <v>5416</v>
      </c>
    </row>
    <row r="69" spans="1:5" ht="12.75">
      <c r="A69" s="35" t="s">
        <v>57</v>
      </c>
      <c r="E69" s="40" t="s">
        <v>5454</v>
      </c>
    </row>
    <row r="70" spans="1:5" ht="38.25">
      <c r="A70" t="s">
        <v>58</v>
      </c>
      <c r="E70" s="39" t="s">
        <v>5418</v>
      </c>
    </row>
    <row r="71" spans="1:16" ht="12.75">
      <c r="A71" t="s">
        <v>50</v>
      </c>
      <c s="34" t="s">
        <v>110</v>
      </c>
      <c s="34" t="s">
        <v>1408</v>
      </c>
      <c s="35" t="s">
        <v>48</v>
      </c>
      <c s="6" t="s">
        <v>1409</v>
      </c>
      <c s="36" t="s">
        <v>73</v>
      </c>
      <c s="37">
        <v>4.08</v>
      </c>
      <c s="36">
        <v>0</v>
      </c>
      <c s="36">
        <f>ROUND(G71*H71,6)</f>
      </c>
      <c r="L71" s="38">
        <v>0</v>
      </c>
      <c s="32">
        <f>ROUND(ROUND(L71,2)*ROUND(G71,3),2)</f>
      </c>
      <c s="36" t="s">
        <v>2602</v>
      </c>
      <c>
        <f>(M71*21)/100</f>
      </c>
      <c t="s">
        <v>28</v>
      </c>
    </row>
    <row r="72" spans="1:5" ht="25.5">
      <c r="A72" s="35" t="s">
        <v>55</v>
      </c>
      <c r="E72" s="39" t="s">
        <v>5473</v>
      </c>
    </row>
    <row r="73" spans="1:5" ht="12.75">
      <c r="A73" s="35" t="s">
        <v>57</v>
      </c>
      <c r="E73" s="40" t="s">
        <v>5474</v>
      </c>
    </row>
    <row r="74" spans="1:5" ht="369.75">
      <c r="A74" t="s">
        <v>58</v>
      </c>
      <c r="E74" s="39" t="s">
        <v>3676</v>
      </c>
    </row>
    <row r="75" spans="1:13" ht="12.75">
      <c r="A75" t="s">
        <v>47</v>
      </c>
      <c r="C75" s="31" t="s">
        <v>64</v>
      </c>
      <c r="E75" s="33" t="s">
        <v>93</v>
      </c>
      <c r="J75" s="32">
        <f>0</f>
      </c>
      <c s="32">
        <f>0</f>
      </c>
      <c s="32">
        <f>0+L76+L80+L84+L88+L92+L96+L100</f>
      </c>
      <c s="32">
        <f>0+M76+M80+M84+M88+M92+M96+M100</f>
      </c>
    </row>
    <row r="76" spans="1:16" ht="12.75">
      <c r="A76" t="s">
        <v>50</v>
      </c>
      <c s="34" t="s">
        <v>113</v>
      </c>
      <c s="34" t="s">
        <v>5303</v>
      </c>
      <c s="35" t="s">
        <v>48</v>
      </c>
      <c s="6" t="s">
        <v>5304</v>
      </c>
      <c s="36" t="s">
        <v>73</v>
      </c>
      <c s="37">
        <v>4.02</v>
      </c>
      <c s="36">
        <v>0</v>
      </c>
      <c s="36">
        <f>ROUND(G76*H76,6)</f>
      </c>
      <c r="L76" s="38">
        <v>0</v>
      </c>
      <c s="32">
        <f>ROUND(ROUND(L76,2)*ROUND(G76,3),2)</f>
      </c>
      <c s="36" t="s">
        <v>2602</v>
      </c>
      <c>
        <f>(M76*21)/100</f>
      </c>
      <c t="s">
        <v>28</v>
      </c>
    </row>
    <row r="77" spans="1:5" ht="25.5">
      <c r="A77" s="35" t="s">
        <v>55</v>
      </c>
      <c r="E77" s="39" t="s">
        <v>5475</v>
      </c>
    </row>
    <row r="78" spans="1:5" ht="12.75">
      <c r="A78" s="35" t="s">
        <v>57</v>
      </c>
      <c r="E78" s="40" t="s">
        <v>5476</v>
      </c>
    </row>
    <row r="79" spans="1:5" ht="369.75">
      <c r="A79" t="s">
        <v>58</v>
      </c>
      <c r="E79" s="39" t="s">
        <v>3357</v>
      </c>
    </row>
    <row r="80" spans="1:16" ht="12.75">
      <c r="A80" t="s">
        <v>50</v>
      </c>
      <c s="34" t="s">
        <v>116</v>
      </c>
      <c s="34" t="s">
        <v>3366</v>
      </c>
      <c s="35" t="s">
        <v>48</v>
      </c>
      <c s="6" t="s">
        <v>3367</v>
      </c>
      <c s="36" t="s">
        <v>73</v>
      </c>
      <c s="37">
        <v>9.793</v>
      </c>
      <c s="36">
        <v>0</v>
      </c>
      <c s="36">
        <f>ROUND(G80*H80,6)</f>
      </c>
      <c r="L80" s="38">
        <v>0</v>
      </c>
      <c s="32">
        <f>ROUND(ROUND(L80,2)*ROUND(G80,3),2)</f>
      </c>
      <c s="36" t="s">
        <v>2602</v>
      </c>
      <c>
        <f>(M80*21)/100</f>
      </c>
      <c t="s">
        <v>28</v>
      </c>
    </row>
    <row r="81" spans="1:5" ht="51">
      <c r="A81" s="35" t="s">
        <v>55</v>
      </c>
      <c r="E81" s="39" t="s">
        <v>5477</v>
      </c>
    </row>
    <row r="82" spans="1:5" ht="25.5">
      <c r="A82" s="35" t="s">
        <v>57</v>
      </c>
      <c r="E82" s="40" t="s">
        <v>5478</v>
      </c>
    </row>
    <row r="83" spans="1:5" ht="38.25">
      <c r="A83" t="s">
        <v>58</v>
      </c>
      <c r="E83" s="39" t="s">
        <v>3370</v>
      </c>
    </row>
    <row r="84" spans="1:16" ht="12.75">
      <c r="A84" t="s">
        <v>50</v>
      </c>
      <c s="34" t="s">
        <v>119</v>
      </c>
      <c s="34" t="s">
        <v>3366</v>
      </c>
      <c s="35" t="s">
        <v>4</v>
      </c>
      <c s="6" t="s">
        <v>3367</v>
      </c>
      <c s="36" t="s">
        <v>73</v>
      </c>
      <c s="37">
        <v>686</v>
      </c>
      <c s="36">
        <v>0</v>
      </c>
      <c s="36">
        <f>ROUND(G84*H84,6)</f>
      </c>
      <c r="L84" s="38">
        <v>0</v>
      </c>
      <c s="32">
        <f>ROUND(ROUND(L84,2)*ROUND(G84,3),2)</f>
      </c>
      <c s="36" t="s">
        <v>2602</v>
      </c>
      <c>
        <f>(M84*21)/100</f>
      </c>
      <c t="s">
        <v>28</v>
      </c>
    </row>
    <row r="85" spans="1:5" ht="38.25">
      <c r="A85" s="35" t="s">
        <v>55</v>
      </c>
      <c r="E85" s="39" t="s">
        <v>5479</v>
      </c>
    </row>
    <row r="86" spans="1:5" ht="12.75">
      <c r="A86" s="35" t="s">
        <v>57</v>
      </c>
      <c r="E86" s="40" t="s">
        <v>5480</v>
      </c>
    </row>
    <row r="87" spans="1:5" ht="38.25">
      <c r="A87" t="s">
        <v>58</v>
      </c>
      <c r="E87" s="39" t="s">
        <v>3370</v>
      </c>
    </row>
    <row r="88" spans="1:16" ht="12.75">
      <c r="A88" t="s">
        <v>50</v>
      </c>
      <c s="34" t="s">
        <v>122</v>
      </c>
      <c s="34" t="s">
        <v>3366</v>
      </c>
      <c s="35" t="s">
        <v>28</v>
      </c>
      <c s="6" t="s">
        <v>3367</v>
      </c>
      <c s="36" t="s">
        <v>73</v>
      </c>
      <c s="37">
        <v>205.8</v>
      </c>
      <c s="36">
        <v>0</v>
      </c>
      <c s="36">
        <f>ROUND(G88*H88,6)</f>
      </c>
      <c r="L88" s="38">
        <v>0</v>
      </c>
      <c s="32">
        <f>ROUND(ROUND(L88,2)*ROUND(G88,3),2)</f>
      </c>
      <c s="36" t="s">
        <v>2602</v>
      </c>
      <c>
        <f>(M88*21)/100</f>
      </c>
      <c t="s">
        <v>28</v>
      </c>
    </row>
    <row r="89" spans="1:5" ht="38.25">
      <c r="A89" s="35" t="s">
        <v>55</v>
      </c>
      <c r="E89" s="39" t="s">
        <v>5481</v>
      </c>
    </row>
    <row r="90" spans="1:5" ht="12.75">
      <c r="A90" s="35" t="s">
        <v>57</v>
      </c>
      <c r="E90" s="40" t="s">
        <v>5482</v>
      </c>
    </row>
    <row r="91" spans="1:5" ht="38.25">
      <c r="A91" t="s">
        <v>58</v>
      </c>
      <c r="E91" s="39" t="s">
        <v>3370</v>
      </c>
    </row>
    <row r="92" spans="1:16" ht="12.75">
      <c r="A92" t="s">
        <v>50</v>
      </c>
      <c s="34" t="s">
        <v>125</v>
      </c>
      <c s="34" t="s">
        <v>5309</v>
      </c>
      <c s="35" t="s">
        <v>48</v>
      </c>
      <c s="6" t="s">
        <v>5310</v>
      </c>
      <c s="36" t="s">
        <v>73</v>
      </c>
      <c s="37">
        <v>1.075</v>
      </c>
      <c s="36">
        <v>0</v>
      </c>
      <c s="36">
        <f>ROUND(G92*H92,6)</f>
      </c>
      <c r="L92" s="38">
        <v>0</v>
      </c>
      <c s="32">
        <f>ROUND(ROUND(L92,2)*ROUND(G92,3),2)</f>
      </c>
      <c s="36" t="s">
        <v>2602</v>
      </c>
      <c>
        <f>(M92*21)/100</f>
      </c>
      <c t="s">
        <v>28</v>
      </c>
    </row>
    <row r="93" spans="1:5" ht="38.25">
      <c r="A93" s="35" t="s">
        <v>55</v>
      </c>
      <c r="E93" s="39" t="s">
        <v>5483</v>
      </c>
    </row>
    <row r="94" spans="1:5" ht="12.75">
      <c r="A94" s="35" t="s">
        <v>57</v>
      </c>
      <c r="E94" s="40" t="s">
        <v>5484</v>
      </c>
    </row>
    <row r="95" spans="1:5" ht="242.25">
      <c r="A95" t="s">
        <v>58</v>
      </c>
      <c r="E95" s="39" t="s">
        <v>5313</v>
      </c>
    </row>
    <row r="96" spans="1:16" ht="12.75">
      <c r="A96" t="s">
        <v>50</v>
      </c>
      <c s="34" t="s">
        <v>128</v>
      </c>
      <c s="34" t="s">
        <v>5314</v>
      </c>
      <c s="35" t="s">
        <v>48</v>
      </c>
      <c s="6" t="s">
        <v>5315</v>
      </c>
      <c s="36" t="s">
        <v>73</v>
      </c>
      <c s="37">
        <v>7.991</v>
      </c>
      <c s="36">
        <v>0</v>
      </c>
      <c s="36">
        <f>ROUND(G96*H96,6)</f>
      </c>
      <c r="L96" s="38">
        <v>0</v>
      </c>
      <c s="32">
        <f>ROUND(ROUND(L96,2)*ROUND(G96,3),2)</f>
      </c>
      <c s="36" t="s">
        <v>2602</v>
      </c>
      <c>
        <f>(M96*21)/100</f>
      </c>
      <c t="s">
        <v>28</v>
      </c>
    </row>
    <row r="97" spans="1:5" ht="63.75">
      <c r="A97" s="35" t="s">
        <v>55</v>
      </c>
      <c r="E97" s="39" t="s">
        <v>5485</v>
      </c>
    </row>
    <row r="98" spans="1:5" ht="12.75">
      <c r="A98" s="35" t="s">
        <v>57</v>
      </c>
      <c r="E98" s="40" t="s">
        <v>5486</v>
      </c>
    </row>
    <row r="99" spans="1:5" ht="76.5">
      <c r="A99" t="s">
        <v>58</v>
      </c>
      <c r="E99" s="39" t="s">
        <v>5318</v>
      </c>
    </row>
    <row r="100" spans="1:16" ht="12.75">
      <c r="A100" t="s">
        <v>50</v>
      </c>
      <c s="34" t="s">
        <v>131</v>
      </c>
      <c s="34" t="s">
        <v>5319</v>
      </c>
      <c s="35" t="s">
        <v>48</v>
      </c>
      <c s="6" t="s">
        <v>5320</v>
      </c>
      <c s="36" t="s">
        <v>73</v>
      </c>
      <c s="37">
        <v>3.888</v>
      </c>
      <c s="36">
        <v>0</v>
      </c>
      <c s="36">
        <f>ROUND(G100*H100,6)</f>
      </c>
      <c r="L100" s="38">
        <v>0</v>
      </c>
      <c s="32">
        <f>ROUND(ROUND(L100,2)*ROUND(G100,3),2)</f>
      </c>
      <c s="36" t="s">
        <v>2602</v>
      </c>
      <c>
        <f>(M100*21)/100</f>
      </c>
      <c t="s">
        <v>28</v>
      </c>
    </row>
    <row r="101" spans="1:5" ht="38.25">
      <c r="A101" s="35" t="s">
        <v>55</v>
      </c>
      <c r="E101" s="39" t="s">
        <v>5487</v>
      </c>
    </row>
    <row r="102" spans="1:5" ht="12.75">
      <c r="A102" s="35" t="s">
        <v>57</v>
      </c>
      <c r="E102" s="40" t="s">
        <v>5488</v>
      </c>
    </row>
    <row r="103" spans="1:5" ht="357">
      <c r="A103" t="s">
        <v>58</v>
      </c>
      <c r="E103" s="39" t="s">
        <v>5323</v>
      </c>
    </row>
    <row r="104" spans="1:13" ht="12.75">
      <c r="A104" t="s">
        <v>47</v>
      </c>
      <c r="C104" s="31" t="s">
        <v>67</v>
      </c>
      <c r="E104" s="33" t="s">
        <v>543</v>
      </c>
      <c r="J104" s="32">
        <f>0</f>
      </c>
      <c s="32">
        <f>0</f>
      </c>
      <c s="32">
        <f>0+L105+L109+L113+L117+L121+L125+L129+L133</f>
      </c>
      <c s="32">
        <f>0+M105+M109+M113+M117+M121+M125+M129+M133</f>
      </c>
    </row>
    <row r="105" spans="1:16" ht="25.5">
      <c r="A105" t="s">
        <v>50</v>
      </c>
      <c s="34" t="s">
        <v>134</v>
      </c>
      <c s="34" t="s">
        <v>4069</v>
      </c>
      <c s="35" t="s">
        <v>48</v>
      </c>
      <c s="6" t="s">
        <v>4070</v>
      </c>
      <c s="36" t="s">
        <v>100</v>
      </c>
      <c s="37">
        <v>7752.8</v>
      </c>
      <c s="36">
        <v>0</v>
      </c>
      <c s="36">
        <f>ROUND(G105*H105,6)</f>
      </c>
      <c r="L105" s="38">
        <v>0</v>
      </c>
      <c s="32">
        <f>ROUND(ROUND(L105,2)*ROUND(G105,3),2)</f>
      </c>
      <c s="36" t="s">
        <v>2602</v>
      </c>
      <c>
        <f>(M105*21)/100</f>
      </c>
      <c t="s">
        <v>28</v>
      </c>
    </row>
    <row r="106" spans="1:5" ht="12.75">
      <c r="A106" s="35" t="s">
        <v>55</v>
      </c>
      <c r="E106" s="39" t="s">
        <v>5489</v>
      </c>
    </row>
    <row r="107" spans="1:5" ht="12.75">
      <c r="A107" s="35" t="s">
        <v>57</v>
      </c>
      <c r="E107" s="40" t="s">
        <v>5490</v>
      </c>
    </row>
    <row r="108" spans="1:5" ht="51">
      <c r="A108" t="s">
        <v>58</v>
      </c>
      <c r="E108" s="39" t="s">
        <v>3734</v>
      </c>
    </row>
    <row r="109" spans="1:16" ht="12.75">
      <c r="A109" t="s">
        <v>50</v>
      </c>
      <c s="34" t="s">
        <v>137</v>
      </c>
      <c s="34" t="s">
        <v>3735</v>
      </c>
      <c s="35" t="s">
        <v>48</v>
      </c>
      <c s="6" t="s">
        <v>3736</v>
      </c>
      <c s="36" t="s">
        <v>100</v>
      </c>
      <c s="37">
        <v>8810</v>
      </c>
      <c s="36">
        <v>0</v>
      </c>
      <c s="36">
        <f>ROUND(G109*H109,6)</f>
      </c>
      <c r="L109" s="38">
        <v>0</v>
      </c>
      <c s="32">
        <f>ROUND(ROUND(L109,2)*ROUND(G109,3),2)</f>
      </c>
      <c s="36" t="s">
        <v>2602</v>
      </c>
      <c>
        <f>(M109*21)/100</f>
      </c>
      <c t="s">
        <v>28</v>
      </c>
    </row>
    <row r="110" spans="1:5" ht="12.75">
      <c r="A110" s="35" t="s">
        <v>55</v>
      </c>
      <c r="E110" s="39" t="s">
        <v>5491</v>
      </c>
    </row>
    <row r="111" spans="1:5" ht="12.75">
      <c r="A111" s="35" t="s">
        <v>57</v>
      </c>
      <c r="E111" s="40" t="s">
        <v>5492</v>
      </c>
    </row>
    <row r="112" spans="1:5" ht="51">
      <c r="A112" t="s">
        <v>58</v>
      </c>
      <c r="E112" s="39" t="s">
        <v>3734</v>
      </c>
    </row>
    <row r="113" spans="1:16" ht="12.75">
      <c r="A113" t="s">
        <v>50</v>
      </c>
      <c s="34" t="s">
        <v>140</v>
      </c>
      <c s="34" t="s">
        <v>3739</v>
      </c>
      <c s="35" t="s">
        <v>48</v>
      </c>
      <c s="6" t="s">
        <v>3740</v>
      </c>
      <c s="36" t="s">
        <v>100</v>
      </c>
      <c s="37">
        <v>325.65</v>
      </c>
      <c s="36">
        <v>0</v>
      </c>
      <c s="36">
        <f>ROUND(G113*H113,6)</f>
      </c>
      <c r="L113" s="38">
        <v>0</v>
      </c>
      <c s="32">
        <f>ROUND(ROUND(L113,2)*ROUND(G113,3),2)</f>
      </c>
      <c s="36" t="s">
        <v>2602</v>
      </c>
      <c>
        <f>(M113*21)/100</f>
      </c>
      <c t="s">
        <v>28</v>
      </c>
    </row>
    <row r="114" spans="1:5" ht="38.25">
      <c r="A114" s="35" t="s">
        <v>55</v>
      </c>
      <c r="E114" s="39" t="s">
        <v>5493</v>
      </c>
    </row>
    <row r="115" spans="1:5" ht="12.75">
      <c r="A115" s="35" t="s">
        <v>57</v>
      </c>
      <c r="E115" s="40" t="s">
        <v>5494</v>
      </c>
    </row>
    <row r="116" spans="1:5" ht="38.25">
      <c r="A116" t="s">
        <v>58</v>
      </c>
      <c r="E116" s="39" t="s">
        <v>3742</v>
      </c>
    </row>
    <row r="117" spans="1:16" ht="12.75">
      <c r="A117" t="s">
        <v>50</v>
      </c>
      <c s="34" t="s">
        <v>143</v>
      </c>
      <c s="34" t="s">
        <v>4082</v>
      </c>
      <c s="35" t="s">
        <v>48</v>
      </c>
      <c s="6" t="s">
        <v>4083</v>
      </c>
      <c s="36" t="s">
        <v>100</v>
      </c>
      <c s="37">
        <v>7752.8</v>
      </c>
      <c s="36">
        <v>0</v>
      </c>
      <c s="36">
        <f>ROUND(G117*H117,6)</f>
      </c>
      <c r="L117" s="38">
        <v>0</v>
      </c>
      <c s="32">
        <f>ROUND(ROUND(L117,2)*ROUND(G117,3),2)</f>
      </c>
      <c s="36" t="s">
        <v>2602</v>
      </c>
      <c>
        <f>(M117*21)/100</f>
      </c>
      <c t="s">
        <v>28</v>
      </c>
    </row>
    <row r="118" spans="1:5" ht="12.75">
      <c r="A118" s="35" t="s">
        <v>55</v>
      </c>
      <c r="E118" s="39" t="s">
        <v>5425</v>
      </c>
    </row>
    <row r="119" spans="1:5" ht="12.75">
      <c r="A119" s="35" t="s">
        <v>57</v>
      </c>
      <c r="E119" s="40" t="s">
        <v>5490</v>
      </c>
    </row>
    <row r="120" spans="1:5" ht="51">
      <c r="A120" t="s">
        <v>58</v>
      </c>
      <c r="E120" s="39" t="s">
        <v>4085</v>
      </c>
    </row>
    <row r="121" spans="1:16" ht="12.75">
      <c r="A121" t="s">
        <v>50</v>
      </c>
      <c s="34" t="s">
        <v>146</v>
      </c>
      <c s="34" t="s">
        <v>5331</v>
      </c>
      <c s="35" t="s">
        <v>48</v>
      </c>
      <c s="6" t="s">
        <v>5332</v>
      </c>
      <c s="36" t="s">
        <v>100</v>
      </c>
      <c s="37">
        <v>14518.88</v>
      </c>
      <c s="36">
        <v>0</v>
      </c>
      <c s="36">
        <f>ROUND(G121*H121,6)</f>
      </c>
      <c r="L121" s="38">
        <v>0</v>
      </c>
      <c s="32">
        <f>ROUND(ROUND(L121,2)*ROUND(G121,3),2)</f>
      </c>
      <c s="36" t="s">
        <v>2602</v>
      </c>
      <c>
        <f>(M121*21)/100</f>
      </c>
      <c t="s">
        <v>28</v>
      </c>
    </row>
    <row r="122" spans="1:5" ht="38.25">
      <c r="A122" s="35" t="s">
        <v>55</v>
      </c>
      <c r="E122" s="39" t="s">
        <v>5495</v>
      </c>
    </row>
    <row r="123" spans="1:5" ht="12.75">
      <c r="A123" s="35" t="s">
        <v>57</v>
      </c>
      <c r="E123" s="40" t="s">
        <v>5496</v>
      </c>
    </row>
    <row r="124" spans="1:5" ht="51">
      <c r="A124" t="s">
        <v>58</v>
      </c>
      <c r="E124" s="39" t="s">
        <v>4085</v>
      </c>
    </row>
    <row r="125" spans="1:16" ht="12.75">
      <c r="A125" t="s">
        <v>50</v>
      </c>
      <c s="34" t="s">
        <v>149</v>
      </c>
      <c s="34" t="s">
        <v>5428</v>
      </c>
      <c s="35" t="s">
        <v>48</v>
      </c>
      <c s="6" t="s">
        <v>5429</v>
      </c>
      <c s="36" t="s">
        <v>100</v>
      </c>
      <c s="37">
        <v>7188.96</v>
      </c>
      <c s="36">
        <v>0</v>
      </c>
      <c s="36">
        <f>ROUND(G125*H125,6)</f>
      </c>
      <c r="L125" s="38">
        <v>0</v>
      </c>
      <c s="32">
        <f>ROUND(ROUND(L125,2)*ROUND(G125,3),2)</f>
      </c>
      <c s="36" t="s">
        <v>2602</v>
      </c>
      <c>
        <f>(M125*21)/100</f>
      </c>
      <c t="s">
        <v>28</v>
      </c>
    </row>
    <row r="126" spans="1:5" ht="25.5">
      <c r="A126" s="35" t="s">
        <v>55</v>
      </c>
      <c r="E126" s="39" t="s">
        <v>5497</v>
      </c>
    </row>
    <row r="127" spans="1:5" ht="12.75">
      <c r="A127" s="35" t="s">
        <v>57</v>
      </c>
      <c r="E127" s="40" t="s">
        <v>5498</v>
      </c>
    </row>
    <row r="128" spans="1:5" ht="140.25">
      <c r="A128" t="s">
        <v>58</v>
      </c>
      <c r="E128" s="39" t="s">
        <v>4092</v>
      </c>
    </row>
    <row r="129" spans="1:16" ht="25.5">
      <c r="A129" t="s">
        <v>50</v>
      </c>
      <c s="34" t="s">
        <v>152</v>
      </c>
      <c s="34" t="s">
        <v>5499</v>
      </c>
      <c s="35" t="s">
        <v>48</v>
      </c>
      <c s="6" t="s">
        <v>5500</v>
      </c>
      <c s="36" t="s">
        <v>100</v>
      </c>
      <c s="37">
        <v>7329.92</v>
      </c>
      <c s="36">
        <v>0</v>
      </c>
      <c s="36">
        <f>ROUND(G129*H129,6)</f>
      </c>
      <c r="L129" s="38">
        <v>0</v>
      </c>
      <c s="32">
        <f>ROUND(ROUND(L129,2)*ROUND(G129,3),2)</f>
      </c>
      <c s="36" t="s">
        <v>2602</v>
      </c>
      <c>
        <f>(M129*21)/100</f>
      </c>
      <c t="s">
        <v>28</v>
      </c>
    </row>
    <row r="130" spans="1:5" ht="25.5">
      <c r="A130" s="35" t="s">
        <v>55</v>
      </c>
      <c r="E130" s="39" t="s">
        <v>5501</v>
      </c>
    </row>
    <row r="131" spans="1:5" ht="12.75">
      <c r="A131" s="35" t="s">
        <v>57</v>
      </c>
      <c r="E131" s="40" t="s">
        <v>5502</v>
      </c>
    </row>
    <row r="132" spans="1:5" ht="140.25">
      <c r="A132" t="s">
        <v>58</v>
      </c>
      <c r="E132" s="39" t="s">
        <v>4092</v>
      </c>
    </row>
    <row r="133" spans="1:16" ht="12.75">
      <c r="A133" t="s">
        <v>50</v>
      </c>
      <c s="34" t="s">
        <v>155</v>
      </c>
      <c s="34" t="s">
        <v>5432</v>
      </c>
      <c s="35" t="s">
        <v>48</v>
      </c>
      <c s="6" t="s">
        <v>5433</v>
      </c>
      <c s="36" t="s">
        <v>100</v>
      </c>
      <c s="37">
        <v>7048</v>
      </c>
      <c s="36">
        <v>0</v>
      </c>
      <c s="36">
        <f>ROUND(G133*H133,6)</f>
      </c>
      <c r="L133" s="38">
        <v>0</v>
      </c>
      <c s="32">
        <f>ROUND(ROUND(L133,2)*ROUND(G133,3),2)</f>
      </c>
      <c s="36" t="s">
        <v>2602</v>
      </c>
      <c>
        <f>(M133*21)/100</f>
      </c>
      <c t="s">
        <v>28</v>
      </c>
    </row>
    <row r="134" spans="1:5" ht="25.5">
      <c r="A134" s="35" t="s">
        <v>55</v>
      </c>
      <c r="E134" s="39" t="s">
        <v>5503</v>
      </c>
    </row>
    <row r="135" spans="1:5" ht="12.75">
      <c r="A135" s="35" t="s">
        <v>57</v>
      </c>
      <c r="E135" s="40" t="s">
        <v>5504</v>
      </c>
    </row>
    <row r="136" spans="1:5" ht="140.25">
      <c r="A136" t="s">
        <v>58</v>
      </c>
      <c r="E136" s="39" t="s">
        <v>4092</v>
      </c>
    </row>
    <row r="137" spans="1:13" ht="12.75">
      <c r="A137" t="s">
        <v>47</v>
      </c>
      <c r="C137" s="31" t="s">
        <v>76</v>
      </c>
      <c r="E137" s="33" t="s">
        <v>105</v>
      </c>
      <c r="J137" s="32">
        <f>0</f>
      </c>
      <c s="32">
        <f>0</f>
      </c>
      <c s="32">
        <f>0+L138</f>
      </c>
      <c s="32">
        <f>0+M138</f>
      </c>
    </row>
    <row r="138" spans="1:16" ht="12.75">
      <c r="A138" t="s">
        <v>50</v>
      </c>
      <c s="34" t="s">
        <v>158</v>
      </c>
      <c s="34" t="s">
        <v>4263</v>
      </c>
      <c s="35" t="s">
        <v>48</v>
      </c>
      <c s="6" t="s">
        <v>4264</v>
      </c>
      <c s="36" t="s">
        <v>100</v>
      </c>
      <c s="37">
        <v>2058</v>
      </c>
      <c s="36">
        <v>0</v>
      </c>
      <c s="36">
        <f>ROUND(G138*H138,6)</f>
      </c>
      <c r="L138" s="38">
        <v>0</v>
      </c>
      <c s="32">
        <f>ROUND(ROUND(L138,2)*ROUND(G138,3),2)</f>
      </c>
      <c s="36" t="s">
        <v>2602</v>
      </c>
      <c>
        <f>(M138*21)/100</f>
      </c>
      <c t="s">
        <v>28</v>
      </c>
    </row>
    <row r="139" spans="1:5" ht="25.5">
      <c r="A139" s="35" t="s">
        <v>55</v>
      </c>
      <c r="E139" s="39" t="s">
        <v>5505</v>
      </c>
    </row>
    <row r="140" spans="1:5" ht="12.75">
      <c r="A140" s="35" t="s">
        <v>57</v>
      </c>
      <c r="E140" s="40" t="s">
        <v>5506</v>
      </c>
    </row>
    <row r="141" spans="1:5" ht="38.25">
      <c r="A141" t="s">
        <v>58</v>
      </c>
      <c r="E141" s="39" t="s">
        <v>5507</v>
      </c>
    </row>
    <row r="142" spans="1:13" ht="12.75">
      <c r="A142" t="s">
        <v>47</v>
      </c>
      <c r="C142" s="31" t="s">
        <v>80</v>
      </c>
      <c r="E142" s="33" t="s">
        <v>525</v>
      </c>
      <c r="J142" s="32">
        <f>0</f>
      </c>
      <c s="32">
        <f>0</f>
      </c>
      <c s="32">
        <f>0+L143</f>
      </c>
      <c s="32">
        <f>0+M143</f>
      </c>
    </row>
    <row r="143" spans="1:16" ht="12.75">
      <c r="A143" t="s">
        <v>50</v>
      </c>
      <c s="34" t="s">
        <v>161</v>
      </c>
      <c s="34" t="s">
        <v>3989</v>
      </c>
      <c s="35" t="s">
        <v>48</v>
      </c>
      <c s="6" t="s">
        <v>3990</v>
      </c>
      <c s="36" t="s">
        <v>73</v>
      </c>
      <c s="37">
        <v>25.059</v>
      </c>
      <c s="36">
        <v>0</v>
      </c>
      <c s="36">
        <f>ROUND(G143*H143,6)</f>
      </c>
      <c r="L143" s="38">
        <v>0</v>
      </c>
      <c s="32">
        <f>ROUND(ROUND(L143,2)*ROUND(G143,3),2)</f>
      </c>
      <c s="36" t="s">
        <v>2602</v>
      </c>
      <c>
        <f>(M143*21)/100</f>
      </c>
      <c t="s">
        <v>28</v>
      </c>
    </row>
    <row r="144" spans="1:5" ht="25.5">
      <c r="A144" s="35" t="s">
        <v>55</v>
      </c>
      <c r="E144" s="39" t="s">
        <v>5508</v>
      </c>
    </row>
    <row r="145" spans="1:5" ht="12.75">
      <c r="A145" s="35" t="s">
        <v>57</v>
      </c>
      <c r="E145" s="40" t="s">
        <v>5509</v>
      </c>
    </row>
    <row r="146" spans="1:5" ht="369.75">
      <c r="A146" t="s">
        <v>58</v>
      </c>
      <c r="E146" s="39" t="s">
        <v>3357</v>
      </c>
    </row>
    <row r="147" spans="1:13" ht="12.75">
      <c r="A147" t="s">
        <v>47</v>
      </c>
      <c r="C147" s="31" t="s">
        <v>84</v>
      </c>
      <c r="E147" s="33" t="s">
        <v>3081</v>
      </c>
      <c r="J147" s="32">
        <f>0</f>
      </c>
      <c s="32">
        <f>0</f>
      </c>
      <c s="32">
        <f>0+L148+L152+L156+L160+L164+L168+L172+L176+L180+L184+L188+L192</f>
      </c>
      <c s="32">
        <f>0+M148+M152+M156+M160+M164+M168+M172+M176+M180+M184+M188+M192</f>
      </c>
    </row>
    <row r="148" spans="1:16" ht="25.5">
      <c r="A148" t="s">
        <v>50</v>
      </c>
      <c s="34" t="s">
        <v>165</v>
      </c>
      <c s="34" t="s">
        <v>5510</v>
      </c>
      <c s="35" t="s">
        <v>48</v>
      </c>
      <c s="6" t="s">
        <v>5511</v>
      </c>
      <c s="36" t="s">
        <v>79</v>
      </c>
      <c s="37">
        <v>1276</v>
      </c>
      <c s="36">
        <v>0</v>
      </c>
      <c s="36">
        <f>ROUND(G148*H148,6)</f>
      </c>
      <c r="L148" s="38">
        <v>0</v>
      </c>
      <c s="32">
        <f>ROUND(ROUND(L148,2)*ROUND(G148,3),2)</f>
      </c>
      <c s="36" t="s">
        <v>2602</v>
      </c>
      <c>
        <f>(M148*21)/100</f>
      </c>
      <c t="s">
        <v>28</v>
      </c>
    </row>
    <row r="149" spans="1:5" ht="63.75">
      <c r="A149" s="35" t="s">
        <v>55</v>
      </c>
      <c r="E149" s="39" t="s">
        <v>5512</v>
      </c>
    </row>
    <row r="150" spans="1:5" ht="12.75">
      <c r="A150" s="35" t="s">
        <v>57</v>
      </c>
      <c r="E150" s="40" t="s">
        <v>5513</v>
      </c>
    </row>
    <row r="151" spans="1:5" ht="127.5">
      <c r="A151" t="s">
        <v>58</v>
      </c>
      <c r="E151" s="39" t="s">
        <v>5514</v>
      </c>
    </row>
    <row r="152" spans="1:16" ht="25.5">
      <c r="A152" t="s">
        <v>50</v>
      </c>
      <c s="34" t="s">
        <v>168</v>
      </c>
      <c s="34" t="s">
        <v>5350</v>
      </c>
      <c s="35" t="s">
        <v>48</v>
      </c>
      <c s="6" t="s">
        <v>5351</v>
      </c>
      <c s="36" t="s">
        <v>109</v>
      </c>
      <c s="37">
        <v>6</v>
      </c>
      <c s="36">
        <v>0</v>
      </c>
      <c s="36">
        <f>ROUND(G152*H152,6)</f>
      </c>
      <c r="L152" s="38">
        <v>0</v>
      </c>
      <c s="32">
        <f>ROUND(ROUND(L152,2)*ROUND(G152,3),2)</f>
      </c>
      <c s="36" t="s">
        <v>2602</v>
      </c>
      <c>
        <f>(M152*21)/100</f>
      </c>
      <c t="s">
        <v>28</v>
      </c>
    </row>
    <row r="153" spans="1:5" ht="12.75">
      <c r="A153" s="35" t="s">
        <v>55</v>
      </c>
      <c r="E153" s="39" t="s">
        <v>5515</v>
      </c>
    </row>
    <row r="154" spans="1:5" ht="12.75">
      <c r="A154" s="35" t="s">
        <v>57</v>
      </c>
      <c r="E154" s="40" t="s">
        <v>4415</v>
      </c>
    </row>
    <row r="155" spans="1:5" ht="25.5">
      <c r="A155" t="s">
        <v>58</v>
      </c>
      <c r="E155" s="39" t="s">
        <v>5353</v>
      </c>
    </row>
    <row r="156" spans="1:16" ht="25.5">
      <c r="A156" t="s">
        <v>50</v>
      </c>
      <c s="34" t="s">
        <v>171</v>
      </c>
      <c s="34" t="s">
        <v>4111</v>
      </c>
      <c s="35" t="s">
        <v>48</v>
      </c>
      <c s="6" t="s">
        <v>4112</v>
      </c>
      <c s="36" t="s">
        <v>100</v>
      </c>
      <c s="37">
        <v>409.05</v>
      </c>
      <c s="36">
        <v>0</v>
      </c>
      <c s="36">
        <f>ROUND(G156*H156,6)</f>
      </c>
      <c r="L156" s="38">
        <v>0</v>
      </c>
      <c s="32">
        <f>ROUND(ROUND(L156,2)*ROUND(G156,3),2)</f>
      </c>
      <c s="36" t="s">
        <v>2602</v>
      </c>
      <c>
        <f>(M156*21)/100</f>
      </c>
      <c t="s">
        <v>28</v>
      </c>
    </row>
    <row r="157" spans="1:5" ht="25.5">
      <c r="A157" s="35" t="s">
        <v>55</v>
      </c>
      <c r="E157" s="39" t="s">
        <v>5516</v>
      </c>
    </row>
    <row r="158" spans="1:5" ht="25.5">
      <c r="A158" s="35" t="s">
        <v>57</v>
      </c>
      <c r="E158" s="40" t="s">
        <v>5517</v>
      </c>
    </row>
    <row r="159" spans="1:5" ht="38.25">
      <c r="A159" t="s">
        <v>58</v>
      </c>
      <c r="E159" s="39" t="s">
        <v>4114</v>
      </c>
    </row>
    <row r="160" spans="1:16" ht="12.75">
      <c r="A160" t="s">
        <v>50</v>
      </c>
      <c s="34" t="s">
        <v>174</v>
      </c>
      <c s="34" t="s">
        <v>4118</v>
      </c>
      <c s="35" t="s">
        <v>48</v>
      </c>
      <c s="6" t="s">
        <v>4119</v>
      </c>
      <c s="36" t="s">
        <v>79</v>
      </c>
      <c s="37">
        <v>19.2</v>
      </c>
      <c s="36">
        <v>0</v>
      </c>
      <c s="36">
        <f>ROUND(G160*H160,6)</f>
      </c>
      <c r="L160" s="38">
        <v>0</v>
      </c>
      <c s="32">
        <f>ROUND(ROUND(L160,2)*ROUND(G160,3),2)</f>
      </c>
      <c s="36" t="s">
        <v>2602</v>
      </c>
      <c>
        <f>(M160*21)/100</f>
      </c>
      <c t="s">
        <v>28</v>
      </c>
    </row>
    <row r="161" spans="1:5" ht="25.5">
      <c r="A161" s="35" t="s">
        <v>55</v>
      </c>
      <c r="E161" s="39" t="s">
        <v>5518</v>
      </c>
    </row>
    <row r="162" spans="1:5" ht="12.75">
      <c r="A162" s="35" t="s">
        <v>57</v>
      </c>
      <c r="E162" s="40" t="s">
        <v>5519</v>
      </c>
    </row>
    <row r="163" spans="1:5" ht="51">
      <c r="A163" t="s">
        <v>58</v>
      </c>
      <c r="E163" s="39" t="s">
        <v>3801</v>
      </c>
    </row>
    <row r="164" spans="1:16" ht="12.75">
      <c r="A164" t="s">
        <v>50</v>
      </c>
      <c s="34" t="s">
        <v>177</v>
      </c>
      <c s="34" t="s">
        <v>5358</v>
      </c>
      <c s="35" t="s">
        <v>48</v>
      </c>
      <c s="6" t="s">
        <v>5359</v>
      </c>
      <c s="36" t="s">
        <v>79</v>
      </c>
      <c s="37">
        <v>5</v>
      </c>
      <c s="36">
        <v>0</v>
      </c>
      <c s="36">
        <f>ROUND(G164*H164,6)</f>
      </c>
      <c r="L164" s="38">
        <v>0</v>
      </c>
      <c s="32">
        <f>ROUND(ROUND(L164,2)*ROUND(G164,3),2)</f>
      </c>
      <c s="36" t="s">
        <v>2602</v>
      </c>
      <c>
        <f>(M164*21)/100</f>
      </c>
      <c t="s">
        <v>28</v>
      </c>
    </row>
    <row r="165" spans="1:5" ht="38.25">
      <c r="A165" s="35" t="s">
        <v>55</v>
      </c>
      <c r="E165" s="39" t="s">
        <v>5520</v>
      </c>
    </row>
    <row r="166" spans="1:5" ht="12.75">
      <c r="A166" s="35" t="s">
        <v>57</v>
      </c>
      <c r="E166" s="40" t="s">
        <v>5361</v>
      </c>
    </row>
    <row r="167" spans="1:5" ht="63.75">
      <c r="A167" t="s">
        <v>58</v>
      </c>
      <c r="E167" s="39" t="s">
        <v>5362</v>
      </c>
    </row>
    <row r="168" spans="1:16" ht="12.75">
      <c r="A168" t="s">
        <v>50</v>
      </c>
      <c s="34" t="s">
        <v>180</v>
      </c>
      <c s="34" t="s">
        <v>5363</v>
      </c>
      <c s="35" t="s">
        <v>48</v>
      </c>
      <c s="6" t="s">
        <v>5364</v>
      </c>
      <c s="36" t="s">
        <v>79</v>
      </c>
      <c s="37">
        <v>11.66</v>
      </c>
      <c s="36">
        <v>0</v>
      </c>
      <c s="36">
        <f>ROUND(G168*H168,6)</f>
      </c>
      <c r="L168" s="38">
        <v>0</v>
      </c>
      <c s="32">
        <f>ROUND(ROUND(L168,2)*ROUND(G168,3),2)</f>
      </c>
      <c s="36" t="s">
        <v>2602</v>
      </c>
      <c>
        <f>(M168*21)/100</f>
      </c>
      <c t="s">
        <v>28</v>
      </c>
    </row>
    <row r="169" spans="1:5" ht="12.75">
      <c r="A169" s="35" t="s">
        <v>55</v>
      </c>
      <c r="E169" s="39" t="s">
        <v>5365</v>
      </c>
    </row>
    <row r="170" spans="1:5" ht="12.75">
      <c r="A170" s="35" t="s">
        <v>57</v>
      </c>
      <c r="E170" s="40" t="s">
        <v>5521</v>
      </c>
    </row>
    <row r="171" spans="1:5" ht="63.75">
      <c r="A171" t="s">
        <v>58</v>
      </c>
      <c r="E171" s="39" t="s">
        <v>5362</v>
      </c>
    </row>
    <row r="172" spans="1:16" ht="12.75">
      <c r="A172" t="s">
        <v>50</v>
      </c>
      <c s="34" t="s">
        <v>183</v>
      </c>
      <c s="34" t="s">
        <v>5522</v>
      </c>
      <c s="35" t="s">
        <v>48</v>
      </c>
      <c s="6" t="s">
        <v>5523</v>
      </c>
      <c s="36" t="s">
        <v>79</v>
      </c>
      <c s="37">
        <v>5</v>
      </c>
      <c s="36">
        <v>0</v>
      </c>
      <c s="36">
        <f>ROUND(G172*H172,6)</f>
      </c>
      <c r="L172" s="38">
        <v>0</v>
      </c>
      <c s="32">
        <f>ROUND(ROUND(L172,2)*ROUND(G172,3),2)</f>
      </c>
      <c s="36" t="s">
        <v>2602</v>
      </c>
      <c>
        <f>(M172*21)/100</f>
      </c>
      <c t="s">
        <v>28</v>
      </c>
    </row>
    <row r="173" spans="1:5" ht="38.25">
      <c r="A173" s="35" t="s">
        <v>55</v>
      </c>
      <c r="E173" s="39" t="s">
        <v>5524</v>
      </c>
    </row>
    <row r="174" spans="1:5" ht="12.75">
      <c r="A174" s="35" t="s">
        <v>57</v>
      </c>
      <c r="E174" s="40" t="s">
        <v>5361</v>
      </c>
    </row>
    <row r="175" spans="1:5" ht="63.75">
      <c r="A175" t="s">
        <v>58</v>
      </c>
      <c r="E175" s="39" t="s">
        <v>5362</v>
      </c>
    </row>
    <row r="176" spans="1:16" ht="12.75">
      <c r="A176" t="s">
        <v>50</v>
      </c>
      <c s="34" t="s">
        <v>186</v>
      </c>
      <c s="34" t="s">
        <v>5525</v>
      </c>
      <c s="35" t="s">
        <v>48</v>
      </c>
      <c s="6" t="s">
        <v>5526</v>
      </c>
      <c s="36" t="s">
        <v>79</v>
      </c>
      <c s="37">
        <v>12.64</v>
      </c>
      <c s="36">
        <v>0</v>
      </c>
      <c s="36">
        <f>ROUND(G176*H176,6)</f>
      </c>
      <c r="L176" s="38">
        <v>0</v>
      </c>
      <c s="32">
        <f>ROUND(ROUND(L176,2)*ROUND(G176,3),2)</f>
      </c>
      <c s="36" t="s">
        <v>2602</v>
      </c>
      <c>
        <f>(M176*21)/100</f>
      </c>
      <c t="s">
        <v>28</v>
      </c>
    </row>
    <row r="177" spans="1:5" ht="25.5">
      <c r="A177" s="35" t="s">
        <v>55</v>
      </c>
      <c r="E177" s="39" t="s">
        <v>5527</v>
      </c>
    </row>
    <row r="178" spans="1:5" ht="12.75">
      <c r="A178" s="35" t="s">
        <v>57</v>
      </c>
      <c r="E178" s="40" t="s">
        <v>5528</v>
      </c>
    </row>
    <row r="179" spans="1:5" ht="63.75">
      <c r="A179" t="s">
        <v>58</v>
      </c>
      <c r="E179" s="39" t="s">
        <v>5362</v>
      </c>
    </row>
    <row r="180" spans="1:16" ht="12.75">
      <c r="A180" t="s">
        <v>50</v>
      </c>
      <c s="34" t="s">
        <v>189</v>
      </c>
      <c s="34" t="s">
        <v>5367</v>
      </c>
      <c s="35" t="s">
        <v>48</v>
      </c>
      <c s="6" t="s">
        <v>5368</v>
      </c>
      <c s="36" t="s">
        <v>79</v>
      </c>
      <c s="37">
        <v>84</v>
      </c>
      <c s="36">
        <v>0</v>
      </c>
      <c s="36">
        <f>ROUND(G180*H180,6)</f>
      </c>
      <c r="L180" s="38">
        <v>0</v>
      </c>
      <c s="32">
        <f>ROUND(ROUND(L180,2)*ROUND(G180,3),2)</f>
      </c>
      <c s="36" t="s">
        <v>2602</v>
      </c>
      <c>
        <f>(M180*21)/100</f>
      </c>
      <c t="s">
        <v>28</v>
      </c>
    </row>
    <row r="181" spans="1:5" ht="38.25">
      <c r="A181" s="35" t="s">
        <v>55</v>
      </c>
      <c r="E181" s="39" t="s">
        <v>5529</v>
      </c>
    </row>
    <row r="182" spans="1:5" ht="12.75">
      <c r="A182" s="35" t="s">
        <v>57</v>
      </c>
      <c r="E182" s="40" t="s">
        <v>5530</v>
      </c>
    </row>
    <row r="183" spans="1:5" ht="25.5">
      <c r="A183" t="s">
        <v>58</v>
      </c>
      <c r="E183" s="39" t="s">
        <v>3461</v>
      </c>
    </row>
    <row r="184" spans="1:16" ht="12.75">
      <c r="A184" t="s">
        <v>50</v>
      </c>
      <c s="34" t="s">
        <v>192</v>
      </c>
      <c s="34" t="s">
        <v>5371</v>
      </c>
      <c s="35" t="s">
        <v>48</v>
      </c>
      <c s="6" t="s">
        <v>5372</v>
      </c>
      <c s="36" t="s">
        <v>79</v>
      </c>
      <c s="37">
        <v>84</v>
      </c>
      <c s="36">
        <v>0</v>
      </c>
      <c s="36">
        <f>ROUND(G184*H184,6)</f>
      </c>
      <c r="L184" s="38">
        <v>0</v>
      </c>
      <c s="32">
        <f>ROUND(ROUND(L184,2)*ROUND(G184,3),2)</f>
      </c>
      <c s="36" t="s">
        <v>2602</v>
      </c>
      <c>
        <f>(M184*21)/100</f>
      </c>
      <c t="s">
        <v>28</v>
      </c>
    </row>
    <row r="185" spans="1:5" ht="25.5">
      <c r="A185" s="35" t="s">
        <v>55</v>
      </c>
      <c r="E185" s="39" t="s">
        <v>5373</v>
      </c>
    </row>
    <row r="186" spans="1:5" ht="12.75">
      <c r="A186" s="35" t="s">
        <v>57</v>
      </c>
      <c r="E186" s="40" t="s">
        <v>5530</v>
      </c>
    </row>
    <row r="187" spans="1:5" ht="38.25">
      <c r="A187" t="s">
        <v>58</v>
      </c>
      <c r="E187" s="39" t="s">
        <v>3470</v>
      </c>
    </row>
    <row r="188" spans="1:16" ht="25.5">
      <c r="A188" t="s">
        <v>50</v>
      </c>
      <c s="34" t="s">
        <v>195</v>
      </c>
      <c s="34" t="s">
        <v>5374</v>
      </c>
      <c s="35" t="s">
        <v>48</v>
      </c>
      <c s="6" t="s">
        <v>4131</v>
      </c>
      <c s="36" t="s">
        <v>79</v>
      </c>
      <c s="37">
        <v>10</v>
      </c>
      <c s="36">
        <v>0</v>
      </c>
      <c s="36">
        <f>ROUND(G188*H188,6)</f>
      </c>
      <c r="L188" s="38">
        <v>0</v>
      </c>
      <c s="32">
        <f>ROUND(ROUND(L188,2)*ROUND(G188,3),2)</f>
      </c>
      <c s="36" t="s">
        <v>654</v>
      </c>
      <c>
        <f>(M188*21)/100</f>
      </c>
      <c t="s">
        <v>28</v>
      </c>
    </row>
    <row r="189" spans="1:5" ht="25.5">
      <c r="A189" s="35" t="s">
        <v>55</v>
      </c>
      <c r="E189" s="39" t="s">
        <v>5531</v>
      </c>
    </row>
    <row r="190" spans="1:5" ht="12.75">
      <c r="A190" s="35" t="s">
        <v>57</v>
      </c>
      <c r="E190" s="40" t="s">
        <v>4157</v>
      </c>
    </row>
    <row r="191" spans="1:5" ht="76.5">
      <c r="A191" t="s">
        <v>58</v>
      </c>
      <c r="E191" s="39" t="s">
        <v>4133</v>
      </c>
    </row>
    <row r="192" spans="1:16" ht="12.75">
      <c r="A192" t="s">
        <v>50</v>
      </c>
      <c s="34" t="s">
        <v>198</v>
      </c>
      <c s="34" t="s">
        <v>3909</v>
      </c>
      <c s="35" t="s">
        <v>48</v>
      </c>
      <c s="6" t="s">
        <v>5377</v>
      </c>
      <c s="36" t="s">
        <v>79</v>
      </c>
      <c s="37">
        <v>79.5</v>
      </c>
      <c s="36">
        <v>0</v>
      </c>
      <c s="36">
        <f>ROUND(G192*H192,6)</f>
      </c>
      <c r="L192" s="38">
        <v>0</v>
      </c>
      <c s="32">
        <f>ROUND(ROUND(L192,2)*ROUND(G192,3),2)</f>
      </c>
      <c s="36" t="s">
        <v>2602</v>
      </c>
      <c>
        <f>(M192*21)/100</f>
      </c>
      <c t="s">
        <v>28</v>
      </c>
    </row>
    <row r="193" spans="1:5" ht="25.5">
      <c r="A193" s="35" t="s">
        <v>55</v>
      </c>
      <c r="E193" s="39" t="s">
        <v>5532</v>
      </c>
    </row>
    <row r="194" spans="1:5" ht="12.75">
      <c r="A194" s="35" t="s">
        <v>57</v>
      </c>
      <c r="E194" s="40" t="s">
        <v>5533</v>
      </c>
    </row>
    <row r="195" spans="1:5" ht="89.25">
      <c r="A195" t="s">
        <v>58</v>
      </c>
      <c r="E195" s="39" t="s">
        <v>5380</v>
      </c>
    </row>
    <row r="196" spans="1:13" ht="12.75">
      <c r="A196" t="s">
        <v>47</v>
      </c>
      <c r="C196" s="31" t="s">
        <v>951</v>
      </c>
      <c r="E196" s="33" t="s">
        <v>952</v>
      </c>
      <c r="J196" s="32">
        <f>0</f>
      </c>
      <c s="32">
        <f>0</f>
      </c>
      <c s="32">
        <f>0+L197</f>
      </c>
      <c s="32">
        <f>0+M197</f>
      </c>
    </row>
    <row r="197" spans="1:16" ht="25.5">
      <c r="A197" t="s">
        <v>50</v>
      </c>
      <c s="34" t="s">
        <v>201</v>
      </c>
      <c s="34" t="s">
        <v>51</v>
      </c>
      <c s="35" t="s">
        <v>48</v>
      </c>
      <c s="6" t="s">
        <v>52</v>
      </c>
      <c s="36" t="s">
        <v>53</v>
      </c>
      <c s="37">
        <v>52454.498</v>
      </c>
      <c s="36">
        <v>0</v>
      </c>
      <c s="36">
        <f>ROUND(G197*H197,6)</f>
      </c>
      <c r="L197" s="38">
        <v>0</v>
      </c>
      <c s="32">
        <f>ROUND(ROUND(L197,2)*ROUND(G197,3),2)</f>
      </c>
      <c s="36" t="s">
        <v>54</v>
      </c>
      <c>
        <f>(M197*21)/100</f>
      </c>
      <c t="s">
        <v>28</v>
      </c>
    </row>
    <row r="198" spans="1:5" ht="25.5">
      <c r="A198" s="35" t="s">
        <v>55</v>
      </c>
      <c r="E198" s="39" t="s">
        <v>56</v>
      </c>
    </row>
    <row r="199" spans="1:5" ht="25.5">
      <c r="A199" s="35" t="s">
        <v>57</v>
      </c>
      <c r="E199" s="40" t="s">
        <v>5534</v>
      </c>
    </row>
    <row r="200" spans="1:5" ht="165.75">
      <c r="A200" t="s">
        <v>58</v>
      </c>
      <c r="E200"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5.xml><?xml version="1.0" encoding="utf-8"?>
<worksheet xmlns="http://schemas.openxmlformats.org/spreadsheetml/2006/main" xmlns:r="http://schemas.openxmlformats.org/officeDocument/2006/relationships">
  <dimension ref="A1:T16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5255</v>
      </c>
      <c s="41">
        <f>Rekapitulace!C89</f>
      </c>
      <c s="20" t="s">
        <v>0</v>
      </c>
      <c t="s">
        <v>23</v>
      </c>
      <c t="s">
        <v>28</v>
      </c>
    </row>
    <row r="4" spans="1:16" ht="32" customHeight="1">
      <c r="A4" s="24" t="s">
        <v>20</v>
      </c>
      <c s="25" t="s">
        <v>29</v>
      </c>
      <c s="27" t="s">
        <v>5255</v>
      </c>
      <c r="E4" s="26" t="s">
        <v>5256</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COUNTIFS(L8:L160,"=0",A8:A160,"P")+COUNTIFS(L8:L160,"",A8:A160,"P")+SUM(Q8:Q160)</f>
      </c>
    </row>
    <row r="8" spans="1:13" ht="12.75">
      <c r="A8" t="s">
        <v>45</v>
      </c>
      <c r="C8" s="28" t="s">
        <v>5536</v>
      </c>
      <c r="E8" s="30" t="s">
        <v>5446</v>
      </c>
      <c r="J8" s="29">
        <f>0+J9+J62+J71+J92+J121+J126+J159</f>
      </c>
      <c s="29">
        <f>0+K9+K62+K71+K92+K121+K126+K159</f>
      </c>
      <c s="29">
        <f>0+L9+L62+L71+L92+L121+L126+L159</f>
      </c>
      <c s="29">
        <f>0+M9+M62+M71+M92+M121+M126+M159</f>
      </c>
    </row>
    <row r="9" spans="1:13" ht="12.75">
      <c r="A9" t="s">
        <v>47</v>
      </c>
      <c r="C9" s="31" t="s">
        <v>4</v>
      </c>
      <c r="E9" s="33" t="s">
        <v>70</v>
      </c>
      <c r="J9" s="32">
        <f>0</f>
      </c>
      <c s="32">
        <f>0</f>
      </c>
      <c s="32">
        <f>0+L10+L14+L18+L22+L26+L30+L34+L38+L42+L46+L50+L54+L58</f>
      </c>
      <c s="32">
        <f>0+M10+M14+M18+M22+M26+M30+M34+M38+M42+M46+M50+M54+M58</f>
      </c>
    </row>
    <row r="10" spans="1:16" ht="12.75">
      <c r="A10" t="s">
        <v>50</v>
      </c>
      <c s="34" t="s">
        <v>4</v>
      </c>
      <c s="34" t="s">
        <v>5260</v>
      </c>
      <c s="35" t="s">
        <v>48</v>
      </c>
      <c s="6" t="s">
        <v>3283</v>
      </c>
      <c s="36" t="s">
        <v>73</v>
      </c>
      <c s="37">
        <v>262.499</v>
      </c>
      <c s="36">
        <v>0</v>
      </c>
      <c s="36">
        <f>ROUND(G10*H10,6)</f>
      </c>
      <c r="L10" s="38">
        <v>0</v>
      </c>
      <c s="32">
        <f>ROUND(ROUND(L10,2)*ROUND(G10,3),2)</f>
      </c>
      <c s="36" t="s">
        <v>2602</v>
      </c>
      <c>
        <f>(M10*21)/100</f>
      </c>
      <c t="s">
        <v>28</v>
      </c>
    </row>
    <row r="11" spans="1:5" ht="38.25">
      <c r="A11" s="35" t="s">
        <v>55</v>
      </c>
      <c r="E11" s="39" t="s">
        <v>5537</v>
      </c>
    </row>
    <row r="12" spans="1:5" ht="25.5">
      <c r="A12" s="35" t="s">
        <v>57</v>
      </c>
      <c r="E12" s="40" t="s">
        <v>5538</v>
      </c>
    </row>
    <row r="13" spans="1:5" ht="38.25">
      <c r="A13" t="s">
        <v>58</v>
      </c>
      <c r="E13" s="39" t="s">
        <v>3285</v>
      </c>
    </row>
    <row r="14" spans="1:16" ht="12.75">
      <c r="A14" t="s">
        <v>50</v>
      </c>
      <c s="34" t="s">
        <v>28</v>
      </c>
      <c s="34" t="s">
        <v>5263</v>
      </c>
      <c s="35" t="s">
        <v>48</v>
      </c>
      <c s="6" t="s">
        <v>3287</v>
      </c>
      <c s="36" t="s">
        <v>73</v>
      </c>
      <c s="37">
        <v>591.005</v>
      </c>
      <c s="36">
        <v>0</v>
      </c>
      <c s="36">
        <f>ROUND(G14*H14,6)</f>
      </c>
      <c r="L14" s="38">
        <v>0</v>
      </c>
      <c s="32">
        <f>ROUND(ROUND(L14,2)*ROUND(G14,3),2)</f>
      </c>
      <c s="36" t="s">
        <v>2602</v>
      </c>
      <c>
        <f>(M14*21)/100</f>
      </c>
      <c t="s">
        <v>28</v>
      </c>
    </row>
    <row r="15" spans="1:5" ht="25.5">
      <c r="A15" s="35" t="s">
        <v>55</v>
      </c>
      <c r="E15" s="39" t="s">
        <v>5539</v>
      </c>
    </row>
    <row r="16" spans="1:5" ht="25.5">
      <c r="A16" s="35" t="s">
        <v>57</v>
      </c>
      <c r="E16" s="40" t="s">
        <v>5540</v>
      </c>
    </row>
    <row r="17" spans="1:5" ht="369.75">
      <c r="A17" t="s">
        <v>58</v>
      </c>
      <c r="E17" s="39" t="s">
        <v>5266</v>
      </c>
    </row>
    <row r="18" spans="1:16" ht="12.75">
      <c r="A18" t="s">
        <v>50</v>
      </c>
      <c s="34" t="s">
        <v>26</v>
      </c>
      <c s="34" t="s">
        <v>5267</v>
      </c>
      <c s="35" t="s">
        <v>48</v>
      </c>
      <c s="6" t="s">
        <v>3291</v>
      </c>
      <c s="36" t="s">
        <v>73</v>
      </c>
      <c s="37">
        <v>62.211</v>
      </c>
      <c s="36">
        <v>0</v>
      </c>
      <c s="36">
        <f>ROUND(G18*H18,6)</f>
      </c>
      <c r="L18" s="38">
        <v>0</v>
      </c>
      <c s="32">
        <f>ROUND(ROUND(L18,2)*ROUND(G18,3),2)</f>
      </c>
      <c s="36" t="s">
        <v>2602</v>
      </c>
      <c>
        <f>(M18*21)/100</f>
      </c>
      <c t="s">
        <v>28</v>
      </c>
    </row>
    <row r="19" spans="1:5" ht="25.5">
      <c r="A19" s="35" t="s">
        <v>55</v>
      </c>
      <c r="E19" s="39" t="s">
        <v>5541</v>
      </c>
    </row>
    <row r="20" spans="1:5" ht="25.5">
      <c r="A20" s="35" t="s">
        <v>57</v>
      </c>
      <c r="E20" s="40" t="s">
        <v>5542</v>
      </c>
    </row>
    <row r="21" spans="1:5" ht="369.75">
      <c r="A21" t="s">
        <v>58</v>
      </c>
      <c r="E21" s="39" t="s">
        <v>5270</v>
      </c>
    </row>
    <row r="22" spans="1:16" ht="12.75">
      <c r="A22" t="s">
        <v>50</v>
      </c>
      <c s="34" t="s">
        <v>64</v>
      </c>
      <c s="34" t="s">
        <v>4158</v>
      </c>
      <c s="35" t="s">
        <v>48</v>
      </c>
      <c s="6" t="s">
        <v>5271</v>
      </c>
      <c s="36" t="s">
        <v>73</v>
      </c>
      <c s="37">
        <v>62.28</v>
      </c>
      <c s="36">
        <v>0</v>
      </c>
      <c s="36">
        <f>ROUND(G22*H22,6)</f>
      </c>
      <c r="L22" s="38">
        <v>0</v>
      </c>
      <c s="32">
        <f>ROUND(ROUND(L22,2)*ROUND(G22,3),2)</f>
      </c>
      <c s="36" t="s">
        <v>2602</v>
      </c>
      <c>
        <f>(M22*21)/100</f>
      </c>
      <c t="s">
        <v>28</v>
      </c>
    </row>
    <row r="23" spans="1:5" ht="38.25">
      <c r="A23" s="35" t="s">
        <v>55</v>
      </c>
      <c r="E23" s="39" t="s">
        <v>5543</v>
      </c>
    </row>
    <row r="24" spans="1:5" ht="12.75">
      <c r="A24" s="35" t="s">
        <v>57</v>
      </c>
      <c r="E24" s="40" t="s">
        <v>5544</v>
      </c>
    </row>
    <row r="25" spans="1:5" ht="306">
      <c r="A25" t="s">
        <v>58</v>
      </c>
      <c r="E25" s="39" t="s">
        <v>3309</v>
      </c>
    </row>
    <row r="26" spans="1:16" ht="12.75">
      <c r="A26" t="s">
        <v>50</v>
      </c>
      <c s="34" t="s">
        <v>67</v>
      </c>
      <c s="34" t="s">
        <v>5393</v>
      </c>
      <c s="35" t="s">
        <v>48</v>
      </c>
      <c s="6" t="s">
        <v>5394</v>
      </c>
      <c s="36" t="s">
        <v>73</v>
      </c>
      <c s="37">
        <v>132.66</v>
      </c>
      <c s="36">
        <v>0</v>
      </c>
      <c s="36">
        <f>ROUND(G26*H26,6)</f>
      </c>
      <c r="L26" s="38">
        <v>0</v>
      </c>
      <c s="32">
        <f>ROUND(ROUND(L26,2)*ROUND(G26,3),2)</f>
      </c>
      <c s="36" t="s">
        <v>2602</v>
      </c>
      <c>
        <f>(M26*21)/100</f>
      </c>
      <c t="s">
        <v>28</v>
      </c>
    </row>
    <row r="27" spans="1:5" ht="12.75">
      <c r="A27" s="35" t="s">
        <v>55</v>
      </c>
      <c r="E27" s="39" t="s">
        <v>5395</v>
      </c>
    </row>
    <row r="28" spans="1:5" ht="12.75">
      <c r="A28" s="35" t="s">
        <v>57</v>
      </c>
      <c r="E28" s="40" t="s">
        <v>5545</v>
      </c>
    </row>
    <row r="29" spans="1:5" ht="12.75">
      <c r="A29" t="s">
        <v>58</v>
      </c>
      <c r="E29" s="39" t="s">
        <v>5397</v>
      </c>
    </row>
    <row r="30" spans="1:16" ht="12.75">
      <c r="A30" t="s">
        <v>50</v>
      </c>
      <c s="34" t="s">
        <v>27</v>
      </c>
      <c s="34" t="s">
        <v>656</v>
      </c>
      <c s="35" t="s">
        <v>48</v>
      </c>
      <c s="6" t="s">
        <v>3660</v>
      </c>
      <c s="36" t="s">
        <v>73</v>
      </c>
      <c s="37">
        <v>27.424</v>
      </c>
      <c s="36">
        <v>0</v>
      </c>
      <c s="36">
        <f>ROUND(G30*H30,6)</f>
      </c>
      <c r="L30" s="38">
        <v>0</v>
      </c>
      <c s="32">
        <f>ROUND(ROUND(L30,2)*ROUND(G30,3),2)</f>
      </c>
      <c s="36" t="s">
        <v>2602</v>
      </c>
      <c>
        <f>(M30*21)/100</f>
      </c>
      <c t="s">
        <v>28</v>
      </c>
    </row>
    <row r="31" spans="1:5" ht="25.5">
      <c r="A31" s="35" t="s">
        <v>55</v>
      </c>
      <c r="E31" s="39" t="s">
        <v>5546</v>
      </c>
    </row>
    <row r="32" spans="1:5" ht="12.75">
      <c r="A32" s="35" t="s">
        <v>57</v>
      </c>
      <c r="E32" s="40" t="s">
        <v>5547</v>
      </c>
    </row>
    <row r="33" spans="1:5" ht="318.75">
      <c r="A33" t="s">
        <v>58</v>
      </c>
      <c r="E33" s="39" t="s">
        <v>5276</v>
      </c>
    </row>
    <row r="34" spans="1:16" ht="12.75">
      <c r="A34" t="s">
        <v>50</v>
      </c>
      <c s="34" t="s">
        <v>76</v>
      </c>
      <c s="34" t="s">
        <v>5398</v>
      </c>
      <c s="35" t="s">
        <v>48</v>
      </c>
      <c s="6" t="s">
        <v>5399</v>
      </c>
      <c s="36" t="s">
        <v>73</v>
      </c>
      <c s="37">
        <v>132.66</v>
      </c>
      <c s="36">
        <v>0</v>
      </c>
      <c s="36">
        <f>ROUND(G34*H34,6)</f>
      </c>
      <c r="L34" s="38">
        <v>0</v>
      </c>
      <c s="32">
        <f>ROUND(ROUND(L34,2)*ROUND(G34,3),2)</f>
      </c>
      <c s="36" t="s">
        <v>2602</v>
      </c>
      <c>
        <f>(M34*21)/100</f>
      </c>
      <c t="s">
        <v>28</v>
      </c>
    </row>
    <row r="35" spans="1:5" ht="38.25">
      <c r="A35" s="35" t="s">
        <v>55</v>
      </c>
      <c r="E35" s="39" t="s">
        <v>5548</v>
      </c>
    </row>
    <row r="36" spans="1:5" ht="12.75">
      <c r="A36" s="35" t="s">
        <v>57</v>
      </c>
      <c r="E36" s="40" t="s">
        <v>5545</v>
      </c>
    </row>
    <row r="37" spans="1:5" ht="267.75">
      <c r="A37" t="s">
        <v>58</v>
      </c>
      <c r="E37" s="39" t="s">
        <v>5401</v>
      </c>
    </row>
    <row r="38" spans="1:16" ht="12.75">
      <c r="A38" t="s">
        <v>50</v>
      </c>
      <c s="34" t="s">
        <v>80</v>
      </c>
      <c s="34" t="s">
        <v>5277</v>
      </c>
      <c s="35" t="s">
        <v>48</v>
      </c>
      <c s="6" t="s">
        <v>5278</v>
      </c>
      <c s="36" t="s">
        <v>73</v>
      </c>
      <c s="37">
        <v>4.485</v>
      </c>
      <c s="36">
        <v>0</v>
      </c>
      <c s="36">
        <f>ROUND(G38*H38,6)</f>
      </c>
      <c r="L38" s="38">
        <v>0</v>
      </c>
      <c s="32">
        <f>ROUND(ROUND(L38,2)*ROUND(G38,3),2)</f>
      </c>
      <c s="36" t="s">
        <v>2602</v>
      </c>
      <c>
        <f>(M38*21)/100</f>
      </c>
      <c t="s">
        <v>28</v>
      </c>
    </row>
    <row r="39" spans="1:5" ht="12.75">
      <c r="A39" s="35" t="s">
        <v>55</v>
      </c>
      <c r="E39" s="39" t="s">
        <v>5458</v>
      </c>
    </row>
    <row r="40" spans="1:5" ht="12.75">
      <c r="A40" s="35" t="s">
        <v>57</v>
      </c>
      <c r="E40" s="40" t="s">
        <v>5549</v>
      </c>
    </row>
    <row r="41" spans="1:5" ht="242.25">
      <c r="A41" t="s">
        <v>58</v>
      </c>
      <c r="E41" s="39" t="s">
        <v>5281</v>
      </c>
    </row>
    <row r="42" spans="1:16" ht="12.75">
      <c r="A42" t="s">
        <v>50</v>
      </c>
      <c s="34" t="s">
        <v>84</v>
      </c>
      <c s="34" t="s">
        <v>3930</v>
      </c>
      <c s="35" t="s">
        <v>48</v>
      </c>
      <c s="6" t="s">
        <v>3931</v>
      </c>
      <c s="36" t="s">
        <v>73</v>
      </c>
      <c s="37">
        <v>10.014</v>
      </c>
      <c s="36">
        <v>0</v>
      </c>
      <c s="36">
        <f>ROUND(G42*H42,6)</f>
      </c>
      <c r="L42" s="38">
        <v>0</v>
      </c>
      <c s="32">
        <f>ROUND(ROUND(L42,2)*ROUND(G42,3),2)</f>
      </c>
      <c s="36" t="s">
        <v>2602</v>
      </c>
      <c>
        <f>(M42*21)/100</f>
      </c>
      <c t="s">
        <v>28</v>
      </c>
    </row>
    <row r="43" spans="1:5" ht="12.75">
      <c r="A43" s="35" t="s">
        <v>55</v>
      </c>
      <c r="E43" s="39" t="s">
        <v>5550</v>
      </c>
    </row>
    <row r="44" spans="1:5" ht="12.75">
      <c r="A44" s="35" t="s">
        <v>57</v>
      </c>
      <c r="E44" s="40" t="s">
        <v>5551</v>
      </c>
    </row>
    <row r="45" spans="1:5" ht="293.25">
      <c r="A45" t="s">
        <v>58</v>
      </c>
      <c r="E45" s="39" t="s">
        <v>3933</v>
      </c>
    </row>
    <row r="46" spans="1:16" ht="12.75">
      <c r="A46" t="s">
        <v>50</v>
      </c>
      <c s="34" t="s">
        <v>87</v>
      </c>
      <c s="34" t="s">
        <v>3160</v>
      </c>
      <c s="35" t="s">
        <v>48</v>
      </c>
      <c s="6" t="s">
        <v>3516</v>
      </c>
      <c s="36" t="s">
        <v>100</v>
      </c>
      <c s="37">
        <v>376.875</v>
      </c>
      <c s="36">
        <v>0</v>
      </c>
      <c s="36">
        <f>ROUND(G46*H46,6)</f>
      </c>
      <c r="L46" s="38">
        <v>0</v>
      </c>
      <c s="32">
        <f>ROUND(ROUND(L46,2)*ROUND(G46,3),2)</f>
      </c>
      <c s="36" t="s">
        <v>2602</v>
      </c>
      <c>
        <f>(M46*21)/100</f>
      </c>
      <c t="s">
        <v>28</v>
      </c>
    </row>
    <row r="47" spans="1:5" ht="25.5">
      <c r="A47" s="35" t="s">
        <v>55</v>
      </c>
      <c r="E47" s="39" t="s">
        <v>5552</v>
      </c>
    </row>
    <row r="48" spans="1:5" ht="12.75">
      <c r="A48" s="35" t="s">
        <v>57</v>
      </c>
      <c r="E48" s="40" t="s">
        <v>5287</v>
      </c>
    </row>
    <row r="49" spans="1:5" ht="25.5">
      <c r="A49" t="s">
        <v>58</v>
      </c>
      <c r="E49" s="39" t="s">
        <v>3519</v>
      </c>
    </row>
    <row r="50" spans="1:16" ht="12.75">
      <c r="A50" t="s">
        <v>50</v>
      </c>
      <c s="34" t="s">
        <v>90</v>
      </c>
      <c s="34" t="s">
        <v>3253</v>
      </c>
      <c s="35" t="s">
        <v>48</v>
      </c>
      <c s="6" t="s">
        <v>5288</v>
      </c>
      <c s="36" t="s">
        <v>100</v>
      </c>
      <c s="37">
        <v>41.875</v>
      </c>
      <c s="36">
        <v>0</v>
      </c>
      <c s="36">
        <f>ROUND(G50*H50,6)</f>
      </c>
      <c r="L50" s="38">
        <v>0</v>
      </c>
      <c s="32">
        <f>ROUND(ROUND(L50,2)*ROUND(G50,3),2)</f>
      </c>
      <c s="36" t="s">
        <v>2602</v>
      </c>
      <c>
        <f>(M50*21)/100</f>
      </c>
      <c t="s">
        <v>28</v>
      </c>
    </row>
    <row r="51" spans="1:5" ht="25.5">
      <c r="A51" s="35" t="s">
        <v>55</v>
      </c>
      <c r="E51" s="39" t="s">
        <v>5553</v>
      </c>
    </row>
    <row r="52" spans="1:5" ht="12.75">
      <c r="A52" s="35" t="s">
        <v>57</v>
      </c>
      <c r="E52" s="40" t="s">
        <v>5290</v>
      </c>
    </row>
    <row r="53" spans="1:5" ht="25.5">
      <c r="A53" t="s">
        <v>58</v>
      </c>
      <c r="E53" s="39" t="s">
        <v>3519</v>
      </c>
    </row>
    <row r="54" spans="1:16" ht="12.75">
      <c r="A54" t="s">
        <v>50</v>
      </c>
      <c s="34" t="s">
        <v>94</v>
      </c>
      <c s="34" t="s">
        <v>3256</v>
      </c>
      <c s="35" t="s">
        <v>48</v>
      </c>
      <c s="6" t="s">
        <v>3640</v>
      </c>
      <c s="36" t="s">
        <v>100</v>
      </c>
      <c s="37">
        <v>415.2</v>
      </c>
      <c s="36">
        <v>0</v>
      </c>
      <c s="36">
        <f>ROUND(G54*H54,6)</f>
      </c>
      <c r="L54" s="38">
        <v>0</v>
      </c>
      <c s="32">
        <f>ROUND(ROUND(L54,2)*ROUND(G54,3),2)</f>
      </c>
      <c s="36" t="s">
        <v>2602</v>
      </c>
      <c>
        <f>(M54*21)/100</f>
      </c>
      <c t="s">
        <v>28</v>
      </c>
    </row>
    <row r="55" spans="1:5" ht="12.75">
      <c r="A55" s="35" t="s">
        <v>55</v>
      </c>
      <c r="E55" s="39" t="s">
        <v>5554</v>
      </c>
    </row>
    <row r="56" spans="1:5" ht="12.75">
      <c r="A56" s="35" t="s">
        <v>57</v>
      </c>
      <c r="E56" s="40" t="s">
        <v>5555</v>
      </c>
    </row>
    <row r="57" spans="1:5" ht="38.25">
      <c r="A57" t="s">
        <v>58</v>
      </c>
      <c r="E57" s="39" t="s">
        <v>3642</v>
      </c>
    </row>
    <row r="58" spans="1:16" ht="12.75">
      <c r="A58" t="s">
        <v>50</v>
      </c>
      <c s="34" t="s">
        <v>97</v>
      </c>
      <c s="34" t="s">
        <v>3260</v>
      </c>
      <c s="35" t="s">
        <v>48</v>
      </c>
      <c s="6" t="s">
        <v>3261</v>
      </c>
      <c s="36" t="s">
        <v>73</v>
      </c>
      <c s="37">
        <v>190.877</v>
      </c>
      <c s="36">
        <v>0</v>
      </c>
      <c s="36">
        <f>ROUND(G58*H58,6)</f>
      </c>
      <c r="L58" s="38">
        <v>0</v>
      </c>
      <c s="32">
        <f>ROUND(ROUND(L58,2)*ROUND(G58,3),2)</f>
      </c>
      <c s="36" t="s">
        <v>2602</v>
      </c>
      <c>
        <f>(M58*21)/100</f>
      </c>
      <c t="s">
        <v>28</v>
      </c>
    </row>
    <row r="59" spans="1:5" ht="25.5">
      <c r="A59" s="35" t="s">
        <v>55</v>
      </c>
      <c r="E59" s="39" t="s">
        <v>5293</v>
      </c>
    </row>
    <row r="60" spans="1:5" ht="51">
      <c r="A60" s="35" t="s">
        <v>57</v>
      </c>
      <c r="E60" s="40" t="s">
        <v>5556</v>
      </c>
    </row>
    <row r="61" spans="1:5" ht="38.25">
      <c r="A61" t="s">
        <v>58</v>
      </c>
      <c r="E61" s="39" t="s">
        <v>3264</v>
      </c>
    </row>
    <row r="62" spans="1:13" ht="12.75">
      <c r="A62" t="s">
        <v>47</v>
      </c>
      <c r="C62" s="31" t="s">
        <v>28</v>
      </c>
      <c r="E62" s="33" t="s">
        <v>83</v>
      </c>
      <c r="J62" s="32">
        <f>0</f>
      </c>
      <c s="32">
        <f>0</f>
      </c>
      <c s="32">
        <f>0+L63+L67</f>
      </c>
      <c s="32">
        <f>0+M63+M67</f>
      </c>
    </row>
    <row r="63" spans="1:16" ht="12.75">
      <c r="A63" t="s">
        <v>50</v>
      </c>
      <c s="34" t="s">
        <v>102</v>
      </c>
      <c s="34" t="s">
        <v>3345</v>
      </c>
      <c s="35" t="s">
        <v>48</v>
      </c>
      <c s="6" t="s">
        <v>3561</v>
      </c>
      <c s="36" t="s">
        <v>100</v>
      </c>
      <c s="37">
        <v>145</v>
      </c>
      <c s="36">
        <v>0</v>
      </c>
      <c s="36">
        <f>ROUND(G63*H63,6)</f>
      </c>
      <c r="L63" s="38">
        <v>0</v>
      </c>
      <c s="32">
        <f>ROUND(ROUND(L63,2)*ROUND(G63,3),2)</f>
      </c>
      <c s="36" t="s">
        <v>2602</v>
      </c>
      <c>
        <f>(M63*21)/100</f>
      </c>
      <c t="s">
        <v>28</v>
      </c>
    </row>
    <row r="64" spans="1:5" ht="25.5">
      <c r="A64" s="35" t="s">
        <v>55</v>
      </c>
      <c r="E64" s="39" t="s">
        <v>5557</v>
      </c>
    </row>
    <row r="65" spans="1:5" ht="12.75">
      <c r="A65" s="35" t="s">
        <v>57</v>
      </c>
      <c r="E65" s="40" t="s">
        <v>5558</v>
      </c>
    </row>
    <row r="66" spans="1:5" ht="25.5">
      <c r="A66" t="s">
        <v>58</v>
      </c>
      <c r="E66" s="39" t="s">
        <v>3563</v>
      </c>
    </row>
    <row r="67" spans="1:16" ht="12.75">
      <c r="A67" t="s">
        <v>50</v>
      </c>
      <c s="34" t="s">
        <v>106</v>
      </c>
      <c s="34" t="s">
        <v>3349</v>
      </c>
      <c s="35" t="s">
        <v>48</v>
      </c>
      <c s="6" t="s">
        <v>3350</v>
      </c>
      <c s="36" t="s">
        <v>79</v>
      </c>
      <c s="37">
        <v>58</v>
      </c>
      <c s="36">
        <v>0</v>
      </c>
      <c s="36">
        <f>ROUND(G67*H67,6)</f>
      </c>
      <c r="L67" s="38">
        <v>0</v>
      </c>
      <c s="32">
        <f>ROUND(ROUND(L67,2)*ROUND(G67,3),2)</f>
      </c>
      <c s="36" t="s">
        <v>2602</v>
      </c>
      <c>
        <f>(M67*21)/100</f>
      </c>
      <c t="s">
        <v>28</v>
      </c>
    </row>
    <row r="68" spans="1:5" ht="12.75">
      <c r="A68" s="35" t="s">
        <v>55</v>
      </c>
      <c r="E68" s="39" t="s">
        <v>5559</v>
      </c>
    </row>
    <row r="69" spans="1:5" ht="12.75">
      <c r="A69" s="35" t="s">
        <v>57</v>
      </c>
      <c r="E69" s="40" t="s">
        <v>5560</v>
      </c>
    </row>
    <row r="70" spans="1:5" ht="165.75">
      <c r="A70" t="s">
        <v>58</v>
      </c>
      <c r="E70" s="39" t="s">
        <v>3566</v>
      </c>
    </row>
    <row r="71" spans="1:13" ht="12.75">
      <c r="A71" t="s">
        <v>47</v>
      </c>
      <c r="C71" s="31" t="s">
        <v>64</v>
      </c>
      <c r="E71" s="33" t="s">
        <v>93</v>
      </c>
      <c r="J71" s="32">
        <f>0</f>
      </c>
      <c s="32">
        <f>0</f>
      </c>
      <c s="32">
        <f>0+L72+L76+L80+L84+L88</f>
      </c>
      <c s="32">
        <f>0+M72+M76+M80+M84+M88</f>
      </c>
    </row>
    <row r="72" spans="1:16" ht="12.75">
      <c r="A72" t="s">
        <v>50</v>
      </c>
      <c s="34" t="s">
        <v>110</v>
      </c>
      <c s="34" t="s">
        <v>5303</v>
      </c>
      <c s="35" t="s">
        <v>4</v>
      </c>
      <c s="6" t="s">
        <v>5304</v>
      </c>
      <c s="36" t="s">
        <v>73</v>
      </c>
      <c s="37">
        <v>1.243</v>
      </c>
      <c s="36">
        <v>0</v>
      </c>
      <c s="36">
        <f>ROUND(G72*H72,6)</f>
      </c>
      <c r="L72" s="38">
        <v>0</v>
      </c>
      <c s="32">
        <f>ROUND(ROUND(L72,2)*ROUND(G72,3),2)</f>
      </c>
      <c s="36" t="s">
        <v>2602</v>
      </c>
      <c>
        <f>(M72*21)/100</f>
      </c>
      <c t="s">
        <v>28</v>
      </c>
    </row>
    <row r="73" spans="1:5" ht="25.5">
      <c r="A73" s="35" t="s">
        <v>55</v>
      </c>
      <c r="E73" s="39" t="s">
        <v>5561</v>
      </c>
    </row>
    <row r="74" spans="1:5" ht="12.75">
      <c r="A74" s="35" t="s">
        <v>57</v>
      </c>
      <c r="E74" s="40" t="s">
        <v>5562</v>
      </c>
    </row>
    <row r="75" spans="1:5" ht="369.75">
      <c r="A75" t="s">
        <v>58</v>
      </c>
      <c r="E75" s="39" t="s">
        <v>3357</v>
      </c>
    </row>
    <row r="76" spans="1:16" ht="12.75">
      <c r="A76" t="s">
        <v>50</v>
      </c>
      <c s="34" t="s">
        <v>113</v>
      </c>
      <c s="34" t="s">
        <v>5303</v>
      </c>
      <c s="35" t="s">
        <v>28</v>
      </c>
      <c s="6" t="s">
        <v>5304</v>
      </c>
      <c s="36" t="s">
        <v>73</v>
      </c>
      <c s="37">
        <v>2.806</v>
      </c>
      <c s="36">
        <v>0</v>
      </c>
      <c s="36">
        <f>ROUND(G76*H76,6)</f>
      </c>
      <c r="L76" s="38">
        <v>0</v>
      </c>
      <c s="32">
        <f>ROUND(ROUND(L76,2)*ROUND(G76,3),2)</f>
      </c>
      <c s="36" t="s">
        <v>2602</v>
      </c>
      <c>
        <f>(M76*21)/100</f>
      </c>
      <c t="s">
        <v>28</v>
      </c>
    </row>
    <row r="77" spans="1:5" ht="25.5">
      <c r="A77" s="35" t="s">
        <v>55</v>
      </c>
      <c r="E77" s="39" t="s">
        <v>5563</v>
      </c>
    </row>
    <row r="78" spans="1:5" ht="12.75">
      <c r="A78" s="35" t="s">
        <v>57</v>
      </c>
      <c r="E78" s="40" t="s">
        <v>5564</v>
      </c>
    </row>
    <row r="79" spans="1:5" ht="369.75">
      <c r="A79" t="s">
        <v>58</v>
      </c>
      <c r="E79" s="39" t="s">
        <v>3357</v>
      </c>
    </row>
    <row r="80" spans="1:16" ht="12.75">
      <c r="A80" t="s">
        <v>50</v>
      </c>
      <c s="34" t="s">
        <v>116</v>
      </c>
      <c s="34" t="s">
        <v>3366</v>
      </c>
      <c s="35" t="s">
        <v>48</v>
      </c>
      <c s="6" t="s">
        <v>3367</v>
      </c>
      <c s="36" t="s">
        <v>73</v>
      </c>
      <c s="37">
        <v>2.97</v>
      </c>
      <c s="36">
        <v>0</v>
      </c>
      <c s="36">
        <f>ROUND(G80*H80,6)</f>
      </c>
      <c r="L80" s="38">
        <v>0</v>
      </c>
      <c s="32">
        <f>ROUND(ROUND(L80,2)*ROUND(G80,3),2)</f>
      </c>
      <c s="36" t="s">
        <v>2602</v>
      </c>
      <c>
        <f>(M80*21)/100</f>
      </c>
      <c t="s">
        <v>28</v>
      </c>
    </row>
    <row r="81" spans="1:5" ht="25.5">
      <c r="A81" s="35" t="s">
        <v>55</v>
      </c>
      <c r="E81" s="39" t="s">
        <v>5565</v>
      </c>
    </row>
    <row r="82" spans="1:5" ht="12.75">
      <c r="A82" s="35" t="s">
        <v>57</v>
      </c>
      <c r="E82" s="40" t="s">
        <v>5308</v>
      </c>
    </row>
    <row r="83" spans="1:5" ht="38.25">
      <c r="A83" t="s">
        <v>58</v>
      </c>
      <c r="E83" s="39" t="s">
        <v>3370</v>
      </c>
    </row>
    <row r="84" spans="1:16" ht="12.75">
      <c r="A84" t="s">
        <v>50</v>
      </c>
      <c s="34" t="s">
        <v>119</v>
      </c>
      <c s="34" t="s">
        <v>5314</v>
      </c>
      <c s="35" t="s">
        <v>48</v>
      </c>
      <c s="6" t="s">
        <v>5315</v>
      </c>
      <c s="36" t="s">
        <v>73</v>
      </c>
      <c s="37">
        <v>2.486</v>
      </c>
      <c s="36">
        <v>0</v>
      </c>
      <c s="36">
        <f>ROUND(G84*H84,6)</f>
      </c>
      <c r="L84" s="38">
        <v>0</v>
      </c>
      <c s="32">
        <f>ROUND(ROUND(L84,2)*ROUND(G84,3),2)</f>
      </c>
      <c s="36" t="s">
        <v>2602</v>
      </c>
      <c>
        <f>(M84*21)/100</f>
      </c>
      <c t="s">
        <v>28</v>
      </c>
    </row>
    <row r="85" spans="1:5" ht="51">
      <c r="A85" s="35" t="s">
        <v>55</v>
      </c>
      <c r="E85" s="39" t="s">
        <v>5566</v>
      </c>
    </row>
    <row r="86" spans="1:5" ht="12.75">
      <c r="A86" s="35" t="s">
        <v>57</v>
      </c>
      <c r="E86" s="40" t="s">
        <v>5567</v>
      </c>
    </row>
    <row r="87" spans="1:5" ht="76.5">
      <c r="A87" t="s">
        <v>58</v>
      </c>
      <c r="E87" s="39" t="s">
        <v>5318</v>
      </c>
    </row>
    <row r="88" spans="1:16" ht="12.75">
      <c r="A88" t="s">
        <v>50</v>
      </c>
      <c s="34" t="s">
        <v>122</v>
      </c>
      <c s="34" t="s">
        <v>5319</v>
      </c>
      <c s="35" t="s">
        <v>48</v>
      </c>
      <c s="6" t="s">
        <v>5320</v>
      </c>
      <c s="36" t="s">
        <v>73</v>
      </c>
      <c s="37">
        <v>1.51</v>
      </c>
      <c s="36">
        <v>0</v>
      </c>
      <c s="36">
        <f>ROUND(G88*H88,6)</f>
      </c>
      <c r="L88" s="38">
        <v>0</v>
      </c>
      <c s="32">
        <f>ROUND(ROUND(L88,2)*ROUND(G88,3),2)</f>
      </c>
      <c s="36" t="s">
        <v>2602</v>
      </c>
      <c>
        <f>(M88*21)/100</f>
      </c>
      <c t="s">
        <v>28</v>
      </c>
    </row>
    <row r="89" spans="1:5" ht="38.25">
      <c r="A89" s="35" t="s">
        <v>55</v>
      </c>
      <c r="E89" s="39" t="s">
        <v>5568</v>
      </c>
    </row>
    <row r="90" spans="1:5" ht="12.75">
      <c r="A90" s="35" t="s">
        <v>57</v>
      </c>
      <c r="E90" s="40" t="s">
        <v>5569</v>
      </c>
    </row>
    <row r="91" spans="1:5" ht="357">
      <c r="A91" t="s">
        <v>58</v>
      </c>
      <c r="E91" s="39" t="s">
        <v>5323</v>
      </c>
    </row>
    <row r="92" spans="1:13" ht="12.75">
      <c r="A92" t="s">
        <v>47</v>
      </c>
      <c r="C92" s="31" t="s">
        <v>67</v>
      </c>
      <c r="E92" s="33" t="s">
        <v>543</v>
      </c>
      <c r="J92" s="32">
        <f>0</f>
      </c>
      <c s="32">
        <f>0</f>
      </c>
      <c s="32">
        <f>0+L93+L97+L101+L105+L109+L113+L117</f>
      </c>
      <c s="32">
        <f>0+M93+M97+M101+M105+M109+M113+M117</f>
      </c>
    </row>
    <row r="93" spans="1:16" ht="25.5">
      <c r="A93" t="s">
        <v>50</v>
      </c>
      <c s="34" t="s">
        <v>125</v>
      </c>
      <c s="34" t="s">
        <v>4069</v>
      </c>
      <c s="35" t="s">
        <v>48</v>
      </c>
      <c s="6" t="s">
        <v>4070</v>
      </c>
      <c s="36" t="s">
        <v>100</v>
      </c>
      <c s="37">
        <v>368.5</v>
      </c>
      <c s="36">
        <v>0</v>
      </c>
      <c s="36">
        <f>ROUND(G93*H93,6)</f>
      </c>
      <c r="L93" s="38">
        <v>0</v>
      </c>
      <c s="32">
        <f>ROUND(ROUND(L93,2)*ROUND(G93,3),2)</f>
      </c>
      <c s="36" t="s">
        <v>2602</v>
      </c>
      <c>
        <f>(M93*21)/100</f>
      </c>
      <c t="s">
        <v>28</v>
      </c>
    </row>
    <row r="94" spans="1:5" ht="12.75">
      <c r="A94" s="35" t="s">
        <v>55</v>
      </c>
      <c r="E94" s="39" t="s">
        <v>5570</v>
      </c>
    </row>
    <row r="95" spans="1:5" ht="12.75">
      <c r="A95" s="35" t="s">
        <v>57</v>
      </c>
      <c r="E95" s="40" t="s">
        <v>5571</v>
      </c>
    </row>
    <row r="96" spans="1:5" ht="51">
      <c r="A96" t="s">
        <v>58</v>
      </c>
      <c r="E96" s="39" t="s">
        <v>3734</v>
      </c>
    </row>
    <row r="97" spans="1:16" ht="12.75">
      <c r="A97" t="s">
        <v>50</v>
      </c>
      <c s="34" t="s">
        <v>128</v>
      </c>
      <c s="34" t="s">
        <v>3735</v>
      </c>
      <c s="35" t="s">
        <v>48</v>
      </c>
      <c s="6" t="s">
        <v>3736</v>
      </c>
      <c s="36" t="s">
        <v>100</v>
      </c>
      <c s="37">
        <v>402</v>
      </c>
      <c s="36">
        <v>0</v>
      </c>
      <c s="36">
        <f>ROUND(G97*H97,6)</f>
      </c>
      <c r="L97" s="38">
        <v>0</v>
      </c>
      <c s="32">
        <f>ROUND(ROUND(L97,2)*ROUND(G97,3),2)</f>
      </c>
      <c s="36" t="s">
        <v>2602</v>
      </c>
      <c>
        <f>(M97*21)/100</f>
      </c>
      <c t="s">
        <v>28</v>
      </c>
    </row>
    <row r="98" spans="1:5" ht="12.75">
      <c r="A98" s="35" t="s">
        <v>55</v>
      </c>
      <c r="E98" s="39" t="s">
        <v>5572</v>
      </c>
    </row>
    <row r="99" spans="1:5" ht="12.75">
      <c r="A99" s="35" t="s">
        <v>57</v>
      </c>
      <c r="E99" s="40" t="s">
        <v>5573</v>
      </c>
    </row>
    <row r="100" spans="1:5" ht="51">
      <c r="A100" t="s">
        <v>58</v>
      </c>
      <c r="E100" s="39" t="s">
        <v>3734</v>
      </c>
    </row>
    <row r="101" spans="1:16" ht="12.75">
      <c r="A101" t="s">
        <v>50</v>
      </c>
      <c s="34" t="s">
        <v>131</v>
      </c>
      <c s="34" t="s">
        <v>3739</v>
      </c>
      <c s="35" t="s">
        <v>48</v>
      </c>
      <c s="6" t="s">
        <v>3740</v>
      </c>
      <c s="36" t="s">
        <v>100</v>
      </c>
      <c s="37">
        <v>3.75</v>
      </c>
      <c s="36">
        <v>0</v>
      </c>
      <c s="36">
        <f>ROUND(G101*H101,6)</f>
      </c>
      <c r="L101" s="38">
        <v>0</v>
      </c>
      <c s="32">
        <f>ROUND(ROUND(L101,2)*ROUND(G101,3),2)</f>
      </c>
      <c s="36" t="s">
        <v>2602</v>
      </c>
      <c>
        <f>(M101*21)/100</f>
      </c>
      <c t="s">
        <v>28</v>
      </c>
    </row>
    <row r="102" spans="1:5" ht="38.25">
      <c r="A102" s="35" t="s">
        <v>55</v>
      </c>
      <c r="E102" s="39" t="s">
        <v>5574</v>
      </c>
    </row>
    <row r="103" spans="1:5" ht="12.75">
      <c r="A103" s="35" t="s">
        <v>57</v>
      </c>
      <c r="E103" s="40" t="s">
        <v>5575</v>
      </c>
    </row>
    <row r="104" spans="1:5" ht="38.25">
      <c r="A104" t="s">
        <v>58</v>
      </c>
      <c r="E104" s="39" t="s">
        <v>3742</v>
      </c>
    </row>
    <row r="105" spans="1:16" ht="12.75">
      <c r="A105" t="s">
        <v>50</v>
      </c>
      <c s="34" t="s">
        <v>134</v>
      </c>
      <c s="34" t="s">
        <v>4082</v>
      </c>
      <c s="35" t="s">
        <v>48</v>
      </c>
      <c s="6" t="s">
        <v>4083</v>
      </c>
      <c s="36" t="s">
        <v>100</v>
      </c>
      <c s="37">
        <v>368.5</v>
      </c>
      <c s="36">
        <v>0</v>
      </c>
      <c s="36">
        <f>ROUND(G105*H105,6)</f>
      </c>
      <c r="L105" s="38">
        <v>0</v>
      </c>
      <c s="32">
        <f>ROUND(ROUND(L105,2)*ROUND(G105,3),2)</f>
      </c>
      <c s="36" t="s">
        <v>2602</v>
      </c>
      <c>
        <f>(M105*21)/100</f>
      </c>
      <c t="s">
        <v>28</v>
      </c>
    </row>
    <row r="106" spans="1:5" ht="12.75">
      <c r="A106" s="35" t="s">
        <v>55</v>
      </c>
      <c r="E106" s="39" t="s">
        <v>5576</v>
      </c>
    </row>
    <row r="107" spans="1:5" ht="12.75">
      <c r="A107" s="35" t="s">
        <v>57</v>
      </c>
      <c r="E107" s="40" t="s">
        <v>5571</v>
      </c>
    </row>
    <row r="108" spans="1:5" ht="51">
      <c r="A108" t="s">
        <v>58</v>
      </c>
      <c r="E108" s="39" t="s">
        <v>4085</v>
      </c>
    </row>
    <row r="109" spans="1:16" ht="12.75">
      <c r="A109" t="s">
        <v>50</v>
      </c>
      <c s="34" t="s">
        <v>137</v>
      </c>
      <c s="34" t="s">
        <v>5331</v>
      </c>
      <c s="35" t="s">
        <v>48</v>
      </c>
      <c s="6" t="s">
        <v>5332</v>
      </c>
      <c s="36" t="s">
        <v>100</v>
      </c>
      <c s="37">
        <v>338.6</v>
      </c>
      <c s="36">
        <v>0</v>
      </c>
      <c s="36">
        <f>ROUND(G109*H109,6)</f>
      </c>
      <c r="L109" s="38">
        <v>0</v>
      </c>
      <c s="32">
        <f>ROUND(ROUND(L109,2)*ROUND(G109,3),2)</f>
      </c>
      <c s="36" t="s">
        <v>2602</v>
      </c>
      <c>
        <f>(M109*21)/100</f>
      </c>
      <c t="s">
        <v>28</v>
      </c>
    </row>
    <row r="110" spans="1:5" ht="25.5">
      <c r="A110" s="35" t="s">
        <v>55</v>
      </c>
      <c r="E110" s="39" t="s">
        <v>5577</v>
      </c>
    </row>
    <row r="111" spans="1:5" ht="12.75">
      <c r="A111" s="35" t="s">
        <v>57</v>
      </c>
      <c r="E111" s="40" t="s">
        <v>5578</v>
      </c>
    </row>
    <row r="112" spans="1:5" ht="51">
      <c r="A112" t="s">
        <v>58</v>
      </c>
      <c r="E112" s="39" t="s">
        <v>4085</v>
      </c>
    </row>
    <row r="113" spans="1:16" ht="12.75">
      <c r="A113" t="s">
        <v>50</v>
      </c>
      <c s="34" t="s">
        <v>140</v>
      </c>
      <c s="34" t="s">
        <v>5579</v>
      </c>
      <c s="35" t="s">
        <v>48</v>
      </c>
      <c s="6" t="s">
        <v>5580</v>
      </c>
      <c s="36" t="s">
        <v>73</v>
      </c>
      <c s="37">
        <v>335</v>
      </c>
      <c s="36">
        <v>0</v>
      </c>
      <c s="36">
        <f>ROUND(G113*H113,6)</f>
      </c>
      <c r="L113" s="38">
        <v>0</v>
      </c>
      <c s="32">
        <f>ROUND(ROUND(L113,2)*ROUND(G113,3),2)</f>
      </c>
      <c s="36" t="s">
        <v>2602</v>
      </c>
      <c>
        <f>(M113*21)/100</f>
      </c>
      <c t="s">
        <v>28</v>
      </c>
    </row>
    <row r="114" spans="1:5" ht="25.5">
      <c r="A114" s="35" t="s">
        <v>55</v>
      </c>
      <c r="E114" s="39" t="s">
        <v>5581</v>
      </c>
    </row>
    <row r="115" spans="1:5" ht="12.75">
      <c r="A115" s="35" t="s">
        <v>57</v>
      </c>
      <c r="E115" s="40" t="s">
        <v>5582</v>
      </c>
    </row>
    <row r="116" spans="1:5" ht="140.25">
      <c r="A116" t="s">
        <v>58</v>
      </c>
      <c r="E116" s="39" t="s">
        <v>4092</v>
      </c>
    </row>
    <row r="117" spans="1:16" ht="12.75">
      <c r="A117" t="s">
        <v>50</v>
      </c>
      <c s="34" t="s">
        <v>143</v>
      </c>
      <c s="34" t="s">
        <v>5583</v>
      </c>
      <c s="35" t="s">
        <v>48</v>
      </c>
      <c s="6" t="s">
        <v>5584</v>
      </c>
      <c s="36" t="s">
        <v>100</v>
      </c>
      <c s="37">
        <v>338.6</v>
      </c>
      <c s="36">
        <v>0</v>
      </c>
      <c s="36">
        <f>ROUND(G117*H117,6)</f>
      </c>
      <c r="L117" s="38">
        <v>0</v>
      </c>
      <c s="32">
        <f>ROUND(ROUND(L117,2)*ROUND(G117,3),2)</f>
      </c>
      <c s="36" t="s">
        <v>2602</v>
      </c>
      <c>
        <f>(M117*21)/100</f>
      </c>
      <c t="s">
        <v>28</v>
      </c>
    </row>
    <row r="118" spans="1:5" ht="25.5">
      <c r="A118" s="35" t="s">
        <v>55</v>
      </c>
      <c r="E118" s="39" t="s">
        <v>5585</v>
      </c>
    </row>
    <row r="119" spans="1:5" ht="12.75">
      <c r="A119" s="35" t="s">
        <v>57</v>
      </c>
      <c r="E119" s="40" t="s">
        <v>5578</v>
      </c>
    </row>
    <row r="120" spans="1:5" ht="140.25">
      <c r="A120" t="s">
        <v>58</v>
      </c>
      <c r="E120" s="39" t="s">
        <v>4092</v>
      </c>
    </row>
    <row r="121" spans="1:13" ht="12.75">
      <c r="A121" t="s">
        <v>47</v>
      </c>
      <c r="C121" s="31" t="s">
        <v>80</v>
      </c>
      <c r="E121" s="33" t="s">
        <v>525</v>
      </c>
      <c r="J121" s="32">
        <f>0</f>
      </c>
      <c s="32">
        <f>0</f>
      </c>
      <c s="32">
        <f>0+L122</f>
      </c>
      <c s="32">
        <f>0+M122</f>
      </c>
    </row>
    <row r="122" spans="1:16" ht="12.75">
      <c r="A122" t="s">
        <v>50</v>
      </c>
      <c s="34" t="s">
        <v>146</v>
      </c>
      <c s="34" t="s">
        <v>3989</v>
      </c>
      <c s="35" t="s">
        <v>48</v>
      </c>
      <c s="6" t="s">
        <v>3990</v>
      </c>
      <c s="36" t="s">
        <v>73</v>
      </c>
      <c s="37">
        <v>8.172</v>
      </c>
      <c s="36">
        <v>0</v>
      </c>
      <c s="36">
        <f>ROUND(G122*H122,6)</f>
      </c>
      <c r="L122" s="38">
        <v>0</v>
      </c>
      <c s="32">
        <f>ROUND(ROUND(L122,2)*ROUND(G122,3),2)</f>
      </c>
      <c s="36" t="s">
        <v>2602</v>
      </c>
      <c>
        <f>(M122*21)/100</f>
      </c>
      <c t="s">
        <v>28</v>
      </c>
    </row>
    <row r="123" spans="1:5" ht="25.5">
      <c r="A123" s="35" t="s">
        <v>55</v>
      </c>
      <c r="E123" s="39" t="s">
        <v>5586</v>
      </c>
    </row>
    <row r="124" spans="1:5" ht="12.75">
      <c r="A124" s="35" t="s">
        <v>57</v>
      </c>
      <c r="E124" s="40" t="s">
        <v>5587</v>
      </c>
    </row>
    <row r="125" spans="1:5" ht="369.75">
      <c r="A125" t="s">
        <v>58</v>
      </c>
      <c r="E125" s="39" t="s">
        <v>3357</v>
      </c>
    </row>
    <row r="126" spans="1:13" ht="12.75">
      <c r="A126" t="s">
        <v>47</v>
      </c>
      <c r="C126" s="31" t="s">
        <v>84</v>
      </c>
      <c r="E126" s="33" t="s">
        <v>3081</v>
      </c>
      <c r="J126" s="32">
        <f>0</f>
      </c>
      <c s="32">
        <f>0</f>
      </c>
      <c s="32">
        <f>0+L127+L131+L135+L139+L143+L147+L151+L155</f>
      </c>
      <c s="32">
        <f>0+M127+M131+M135+M139+M143+M147+M151+M155</f>
      </c>
    </row>
    <row r="127" spans="1:16" ht="12.75">
      <c r="A127" t="s">
        <v>50</v>
      </c>
      <c s="34" t="s">
        <v>149</v>
      </c>
      <c s="34" t="s">
        <v>5588</v>
      </c>
      <c s="35" t="s">
        <v>48</v>
      </c>
      <c s="6" t="s">
        <v>5589</v>
      </c>
      <c s="36" t="s">
        <v>79</v>
      </c>
      <c s="37">
        <v>32</v>
      </c>
      <c s="36">
        <v>0</v>
      </c>
      <c s="36">
        <f>ROUND(G127*H127,6)</f>
      </c>
      <c r="L127" s="38">
        <v>0</v>
      </c>
      <c s="32">
        <f>ROUND(ROUND(L127,2)*ROUND(G127,3),2)</f>
      </c>
      <c s="36" t="s">
        <v>2602</v>
      </c>
      <c>
        <f>(M127*21)/100</f>
      </c>
      <c t="s">
        <v>28</v>
      </c>
    </row>
    <row r="128" spans="1:5" ht="12.75">
      <c r="A128" s="35" t="s">
        <v>55</v>
      </c>
      <c r="E128" s="39" t="s">
        <v>5</v>
      </c>
    </row>
    <row r="129" spans="1:5" ht="12.75">
      <c r="A129" s="35" t="s">
        <v>57</v>
      </c>
      <c r="E129" s="40" t="s">
        <v>4523</v>
      </c>
    </row>
    <row r="130" spans="1:5" ht="63.75">
      <c r="A130" t="s">
        <v>58</v>
      </c>
      <c r="E130" s="39" t="s">
        <v>5590</v>
      </c>
    </row>
    <row r="131" spans="1:16" ht="25.5">
      <c r="A131" t="s">
        <v>50</v>
      </c>
      <c s="34" t="s">
        <v>152</v>
      </c>
      <c s="34" t="s">
        <v>5350</v>
      </c>
      <c s="35" t="s">
        <v>48</v>
      </c>
      <c s="6" t="s">
        <v>5351</v>
      </c>
      <c s="36" t="s">
        <v>109</v>
      </c>
      <c s="37">
        <v>2</v>
      </c>
      <c s="36">
        <v>0</v>
      </c>
      <c s="36">
        <f>ROUND(G131*H131,6)</f>
      </c>
      <c r="L131" s="38">
        <v>0</v>
      </c>
      <c s="32">
        <f>ROUND(ROUND(L131,2)*ROUND(G131,3),2)</f>
      </c>
      <c s="36" t="s">
        <v>2602</v>
      </c>
      <c>
        <f>(M131*21)/100</f>
      </c>
      <c t="s">
        <v>28</v>
      </c>
    </row>
    <row r="132" spans="1:5" ht="12.75">
      <c r="A132" s="35" t="s">
        <v>55</v>
      </c>
      <c r="E132" s="39" t="s">
        <v>5352</v>
      </c>
    </row>
    <row r="133" spans="1:5" ht="12.75">
      <c r="A133" s="35" t="s">
        <v>57</v>
      </c>
      <c r="E133" s="40" t="s">
        <v>4289</v>
      </c>
    </row>
    <row r="134" spans="1:5" ht="25.5">
      <c r="A134" t="s">
        <v>58</v>
      </c>
      <c r="E134" s="39" t="s">
        <v>5353</v>
      </c>
    </row>
    <row r="135" spans="1:16" ht="12.75">
      <c r="A135" t="s">
        <v>50</v>
      </c>
      <c s="34" t="s">
        <v>155</v>
      </c>
      <c s="34" t="s">
        <v>3993</v>
      </c>
      <c s="35" t="s">
        <v>48</v>
      </c>
      <c s="6" t="s">
        <v>3994</v>
      </c>
      <c s="36" t="s">
        <v>73</v>
      </c>
      <c s="37">
        <v>0.42</v>
      </c>
      <c s="36">
        <v>0</v>
      </c>
      <c s="36">
        <f>ROUND(G135*H135,6)</f>
      </c>
      <c r="L135" s="38">
        <v>0</v>
      </c>
      <c s="32">
        <f>ROUND(ROUND(L135,2)*ROUND(G135,3),2)</f>
      </c>
      <c s="36" t="s">
        <v>2602</v>
      </c>
      <c>
        <f>(M135*21)/100</f>
      </c>
      <c t="s">
        <v>28</v>
      </c>
    </row>
    <row r="136" spans="1:5" ht="25.5">
      <c r="A136" s="35" t="s">
        <v>55</v>
      </c>
      <c r="E136" s="39" t="s">
        <v>5591</v>
      </c>
    </row>
    <row r="137" spans="1:5" ht="12.75">
      <c r="A137" s="35" t="s">
        <v>57</v>
      </c>
      <c r="E137" s="40" t="s">
        <v>5592</v>
      </c>
    </row>
    <row r="138" spans="1:5" ht="51">
      <c r="A138" t="s">
        <v>58</v>
      </c>
      <c r="E138" s="39" t="s">
        <v>3996</v>
      </c>
    </row>
    <row r="139" spans="1:16" ht="12.75">
      <c r="A139" t="s">
        <v>50</v>
      </c>
      <c s="34" t="s">
        <v>158</v>
      </c>
      <c s="34" t="s">
        <v>5358</v>
      </c>
      <c s="35" t="s">
        <v>48</v>
      </c>
      <c s="6" t="s">
        <v>5359</v>
      </c>
      <c s="36" t="s">
        <v>79</v>
      </c>
      <c s="37">
        <v>5</v>
      </c>
      <c s="36">
        <v>0</v>
      </c>
      <c s="36">
        <f>ROUND(G139*H139,6)</f>
      </c>
      <c r="L139" s="38">
        <v>0</v>
      </c>
      <c s="32">
        <f>ROUND(ROUND(L139,2)*ROUND(G139,3),2)</f>
      </c>
      <c s="36" t="s">
        <v>2602</v>
      </c>
      <c>
        <f>(M139*21)/100</f>
      </c>
      <c t="s">
        <v>28</v>
      </c>
    </row>
    <row r="140" spans="1:5" ht="38.25">
      <c r="A140" s="35" t="s">
        <v>55</v>
      </c>
      <c r="E140" s="39" t="s">
        <v>5360</v>
      </c>
    </row>
    <row r="141" spans="1:5" ht="12.75">
      <c r="A141" s="35" t="s">
        <v>57</v>
      </c>
      <c r="E141" s="40" t="s">
        <v>5361</v>
      </c>
    </row>
    <row r="142" spans="1:5" ht="63.75">
      <c r="A142" t="s">
        <v>58</v>
      </c>
      <c r="E142" s="39" t="s">
        <v>5362</v>
      </c>
    </row>
    <row r="143" spans="1:16" ht="12.75">
      <c r="A143" t="s">
        <v>50</v>
      </c>
      <c s="34" t="s">
        <v>161</v>
      </c>
      <c s="34" t="s">
        <v>5363</v>
      </c>
      <c s="35" t="s">
        <v>48</v>
      </c>
      <c s="6" t="s">
        <v>5364</v>
      </c>
      <c s="36" t="s">
        <v>79</v>
      </c>
      <c s="37">
        <v>6.51</v>
      </c>
      <c s="36">
        <v>0</v>
      </c>
      <c s="36">
        <f>ROUND(G143*H143,6)</f>
      </c>
      <c r="L143" s="38">
        <v>0</v>
      </c>
      <c s="32">
        <f>ROUND(ROUND(L143,2)*ROUND(G143,3),2)</f>
      </c>
      <c s="36" t="s">
        <v>2602</v>
      </c>
      <c>
        <f>(M143*21)/100</f>
      </c>
      <c t="s">
        <v>28</v>
      </c>
    </row>
    <row r="144" spans="1:5" ht="25.5">
      <c r="A144" s="35" t="s">
        <v>55</v>
      </c>
      <c r="E144" s="39" t="s">
        <v>5593</v>
      </c>
    </row>
    <row r="145" spans="1:5" ht="12.75">
      <c r="A145" s="35" t="s">
        <v>57</v>
      </c>
      <c r="E145" s="40" t="s">
        <v>5594</v>
      </c>
    </row>
    <row r="146" spans="1:5" ht="63.75">
      <c r="A146" t="s">
        <v>58</v>
      </c>
      <c r="E146" s="39" t="s">
        <v>5362</v>
      </c>
    </row>
    <row r="147" spans="1:16" ht="12.75">
      <c r="A147" t="s">
        <v>50</v>
      </c>
      <c s="34" t="s">
        <v>165</v>
      </c>
      <c s="34" t="s">
        <v>5367</v>
      </c>
      <c s="35" t="s">
        <v>48</v>
      </c>
      <c s="6" t="s">
        <v>5368</v>
      </c>
      <c s="36" t="s">
        <v>79</v>
      </c>
      <c s="37">
        <v>35.56</v>
      </c>
      <c s="36">
        <v>0</v>
      </c>
      <c s="36">
        <f>ROUND(G147*H147,6)</f>
      </c>
      <c r="L147" s="38">
        <v>0</v>
      </c>
      <c s="32">
        <f>ROUND(ROUND(L147,2)*ROUND(G147,3),2)</f>
      </c>
      <c s="36" t="s">
        <v>2602</v>
      </c>
      <c>
        <f>(M147*21)/100</f>
      </c>
      <c t="s">
        <v>28</v>
      </c>
    </row>
    <row r="148" spans="1:5" ht="38.25">
      <c r="A148" s="35" t="s">
        <v>55</v>
      </c>
      <c r="E148" s="39" t="s">
        <v>5595</v>
      </c>
    </row>
    <row r="149" spans="1:5" ht="12.75">
      <c r="A149" s="35" t="s">
        <v>57</v>
      </c>
      <c r="E149" s="40" t="s">
        <v>5596</v>
      </c>
    </row>
    <row r="150" spans="1:5" ht="25.5">
      <c r="A150" t="s">
        <v>58</v>
      </c>
      <c r="E150" s="39" t="s">
        <v>3461</v>
      </c>
    </row>
    <row r="151" spans="1:16" ht="12.75">
      <c r="A151" t="s">
        <v>50</v>
      </c>
      <c s="34" t="s">
        <v>168</v>
      </c>
      <c s="34" t="s">
        <v>5371</v>
      </c>
      <c s="35" t="s">
        <v>48</v>
      </c>
      <c s="6" t="s">
        <v>5372</v>
      </c>
      <c s="36" t="s">
        <v>79</v>
      </c>
      <c s="37">
        <v>35.56</v>
      </c>
      <c s="36">
        <v>0</v>
      </c>
      <c s="36">
        <f>ROUND(G151*H151,6)</f>
      </c>
      <c r="L151" s="38">
        <v>0</v>
      </c>
      <c s="32">
        <f>ROUND(ROUND(L151,2)*ROUND(G151,3),2)</f>
      </c>
      <c s="36" t="s">
        <v>2602</v>
      </c>
      <c>
        <f>(M151*21)/100</f>
      </c>
      <c t="s">
        <v>28</v>
      </c>
    </row>
    <row r="152" spans="1:5" ht="25.5">
      <c r="A152" s="35" t="s">
        <v>55</v>
      </c>
      <c r="E152" s="39" t="s">
        <v>5373</v>
      </c>
    </row>
    <row r="153" spans="1:5" ht="12.75">
      <c r="A153" s="35" t="s">
        <v>57</v>
      </c>
      <c r="E153" s="40" t="s">
        <v>5596</v>
      </c>
    </row>
    <row r="154" spans="1:5" ht="38.25">
      <c r="A154" t="s">
        <v>58</v>
      </c>
      <c r="E154" s="39" t="s">
        <v>3470</v>
      </c>
    </row>
    <row r="155" spans="1:16" ht="12.75">
      <c r="A155" t="s">
        <v>50</v>
      </c>
      <c s="34" t="s">
        <v>171</v>
      </c>
      <c s="34" t="s">
        <v>3909</v>
      </c>
      <c s="35" t="s">
        <v>48</v>
      </c>
      <c s="6" t="s">
        <v>5377</v>
      </c>
      <c s="36" t="s">
        <v>79</v>
      </c>
      <c s="37">
        <v>87.5</v>
      </c>
      <c s="36">
        <v>0</v>
      </c>
      <c s="36">
        <f>ROUND(G155*H155,6)</f>
      </c>
      <c r="L155" s="38">
        <v>0</v>
      </c>
      <c s="32">
        <f>ROUND(ROUND(L155,2)*ROUND(G155,3),2)</f>
      </c>
      <c s="36" t="s">
        <v>2602</v>
      </c>
      <c>
        <f>(M155*21)/100</f>
      </c>
      <c t="s">
        <v>28</v>
      </c>
    </row>
    <row r="156" spans="1:5" ht="25.5">
      <c r="A156" s="35" t="s">
        <v>55</v>
      </c>
      <c r="E156" s="39" t="s">
        <v>5597</v>
      </c>
    </row>
    <row r="157" spans="1:5" ht="12.75">
      <c r="A157" s="35" t="s">
        <v>57</v>
      </c>
      <c r="E157" s="40" t="s">
        <v>5598</v>
      </c>
    </row>
    <row r="158" spans="1:5" ht="89.25">
      <c r="A158" t="s">
        <v>58</v>
      </c>
      <c r="E158" s="39" t="s">
        <v>5380</v>
      </c>
    </row>
    <row r="159" spans="1:13" ht="12.75">
      <c r="A159" t="s">
        <v>47</v>
      </c>
      <c r="C159" s="31" t="s">
        <v>951</v>
      </c>
      <c r="E159" s="33" t="s">
        <v>952</v>
      </c>
      <c r="J159" s="32">
        <f>0</f>
      </c>
      <c s="32">
        <f>0</f>
      </c>
      <c s="32">
        <f>0+L160</f>
      </c>
      <c s="32">
        <f>0+M160</f>
      </c>
    </row>
    <row r="160" spans="1:16" ht="25.5">
      <c r="A160" t="s">
        <v>50</v>
      </c>
      <c s="34" t="s">
        <v>174</v>
      </c>
      <c s="34" t="s">
        <v>51</v>
      </c>
      <c s="35" t="s">
        <v>48</v>
      </c>
      <c s="6" t="s">
        <v>52</v>
      </c>
      <c s="36" t="s">
        <v>53</v>
      </c>
      <c s="37">
        <v>1004.009</v>
      </c>
      <c s="36">
        <v>0</v>
      </c>
      <c s="36">
        <f>ROUND(G160*H160,6)</f>
      </c>
      <c r="L160" s="38">
        <v>0</v>
      </c>
      <c s="32">
        <f>ROUND(ROUND(L160,2)*ROUND(G160,3),2)</f>
      </c>
      <c s="36" t="s">
        <v>54</v>
      </c>
      <c>
        <f>(M160*21)/100</f>
      </c>
      <c t="s">
        <v>28</v>
      </c>
    </row>
    <row r="161" spans="1:5" ht="25.5">
      <c r="A161" s="35" t="s">
        <v>55</v>
      </c>
      <c r="E161" s="39" t="s">
        <v>56</v>
      </c>
    </row>
    <row r="162" spans="1:5" ht="76.5">
      <c r="A162" s="35" t="s">
        <v>57</v>
      </c>
      <c r="E162" s="40" t="s">
        <v>5599</v>
      </c>
    </row>
    <row r="163" spans="1:5" ht="165.75">
      <c r="A163" t="s">
        <v>58</v>
      </c>
      <c r="E163"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6.xml><?xml version="1.0" encoding="utf-8"?>
<worksheet xmlns="http://schemas.openxmlformats.org/spreadsheetml/2006/main" xmlns:r="http://schemas.openxmlformats.org/officeDocument/2006/relationships">
  <dimension ref="A1:T1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5255</v>
      </c>
      <c s="41">
        <f>Rekapitulace!C89</f>
      </c>
      <c s="20" t="s">
        <v>0</v>
      </c>
      <c t="s">
        <v>23</v>
      </c>
      <c t="s">
        <v>28</v>
      </c>
    </row>
    <row r="4" spans="1:16" ht="32" customHeight="1">
      <c r="A4" s="24" t="s">
        <v>20</v>
      </c>
      <c s="25" t="s">
        <v>29</v>
      </c>
      <c s="27" t="s">
        <v>5255</v>
      </c>
      <c r="E4" s="26" t="s">
        <v>5256</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COUNTIFS(L8:L128,"=0",A8:A128,"P")+COUNTIFS(L8:L128,"",A8:A128,"P")+SUM(Q8:Q128)</f>
      </c>
    </row>
    <row r="8" spans="1:13" ht="12.75">
      <c r="A8" t="s">
        <v>45</v>
      </c>
      <c r="C8" s="28" t="s">
        <v>5602</v>
      </c>
      <c r="E8" s="30" t="s">
        <v>5601</v>
      </c>
      <c r="J8" s="29">
        <f>0+J9+J50+J59+J76+J109+J114+J127</f>
      </c>
      <c s="29">
        <f>0+K9+K50+K59+K76+K109+K114+K127</f>
      </c>
      <c s="29">
        <f>0+L9+L50+L59+L76+L109+L114+L127</f>
      </c>
      <c s="29">
        <f>0+M9+M50+M59+M76+M109+M114+M127</f>
      </c>
    </row>
    <row r="9" spans="1:13" ht="12.75">
      <c r="A9" t="s">
        <v>47</v>
      </c>
      <c r="C9" s="31" t="s">
        <v>4</v>
      </c>
      <c r="E9" s="33" t="s">
        <v>70</v>
      </c>
      <c r="J9" s="32">
        <f>0</f>
      </c>
      <c s="32">
        <f>0</f>
      </c>
      <c s="32">
        <f>0+L10+L14+L18+L22+L26+L30+L34+L38+L42+L46</f>
      </c>
      <c s="32">
        <f>0+M10+M14+M18+M22+M26+M30+M34+M38+M42+M46</f>
      </c>
    </row>
    <row r="10" spans="1:16" ht="12.75">
      <c r="A10" t="s">
        <v>50</v>
      </c>
      <c s="34" t="s">
        <v>4</v>
      </c>
      <c s="34" t="s">
        <v>5260</v>
      </c>
      <c s="35" t="s">
        <v>48</v>
      </c>
      <c s="6" t="s">
        <v>3283</v>
      </c>
      <c s="36" t="s">
        <v>73</v>
      </c>
      <c s="37">
        <v>831.481</v>
      </c>
      <c s="36">
        <v>0</v>
      </c>
      <c s="36">
        <f>ROUND(G10*H10,6)</f>
      </c>
      <c r="L10" s="38">
        <v>0</v>
      </c>
      <c s="32">
        <f>ROUND(ROUND(L10,2)*ROUND(G10,3),2)</f>
      </c>
      <c s="36" t="s">
        <v>2602</v>
      </c>
      <c>
        <f>(M10*21)/100</f>
      </c>
      <c t="s">
        <v>28</v>
      </c>
    </row>
    <row r="11" spans="1:5" ht="63.75">
      <c r="A11" s="35" t="s">
        <v>55</v>
      </c>
      <c r="E11" s="39" t="s">
        <v>5385</v>
      </c>
    </row>
    <row r="12" spans="1:5" ht="25.5">
      <c r="A12" s="35" t="s">
        <v>57</v>
      </c>
      <c r="E12" s="40" t="s">
        <v>5603</v>
      </c>
    </row>
    <row r="13" spans="1:5" ht="38.25">
      <c r="A13" t="s">
        <v>58</v>
      </c>
      <c r="E13" s="39" t="s">
        <v>3285</v>
      </c>
    </row>
    <row r="14" spans="1:16" ht="12.75">
      <c r="A14" t="s">
        <v>50</v>
      </c>
      <c s="34" t="s">
        <v>28</v>
      </c>
      <c s="34" t="s">
        <v>5263</v>
      </c>
      <c s="35" t="s">
        <v>48</v>
      </c>
      <c s="6" t="s">
        <v>3287</v>
      </c>
      <c s="36" t="s">
        <v>73</v>
      </c>
      <c s="37">
        <v>35</v>
      </c>
      <c s="36">
        <v>0</v>
      </c>
      <c s="36">
        <f>ROUND(G14*H14,6)</f>
      </c>
      <c r="L14" s="38">
        <v>0</v>
      </c>
      <c s="32">
        <f>ROUND(ROUND(L14,2)*ROUND(G14,3),2)</f>
      </c>
      <c s="36" t="s">
        <v>2602</v>
      </c>
      <c>
        <f>(M14*21)/100</f>
      </c>
      <c t="s">
        <v>28</v>
      </c>
    </row>
    <row r="15" spans="1:5" ht="25.5">
      <c r="A15" s="35" t="s">
        <v>55</v>
      </c>
      <c r="E15" s="39" t="s">
        <v>5604</v>
      </c>
    </row>
    <row r="16" spans="1:5" ht="12.75">
      <c r="A16" s="35" t="s">
        <v>57</v>
      </c>
      <c r="E16" s="40" t="s">
        <v>5605</v>
      </c>
    </row>
    <row r="17" spans="1:5" ht="369.75">
      <c r="A17" t="s">
        <v>58</v>
      </c>
      <c r="E17" s="39" t="s">
        <v>5266</v>
      </c>
    </row>
    <row r="18" spans="1:16" ht="12.75">
      <c r="A18" t="s">
        <v>50</v>
      </c>
      <c s="34" t="s">
        <v>26</v>
      </c>
      <c s="34" t="s">
        <v>4158</v>
      </c>
      <c s="35" t="s">
        <v>48</v>
      </c>
      <c s="6" t="s">
        <v>5271</v>
      </c>
      <c s="36" t="s">
        <v>73</v>
      </c>
      <c s="37">
        <v>73.62</v>
      </c>
      <c s="36">
        <v>0</v>
      </c>
      <c s="36">
        <f>ROUND(G18*H18,6)</f>
      </c>
      <c r="L18" s="38">
        <v>0</v>
      </c>
      <c s="32">
        <f>ROUND(ROUND(L18,2)*ROUND(G18,3),2)</f>
      </c>
      <c s="36" t="s">
        <v>2602</v>
      </c>
      <c>
        <f>(M18*21)/100</f>
      </c>
      <c t="s">
        <v>28</v>
      </c>
    </row>
    <row r="19" spans="1:5" ht="38.25">
      <c r="A19" s="35" t="s">
        <v>55</v>
      </c>
      <c r="E19" s="39" t="s">
        <v>5606</v>
      </c>
    </row>
    <row r="20" spans="1:5" ht="12.75">
      <c r="A20" s="35" t="s">
        <v>57</v>
      </c>
      <c r="E20" s="40" t="s">
        <v>5607</v>
      </c>
    </row>
    <row r="21" spans="1:5" ht="306">
      <c r="A21" t="s">
        <v>58</v>
      </c>
      <c r="E21" s="39" t="s">
        <v>3309</v>
      </c>
    </row>
    <row r="22" spans="1:16" ht="12.75">
      <c r="A22" t="s">
        <v>50</v>
      </c>
      <c s="34" t="s">
        <v>64</v>
      </c>
      <c s="34" t="s">
        <v>5398</v>
      </c>
      <c s="35" t="s">
        <v>48</v>
      </c>
      <c s="6" t="s">
        <v>5399</v>
      </c>
      <c s="36" t="s">
        <v>73</v>
      </c>
      <c s="37">
        <v>34.35</v>
      </c>
      <c s="36">
        <v>0</v>
      </c>
      <c s="36">
        <f>ROUND(G22*H22,6)</f>
      </c>
      <c r="L22" s="38">
        <v>0</v>
      </c>
      <c s="32">
        <f>ROUND(ROUND(L22,2)*ROUND(G22,3),2)</f>
      </c>
      <c s="36" t="s">
        <v>2602</v>
      </c>
      <c>
        <f>(M22*21)/100</f>
      </c>
      <c t="s">
        <v>28</v>
      </c>
    </row>
    <row r="23" spans="1:5" ht="51">
      <c r="A23" s="35" t="s">
        <v>55</v>
      </c>
      <c r="E23" s="39" t="s">
        <v>5608</v>
      </c>
    </row>
    <row r="24" spans="1:5" ht="12.75">
      <c r="A24" s="35" t="s">
        <v>57</v>
      </c>
      <c r="E24" s="40" t="s">
        <v>5609</v>
      </c>
    </row>
    <row r="25" spans="1:5" ht="267.75">
      <c r="A25" t="s">
        <v>58</v>
      </c>
      <c r="E25" s="39" t="s">
        <v>5401</v>
      </c>
    </row>
    <row r="26" spans="1:16" ht="12.75">
      <c r="A26" t="s">
        <v>50</v>
      </c>
      <c s="34" t="s">
        <v>67</v>
      </c>
      <c s="34" t="s">
        <v>5277</v>
      </c>
      <c s="35" t="s">
        <v>48</v>
      </c>
      <c s="6" t="s">
        <v>5278</v>
      </c>
      <c s="36" t="s">
        <v>73</v>
      </c>
      <c s="37">
        <v>118.705</v>
      </c>
      <c s="36">
        <v>0</v>
      </c>
      <c s="36">
        <f>ROUND(G26*H26,6)</f>
      </c>
      <c r="L26" s="38">
        <v>0</v>
      </c>
      <c s="32">
        <f>ROUND(ROUND(L26,2)*ROUND(G26,3),2)</f>
      </c>
      <c s="36" t="s">
        <v>2602</v>
      </c>
      <c>
        <f>(M26*21)/100</f>
      </c>
      <c t="s">
        <v>28</v>
      </c>
    </row>
    <row r="27" spans="1:5" ht="38.25">
      <c r="A27" s="35" t="s">
        <v>55</v>
      </c>
      <c r="E27" s="39" t="s">
        <v>5610</v>
      </c>
    </row>
    <row r="28" spans="1:5" ht="12.75">
      <c r="A28" s="35" t="s">
        <v>57</v>
      </c>
      <c r="E28" s="40" t="s">
        <v>5611</v>
      </c>
    </row>
    <row r="29" spans="1:5" ht="242.25">
      <c r="A29" t="s">
        <v>58</v>
      </c>
      <c r="E29" s="39" t="s">
        <v>5281</v>
      </c>
    </row>
    <row r="30" spans="1:16" ht="12.75">
      <c r="A30" t="s">
        <v>50</v>
      </c>
      <c s="34" t="s">
        <v>27</v>
      </c>
      <c s="34" t="s">
        <v>3930</v>
      </c>
      <c s="35" t="s">
        <v>48</v>
      </c>
      <c s="6" t="s">
        <v>3931</v>
      </c>
      <c s="36" t="s">
        <v>73</v>
      </c>
      <c s="37">
        <v>33.723</v>
      </c>
      <c s="36">
        <v>0</v>
      </c>
      <c s="36">
        <f>ROUND(G30*H30,6)</f>
      </c>
      <c r="L30" s="38">
        <v>0</v>
      </c>
      <c s="32">
        <f>ROUND(ROUND(L30,2)*ROUND(G30,3),2)</f>
      </c>
      <c s="36" t="s">
        <v>2602</v>
      </c>
      <c>
        <f>(M30*21)/100</f>
      </c>
      <c t="s">
        <v>28</v>
      </c>
    </row>
    <row r="31" spans="1:5" ht="25.5">
      <c r="A31" s="35" t="s">
        <v>55</v>
      </c>
      <c r="E31" s="39" t="s">
        <v>5612</v>
      </c>
    </row>
    <row r="32" spans="1:5" ht="12.75">
      <c r="A32" s="35" t="s">
        <v>57</v>
      </c>
      <c r="E32" s="40" t="s">
        <v>5613</v>
      </c>
    </row>
    <row r="33" spans="1:5" ht="293.25">
      <c r="A33" t="s">
        <v>58</v>
      </c>
      <c r="E33" s="39" t="s">
        <v>3933</v>
      </c>
    </row>
    <row r="34" spans="1:16" ht="12.75">
      <c r="A34" t="s">
        <v>50</v>
      </c>
      <c s="34" t="s">
        <v>76</v>
      </c>
      <c s="34" t="s">
        <v>3160</v>
      </c>
      <c s="35" t="s">
        <v>48</v>
      </c>
      <c s="6" t="s">
        <v>3516</v>
      </c>
      <c s="36" t="s">
        <v>100</v>
      </c>
      <c s="37">
        <v>1563.75</v>
      </c>
      <c s="36">
        <v>0</v>
      </c>
      <c s="36">
        <f>ROUND(G34*H34,6)</f>
      </c>
      <c r="L34" s="38">
        <v>0</v>
      </c>
      <c s="32">
        <f>ROUND(ROUND(L34,2)*ROUND(G34,3),2)</f>
      </c>
      <c s="36" t="s">
        <v>2602</v>
      </c>
      <c>
        <f>(M34*21)/100</f>
      </c>
      <c t="s">
        <v>28</v>
      </c>
    </row>
    <row r="35" spans="1:5" ht="25.5">
      <c r="A35" s="35" t="s">
        <v>55</v>
      </c>
      <c r="E35" s="39" t="s">
        <v>5614</v>
      </c>
    </row>
    <row r="36" spans="1:5" ht="12.75">
      <c r="A36" s="35" t="s">
        <v>57</v>
      </c>
      <c r="E36" s="40" t="s">
        <v>5615</v>
      </c>
    </row>
    <row r="37" spans="1:5" ht="25.5">
      <c r="A37" t="s">
        <v>58</v>
      </c>
      <c r="E37" s="39" t="s">
        <v>3519</v>
      </c>
    </row>
    <row r="38" spans="1:16" ht="12.75">
      <c r="A38" t="s">
        <v>50</v>
      </c>
      <c s="34" t="s">
        <v>80</v>
      </c>
      <c s="34" t="s">
        <v>3256</v>
      </c>
      <c s="35" t="s">
        <v>48</v>
      </c>
      <c s="6" t="s">
        <v>3640</v>
      </c>
      <c s="36" t="s">
        <v>100</v>
      </c>
      <c s="37">
        <v>490.8</v>
      </c>
      <c s="36">
        <v>0</v>
      </c>
      <c s="36">
        <f>ROUND(G38*H38,6)</f>
      </c>
      <c r="L38" s="38">
        <v>0</v>
      </c>
      <c s="32">
        <f>ROUND(ROUND(L38,2)*ROUND(G38,3),2)</f>
      </c>
      <c s="36" t="s">
        <v>2602</v>
      </c>
      <c>
        <f>(M38*21)/100</f>
      </c>
      <c t="s">
        <v>28</v>
      </c>
    </row>
    <row r="39" spans="1:5" ht="25.5">
      <c r="A39" s="35" t="s">
        <v>55</v>
      </c>
      <c r="E39" s="39" t="s">
        <v>5616</v>
      </c>
    </row>
    <row r="40" spans="1:5" ht="12.75">
      <c r="A40" s="35" t="s">
        <v>57</v>
      </c>
      <c r="E40" s="40" t="s">
        <v>5617</v>
      </c>
    </row>
    <row r="41" spans="1:5" ht="38.25">
      <c r="A41" t="s">
        <v>58</v>
      </c>
      <c r="E41" s="39" t="s">
        <v>3642</v>
      </c>
    </row>
    <row r="42" spans="1:16" ht="12.75">
      <c r="A42" t="s">
        <v>50</v>
      </c>
      <c s="34" t="s">
        <v>84</v>
      </c>
      <c s="34" t="s">
        <v>3260</v>
      </c>
      <c s="35" t="s">
        <v>48</v>
      </c>
      <c s="6" t="s">
        <v>3261</v>
      </c>
      <c s="36" t="s">
        <v>73</v>
      </c>
      <c s="37">
        <v>742.561</v>
      </c>
      <c s="36">
        <v>0</v>
      </c>
      <c s="36">
        <f>ROUND(G42*H42,6)</f>
      </c>
      <c r="L42" s="38">
        <v>0</v>
      </c>
      <c s="32">
        <f>ROUND(ROUND(L42,2)*ROUND(G42,3),2)</f>
      </c>
      <c s="36" t="s">
        <v>2602</v>
      </c>
      <c>
        <f>(M42*21)/100</f>
      </c>
      <c t="s">
        <v>28</v>
      </c>
    </row>
    <row r="43" spans="1:5" ht="25.5">
      <c r="A43" s="35" t="s">
        <v>55</v>
      </c>
      <c r="E43" s="39" t="s">
        <v>5293</v>
      </c>
    </row>
    <row r="44" spans="1:5" ht="51">
      <c r="A44" s="35" t="s">
        <v>57</v>
      </c>
      <c r="E44" s="40" t="s">
        <v>5618</v>
      </c>
    </row>
    <row r="45" spans="1:5" ht="38.25">
      <c r="A45" t="s">
        <v>58</v>
      </c>
      <c r="E45" s="39" t="s">
        <v>3264</v>
      </c>
    </row>
    <row r="46" spans="1:16" ht="12.75">
      <c r="A46" t="s">
        <v>50</v>
      </c>
      <c s="34" t="s">
        <v>87</v>
      </c>
      <c s="34" t="s">
        <v>4047</v>
      </c>
      <c s="35" t="s">
        <v>48</v>
      </c>
      <c s="6" t="s">
        <v>4048</v>
      </c>
      <c s="36" t="s">
        <v>100</v>
      </c>
      <c s="37">
        <v>102</v>
      </c>
      <c s="36">
        <v>0</v>
      </c>
      <c s="36">
        <f>ROUND(G46*H46,6)</f>
      </c>
      <c r="L46" s="38">
        <v>0</v>
      </c>
      <c s="32">
        <f>ROUND(ROUND(L46,2)*ROUND(G46,3),2)</f>
      </c>
      <c s="36" t="s">
        <v>2602</v>
      </c>
      <c>
        <f>(M46*21)/100</f>
      </c>
      <c t="s">
        <v>28</v>
      </c>
    </row>
    <row r="47" spans="1:5" ht="25.5">
      <c r="A47" s="35" t="s">
        <v>55</v>
      </c>
      <c r="E47" s="39" t="s">
        <v>5619</v>
      </c>
    </row>
    <row r="48" spans="1:5" ht="12.75">
      <c r="A48" s="35" t="s">
        <v>57</v>
      </c>
      <c r="E48" s="40" t="s">
        <v>5620</v>
      </c>
    </row>
    <row r="49" spans="1:5" ht="38.25">
      <c r="A49" t="s">
        <v>58</v>
      </c>
      <c r="E49" s="39" t="s">
        <v>3264</v>
      </c>
    </row>
    <row r="50" spans="1:13" ht="12.75">
      <c r="A50" t="s">
        <v>47</v>
      </c>
      <c r="C50" s="31" t="s">
        <v>28</v>
      </c>
      <c r="E50" s="33" t="s">
        <v>83</v>
      </c>
      <c r="J50" s="32">
        <f>0</f>
      </c>
      <c s="32">
        <f>0</f>
      </c>
      <c s="32">
        <f>0+L51+L55</f>
      </c>
      <c s="32">
        <f>0+M51+M55</f>
      </c>
    </row>
    <row r="51" spans="1:16" ht="12.75">
      <c r="A51" t="s">
        <v>50</v>
      </c>
      <c s="34" t="s">
        <v>90</v>
      </c>
      <c s="34" t="s">
        <v>5414</v>
      </c>
      <c s="35" t="s">
        <v>48</v>
      </c>
      <c s="6" t="s">
        <v>5415</v>
      </c>
      <c s="36" t="s">
        <v>100</v>
      </c>
      <c s="37">
        <v>468.6</v>
      </c>
      <c s="36">
        <v>0</v>
      </c>
      <c s="36">
        <f>ROUND(G51*H51,6)</f>
      </c>
      <c r="L51" s="38">
        <v>0</v>
      </c>
      <c s="32">
        <f>ROUND(ROUND(L51,2)*ROUND(G51,3),2)</f>
      </c>
      <c s="36" t="s">
        <v>2602</v>
      </c>
      <c>
        <f>(M51*21)/100</f>
      </c>
      <c t="s">
        <v>28</v>
      </c>
    </row>
    <row r="52" spans="1:5" ht="25.5">
      <c r="A52" s="35" t="s">
        <v>55</v>
      </c>
      <c r="E52" s="39" t="s">
        <v>5621</v>
      </c>
    </row>
    <row r="53" spans="1:5" ht="12.75">
      <c r="A53" s="35" t="s">
        <v>57</v>
      </c>
      <c r="E53" s="40" t="s">
        <v>5622</v>
      </c>
    </row>
    <row r="54" spans="1:5" ht="38.25">
      <c r="A54" t="s">
        <v>58</v>
      </c>
      <c r="E54" s="39" t="s">
        <v>5418</v>
      </c>
    </row>
    <row r="55" spans="1:16" ht="12.75">
      <c r="A55" t="s">
        <v>50</v>
      </c>
      <c s="34" t="s">
        <v>94</v>
      </c>
      <c s="34" t="s">
        <v>1408</v>
      </c>
      <c s="35" t="s">
        <v>48</v>
      </c>
      <c s="6" t="s">
        <v>1409</v>
      </c>
      <c s="36" t="s">
        <v>73</v>
      </c>
      <c s="37">
        <v>4.32</v>
      </c>
      <c s="36">
        <v>0</v>
      </c>
      <c s="36">
        <f>ROUND(G55*H55,6)</f>
      </c>
      <c r="L55" s="38">
        <v>0</v>
      </c>
      <c s="32">
        <f>ROUND(ROUND(L55,2)*ROUND(G55,3),2)</f>
      </c>
      <c s="36" t="s">
        <v>2602</v>
      </c>
      <c>
        <f>(M55*21)/100</f>
      </c>
      <c t="s">
        <v>28</v>
      </c>
    </row>
    <row r="56" spans="1:5" ht="25.5">
      <c r="A56" s="35" t="s">
        <v>55</v>
      </c>
      <c r="E56" s="39" t="s">
        <v>5623</v>
      </c>
    </row>
    <row r="57" spans="1:5" ht="12.75">
      <c r="A57" s="35" t="s">
        <v>57</v>
      </c>
      <c r="E57" s="40" t="s">
        <v>5624</v>
      </c>
    </row>
    <row r="58" spans="1:5" ht="369.75">
      <c r="A58" t="s">
        <v>58</v>
      </c>
      <c r="E58" s="39" t="s">
        <v>3676</v>
      </c>
    </row>
    <row r="59" spans="1:13" ht="12.75">
      <c r="A59" t="s">
        <v>47</v>
      </c>
      <c r="C59" s="31" t="s">
        <v>64</v>
      </c>
      <c r="E59" s="33" t="s">
        <v>93</v>
      </c>
      <c r="J59" s="32">
        <f>0</f>
      </c>
      <c s="32">
        <f>0</f>
      </c>
      <c s="32">
        <f>0+L60+L64+L68+L72</f>
      </c>
      <c s="32">
        <f>0+M60+M64+M68+M72</f>
      </c>
    </row>
    <row r="60" spans="1:16" ht="12.75">
      <c r="A60" t="s">
        <v>50</v>
      </c>
      <c s="34" t="s">
        <v>97</v>
      </c>
      <c s="34" t="s">
        <v>5303</v>
      </c>
      <c s="35" t="s">
        <v>48</v>
      </c>
      <c s="6" t="s">
        <v>5304</v>
      </c>
      <c s="36" t="s">
        <v>73</v>
      </c>
      <c s="37">
        <v>4.64</v>
      </c>
      <c s="36">
        <v>0</v>
      </c>
      <c s="36">
        <f>ROUND(G60*H60,6)</f>
      </c>
      <c r="L60" s="38">
        <v>0</v>
      </c>
      <c s="32">
        <f>ROUND(ROUND(L60,2)*ROUND(G60,3),2)</f>
      </c>
      <c s="36" t="s">
        <v>2602</v>
      </c>
      <c>
        <f>(M60*21)/100</f>
      </c>
      <c t="s">
        <v>28</v>
      </c>
    </row>
    <row r="61" spans="1:5" ht="38.25">
      <c r="A61" s="35" t="s">
        <v>55</v>
      </c>
      <c r="E61" s="39" t="s">
        <v>5625</v>
      </c>
    </row>
    <row r="62" spans="1:5" ht="12.75">
      <c r="A62" s="35" t="s">
        <v>57</v>
      </c>
      <c r="E62" s="40" t="s">
        <v>5626</v>
      </c>
    </row>
    <row r="63" spans="1:5" ht="369.75">
      <c r="A63" t="s">
        <v>58</v>
      </c>
      <c r="E63" s="39" t="s">
        <v>3357</v>
      </c>
    </row>
    <row r="64" spans="1:16" ht="12.75">
      <c r="A64" t="s">
        <v>50</v>
      </c>
      <c s="34" t="s">
        <v>102</v>
      </c>
      <c s="34" t="s">
        <v>3366</v>
      </c>
      <c s="35" t="s">
        <v>48</v>
      </c>
      <c s="6" t="s">
        <v>3367</v>
      </c>
      <c s="36" t="s">
        <v>73</v>
      </c>
      <c s="37">
        <v>9.65</v>
      </c>
      <c s="36">
        <v>0</v>
      </c>
      <c s="36">
        <f>ROUND(G64*H64,6)</f>
      </c>
      <c r="L64" s="38">
        <v>0</v>
      </c>
      <c s="32">
        <f>ROUND(ROUND(L64,2)*ROUND(G64,3),2)</f>
      </c>
      <c s="36" t="s">
        <v>2602</v>
      </c>
      <c>
        <f>(M64*21)/100</f>
      </c>
      <c t="s">
        <v>28</v>
      </c>
    </row>
    <row r="65" spans="1:5" ht="38.25">
      <c r="A65" s="35" t="s">
        <v>55</v>
      </c>
      <c r="E65" s="39" t="s">
        <v>5627</v>
      </c>
    </row>
    <row r="66" spans="1:5" ht="12.75">
      <c r="A66" s="35" t="s">
        <v>57</v>
      </c>
      <c r="E66" s="40" t="s">
        <v>5628</v>
      </c>
    </row>
    <row r="67" spans="1:5" ht="38.25">
      <c r="A67" t="s">
        <v>58</v>
      </c>
      <c r="E67" s="39" t="s">
        <v>3370</v>
      </c>
    </row>
    <row r="68" spans="1:16" ht="12.75">
      <c r="A68" t="s">
        <v>50</v>
      </c>
      <c s="34" t="s">
        <v>106</v>
      </c>
      <c s="34" t="s">
        <v>5314</v>
      </c>
      <c s="35" t="s">
        <v>48</v>
      </c>
      <c s="6" t="s">
        <v>5315</v>
      </c>
      <c s="36" t="s">
        <v>73</v>
      </c>
      <c s="37">
        <v>9.28</v>
      </c>
      <c s="36">
        <v>0</v>
      </c>
      <c s="36">
        <f>ROUND(G68*H68,6)</f>
      </c>
      <c r="L68" s="38">
        <v>0</v>
      </c>
      <c s="32">
        <f>ROUND(ROUND(L68,2)*ROUND(G68,3),2)</f>
      </c>
      <c s="36" t="s">
        <v>2602</v>
      </c>
      <c>
        <f>(M68*21)/100</f>
      </c>
      <c t="s">
        <v>28</v>
      </c>
    </row>
    <row r="69" spans="1:5" ht="63.75">
      <c r="A69" s="35" t="s">
        <v>55</v>
      </c>
      <c r="E69" s="39" t="s">
        <v>5629</v>
      </c>
    </row>
    <row r="70" spans="1:5" ht="12.75">
      <c r="A70" s="35" t="s">
        <v>57</v>
      </c>
      <c r="E70" s="40" t="s">
        <v>5630</v>
      </c>
    </row>
    <row r="71" spans="1:5" ht="76.5">
      <c r="A71" t="s">
        <v>58</v>
      </c>
      <c r="E71" s="39" t="s">
        <v>5318</v>
      </c>
    </row>
    <row r="72" spans="1:16" ht="12.75">
      <c r="A72" t="s">
        <v>50</v>
      </c>
      <c s="34" t="s">
        <v>110</v>
      </c>
      <c s="34" t="s">
        <v>5319</v>
      </c>
      <c s="35" t="s">
        <v>48</v>
      </c>
      <c s="6" t="s">
        <v>5320</v>
      </c>
      <c s="36" t="s">
        <v>73</v>
      </c>
      <c s="37">
        <v>1.248</v>
      </c>
      <c s="36">
        <v>0</v>
      </c>
      <c s="36">
        <f>ROUND(G72*H72,6)</f>
      </c>
      <c r="L72" s="38">
        <v>0</v>
      </c>
      <c s="32">
        <f>ROUND(ROUND(L72,2)*ROUND(G72,3),2)</f>
      </c>
      <c s="36" t="s">
        <v>2602</v>
      </c>
      <c>
        <f>(M72*21)/100</f>
      </c>
      <c t="s">
        <v>28</v>
      </c>
    </row>
    <row r="73" spans="1:5" ht="38.25">
      <c r="A73" s="35" t="s">
        <v>55</v>
      </c>
      <c r="E73" s="39" t="s">
        <v>5631</v>
      </c>
    </row>
    <row r="74" spans="1:5" ht="12.75">
      <c r="A74" s="35" t="s">
        <v>57</v>
      </c>
      <c r="E74" s="40" t="s">
        <v>5632</v>
      </c>
    </row>
    <row r="75" spans="1:5" ht="357">
      <c r="A75" t="s">
        <v>58</v>
      </c>
      <c r="E75" s="39" t="s">
        <v>5323</v>
      </c>
    </row>
    <row r="76" spans="1:13" ht="12.75">
      <c r="A76" t="s">
        <v>47</v>
      </c>
      <c r="C76" s="31" t="s">
        <v>67</v>
      </c>
      <c r="E76" s="33" t="s">
        <v>543</v>
      </c>
      <c r="J76" s="32">
        <f>0</f>
      </c>
      <c s="32">
        <f>0</f>
      </c>
      <c s="32">
        <f>0+L77+L81+L85+L89+L93+L97+L101+L105</f>
      </c>
      <c s="32">
        <f>0+M77+M81+M85+M89+M93+M97+M101+M105</f>
      </c>
    </row>
    <row r="77" spans="1:16" ht="12.75">
      <c r="A77" t="s">
        <v>50</v>
      </c>
      <c s="34" t="s">
        <v>113</v>
      </c>
      <c s="34" t="s">
        <v>5633</v>
      </c>
      <c s="35" t="s">
        <v>48</v>
      </c>
      <c s="6" t="s">
        <v>5634</v>
      </c>
      <c s="36" t="s">
        <v>100</v>
      </c>
      <c s="37">
        <v>1251</v>
      </c>
      <c s="36">
        <v>0</v>
      </c>
      <c s="36">
        <f>ROUND(G77*H77,6)</f>
      </c>
      <c r="L77" s="38">
        <v>0</v>
      </c>
      <c s="32">
        <f>ROUND(ROUND(L77,2)*ROUND(G77,3),2)</f>
      </c>
      <c s="36" t="s">
        <v>2602</v>
      </c>
      <c>
        <f>(M77*21)/100</f>
      </c>
      <c t="s">
        <v>28</v>
      </c>
    </row>
    <row r="78" spans="1:5" ht="89.25">
      <c r="A78" s="35" t="s">
        <v>55</v>
      </c>
      <c r="E78" s="39" t="s">
        <v>5635</v>
      </c>
    </row>
    <row r="79" spans="1:5" ht="12.75">
      <c r="A79" s="35" t="s">
        <v>57</v>
      </c>
      <c r="E79" s="40" t="s">
        <v>5636</v>
      </c>
    </row>
    <row r="80" spans="1:5" ht="51">
      <c r="A80" t="s">
        <v>58</v>
      </c>
      <c r="E80" s="39" t="s">
        <v>3734</v>
      </c>
    </row>
    <row r="81" spans="1:16" ht="12.75">
      <c r="A81" t="s">
        <v>50</v>
      </c>
      <c s="34" t="s">
        <v>116</v>
      </c>
      <c s="34" t="s">
        <v>3731</v>
      </c>
      <c s="35" t="s">
        <v>48</v>
      </c>
      <c s="6" t="s">
        <v>3732</v>
      </c>
      <c s="36" t="s">
        <v>100</v>
      </c>
      <c s="37">
        <v>274.8</v>
      </c>
      <c s="36">
        <v>0</v>
      </c>
      <c s="36">
        <f>ROUND(G81*H81,6)</f>
      </c>
      <c r="L81" s="38">
        <v>0</v>
      </c>
      <c s="32">
        <f>ROUND(ROUND(L81,2)*ROUND(G81,3),2)</f>
      </c>
      <c s="36" t="s">
        <v>2602</v>
      </c>
      <c>
        <f>(M81*21)/100</f>
      </c>
      <c t="s">
        <v>28</v>
      </c>
    </row>
    <row r="82" spans="1:5" ht="25.5">
      <c r="A82" s="35" t="s">
        <v>55</v>
      </c>
      <c r="E82" s="39" t="s">
        <v>5637</v>
      </c>
    </row>
    <row r="83" spans="1:5" ht="12.75">
      <c r="A83" s="35" t="s">
        <v>57</v>
      </c>
      <c r="E83" s="40" t="s">
        <v>5638</v>
      </c>
    </row>
    <row r="84" spans="1:5" ht="51">
      <c r="A84" t="s">
        <v>58</v>
      </c>
      <c r="E84" s="39" t="s">
        <v>3734</v>
      </c>
    </row>
    <row r="85" spans="1:16" ht="12.75">
      <c r="A85" t="s">
        <v>50</v>
      </c>
      <c s="34" t="s">
        <v>119</v>
      </c>
      <c s="34" t="s">
        <v>5639</v>
      </c>
      <c s="35" t="s">
        <v>48</v>
      </c>
      <c s="6" t="s">
        <v>5640</v>
      </c>
      <c s="36" t="s">
        <v>73</v>
      </c>
      <c s="37">
        <v>375.3</v>
      </c>
      <c s="36">
        <v>0</v>
      </c>
      <c s="36">
        <f>ROUND(G85*H85,6)</f>
      </c>
      <c r="L85" s="38">
        <v>0</v>
      </c>
      <c s="32">
        <f>ROUND(ROUND(L85,2)*ROUND(G85,3),2)</f>
      </c>
      <c s="36" t="s">
        <v>2602</v>
      </c>
      <c>
        <f>(M85*21)/100</f>
      </c>
      <c t="s">
        <v>28</v>
      </c>
    </row>
    <row r="86" spans="1:5" ht="38.25">
      <c r="A86" s="35" t="s">
        <v>55</v>
      </c>
      <c r="E86" s="39" t="s">
        <v>5641</v>
      </c>
    </row>
    <row r="87" spans="1:5" ht="12.75">
      <c r="A87" s="35" t="s">
        <v>57</v>
      </c>
      <c r="E87" s="40" t="s">
        <v>5642</v>
      </c>
    </row>
    <row r="88" spans="1:5" ht="51">
      <c r="A88" t="s">
        <v>58</v>
      </c>
      <c r="E88" s="39" t="s">
        <v>3734</v>
      </c>
    </row>
    <row r="89" spans="1:16" ht="12.75">
      <c r="A89" t="s">
        <v>50</v>
      </c>
      <c s="34" t="s">
        <v>122</v>
      </c>
      <c s="34" t="s">
        <v>5643</v>
      </c>
      <c s="35" t="s">
        <v>48</v>
      </c>
      <c s="6" t="s">
        <v>5644</v>
      </c>
      <c s="36" t="s">
        <v>73</v>
      </c>
      <c s="37">
        <v>21.086</v>
      </c>
      <c s="36">
        <v>0</v>
      </c>
      <c s="36">
        <f>ROUND(G89*H89,6)</f>
      </c>
      <c r="L89" s="38">
        <v>0</v>
      </c>
      <c s="32">
        <f>ROUND(ROUND(L89,2)*ROUND(G89,3),2)</f>
      </c>
      <c s="36" t="s">
        <v>2602</v>
      </c>
      <c>
        <f>(M89*21)/100</f>
      </c>
      <c t="s">
        <v>28</v>
      </c>
    </row>
    <row r="90" spans="1:5" ht="38.25">
      <c r="A90" s="35" t="s">
        <v>55</v>
      </c>
      <c r="E90" s="39" t="s">
        <v>5645</v>
      </c>
    </row>
    <row r="91" spans="1:5" ht="12.75">
      <c r="A91" s="35" t="s">
        <v>57</v>
      </c>
      <c r="E91" s="40" t="s">
        <v>5646</v>
      </c>
    </row>
    <row r="92" spans="1:5" ht="102">
      <c r="A92" t="s">
        <v>58</v>
      </c>
      <c r="E92" s="39" t="s">
        <v>4080</v>
      </c>
    </row>
    <row r="93" spans="1:16" ht="12.75">
      <c r="A93" t="s">
        <v>50</v>
      </c>
      <c s="34" t="s">
        <v>125</v>
      </c>
      <c s="34" t="s">
        <v>3739</v>
      </c>
      <c s="35" t="s">
        <v>48</v>
      </c>
      <c s="6" t="s">
        <v>3740</v>
      </c>
      <c s="36" t="s">
        <v>100</v>
      </c>
      <c s="37">
        <v>81.825</v>
      </c>
      <c s="36">
        <v>0</v>
      </c>
      <c s="36">
        <f>ROUND(G93*H93,6)</f>
      </c>
      <c r="L93" s="38">
        <v>0</v>
      </c>
      <c s="32">
        <f>ROUND(ROUND(L93,2)*ROUND(G93,3),2)</f>
      </c>
      <c s="36" t="s">
        <v>2602</v>
      </c>
      <c>
        <f>(M93*21)/100</f>
      </c>
      <c t="s">
        <v>28</v>
      </c>
    </row>
    <row r="94" spans="1:5" ht="38.25">
      <c r="A94" s="35" t="s">
        <v>55</v>
      </c>
      <c r="E94" s="39" t="s">
        <v>5647</v>
      </c>
    </row>
    <row r="95" spans="1:5" ht="12.75">
      <c r="A95" s="35" t="s">
        <v>57</v>
      </c>
      <c r="E95" s="40" t="s">
        <v>5648</v>
      </c>
    </row>
    <row r="96" spans="1:5" ht="38.25">
      <c r="A96" t="s">
        <v>58</v>
      </c>
      <c r="E96" s="39" t="s">
        <v>3742</v>
      </c>
    </row>
    <row r="97" spans="1:16" ht="12.75">
      <c r="A97" t="s">
        <v>50</v>
      </c>
      <c s="34" t="s">
        <v>128</v>
      </c>
      <c s="34" t="s">
        <v>4082</v>
      </c>
      <c s="35" t="s">
        <v>48</v>
      </c>
      <c s="6" t="s">
        <v>4083</v>
      </c>
      <c s="36" t="s">
        <v>100</v>
      </c>
      <c s="37">
        <v>368.5</v>
      </c>
      <c s="36">
        <v>0</v>
      </c>
      <c s="36">
        <f>ROUND(G97*H97,6)</f>
      </c>
      <c r="L97" s="38">
        <v>0</v>
      </c>
      <c s="32">
        <f>ROUND(ROUND(L97,2)*ROUND(G97,3),2)</f>
      </c>
      <c s="36" t="s">
        <v>2602</v>
      </c>
      <c>
        <f>(M97*21)/100</f>
      </c>
      <c t="s">
        <v>28</v>
      </c>
    </row>
    <row r="98" spans="1:5" ht="38.25">
      <c r="A98" s="35" t="s">
        <v>55</v>
      </c>
      <c r="E98" s="39" t="s">
        <v>5649</v>
      </c>
    </row>
    <row r="99" spans="1:5" ht="12.75">
      <c r="A99" s="35" t="s">
        <v>57</v>
      </c>
      <c r="E99" s="40" t="s">
        <v>5571</v>
      </c>
    </row>
    <row r="100" spans="1:5" ht="51">
      <c r="A100" t="s">
        <v>58</v>
      </c>
      <c r="E100" s="39" t="s">
        <v>4085</v>
      </c>
    </row>
    <row r="101" spans="1:16" ht="12.75">
      <c r="A101" t="s">
        <v>50</v>
      </c>
      <c s="34" t="s">
        <v>131</v>
      </c>
      <c s="34" t="s">
        <v>5331</v>
      </c>
      <c s="35" t="s">
        <v>48</v>
      </c>
      <c s="6" t="s">
        <v>5332</v>
      </c>
      <c s="36" t="s">
        <v>100</v>
      </c>
      <c s="37">
        <v>421.72</v>
      </c>
      <c s="36">
        <v>0</v>
      </c>
      <c s="36">
        <f>ROUND(G101*H101,6)</f>
      </c>
      <c r="L101" s="38">
        <v>0</v>
      </c>
      <c s="32">
        <f>ROUND(ROUND(L101,2)*ROUND(G101,3),2)</f>
      </c>
      <c s="36" t="s">
        <v>2602</v>
      </c>
      <c>
        <f>(M101*21)/100</f>
      </c>
      <c t="s">
        <v>28</v>
      </c>
    </row>
    <row r="102" spans="1:5" ht="38.25">
      <c r="A102" s="35" t="s">
        <v>55</v>
      </c>
      <c r="E102" s="39" t="s">
        <v>5650</v>
      </c>
    </row>
    <row r="103" spans="1:5" ht="12.75">
      <c r="A103" s="35" t="s">
        <v>57</v>
      </c>
      <c r="E103" s="40" t="s">
        <v>5651</v>
      </c>
    </row>
    <row r="104" spans="1:5" ht="51">
      <c r="A104" t="s">
        <v>58</v>
      </c>
      <c r="E104" s="39" t="s">
        <v>4085</v>
      </c>
    </row>
    <row r="105" spans="1:16" ht="12.75">
      <c r="A105" t="s">
        <v>50</v>
      </c>
      <c s="34" t="s">
        <v>134</v>
      </c>
      <c s="34" t="s">
        <v>5579</v>
      </c>
      <c s="35" t="s">
        <v>48</v>
      </c>
      <c s="6" t="s">
        <v>5580</v>
      </c>
      <c s="36" t="s">
        <v>73</v>
      </c>
      <c s="37">
        <v>405.5</v>
      </c>
      <c s="36">
        <v>0</v>
      </c>
      <c s="36">
        <f>ROUND(G105*H105,6)</f>
      </c>
      <c r="L105" s="38">
        <v>0</v>
      </c>
      <c s="32">
        <f>ROUND(ROUND(L105,2)*ROUND(G105,3),2)</f>
      </c>
      <c s="36" t="s">
        <v>2602</v>
      </c>
      <c>
        <f>(M105*21)/100</f>
      </c>
      <c t="s">
        <v>28</v>
      </c>
    </row>
    <row r="106" spans="1:5" ht="51">
      <c r="A106" s="35" t="s">
        <v>55</v>
      </c>
      <c r="E106" s="39" t="s">
        <v>5652</v>
      </c>
    </row>
    <row r="107" spans="1:5" ht="12.75">
      <c r="A107" s="35" t="s">
        <v>57</v>
      </c>
      <c r="E107" s="40" t="s">
        <v>5653</v>
      </c>
    </row>
    <row r="108" spans="1:5" ht="140.25">
      <c r="A108" t="s">
        <v>58</v>
      </c>
      <c r="E108" s="39" t="s">
        <v>4092</v>
      </c>
    </row>
    <row r="109" spans="1:13" ht="12.75">
      <c r="A109" t="s">
        <v>47</v>
      </c>
      <c r="C109" s="31" t="s">
        <v>80</v>
      </c>
      <c r="E109" s="33" t="s">
        <v>525</v>
      </c>
      <c r="J109" s="32">
        <f>0</f>
      </c>
      <c s="32">
        <f>0</f>
      </c>
      <c s="32">
        <f>0+L110</f>
      </c>
      <c s="32">
        <f>0+M110</f>
      </c>
    </row>
    <row r="110" spans="1:16" ht="12.75">
      <c r="A110" t="s">
        <v>50</v>
      </c>
      <c s="34" t="s">
        <v>137</v>
      </c>
      <c s="34" t="s">
        <v>3989</v>
      </c>
      <c s="35" t="s">
        <v>48</v>
      </c>
      <c s="6" t="s">
        <v>3990</v>
      </c>
      <c s="36" t="s">
        <v>73</v>
      </c>
      <c s="37">
        <v>15.223</v>
      </c>
      <c s="36">
        <v>0</v>
      </c>
      <c s="36">
        <f>ROUND(G110*H110,6)</f>
      </c>
      <c r="L110" s="38">
        <v>0</v>
      </c>
      <c s="32">
        <f>ROUND(ROUND(L110,2)*ROUND(G110,3),2)</f>
      </c>
      <c s="36" t="s">
        <v>2602</v>
      </c>
      <c>
        <f>(M110*21)/100</f>
      </c>
      <c t="s">
        <v>28</v>
      </c>
    </row>
    <row r="111" spans="1:5" ht="25.5">
      <c r="A111" s="35" t="s">
        <v>55</v>
      </c>
      <c r="E111" s="39" t="s">
        <v>5654</v>
      </c>
    </row>
    <row r="112" spans="1:5" ht="12.75">
      <c r="A112" s="35" t="s">
        <v>57</v>
      </c>
      <c r="E112" s="40" t="s">
        <v>5655</v>
      </c>
    </row>
    <row r="113" spans="1:5" ht="369.75">
      <c r="A113" t="s">
        <v>58</v>
      </c>
      <c r="E113" s="39" t="s">
        <v>3357</v>
      </c>
    </row>
    <row r="114" spans="1:13" ht="12.75">
      <c r="A114" t="s">
        <v>47</v>
      </c>
      <c r="C114" s="31" t="s">
        <v>84</v>
      </c>
      <c r="E114" s="33" t="s">
        <v>3081</v>
      </c>
      <c r="J114" s="32">
        <f>0</f>
      </c>
      <c s="32">
        <f>0</f>
      </c>
      <c s="32">
        <f>0+L115+L119+L123</f>
      </c>
      <c s="32">
        <f>0+M115+M119+M123</f>
      </c>
    </row>
    <row r="115" spans="1:16" ht="25.5">
      <c r="A115" t="s">
        <v>50</v>
      </c>
      <c s="34" t="s">
        <v>140</v>
      </c>
      <c s="34" t="s">
        <v>5510</v>
      </c>
      <c s="35" t="s">
        <v>48</v>
      </c>
      <c s="6" t="s">
        <v>5511</v>
      </c>
      <c s="36" t="s">
        <v>79</v>
      </c>
      <c s="37">
        <v>256</v>
      </c>
      <c s="36">
        <v>0</v>
      </c>
      <c s="36">
        <f>ROUND(G115*H115,6)</f>
      </c>
      <c r="L115" s="38">
        <v>0</v>
      </c>
      <c s="32">
        <f>ROUND(ROUND(L115,2)*ROUND(G115,3),2)</f>
      </c>
      <c s="36" t="s">
        <v>2602</v>
      </c>
      <c>
        <f>(M115*21)/100</f>
      </c>
      <c t="s">
        <v>28</v>
      </c>
    </row>
    <row r="116" spans="1:5" ht="51">
      <c r="A116" s="35" t="s">
        <v>55</v>
      </c>
      <c r="E116" s="39" t="s">
        <v>5656</v>
      </c>
    </row>
    <row r="117" spans="1:5" ht="12.75">
      <c r="A117" s="35" t="s">
        <v>57</v>
      </c>
      <c r="E117" s="40" t="s">
        <v>5657</v>
      </c>
    </row>
    <row r="118" spans="1:5" ht="127.5">
      <c r="A118" t="s">
        <v>58</v>
      </c>
      <c r="E118" s="39" t="s">
        <v>5514</v>
      </c>
    </row>
    <row r="119" spans="1:16" ht="12.75">
      <c r="A119" t="s">
        <v>50</v>
      </c>
      <c s="34" t="s">
        <v>143</v>
      </c>
      <c s="34" t="s">
        <v>5658</v>
      </c>
      <c s="35" t="s">
        <v>4</v>
      </c>
      <c s="6" t="s">
        <v>5659</v>
      </c>
      <c s="36" t="s">
        <v>79</v>
      </c>
      <c s="37">
        <v>5</v>
      </c>
      <c s="36">
        <v>0</v>
      </c>
      <c s="36">
        <f>ROUND(G119*H119,6)</f>
      </c>
      <c r="L119" s="38">
        <v>0</v>
      </c>
      <c s="32">
        <f>ROUND(ROUND(L119,2)*ROUND(G119,3),2)</f>
      </c>
      <c s="36" t="s">
        <v>2602</v>
      </c>
      <c>
        <f>(M119*21)/100</f>
      </c>
      <c t="s">
        <v>28</v>
      </c>
    </row>
    <row r="120" spans="1:5" ht="38.25">
      <c r="A120" s="35" t="s">
        <v>55</v>
      </c>
      <c r="E120" s="39" t="s">
        <v>5660</v>
      </c>
    </row>
    <row r="121" spans="1:5" ht="12.75">
      <c r="A121" s="35" t="s">
        <v>57</v>
      </c>
      <c r="E121" s="40" t="s">
        <v>5361</v>
      </c>
    </row>
    <row r="122" spans="1:5" ht="63.75">
      <c r="A122" t="s">
        <v>58</v>
      </c>
      <c r="E122" s="39" t="s">
        <v>5362</v>
      </c>
    </row>
    <row r="123" spans="1:16" ht="12.75">
      <c r="A123" t="s">
        <v>50</v>
      </c>
      <c s="34" t="s">
        <v>146</v>
      </c>
      <c s="34" t="s">
        <v>5658</v>
      </c>
      <c s="35" t="s">
        <v>28</v>
      </c>
      <c s="6" t="s">
        <v>5659</v>
      </c>
      <c s="36" t="s">
        <v>79</v>
      </c>
      <c s="37">
        <v>14.27</v>
      </c>
      <c s="36">
        <v>0</v>
      </c>
      <c s="36">
        <f>ROUND(G123*H123,6)</f>
      </c>
      <c r="L123" s="38">
        <v>0</v>
      </c>
      <c s="32">
        <f>ROUND(ROUND(L123,2)*ROUND(G123,3),2)</f>
      </c>
      <c s="36" t="s">
        <v>2602</v>
      </c>
      <c>
        <f>(M123*21)/100</f>
      </c>
      <c t="s">
        <v>28</v>
      </c>
    </row>
    <row r="124" spans="1:5" ht="12.75">
      <c r="A124" s="35" t="s">
        <v>55</v>
      </c>
      <c r="E124" s="39" t="s">
        <v>5661</v>
      </c>
    </row>
    <row r="125" spans="1:5" ht="12.75">
      <c r="A125" s="35" t="s">
        <v>57</v>
      </c>
      <c r="E125" s="40" t="s">
        <v>5662</v>
      </c>
    </row>
    <row r="126" spans="1:5" ht="63.75">
      <c r="A126" t="s">
        <v>58</v>
      </c>
      <c r="E126" s="39" t="s">
        <v>5362</v>
      </c>
    </row>
    <row r="127" spans="1:13" ht="12.75">
      <c r="A127" t="s">
        <v>47</v>
      </c>
      <c r="C127" s="31" t="s">
        <v>951</v>
      </c>
      <c r="E127" s="33" t="s">
        <v>952</v>
      </c>
      <c r="J127" s="32">
        <f>0</f>
      </c>
      <c s="32">
        <f>0</f>
      </c>
      <c s="32">
        <f>0+L128</f>
      </c>
      <c s="32">
        <f>0+M128</f>
      </c>
    </row>
    <row r="128" spans="1:16" ht="25.5">
      <c r="A128" t="s">
        <v>50</v>
      </c>
      <c s="34" t="s">
        <v>149</v>
      </c>
      <c s="34" t="s">
        <v>51</v>
      </c>
      <c s="35" t="s">
        <v>48</v>
      </c>
      <c s="6" t="s">
        <v>52</v>
      </c>
      <c s="36" t="s">
        <v>53</v>
      </c>
      <c s="37">
        <v>47.25</v>
      </c>
      <c s="36">
        <v>0</v>
      </c>
      <c s="36">
        <f>ROUND(G128*H128,6)</f>
      </c>
      <c r="L128" s="38">
        <v>0</v>
      </c>
      <c s="32">
        <f>ROUND(ROUND(L128,2)*ROUND(G128,3),2)</f>
      </c>
      <c s="36" t="s">
        <v>54</v>
      </c>
      <c>
        <f>(M128*21)/100</f>
      </c>
      <c t="s">
        <v>28</v>
      </c>
    </row>
    <row r="129" spans="1:5" ht="25.5">
      <c r="A129" s="35" t="s">
        <v>55</v>
      </c>
      <c r="E129" s="39" t="s">
        <v>56</v>
      </c>
    </row>
    <row r="130" spans="1:5" ht="25.5">
      <c r="A130" s="35" t="s">
        <v>57</v>
      </c>
      <c r="E130" s="40" t="s">
        <v>5663</v>
      </c>
    </row>
    <row r="131" spans="1:5" ht="165.75">
      <c r="A131" t="s">
        <v>58</v>
      </c>
      <c r="E131"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7.xml><?xml version="1.0" encoding="utf-8"?>
<worksheet xmlns="http://schemas.openxmlformats.org/spreadsheetml/2006/main" xmlns:r="http://schemas.openxmlformats.org/officeDocument/2006/relationships">
  <dimension ref="A1:T169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5664</v>
      </c>
      <c s="41">
        <f>Rekapitulace!C95</f>
      </c>
      <c s="20" t="s">
        <v>0</v>
      </c>
      <c t="s">
        <v>23</v>
      </c>
      <c t="s">
        <v>28</v>
      </c>
    </row>
    <row r="4" spans="1:16" ht="32" customHeight="1">
      <c r="A4" s="24" t="s">
        <v>20</v>
      </c>
      <c s="25" t="s">
        <v>29</v>
      </c>
      <c s="27" t="s">
        <v>5664</v>
      </c>
      <c r="E4" s="26" t="s">
        <v>5665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COUNTIFS(L8:L1693,"=0",A8:A1693,"P")+COUNTIFS(L8:L1693,"",A8:A1693,"P")+SUM(Q8:Q1693)</f>
      </c>
    </row>
    <row r="8" spans="1:13" ht="12.75">
      <c r="A8" t="s">
        <v>45</v>
      </c>
      <c r="C8" s="28" t="s">
        <v>5668</v>
      </c>
      <c r="E8" s="30" t="s">
        <v>5667</v>
      </c>
      <c r="J8" s="29">
        <f>0+J9+J54+J83+J172+J201+J210+J291+J304+J337+J678+J727+J996+J1021+J1062+J1103+J1144+J1193+J1218+J1275+J1312+J1357+J1386+J1443+J1464+J1473+J1582+J1607+J1612+J1629+J1674+J1679+J1684</f>
      </c>
      <c s="29">
        <f>0+K9+K54+K83+K172+K201+K210+K291+K304+K337+K678+K727+K996+K1021+K1062+K1103+K1144+K1193+K1218+K1275+K1312+K1357+K1386+K1443+K1464+K1473+K1582+K1607+K1612+K1629+K1674+K1679+K1684</f>
      </c>
      <c s="29">
        <f>0+L9+L54+L83+L172+L201+L210+L291+L304+L337+L678+L727+L996+L1021+L1062+L1103+L1144+L1193+L1218+L1275+L1312+L1357+L1386+L1443+L1464+L1473+L1582+L1607+L1612+L1629+L1674+L1679+L1684</f>
      </c>
      <c s="29">
        <f>0+M9+M54+M83+M172+M201+M210+M291+M304+M337+M678+M727+M996+M1021+M1062+M1103+M1144+M1193+M1218+M1275+M1312+M1357+M1386+M1443+M1464+M1473+M1582+M1607+M1612+M1629+M1674+M1679+M1684</f>
      </c>
    </row>
    <row r="9" spans="1:13" ht="12.75">
      <c r="A9" t="s">
        <v>47</v>
      </c>
      <c r="C9" s="31" t="s">
        <v>4</v>
      </c>
      <c r="E9" s="33" t="s">
        <v>70</v>
      </c>
      <c r="J9" s="32">
        <f>0</f>
      </c>
      <c s="32">
        <f>0</f>
      </c>
      <c s="32">
        <f>0+L10+L14+L18+L22+L26+L30+L34+L38+L42+L46+L50</f>
      </c>
      <c s="32">
        <f>0+M10+M14+M18+M22+M26+M30+M34+M38+M42+M46+M50</f>
      </c>
    </row>
    <row r="10" spans="1:16" ht="12.75">
      <c r="A10" t="s">
        <v>50</v>
      </c>
      <c s="34" t="s">
        <v>4</v>
      </c>
      <c s="34" t="s">
        <v>5669</v>
      </c>
      <c s="35" t="s">
        <v>48</v>
      </c>
      <c s="6" t="s">
        <v>5670</v>
      </c>
      <c s="36" t="s">
        <v>100</v>
      </c>
      <c s="37">
        <v>237.32</v>
      </c>
      <c s="36">
        <v>0</v>
      </c>
      <c s="36">
        <f>ROUND(G10*H10,6)</f>
      </c>
      <c r="L10" s="38">
        <v>0</v>
      </c>
      <c s="32">
        <f>ROUND(ROUND(L10,2)*ROUND(G10,3),2)</f>
      </c>
      <c s="36" t="s">
        <v>5671</v>
      </c>
      <c>
        <f>(M10*21)/100</f>
      </c>
      <c t="s">
        <v>28</v>
      </c>
    </row>
    <row r="11" spans="1:5" ht="12.75">
      <c r="A11" s="35" t="s">
        <v>55</v>
      </c>
      <c r="E11" s="39" t="s">
        <v>1273</v>
      </c>
    </row>
    <row r="12" spans="1:5" ht="12.75">
      <c r="A12" s="35" t="s">
        <v>57</v>
      </c>
      <c r="E12" s="40" t="s">
        <v>5672</v>
      </c>
    </row>
    <row r="13" spans="1:5" ht="12.75">
      <c r="A13" t="s">
        <v>58</v>
      </c>
      <c r="E13" s="39" t="s">
        <v>607</v>
      </c>
    </row>
    <row r="14" spans="1:16" ht="12.75">
      <c r="A14" t="s">
        <v>50</v>
      </c>
      <c s="34" t="s">
        <v>28</v>
      </c>
      <c s="34" t="s">
        <v>5673</v>
      </c>
      <c s="35" t="s">
        <v>48</v>
      </c>
      <c s="6" t="s">
        <v>5674</v>
      </c>
      <c s="36" t="s">
        <v>79</v>
      </c>
      <c s="37">
        <v>16</v>
      </c>
      <c s="36">
        <v>0</v>
      </c>
      <c s="36">
        <f>ROUND(G14*H14,6)</f>
      </c>
      <c r="L14" s="38">
        <v>0</v>
      </c>
      <c s="32">
        <f>ROUND(ROUND(L14,2)*ROUND(G14,3),2)</f>
      </c>
      <c s="36" t="s">
        <v>5671</v>
      </c>
      <c>
        <f>(M14*21)/100</f>
      </c>
      <c t="s">
        <v>28</v>
      </c>
    </row>
    <row r="15" spans="1:5" ht="12.75">
      <c r="A15" s="35" t="s">
        <v>55</v>
      </c>
      <c r="E15" s="39" t="s">
        <v>5</v>
      </c>
    </row>
    <row r="16" spans="1:5" ht="12.75">
      <c r="A16" s="35" t="s">
        <v>57</v>
      </c>
      <c r="E16" s="40" t="s">
        <v>5675</v>
      </c>
    </row>
    <row r="17" spans="1:5" ht="12.75">
      <c r="A17" t="s">
        <v>58</v>
      </c>
      <c r="E17" s="39" t="s">
        <v>607</v>
      </c>
    </row>
    <row r="18" spans="1:16" ht="25.5">
      <c r="A18" t="s">
        <v>50</v>
      </c>
      <c s="34" t="s">
        <v>26</v>
      </c>
      <c s="34" t="s">
        <v>5676</v>
      </c>
      <c s="35" t="s">
        <v>48</v>
      </c>
      <c s="6" t="s">
        <v>5677</v>
      </c>
      <c s="36" t="s">
        <v>73</v>
      </c>
      <c s="37">
        <v>165.287</v>
      </c>
      <c s="36">
        <v>0</v>
      </c>
      <c s="36">
        <f>ROUND(G18*H18,6)</f>
      </c>
      <c r="L18" s="38">
        <v>0</v>
      </c>
      <c s="32">
        <f>ROUND(ROUND(L18,2)*ROUND(G18,3),2)</f>
      </c>
      <c s="36" t="s">
        <v>5671</v>
      </c>
      <c>
        <f>(M18*21)/100</f>
      </c>
      <c t="s">
        <v>28</v>
      </c>
    </row>
    <row r="19" spans="1:5" ht="12.75">
      <c r="A19" s="35" t="s">
        <v>55</v>
      </c>
      <c r="E19" s="39" t="s">
        <v>5</v>
      </c>
    </row>
    <row r="20" spans="1:5" ht="140.25">
      <c r="A20" s="35" t="s">
        <v>57</v>
      </c>
      <c r="E20" s="40" t="s">
        <v>5678</v>
      </c>
    </row>
    <row r="21" spans="1:5" ht="12.75">
      <c r="A21" t="s">
        <v>58</v>
      </c>
      <c r="E21" s="39" t="s">
        <v>607</v>
      </c>
    </row>
    <row r="22" spans="1:16" ht="25.5">
      <c r="A22" t="s">
        <v>50</v>
      </c>
      <c s="34" t="s">
        <v>64</v>
      </c>
      <c s="34" t="s">
        <v>5679</v>
      </c>
      <c s="35" t="s">
        <v>48</v>
      </c>
      <c s="6" t="s">
        <v>5680</v>
      </c>
      <c s="36" t="s">
        <v>73</v>
      </c>
      <c s="37">
        <v>165.288</v>
      </c>
      <c s="36">
        <v>0</v>
      </c>
      <c s="36">
        <f>ROUND(G22*H22,6)</f>
      </c>
      <c r="L22" s="38">
        <v>0</v>
      </c>
      <c s="32">
        <f>ROUND(ROUND(L22,2)*ROUND(G22,3),2)</f>
      </c>
      <c s="36" t="s">
        <v>5671</v>
      </c>
      <c>
        <f>(M22*21)/100</f>
      </c>
      <c t="s">
        <v>28</v>
      </c>
    </row>
    <row r="23" spans="1:5" ht="12.75">
      <c r="A23" s="35" t="s">
        <v>55</v>
      </c>
      <c r="E23" s="39" t="s">
        <v>5</v>
      </c>
    </row>
    <row r="24" spans="1:5" ht="25.5">
      <c r="A24" s="35" t="s">
        <v>57</v>
      </c>
      <c r="E24" s="40" t="s">
        <v>5681</v>
      </c>
    </row>
    <row r="25" spans="1:5" ht="12.75">
      <c r="A25" t="s">
        <v>58</v>
      </c>
      <c r="E25" s="39" t="s">
        <v>607</v>
      </c>
    </row>
    <row r="26" spans="1:16" ht="25.5">
      <c r="A26" t="s">
        <v>50</v>
      </c>
      <c s="34" t="s">
        <v>67</v>
      </c>
      <c s="34" t="s">
        <v>5682</v>
      </c>
      <c s="35" t="s">
        <v>48</v>
      </c>
      <c s="6" t="s">
        <v>5683</v>
      </c>
      <c s="36" t="s">
        <v>73</v>
      </c>
      <c s="37">
        <v>4.32</v>
      </c>
      <c s="36">
        <v>0</v>
      </c>
      <c s="36">
        <f>ROUND(G26*H26,6)</f>
      </c>
      <c r="L26" s="38">
        <v>0</v>
      </c>
      <c s="32">
        <f>ROUND(ROUND(L26,2)*ROUND(G26,3),2)</f>
      </c>
      <c s="36" t="s">
        <v>5671</v>
      </c>
      <c>
        <f>(M26*21)/100</f>
      </c>
      <c t="s">
        <v>28</v>
      </c>
    </row>
    <row r="27" spans="1:5" ht="12.75">
      <c r="A27" s="35" t="s">
        <v>55</v>
      </c>
      <c r="E27" s="39" t="s">
        <v>5</v>
      </c>
    </row>
    <row r="28" spans="1:5" ht="51">
      <c r="A28" s="35" t="s">
        <v>57</v>
      </c>
      <c r="E28" s="40" t="s">
        <v>5684</v>
      </c>
    </row>
    <row r="29" spans="1:5" ht="12.75">
      <c r="A29" t="s">
        <v>58</v>
      </c>
      <c r="E29" s="39" t="s">
        <v>607</v>
      </c>
    </row>
    <row r="30" spans="1:16" ht="25.5">
      <c r="A30" t="s">
        <v>50</v>
      </c>
      <c s="34" t="s">
        <v>27</v>
      </c>
      <c s="34" t="s">
        <v>5685</v>
      </c>
      <c s="35" t="s">
        <v>48</v>
      </c>
      <c s="6" t="s">
        <v>5686</v>
      </c>
      <c s="36" t="s">
        <v>73</v>
      </c>
      <c s="37">
        <v>4.32</v>
      </c>
      <c s="36">
        <v>0</v>
      </c>
      <c s="36">
        <f>ROUND(G30*H30,6)</f>
      </c>
      <c r="L30" s="38">
        <v>0</v>
      </c>
      <c s="32">
        <f>ROUND(ROUND(L30,2)*ROUND(G30,3),2)</f>
      </c>
      <c s="36" t="s">
        <v>5671</v>
      </c>
      <c>
        <f>(M30*21)/100</f>
      </c>
      <c t="s">
        <v>28</v>
      </c>
    </row>
    <row r="31" spans="1:5" ht="12.75">
      <c r="A31" s="35" t="s">
        <v>55</v>
      </c>
      <c r="E31" s="39" t="s">
        <v>5</v>
      </c>
    </row>
    <row r="32" spans="1:5" ht="25.5">
      <c r="A32" s="35" t="s">
        <v>57</v>
      </c>
      <c r="E32" s="40" t="s">
        <v>5687</v>
      </c>
    </row>
    <row r="33" spans="1:5" ht="12.75">
      <c r="A33" t="s">
        <v>58</v>
      </c>
      <c r="E33" s="39" t="s">
        <v>607</v>
      </c>
    </row>
    <row r="34" spans="1:16" ht="25.5">
      <c r="A34" t="s">
        <v>50</v>
      </c>
      <c s="34" t="s">
        <v>76</v>
      </c>
      <c s="34" t="s">
        <v>5688</v>
      </c>
      <c s="35" t="s">
        <v>48</v>
      </c>
      <c s="6" t="s">
        <v>5689</v>
      </c>
      <c s="36" t="s">
        <v>73</v>
      </c>
      <c s="37">
        <v>114.502</v>
      </c>
      <c s="36">
        <v>0</v>
      </c>
      <c s="36">
        <f>ROUND(G34*H34,6)</f>
      </c>
      <c r="L34" s="38">
        <v>0</v>
      </c>
      <c s="32">
        <f>ROUND(ROUND(L34,2)*ROUND(G34,3),2)</f>
      </c>
      <c s="36" t="s">
        <v>5671</v>
      </c>
      <c>
        <f>(M34*21)/100</f>
      </c>
      <c t="s">
        <v>28</v>
      </c>
    </row>
    <row r="35" spans="1:5" ht="12.75">
      <c r="A35" s="35" t="s">
        <v>55</v>
      </c>
      <c r="E35" s="39" t="s">
        <v>5</v>
      </c>
    </row>
    <row r="36" spans="1:5" ht="38.25">
      <c r="A36" s="35" t="s">
        <v>57</v>
      </c>
      <c r="E36" s="40" t="s">
        <v>5690</v>
      </c>
    </row>
    <row r="37" spans="1:5" ht="12.75">
      <c r="A37" t="s">
        <v>58</v>
      </c>
      <c r="E37" s="39" t="s">
        <v>607</v>
      </c>
    </row>
    <row r="38" spans="1:16" ht="12.75">
      <c r="A38" t="s">
        <v>50</v>
      </c>
      <c s="34" t="s">
        <v>80</v>
      </c>
      <c s="34" t="s">
        <v>5691</v>
      </c>
      <c s="35" t="s">
        <v>48</v>
      </c>
      <c s="6" t="s">
        <v>5692</v>
      </c>
      <c s="36" t="s">
        <v>73</v>
      </c>
      <c s="37">
        <v>57.216</v>
      </c>
      <c s="36">
        <v>0</v>
      </c>
      <c s="36">
        <f>ROUND(G38*H38,6)</f>
      </c>
      <c r="L38" s="38">
        <v>0</v>
      </c>
      <c s="32">
        <f>ROUND(ROUND(L38,2)*ROUND(G38,3),2)</f>
      </c>
      <c s="36" t="s">
        <v>5671</v>
      </c>
      <c>
        <f>(M38*21)/100</f>
      </c>
      <c t="s">
        <v>28</v>
      </c>
    </row>
    <row r="39" spans="1:5" ht="12.75">
      <c r="A39" s="35" t="s">
        <v>55</v>
      </c>
      <c r="E39" s="39" t="s">
        <v>5</v>
      </c>
    </row>
    <row r="40" spans="1:5" ht="38.25">
      <c r="A40" s="35" t="s">
        <v>57</v>
      </c>
      <c r="E40" s="40" t="s">
        <v>5693</v>
      </c>
    </row>
    <row r="41" spans="1:5" ht="12.75">
      <c r="A41" t="s">
        <v>58</v>
      </c>
      <c r="E41" s="39" t="s">
        <v>5</v>
      </c>
    </row>
    <row r="42" spans="1:16" ht="12.75">
      <c r="A42" t="s">
        <v>50</v>
      </c>
      <c s="34" t="s">
        <v>84</v>
      </c>
      <c s="34" t="s">
        <v>5694</v>
      </c>
      <c s="35" t="s">
        <v>48</v>
      </c>
      <c s="6" t="s">
        <v>5695</v>
      </c>
      <c s="36" t="s">
        <v>73</v>
      </c>
      <c s="37">
        <v>81.787</v>
      </c>
      <c s="36">
        <v>0</v>
      </c>
      <c s="36">
        <f>ROUND(G42*H42,6)</f>
      </c>
      <c r="L42" s="38">
        <v>0</v>
      </c>
      <c s="32">
        <f>ROUND(ROUND(L42,2)*ROUND(G42,3),2)</f>
      </c>
      <c s="36" t="s">
        <v>5671</v>
      </c>
      <c>
        <f>(M42*21)/100</f>
      </c>
      <c t="s">
        <v>28</v>
      </c>
    </row>
    <row r="43" spans="1:5" ht="12.75">
      <c r="A43" s="35" t="s">
        <v>55</v>
      </c>
      <c r="E43" s="39" t="s">
        <v>5</v>
      </c>
    </row>
    <row r="44" spans="1:5" ht="51">
      <c r="A44" s="35" t="s">
        <v>57</v>
      </c>
      <c r="E44" s="40" t="s">
        <v>5696</v>
      </c>
    </row>
    <row r="45" spans="1:5" ht="12.75">
      <c r="A45" t="s">
        <v>58</v>
      </c>
      <c r="E45" s="39" t="s">
        <v>607</v>
      </c>
    </row>
    <row r="46" spans="1:16" ht="12.75">
      <c r="A46" t="s">
        <v>50</v>
      </c>
      <c s="34" t="s">
        <v>87</v>
      </c>
      <c s="34" t="s">
        <v>5697</v>
      </c>
      <c s="35" t="s">
        <v>48</v>
      </c>
      <c s="6" t="s">
        <v>5698</v>
      </c>
      <c s="36" t="s">
        <v>73</v>
      </c>
      <c s="37">
        <v>40.975</v>
      </c>
      <c s="36">
        <v>0</v>
      </c>
      <c s="36">
        <f>ROUND(G46*H46,6)</f>
      </c>
      <c r="L46" s="38">
        <v>0</v>
      </c>
      <c s="32">
        <f>ROUND(ROUND(L46,2)*ROUND(G46,3),2)</f>
      </c>
      <c s="36" t="s">
        <v>5671</v>
      </c>
      <c>
        <f>(M46*21)/100</f>
      </c>
      <c t="s">
        <v>28</v>
      </c>
    </row>
    <row r="47" spans="1:5" ht="12.75">
      <c r="A47" s="35" t="s">
        <v>55</v>
      </c>
      <c r="E47" s="39" t="s">
        <v>5</v>
      </c>
    </row>
    <row r="48" spans="1:5" ht="25.5">
      <c r="A48" s="35" t="s">
        <v>57</v>
      </c>
      <c r="E48" s="40" t="s">
        <v>5699</v>
      </c>
    </row>
    <row r="49" spans="1:5" ht="12.75">
      <c r="A49" t="s">
        <v>58</v>
      </c>
      <c r="E49" s="39" t="s">
        <v>607</v>
      </c>
    </row>
    <row r="50" spans="1:16" ht="25.5">
      <c r="A50" t="s">
        <v>50</v>
      </c>
      <c s="34" t="s">
        <v>90</v>
      </c>
      <c s="34" t="s">
        <v>5700</v>
      </c>
      <c s="35" t="s">
        <v>48</v>
      </c>
      <c s="6" t="s">
        <v>5701</v>
      </c>
      <c s="36" t="s">
        <v>100</v>
      </c>
      <c s="37">
        <v>237.32</v>
      </c>
      <c s="36">
        <v>0</v>
      </c>
      <c s="36">
        <f>ROUND(G50*H50,6)</f>
      </c>
      <c r="L50" s="38">
        <v>0</v>
      </c>
      <c s="32">
        <f>ROUND(ROUND(L50,2)*ROUND(G50,3),2)</f>
      </c>
      <c s="36" t="s">
        <v>5671</v>
      </c>
      <c>
        <f>(M50*21)/100</f>
      </c>
      <c t="s">
        <v>28</v>
      </c>
    </row>
    <row r="51" spans="1:5" ht="12.75">
      <c r="A51" s="35" t="s">
        <v>55</v>
      </c>
      <c r="E51" s="39" t="s">
        <v>5</v>
      </c>
    </row>
    <row r="52" spans="1:5" ht="12.75">
      <c r="A52" s="35" t="s">
        <v>57</v>
      </c>
      <c r="E52" s="40" t="s">
        <v>5672</v>
      </c>
    </row>
    <row r="53" spans="1:5" ht="12.75">
      <c r="A53" t="s">
        <v>58</v>
      </c>
      <c r="E53" s="39" t="s">
        <v>607</v>
      </c>
    </row>
    <row r="54" spans="1:13" ht="12.75">
      <c r="A54" t="s">
        <v>47</v>
      </c>
      <c r="C54" s="31" t="s">
        <v>28</v>
      </c>
      <c r="E54" s="33" t="s">
        <v>5702</v>
      </c>
      <c r="J54" s="32">
        <f>0</f>
      </c>
      <c s="32">
        <f>0</f>
      </c>
      <c s="32">
        <f>0+L55+L59+L63+L67+L71+L75+L79</f>
      </c>
      <c s="32">
        <f>0+M55+M59+M63+M67+M71+M75+M79</f>
      </c>
    </row>
    <row r="55" spans="1:16" ht="25.5">
      <c r="A55" t="s">
        <v>50</v>
      </c>
      <c s="34" t="s">
        <v>94</v>
      </c>
      <c s="34" t="s">
        <v>5703</v>
      </c>
      <c s="35" t="s">
        <v>48</v>
      </c>
      <c s="6" t="s">
        <v>5704</v>
      </c>
      <c s="36" t="s">
        <v>79</v>
      </c>
      <c s="37">
        <v>16</v>
      </c>
      <c s="36">
        <v>0</v>
      </c>
      <c s="36">
        <f>ROUND(G55*H55,6)</f>
      </c>
      <c r="L55" s="38">
        <v>0</v>
      </c>
      <c s="32">
        <f>ROUND(ROUND(L55,2)*ROUND(G55,3),2)</f>
      </c>
      <c s="36" t="s">
        <v>5671</v>
      </c>
      <c>
        <f>(M55*21)/100</f>
      </c>
      <c t="s">
        <v>28</v>
      </c>
    </row>
    <row r="56" spans="1:5" ht="12.75">
      <c r="A56" s="35" t="s">
        <v>55</v>
      </c>
      <c r="E56" s="39" t="s">
        <v>5</v>
      </c>
    </row>
    <row r="57" spans="1:5" ht="12.75">
      <c r="A57" s="35" t="s">
        <v>57</v>
      </c>
      <c r="E57" s="40" t="s">
        <v>5705</v>
      </c>
    </row>
    <row r="58" spans="1:5" ht="12.75">
      <c r="A58" t="s">
        <v>58</v>
      </c>
      <c r="E58" s="39" t="s">
        <v>607</v>
      </c>
    </row>
    <row r="59" spans="1:16" ht="12.75">
      <c r="A59" t="s">
        <v>50</v>
      </c>
      <c s="34" t="s">
        <v>97</v>
      </c>
      <c s="34" t="s">
        <v>5706</v>
      </c>
      <c s="35" t="s">
        <v>48</v>
      </c>
      <c s="6" t="s">
        <v>5707</v>
      </c>
      <c s="36" t="s">
        <v>73</v>
      </c>
      <c s="37">
        <v>53.044</v>
      </c>
      <c s="36">
        <v>0</v>
      </c>
      <c s="36">
        <f>ROUND(G59*H59,6)</f>
      </c>
      <c r="L59" s="38">
        <v>0</v>
      </c>
      <c s="32">
        <f>ROUND(ROUND(L59,2)*ROUND(G59,3),2)</f>
      </c>
      <c s="36" t="s">
        <v>5671</v>
      </c>
      <c>
        <f>(M59*21)/100</f>
      </c>
      <c t="s">
        <v>28</v>
      </c>
    </row>
    <row r="60" spans="1:5" ht="12.75">
      <c r="A60" s="35" t="s">
        <v>55</v>
      </c>
      <c r="E60" s="39" t="s">
        <v>5</v>
      </c>
    </row>
    <row r="61" spans="1:5" ht="63.75">
      <c r="A61" s="35" t="s">
        <v>57</v>
      </c>
      <c r="E61" s="40" t="s">
        <v>5708</v>
      </c>
    </row>
    <row r="62" spans="1:5" ht="12.75">
      <c r="A62" t="s">
        <v>58</v>
      </c>
      <c r="E62" s="39" t="s">
        <v>607</v>
      </c>
    </row>
    <row r="63" spans="1:16" ht="12.75">
      <c r="A63" t="s">
        <v>50</v>
      </c>
      <c s="34" t="s">
        <v>102</v>
      </c>
      <c s="34" t="s">
        <v>5709</v>
      </c>
      <c s="35" t="s">
        <v>48</v>
      </c>
      <c s="6" t="s">
        <v>5710</v>
      </c>
      <c s="36" t="s">
        <v>100</v>
      </c>
      <c s="37">
        <v>22.42</v>
      </c>
      <c s="36">
        <v>0</v>
      </c>
      <c s="36">
        <f>ROUND(G63*H63,6)</f>
      </c>
      <c r="L63" s="38">
        <v>0</v>
      </c>
      <c s="32">
        <f>ROUND(ROUND(L63,2)*ROUND(G63,3),2)</f>
      </c>
      <c s="36" t="s">
        <v>5671</v>
      </c>
      <c>
        <f>(M63*21)/100</f>
      </c>
      <c t="s">
        <v>28</v>
      </c>
    </row>
    <row r="64" spans="1:5" ht="12.75">
      <c r="A64" s="35" t="s">
        <v>55</v>
      </c>
      <c r="E64" s="39" t="s">
        <v>5</v>
      </c>
    </row>
    <row r="65" spans="1:5" ht="63.75">
      <c r="A65" s="35" t="s">
        <v>57</v>
      </c>
      <c r="E65" s="40" t="s">
        <v>5711</v>
      </c>
    </row>
    <row r="66" spans="1:5" ht="12.75">
      <c r="A66" t="s">
        <v>58</v>
      </c>
      <c r="E66" s="39" t="s">
        <v>607</v>
      </c>
    </row>
    <row r="67" spans="1:16" ht="12.75">
      <c r="A67" t="s">
        <v>50</v>
      </c>
      <c s="34" t="s">
        <v>106</v>
      </c>
      <c s="34" t="s">
        <v>5712</v>
      </c>
      <c s="35" t="s">
        <v>48</v>
      </c>
      <c s="6" t="s">
        <v>5713</v>
      </c>
      <c s="36" t="s">
        <v>100</v>
      </c>
      <c s="37">
        <v>22.4</v>
      </c>
      <c s="36">
        <v>0</v>
      </c>
      <c s="36">
        <f>ROUND(G67*H67,6)</f>
      </c>
      <c r="L67" s="38">
        <v>0</v>
      </c>
      <c s="32">
        <f>ROUND(ROUND(L67,2)*ROUND(G67,3),2)</f>
      </c>
      <c s="36" t="s">
        <v>5671</v>
      </c>
      <c>
        <f>(M67*21)/100</f>
      </c>
      <c t="s">
        <v>28</v>
      </c>
    </row>
    <row r="68" spans="1:5" ht="12.75">
      <c r="A68" s="35" t="s">
        <v>55</v>
      </c>
      <c r="E68" s="39" t="s">
        <v>5</v>
      </c>
    </row>
    <row r="69" spans="1:5" ht="12.75">
      <c r="A69" s="35" t="s">
        <v>57</v>
      </c>
      <c r="E69" s="40" t="s">
        <v>5</v>
      </c>
    </row>
    <row r="70" spans="1:5" ht="12.75">
      <c r="A70" t="s">
        <v>58</v>
      </c>
      <c r="E70" s="39" t="s">
        <v>607</v>
      </c>
    </row>
    <row r="71" spans="1:16" ht="12.75">
      <c r="A71" t="s">
        <v>50</v>
      </c>
      <c s="34" t="s">
        <v>110</v>
      </c>
      <c s="34" t="s">
        <v>5714</v>
      </c>
      <c s="35" t="s">
        <v>48</v>
      </c>
      <c s="6" t="s">
        <v>5715</v>
      </c>
      <c s="36" t="s">
        <v>53</v>
      </c>
      <c s="37">
        <v>3.769</v>
      </c>
      <c s="36">
        <v>0</v>
      </c>
      <c s="36">
        <f>ROUND(G71*H71,6)</f>
      </c>
      <c r="L71" s="38">
        <v>0</v>
      </c>
      <c s="32">
        <f>ROUND(ROUND(L71,2)*ROUND(G71,3),2)</f>
      </c>
      <c s="36" t="s">
        <v>5671</v>
      </c>
      <c>
        <f>(M71*21)/100</f>
      </c>
      <c t="s">
        <v>28</v>
      </c>
    </row>
    <row r="72" spans="1:5" ht="12.75">
      <c r="A72" s="35" t="s">
        <v>55</v>
      </c>
      <c r="E72" s="39" t="s">
        <v>5</v>
      </c>
    </row>
    <row r="73" spans="1:5" ht="63.75">
      <c r="A73" s="35" t="s">
        <v>57</v>
      </c>
      <c r="E73" s="40" t="s">
        <v>5716</v>
      </c>
    </row>
    <row r="74" spans="1:5" ht="12.75">
      <c r="A74" t="s">
        <v>58</v>
      </c>
      <c r="E74" s="39" t="s">
        <v>607</v>
      </c>
    </row>
    <row r="75" spans="1:16" ht="25.5">
      <c r="A75" t="s">
        <v>50</v>
      </c>
      <c s="34" t="s">
        <v>113</v>
      </c>
      <c s="34" t="s">
        <v>5717</v>
      </c>
      <c s="35" t="s">
        <v>48</v>
      </c>
      <c s="6" t="s">
        <v>5718</v>
      </c>
      <c s="36" t="s">
        <v>73</v>
      </c>
      <c s="37">
        <v>8.676</v>
      </c>
      <c s="36">
        <v>0</v>
      </c>
      <c s="36">
        <f>ROUND(G75*H75,6)</f>
      </c>
      <c r="L75" s="38">
        <v>0</v>
      </c>
      <c s="32">
        <f>ROUND(ROUND(L75,2)*ROUND(G75,3),2)</f>
      </c>
      <c s="36" t="s">
        <v>654</v>
      </c>
      <c>
        <f>(M75*21)/100</f>
      </c>
      <c t="s">
        <v>28</v>
      </c>
    </row>
    <row r="76" spans="1:5" ht="12.75">
      <c r="A76" s="35" t="s">
        <v>55</v>
      </c>
      <c r="E76" s="39" t="s">
        <v>5</v>
      </c>
    </row>
    <row r="77" spans="1:5" ht="12.75">
      <c r="A77" s="35" t="s">
        <v>57</v>
      </c>
      <c r="E77" s="40" t="s">
        <v>5719</v>
      </c>
    </row>
    <row r="78" spans="1:5" ht="12.75">
      <c r="A78" t="s">
        <v>58</v>
      </c>
      <c r="E78" s="39" t="s">
        <v>5</v>
      </c>
    </row>
    <row r="79" spans="1:16" ht="25.5">
      <c r="A79" t="s">
        <v>50</v>
      </c>
      <c s="34" t="s">
        <v>116</v>
      </c>
      <c s="34" t="s">
        <v>5720</v>
      </c>
      <c s="35" t="s">
        <v>48</v>
      </c>
      <c s="6" t="s">
        <v>5721</v>
      </c>
      <c s="36" t="s">
        <v>73</v>
      </c>
      <c s="37">
        <v>35.597</v>
      </c>
      <c s="36">
        <v>0</v>
      </c>
      <c s="36">
        <f>ROUND(G79*H79,6)</f>
      </c>
      <c r="L79" s="38">
        <v>0</v>
      </c>
      <c s="32">
        <f>ROUND(ROUND(L79,2)*ROUND(G79,3),2)</f>
      </c>
      <c s="36" t="s">
        <v>654</v>
      </c>
      <c>
        <f>(M79*21)/100</f>
      </c>
      <c t="s">
        <v>28</v>
      </c>
    </row>
    <row r="80" spans="1:5" ht="12.75">
      <c r="A80" s="35" t="s">
        <v>55</v>
      </c>
      <c r="E80" s="39" t="s">
        <v>5</v>
      </c>
    </row>
    <row r="81" spans="1:5" ht="38.25">
      <c r="A81" s="35" t="s">
        <v>57</v>
      </c>
      <c r="E81" s="40" t="s">
        <v>5722</v>
      </c>
    </row>
    <row r="82" spans="1:5" ht="12.75">
      <c r="A82" t="s">
        <v>58</v>
      </c>
      <c r="E82" s="39" t="s">
        <v>5</v>
      </c>
    </row>
    <row r="83" spans="1:13" ht="12.75">
      <c r="A83" t="s">
        <v>47</v>
      </c>
      <c r="C83" s="31" t="s">
        <v>26</v>
      </c>
      <c r="E83" s="33" t="s">
        <v>5723</v>
      </c>
      <c r="J83" s="32">
        <f>0</f>
      </c>
      <c s="32">
        <f>0</f>
      </c>
      <c s="32">
        <f>0+L84+L88+L92+L96+L100+L104+L108+L112+L116+L120+L124+L128+L132+L136+L140+L144+L148+L152+L156+L160+L164+L168</f>
      </c>
      <c s="32">
        <f>0+M84+M88+M92+M96+M100+M104+M108+M112+M116+M120+M124+M128+M132+M136+M140+M144+M148+M152+M156+M160+M164+M168</f>
      </c>
    </row>
    <row r="84" spans="1:16" ht="12.75">
      <c r="A84" t="s">
        <v>50</v>
      </c>
      <c s="34" t="s">
        <v>119</v>
      </c>
      <c s="34" t="s">
        <v>5724</v>
      </c>
      <c s="35" t="s">
        <v>48</v>
      </c>
      <c s="6" t="s">
        <v>5725</v>
      </c>
      <c s="36" t="s">
        <v>109</v>
      </c>
      <c s="37">
        <v>2</v>
      </c>
      <c s="36">
        <v>0</v>
      </c>
      <c s="36">
        <f>ROUND(G84*H84,6)</f>
      </c>
      <c r="L84" s="38">
        <v>0</v>
      </c>
      <c s="32">
        <f>ROUND(ROUND(L84,2)*ROUND(G84,3),2)</f>
      </c>
      <c s="36" t="s">
        <v>5671</v>
      </c>
      <c>
        <f>(M84*21)/100</f>
      </c>
      <c t="s">
        <v>28</v>
      </c>
    </row>
    <row r="85" spans="1:5" ht="12.75">
      <c r="A85" s="35" t="s">
        <v>55</v>
      </c>
      <c r="E85" s="39" t="s">
        <v>5</v>
      </c>
    </row>
    <row r="86" spans="1:5" ht="12.75">
      <c r="A86" s="35" t="s">
        <v>57</v>
      </c>
      <c r="E86" s="40" t="s">
        <v>5</v>
      </c>
    </row>
    <row r="87" spans="1:5" ht="12.75">
      <c r="A87" t="s">
        <v>58</v>
      </c>
      <c r="E87" s="39" t="s">
        <v>607</v>
      </c>
    </row>
    <row r="88" spans="1:16" ht="12.75">
      <c r="A88" t="s">
        <v>50</v>
      </c>
      <c s="34" t="s">
        <v>122</v>
      </c>
      <c s="34" t="s">
        <v>5726</v>
      </c>
      <c s="35" t="s">
        <v>48</v>
      </c>
      <c s="6" t="s">
        <v>5727</v>
      </c>
      <c s="36" t="s">
        <v>100</v>
      </c>
      <c s="37">
        <v>15.386</v>
      </c>
      <c s="36">
        <v>0</v>
      </c>
      <c s="36">
        <f>ROUND(G88*H88,6)</f>
      </c>
      <c r="L88" s="38">
        <v>0</v>
      </c>
      <c s="32">
        <f>ROUND(ROUND(L88,2)*ROUND(G88,3),2)</f>
      </c>
      <c s="36" t="s">
        <v>5671</v>
      </c>
      <c>
        <f>(M88*21)/100</f>
      </c>
      <c t="s">
        <v>28</v>
      </c>
    </row>
    <row r="89" spans="1:5" ht="12.75">
      <c r="A89" s="35" t="s">
        <v>55</v>
      </c>
      <c r="E89" s="39" t="s">
        <v>5</v>
      </c>
    </row>
    <row r="90" spans="1:5" ht="12.75">
      <c r="A90" s="35" t="s">
        <v>57</v>
      </c>
      <c r="E90" s="40" t="s">
        <v>5728</v>
      </c>
    </row>
    <row r="91" spans="1:5" ht="12.75">
      <c r="A91" t="s">
        <v>58</v>
      </c>
      <c r="E91" s="39" t="s">
        <v>607</v>
      </c>
    </row>
    <row r="92" spans="1:16" ht="12.75">
      <c r="A92" t="s">
        <v>50</v>
      </c>
      <c s="34" t="s">
        <v>125</v>
      </c>
      <c s="34" t="s">
        <v>5729</v>
      </c>
      <c s="35" t="s">
        <v>48</v>
      </c>
      <c s="6" t="s">
        <v>5730</v>
      </c>
      <c s="36" t="s">
        <v>100</v>
      </c>
      <c s="37">
        <v>53.135</v>
      </c>
      <c s="36">
        <v>0</v>
      </c>
      <c s="36">
        <f>ROUND(G92*H92,6)</f>
      </c>
      <c r="L92" s="38">
        <v>0</v>
      </c>
      <c s="32">
        <f>ROUND(ROUND(L92,2)*ROUND(G92,3),2)</f>
      </c>
      <c s="36" t="s">
        <v>5671</v>
      </c>
      <c>
        <f>(M92*21)/100</f>
      </c>
      <c t="s">
        <v>28</v>
      </c>
    </row>
    <row r="93" spans="1:5" ht="12.75">
      <c r="A93" s="35" t="s">
        <v>55</v>
      </c>
      <c r="E93" s="39" t="s">
        <v>5</v>
      </c>
    </row>
    <row r="94" spans="1:5" ht="76.5">
      <c r="A94" s="35" t="s">
        <v>57</v>
      </c>
      <c r="E94" s="40" t="s">
        <v>5731</v>
      </c>
    </row>
    <row r="95" spans="1:5" ht="12.75">
      <c r="A95" t="s">
        <v>58</v>
      </c>
      <c r="E95" s="39" t="s">
        <v>607</v>
      </c>
    </row>
    <row r="96" spans="1:16" ht="12.75">
      <c r="A96" t="s">
        <v>50</v>
      </c>
      <c s="34" t="s">
        <v>128</v>
      </c>
      <c s="34" t="s">
        <v>5732</v>
      </c>
      <c s="35" t="s">
        <v>48</v>
      </c>
      <c s="6" t="s">
        <v>5733</v>
      </c>
      <c s="36" t="s">
        <v>109</v>
      </c>
      <c s="37">
        <v>2</v>
      </c>
      <c s="36">
        <v>0</v>
      </c>
      <c s="36">
        <f>ROUND(G96*H96,6)</f>
      </c>
      <c r="L96" s="38">
        <v>0</v>
      </c>
      <c s="32">
        <f>ROUND(ROUND(L96,2)*ROUND(G96,3),2)</f>
      </c>
      <c s="36" t="s">
        <v>5671</v>
      </c>
      <c>
        <f>(M96*21)/100</f>
      </c>
      <c t="s">
        <v>28</v>
      </c>
    </row>
    <row r="97" spans="1:5" ht="12.75">
      <c r="A97" s="35" t="s">
        <v>55</v>
      </c>
      <c r="E97" s="39" t="s">
        <v>5</v>
      </c>
    </row>
    <row r="98" spans="1:5" ht="12.75">
      <c r="A98" s="35" t="s">
        <v>57</v>
      </c>
      <c r="E98" s="40" t="s">
        <v>5</v>
      </c>
    </row>
    <row r="99" spans="1:5" ht="12.75">
      <c r="A99" t="s">
        <v>58</v>
      </c>
      <c r="E99" s="39" t="s">
        <v>607</v>
      </c>
    </row>
    <row r="100" spans="1:16" ht="12.75">
      <c r="A100" t="s">
        <v>50</v>
      </c>
      <c s="34" t="s">
        <v>131</v>
      </c>
      <c s="34" t="s">
        <v>5734</v>
      </c>
      <c s="35" t="s">
        <v>48</v>
      </c>
      <c s="6" t="s">
        <v>5735</v>
      </c>
      <c s="36" t="s">
        <v>109</v>
      </c>
      <c s="37">
        <v>1</v>
      </c>
      <c s="36">
        <v>0</v>
      </c>
      <c s="36">
        <f>ROUND(G100*H100,6)</f>
      </c>
      <c r="L100" s="38">
        <v>0</v>
      </c>
      <c s="32">
        <f>ROUND(ROUND(L100,2)*ROUND(G100,3),2)</f>
      </c>
      <c s="36" t="s">
        <v>654</v>
      </c>
      <c>
        <f>(M100*21)/100</f>
      </c>
      <c t="s">
        <v>28</v>
      </c>
    </row>
    <row r="101" spans="1:5" ht="12.75">
      <c r="A101" s="35" t="s">
        <v>55</v>
      </c>
      <c r="E101" s="39" t="s">
        <v>5</v>
      </c>
    </row>
    <row r="102" spans="1:5" ht="12.75">
      <c r="A102" s="35" t="s">
        <v>57</v>
      </c>
      <c r="E102" s="40" t="s">
        <v>5</v>
      </c>
    </row>
    <row r="103" spans="1:5" ht="38.25">
      <c r="A103" t="s">
        <v>58</v>
      </c>
      <c r="E103" s="39" t="s">
        <v>5736</v>
      </c>
    </row>
    <row r="104" spans="1:16" ht="12.75">
      <c r="A104" t="s">
        <v>50</v>
      </c>
      <c s="34" t="s">
        <v>134</v>
      </c>
      <c s="34" t="s">
        <v>5737</v>
      </c>
      <c s="35" t="s">
        <v>48</v>
      </c>
      <c s="6" t="s">
        <v>5738</v>
      </c>
      <c s="36" t="s">
        <v>79</v>
      </c>
      <c s="37">
        <v>11.32</v>
      </c>
      <c s="36">
        <v>0</v>
      </c>
      <c s="36">
        <f>ROUND(G104*H104,6)</f>
      </c>
      <c r="L104" s="38">
        <v>0</v>
      </c>
      <c s="32">
        <f>ROUND(ROUND(L104,2)*ROUND(G104,3),2)</f>
      </c>
      <c s="36" t="s">
        <v>5671</v>
      </c>
      <c>
        <f>(M104*21)/100</f>
      </c>
      <c t="s">
        <v>28</v>
      </c>
    </row>
    <row r="105" spans="1:5" ht="12.75">
      <c r="A105" s="35" t="s">
        <v>55</v>
      </c>
      <c r="E105" s="39" t="s">
        <v>5</v>
      </c>
    </row>
    <row r="106" spans="1:5" ht="12.75">
      <c r="A106" s="35" t="s">
        <v>57</v>
      </c>
      <c r="E106" s="40" t="s">
        <v>5739</v>
      </c>
    </row>
    <row r="107" spans="1:5" ht="12.75">
      <c r="A107" t="s">
        <v>58</v>
      </c>
      <c r="E107" s="39" t="s">
        <v>607</v>
      </c>
    </row>
    <row r="108" spans="1:16" ht="25.5">
      <c r="A108" t="s">
        <v>50</v>
      </c>
      <c s="34" t="s">
        <v>137</v>
      </c>
      <c s="34" t="s">
        <v>5740</v>
      </c>
      <c s="35" t="s">
        <v>48</v>
      </c>
      <c s="6" t="s">
        <v>5741</v>
      </c>
      <c s="36" t="s">
        <v>109</v>
      </c>
      <c s="37">
        <v>6</v>
      </c>
      <c s="36">
        <v>0</v>
      </c>
      <c s="36">
        <f>ROUND(G108*H108,6)</f>
      </c>
      <c r="L108" s="38">
        <v>0</v>
      </c>
      <c s="32">
        <f>ROUND(ROUND(L108,2)*ROUND(G108,3),2)</f>
      </c>
      <c s="36" t="s">
        <v>654</v>
      </c>
      <c>
        <f>(M108*21)/100</f>
      </c>
      <c t="s">
        <v>28</v>
      </c>
    </row>
    <row r="109" spans="1:5" ht="12.75">
      <c r="A109" s="35" t="s">
        <v>55</v>
      </c>
      <c r="E109" s="39" t="s">
        <v>5</v>
      </c>
    </row>
    <row r="110" spans="1:5" ht="12.75">
      <c r="A110" s="35" t="s">
        <v>57</v>
      </c>
      <c r="E110" s="40" t="s">
        <v>5</v>
      </c>
    </row>
    <row r="111" spans="1:5" ht="25.5">
      <c r="A111" t="s">
        <v>58</v>
      </c>
      <c r="E111" s="39" t="s">
        <v>5742</v>
      </c>
    </row>
    <row r="112" spans="1:16" ht="25.5">
      <c r="A112" t="s">
        <v>50</v>
      </c>
      <c s="34" t="s">
        <v>140</v>
      </c>
      <c s="34" t="s">
        <v>5743</v>
      </c>
      <c s="35" t="s">
        <v>48</v>
      </c>
      <c s="6" t="s">
        <v>5744</v>
      </c>
      <c s="36" t="s">
        <v>109</v>
      </c>
      <c s="37">
        <v>24</v>
      </c>
      <c s="36">
        <v>0</v>
      </c>
      <c s="36">
        <f>ROUND(G112*H112,6)</f>
      </c>
      <c r="L112" s="38">
        <v>0</v>
      </c>
      <c s="32">
        <f>ROUND(ROUND(L112,2)*ROUND(G112,3),2)</f>
      </c>
      <c s="36" t="s">
        <v>654</v>
      </c>
      <c>
        <f>(M112*21)/100</f>
      </c>
      <c t="s">
        <v>28</v>
      </c>
    </row>
    <row r="113" spans="1:5" ht="12.75">
      <c r="A113" s="35" t="s">
        <v>55</v>
      </c>
      <c r="E113" s="39" t="s">
        <v>5</v>
      </c>
    </row>
    <row r="114" spans="1:5" ht="12.75">
      <c r="A114" s="35" t="s">
        <v>57</v>
      </c>
      <c r="E114" s="40" t="s">
        <v>5745</v>
      </c>
    </row>
    <row r="115" spans="1:5" ht="12.75">
      <c r="A115" t="s">
        <v>58</v>
      </c>
      <c r="E115" s="39" t="s">
        <v>5746</v>
      </c>
    </row>
    <row r="116" spans="1:16" ht="12.75">
      <c r="A116" t="s">
        <v>50</v>
      </c>
      <c s="34" t="s">
        <v>143</v>
      </c>
      <c s="34" t="s">
        <v>5747</v>
      </c>
      <c s="35" t="s">
        <v>48</v>
      </c>
      <c s="6" t="s">
        <v>5748</v>
      </c>
      <c s="36" t="s">
        <v>109</v>
      </c>
      <c s="37">
        <v>2</v>
      </c>
      <c s="36">
        <v>0</v>
      </c>
      <c s="36">
        <f>ROUND(G116*H116,6)</f>
      </c>
      <c r="L116" s="38">
        <v>0</v>
      </c>
      <c s="32">
        <f>ROUND(ROUND(L116,2)*ROUND(G116,3),2)</f>
      </c>
      <c s="36" t="s">
        <v>654</v>
      </c>
      <c>
        <f>(M116*21)/100</f>
      </c>
      <c t="s">
        <v>28</v>
      </c>
    </row>
    <row r="117" spans="1:5" ht="12.75">
      <c r="A117" s="35" t="s">
        <v>55</v>
      </c>
      <c r="E117" s="39" t="s">
        <v>5</v>
      </c>
    </row>
    <row r="118" spans="1:5" ht="12.75">
      <c r="A118" s="35" t="s">
        <v>57</v>
      </c>
      <c r="E118" s="40" t="s">
        <v>5</v>
      </c>
    </row>
    <row r="119" spans="1:5" ht="12.75">
      <c r="A119" t="s">
        <v>58</v>
      </c>
      <c r="E119" s="39" t="s">
        <v>5</v>
      </c>
    </row>
    <row r="120" spans="1:16" ht="12.75">
      <c r="A120" t="s">
        <v>50</v>
      </c>
      <c s="34" t="s">
        <v>146</v>
      </c>
      <c s="34" t="s">
        <v>5749</v>
      </c>
      <c s="35" t="s">
        <v>48</v>
      </c>
      <c s="6" t="s">
        <v>5750</v>
      </c>
      <c s="36" t="s">
        <v>79</v>
      </c>
      <c s="37">
        <v>28.64</v>
      </c>
      <c s="36">
        <v>0</v>
      </c>
      <c s="36">
        <f>ROUND(G120*H120,6)</f>
      </c>
      <c r="L120" s="38">
        <v>0</v>
      </c>
      <c s="32">
        <f>ROUND(ROUND(L120,2)*ROUND(G120,3),2)</f>
      </c>
      <c s="36" t="s">
        <v>5671</v>
      </c>
      <c>
        <f>(M120*21)/100</f>
      </c>
      <c t="s">
        <v>28</v>
      </c>
    </row>
    <row r="121" spans="1:5" ht="12.75">
      <c r="A121" s="35" t="s">
        <v>55</v>
      </c>
      <c r="E121" s="39" t="s">
        <v>5</v>
      </c>
    </row>
    <row r="122" spans="1:5" ht="12.75">
      <c r="A122" s="35" t="s">
        <v>57</v>
      </c>
      <c r="E122" s="40" t="s">
        <v>5751</v>
      </c>
    </row>
    <row r="123" spans="1:5" ht="12.75">
      <c r="A123" t="s">
        <v>58</v>
      </c>
      <c r="E123" s="39" t="s">
        <v>607</v>
      </c>
    </row>
    <row r="124" spans="1:16" ht="12.75">
      <c r="A124" t="s">
        <v>50</v>
      </c>
      <c s="34" t="s">
        <v>149</v>
      </c>
      <c s="34" t="s">
        <v>5752</v>
      </c>
      <c s="35" t="s">
        <v>48</v>
      </c>
      <c s="6" t="s">
        <v>5753</v>
      </c>
      <c s="36" t="s">
        <v>79</v>
      </c>
      <c s="37">
        <v>32.78</v>
      </c>
      <c s="36">
        <v>0</v>
      </c>
      <c s="36">
        <f>ROUND(G124*H124,6)</f>
      </c>
      <c r="L124" s="38">
        <v>0</v>
      </c>
      <c s="32">
        <f>ROUND(ROUND(L124,2)*ROUND(G124,3),2)</f>
      </c>
      <c s="36" t="s">
        <v>654</v>
      </c>
      <c>
        <f>(M124*21)/100</f>
      </c>
      <c t="s">
        <v>28</v>
      </c>
    </row>
    <row r="125" spans="1:5" ht="12.75">
      <c r="A125" s="35" t="s">
        <v>55</v>
      </c>
      <c r="E125" s="39" t="s">
        <v>5</v>
      </c>
    </row>
    <row r="126" spans="1:5" ht="12.75">
      <c r="A126" s="35" t="s">
        <v>57</v>
      </c>
      <c r="E126" s="40" t="s">
        <v>5754</v>
      </c>
    </row>
    <row r="127" spans="1:5" ht="12.75">
      <c r="A127" t="s">
        <v>58</v>
      </c>
      <c r="E127" s="39" t="s">
        <v>607</v>
      </c>
    </row>
    <row r="128" spans="1:16" ht="12.75">
      <c r="A128" t="s">
        <v>50</v>
      </c>
      <c s="34" t="s">
        <v>152</v>
      </c>
      <c s="34" t="s">
        <v>5755</v>
      </c>
      <c s="35" t="s">
        <v>48</v>
      </c>
      <c s="6" t="s">
        <v>5756</v>
      </c>
      <c s="36" t="s">
        <v>109</v>
      </c>
      <c s="37">
        <v>8</v>
      </c>
      <c s="36">
        <v>0</v>
      </c>
      <c s="36">
        <f>ROUND(G128*H128,6)</f>
      </c>
      <c r="L128" s="38">
        <v>0</v>
      </c>
      <c s="32">
        <f>ROUND(ROUND(L128,2)*ROUND(G128,3),2)</f>
      </c>
      <c s="36" t="s">
        <v>5671</v>
      </c>
      <c>
        <f>(M128*21)/100</f>
      </c>
      <c t="s">
        <v>28</v>
      </c>
    </row>
    <row r="129" spans="1:5" ht="12.75">
      <c r="A129" s="35" t="s">
        <v>55</v>
      </c>
      <c r="E129" s="39" t="s">
        <v>5</v>
      </c>
    </row>
    <row r="130" spans="1:5" ht="12.75">
      <c r="A130" s="35" t="s">
        <v>57</v>
      </c>
      <c r="E130" s="40" t="s">
        <v>5</v>
      </c>
    </row>
    <row r="131" spans="1:5" ht="12.75">
      <c r="A131" t="s">
        <v>58</v>
      </c>
      <c r="E131" s="39" t="s">
        <v>607</v>
      </c>
    </row>
    <row r="132" spans="1:16" ht="12.75">
      <c r="A132" t="s">
        <v>50</v>
      </c>
      <c s="34" t="s">
        <v>155</v>
      </c>
      <c s="34" t="s">
        <v>5757</v>
      </c>
      <c s="35" t="s">
        <v>48</v>
      </c>
      <c s="6" t="s">
        <v>5758</v>
      </c>
      <c s="36" t="s">
        <v>109</v>
      </c>
      <c s="37">
        <v>8</v>
      </c>
      <c s="36">
        <v>0</v>
      </c>
      <c s="36">
        <f>ROUND(G132*H132,6)</f>
      </c>
      <c r="L132" s="38">
        <v>0</v>
      </c>
      <c s="32">
        <f>ROUND(ROUND(L132,2)*ROUND(G132,3),2)</f>
      </c>
      <c s="36" t="s">
        <v>654</v>
      </c>
      <c>
        <f>(M132*21)/100</f>
      </c>
      <c t="s">
        <v>28</v>
      </c>
    </row>
    <row r="133" spans="1:5" ht="12.75">
      <c r="A133" s="35" t="s">
        <v>55</v>
      </c>
      <c r="E133" s="39" t="s">
        <v>5</v>
      </c>
    </row>
    <row r="134" spans="1:5" ht="12.75">
      <c r="A134" s="35" t="s">
        <v>57</v>
      </c>
      <c r="E134" s="40" t="s">
        <v>5</v>
      </c>
    </row>
    <row r="135" spans="1:5" ht="12.75">
      <c r="A135" t="s">
        <v>58</v>
      </c>
      <c r="E135" s="39" t="s">
        <v>40</v>
      </c>
    </row>
    <row r="136" spans="1:16" ht="25.5">
      <c r="A136" t="s">
        <v>50</v>
      </c>
      <c s="34" t="s">
        <v>158</v>
      </c>
      <c s="34" t="s">
        <v>5759</v>
      </c>
      <c s="35" t="s">
        <v>48</v>
      </c>
      <c s="6" t="s">
        <v>5760</v>
      </c>
      <c s="36" t="s">
        <v>109</v>
      </c>
      <c s="37">
        <v>16</v>
      </c>
      <c s="36">
        <v>0</v>
      </c>
      <c s="36">
        <f>ROUND(G136*H136,6)</f>
      </c>
      <c r="L136" s="38">
        <v>0</v>
      </c>
      <c s="32">
        <f>ROUND(ROUND(L136,2)*ROUND(G136,3),2)</f>
      </c>
      <c s="36" t="s">
        <v>654</v>
      </c>
      <c>
        <f>(M136*21)/100</f>
      </c>
      <c t="s">
        <v>28</v>
      </c>
    </row>
    <row r="137" spans="1:5" ht="12.75">
      <c r="A137" s="35" t="s">
        <v>55</v>
      </c>
      <c r="E137" s="39" t="s">
        <v>5</v>
      </c>
    </row>
    <row r="138" spans="1:5" ht="63.75">
      <c r="A138" s="35" t="s">
        <v>57</v>
      </c>
      <c r="E138" s="40" t="s">
        <v>5761</v>
      </c>
    </row>
    <row r="139" spans="1:5" ht="51">
      <c r="A139" t="s">
        <v>58</v>
      </c>
      <c r="E139" s="39" t="s">
        <v>5762</v>
      </c>
    </row>
    <row r="140" spans="1:16" ht="25.5">
      <c r="A140" t="s">
        <v>50</v>
      </c>
      <c s="34" t="s">
        <v>161</v>
      </c>
      <c s="34" t="s">
        <v>5763</v>
      </c>
      <c s="35" t="s">
        <v>48</v>
      </c>
      <c s="6" t="s">
        <v>5764</v>
      </c>
      <c s="36" t="s">
        <v>109</v>
      </c>
      <c s="37">
        <v>8</v>
      </c>
      <c s="36">
        <v>0</v>
      </c>
      <c s="36">
        <f>ROUND(G140*H140,6)</f>
      </c>
      <c r="L140" s="38">
        <v>0</v>
      </c>
      <c s="32">
        <f>ROUND(ROUND(L140,2)*ROUND(G140,3),2)</f>
      </c>
      <c s="36" t="s">
        <v>654</v>
      </c>
      <c>
        <f>(M140*21)/100</f>
      </c>
      <c t="s">
        <v>28</v>
      </c>
    </row>
    <row r="141" spans="1:5" ht="12.75">
      <c r="A141" s="35" t="s">
        <v>55</v>
      </c>
      <c r="E141" s="39" t="s">
        <v>5</v>
      </c>
    </row>
    <row r="142" spans="1:5" ht="12.75">
      <c r="A142" s="35" t="s">
        <v>57</v>
      </c>
      <c r="E142" s="40" t="s">
        <v>5</v>
      </c>
    </row>
    <row r="143" spans="1:5" ht="25.5">
      <c r="A143" t="s">
        <v>58</v>
      </c>
      <c r="E143" s="39" t="s">
        <v>5765</v>
      </c>
    </row>
    <row r="144" spans="1:16" ht="12.75">
      <c r="A144" t="s">
        <v>50</v>
      </c>
      <c s="34" t="s">
        <v>165</v>
      </c>
      <c s="34" t="s">
        <v>5766</v>
      </c>
      <c s="35" t="s">
        <v>48</v>
      </c>
      <c s="6" t="s">
        <v>5767</v>
      </c>
      <c s="36" t="s">
        <v>109</v>
      </c>
      <c s="37">
        <v>8</v>
      </c>
      <c s="36">
        <v>0</v>
      </c>
      <c s="36">
        <f>ROUND(G144*H144,6)</f>
      </c>
      <c r="L144" s="38">
        <v>0</v>
      </c>
      <c s="32">
        <f>ROUND(ROUND(L144,2)*ROUND(G144,3),2)</f>
      </c>
      <c s="36" t="s">
        <v>654</v>
      </c>
      <c>
        <f>(M144*21)/100</f>
      </c>
      <c t="s">
        <v>28</v>
      </c>
    </row>
    <row r="145" spans="1:5" ht="12.75">
      <c r="A145" s="35" t="s">
        <v>55</v>
      </c>
      <c r="E145" s="39" t="s">
        <v>5</v>
      </c>
    </row>
    <row r="146" spans="1:5" ht="12.75">
      <c r="A146" s="35" t="s">
        <v>57</v>
      </c>
      <c r="E146" s="40" t="s">
        <v>5</v>
      </c>
    </row>
    <row r="147" spans="1:5" ht="12.75">
      <c r="A147" t="s">
        <v>58</v>
      </c>
      <c r="E147" s="39" t="s">
        <v>5768</v>
      </c>
    </row>
    <row r="148" spans="1:16" ht="12.75">
      <c r="A148" t="s">
        <v>50</v>
      </c>
      <c s="34" t="s">
        <v>168</v>
      </c>
      <c s="34" t="s">
        <v>5769</v>
      </c>
      <c s="35" t="s">
        <v>48</v>
      </c>
      <c s="6" t="s">
        <v>5770</v>
      </c>
      <c s="36" t="s">
        <v>109</v>
      </c>
      <c s="37">
        <v>1</v>
      </c>
      <c s="36">
        <v>0</v>
      </c>
      <c s="36">
        <f>ROUND(G148*H148,6)</f>
      </c>
      <c r="L148" s="38">
        <v>0</v>
      </c>
      <c s="32">
        <f>ROUND(ROUND(L148,2)*ROUND(G148,3),2)</f>
      </c>
      <c s="36" t="s">
        <v>654</v>
      </c>
      <c>
        <f>(M148*21)/100</f>
      </c>
      <c t="s">
        <v>28</v>
      </c>
    </row>
    <row r="149" spans="1:5" ht="12.75">
      <c r="A149" s="35" t="s">
        <v>55</v>
      </c>
      <c r="E149" s="39" t="s">
        <v>5</v>
      </c>
    </row>
    <row r="150" spans="1:5" ht="12.75">
      <c r="A150" s="35" t="s">
        <v>57</v>
      </c>
      <c r="E150" s="40" t="s">
        <v>5</v>
      </c>
    </row>
    <row r="151" spans="1:5" ht="127.5">
      <c r="A151" t="s">
        <v>58</v>
      </c>
      <c r="E151" s="39" t="s">
        <v>5771</v>
      </c>
    </row>
    <row r="152" spans="1:16" ht="12.75">
      <c r="A152" t="s">
        <v>50</v>
      </c>
      <c s="34" t="s">
        <v>171</v>
      </c>
      <c s="34" t="s">
        <v>5772</v>
      </c>
      <c s="35" t="s">
        <v>48</v>
      </c>
      <c s="6" t="s">
        <v>5770</v>
      </c>
      <c s="36" t="s">
        <v>109</v>
      </c>
      <c s="37">
        <v>1</v>
      </c>
      <c s="36">
        <v>0</v>
      </c>
      <c s="36">
        <f>ROUND(G152*H152,6)</f>
      </c>
      <c r="L152" s="38">
        <v>0</v>
      </c>
      <c s="32">
        <f>ROUND(ROUND(L152,2)*ROUND(G152,3),2)</f>
      </c>
      <c s="36" t="s">
        <v>654</v>
      </c>
      <c>
        <f>(M152*21)/100</f>
      </c>
      <c t="s">
        <v>28</v>
      </c>
    </row>
    <row r="153" spans="1:5" ht="12.75">
      <c r="A153" s="35" t="s">
        <v>55</v>
      </c>
      <c r="E153" s="39" t="s">
        <v>5</v>
      </c>
    </row>
    <row r="154" spans="1:5" ht="12.75">
      <c r="A154" s="35" t="s">
        <v>57</v>
      </c>
      <c r="E154" s="40" t="s">
        <v>5</v>
      </c>
    </row>
    <row r="155" spans="1:5" ht="127.5">
      <c r="A155" t="s">
        <v>58</v>
      </c>
      <c r="E155" s="39" t="s">
        <v>5773</v>
      </c>
    </row>
    <row r="156" spans="1:16" ht="12.75">
      <c r="A156" t="s">
        <v>50</v>
      </c>
      <c s="34" t="s">
        <v>174</v>
      </c>
      <c s="34" t="s">
        <v>5774</v>
      </c>
      <c s="35" t="s">
        <v>48</v>
      </c>
      <c s="6" t="s">
        <v>5770</v>
      </c>
      <c s="36" t="s">
        <v>109</v>
      </c>
      <c s="37">
        <v>1</v>
      </c>
      <c s="36">
        <v>0</v>
      </c>
      <c s="36">
        <f>ROUND(G156*H156,6)</f>
      </c>
      <c r="L156" s="38">
        <v>0</v>
      </c>
      <c s="32">
        <f>ROUND(ROUND(L156,2)*ROUND(G156,3),2)</f>
      </c>
      <c s="36" t="s">
        <v>654</v>
      </c>
      <c>
        <f>(M156*21)/100</f>
      </c>
      <c t="s">
        <v>28</v>
      </c>
    </row>
    <row r="157" spans="1:5" ht="12.75">
      <c r="A157" s="35" t="s">
        <v>55</v>
      </c>
      <c r="E157" s="39" t="s">
        <v>5</v>
      </c>
    </row>
    <row r="158" spans="1:5" ht="12.75">
      <c r="A158" s="35" t="s">
        <v>57</v>
      </c>
      <c r="E158" s="40" t="s">
        <v>5</v>
      </c>
    </row>
    <row r="159" spans="1:5" ht="127.5">
      <c r="A159" t="s">
        <v>58</v>
      </c>
      <c r="E159" s="39" t="s">
        <v>5775</v>
      </c>
    </row>
    <row r="160" spans="1:16" ht="12.75">
      <c r="A160" t="s">
        <v>50</v>
      </c>
      <c s="34" t="s">
        <v>177</v>
      </c>
      <c s="34" t="s">
        <v>5776</v>
      </c>
      <c s="35" t="s">
        <v>48</v>
      </c>
      <c s="6" t="s">
        <v>5777</v>
      </c>
      <c s="36" t="s">
        <v>109</v>
      </c>
      <c s="37">
        <v>1</v>
      </c>
      <c s="36">
        <v>0</v>
      </c>
      <c s="36">
        <f>ROUND(G160*H160,6)</f>
      </c>
      <c r="L160" s="38">
        <v>0</v>
      </c>
      <c s="32">
        <f>ROUND(ROUND(L160,2)*ROUND(G160,3),2)</f>
      </c>
      <c s="36" t="s">
        <v>654</v>
      </c>
      <c>
        <f>(M160*21)/100</f>
      </c>
      <c t="s">
        <v>28</v>
      </c>
    </row>
    <row r="161" spans="1:5" ht="12.75">
      <c r="A161" s="35" t="s">
        <v>55</v>
      </c>
      <c r="E161" s="39" t="s">
        <v>5</v>
      </c>
    </row>
    <row r="162" spans="1:5" ht="12.75">
      <c r="A162" s="35" t="s">
        <v>57</v>
      </c>
      <c r="E162" s="40" t="s">
        <v>5</v>
      </c>
    </row>
    <row r="163" spans="1:5" ht="102">
      <c r="A163" t="s">
        <v>58</v>
      </c>
      <c r="E163" s="39" t="s">
        <v>5778</v>
      </c>
    </row>
    <row r="164" spans="1:16" ht="12.75">
      <c r="A164" t="s">
        <v>50</v>
      </c>
      <c s="34" t="s">
        <v>180</v>
      </c>
      <c s="34" t="s">
        <v>5779</v>
      </c>
      <c s="35" t="s">
        <v>48</v>
      </c>
      <c s="6" t="s">
        <v>5780</v>
      </c>
      <c s="36" t="s">
        <v>109</v>
      </c>
      <c s="37">
        <v>1</v>
      </c>
      <c s="36">
        <v>0</v>
      </c>
      <c s="36">
        <f>ROUND(G164*H164,6)</f>
      </c>
      <c r="L164" s="38">
        <v>0</v>
      </c>
      <c s="32">
        <f>ROUND(ROUND(L164,2)*ROUND(G164,3),2)</f>
      </c>
      <c s="36" t="s">
        <v>654</v>
      </c>
      <c>
        <f>(M164*21)/100</f>
      </c>
      <c t="s">
        <v>28</v>
      </c>
    </row>
    <row r="165" spans="1:5" ht="12.75">
      <c r="A165" s="35" t="s">
        <v>55</v>
      </c>
      <c r="E165" s="39" t="s">
        <v>5</v>
      </c>
    </row>
    <row r="166" spans="1:5" ht="12.75">
      <c r="A166" s="35" t="s">
        <v>57</v>
      </c>
      <c r="E166" s="40" t="s">
        <v>5</v>
      </c>
    </row>
    <row r="167" spans="1:5" ht="102">
      <c r="A167" t="s">
        <v>58</v>
      </c>
      <c r="E167" s="39" t="s">
        <v>5781</v>
      </c>
    </row>
    <row r="168" spans="1:16" ht="12.75">
      <c r="A168" t="s">
        <v>50</v>
      </c>
      <c s="34" t="s">
        <v>183</v>
      </c>
      <c s="34" t="s">
        <v>5782</v>
      </c>
      <c s="35" t="s">
        <v>48</v>
      </c>
      <c s="6" t="s">
        <v>5783</v>
      </c>
      <c s="36" t="s">
        <v>109</v>
      </c>
      <c s="37">
        <v>1</v>
      </c>
      <c s="36">
        <v>0</v>
      </c>
      <c s="36">
        <f>ROUND(G168*H168,6)</f>
      </c>
      <c r="L168" s="38">
        <v>0</v>
      </c>
      <c s="32">
        <f>ROUND(ROUND(L168,2)*ROUND(G168,3),2)</f>
      </c>
      <c s="36" t="s">
        <v>654</v>
      </c>
      <c>
        <f>(M168*21)/100</f>
      </c>
      <c t="s">
        <v>28</v>
      </c>
    </row>
    <row r="169" spans="1:5" ht="12.75">
      <c r="A169" s="35" t="s">
        <v>55</v>
      </c>
      <c r="E169" s="39" t="s">
        <v>5</v>
      </c>
    </row>
    <row r="170" spans="1:5" ht="12.75">
      <c r="A170" s="35" t="s">
        <v>57</v>
      </c>
      <c r="E170" s="40" t="s">
        <v>5</v>
      </c>
    </row>
    <row r="171" spans="1:5" ht="102">
      <c r="A171" t="s">
        <v>58</v>
      </c>
      <c r="E171" s="39" t="s">
        <v>5784</v>
      </c>
    </row>
    <row r="172" spans="1:13" ht="12.75">
      <c r="A172" t="s">
        <v>47</v>
      </c>
      <c r="C172" s="31" t="s">
        <v>64</v>
      </c>
      <c r="E172" s="33" t="s">
        <v>93</v>
      </c>
      <c r="J172" s="32">
        <f>0</f>
      </c>
      <c s="32">
        <f>0</f>
      </c>
      <c s="32">
        <f>0+L173+L177+L181+L185+L189+L193+L197</f>
      </c>
      <c s="32">
        <f>0+M173+M177+M181+M185+M189+M193+M197</f>
      </c>
    </row>
    <row r="173" spans="1:16" ht="12.75">
      <c r="A173" t="s">
        <v>50</v>
      </c>
      <c s="34" t="s">
        <v>186</v>
      </c>
      <c s="34" t="s">
        <v>5785</v>
      </c>
      <c s="35" t="s">
        <v>48</v>
      </c>
      <c s="6" t="s">
        <v>5786</v>
      </c>
      <c s="36" t="s">
        <v>109</v>
      </c>
      <c s="37">
        <v>4</v>
      </c>
      <c s="36">
        <v>0</v>
      </c>
      <c s="36">
        <f>ROUND(G173*H173,6)</f>
      </c>
      <c r="L173" s="38">
        <v>0</v>
      </c>
      <c s="32">
        <f>ROUND(ROUND(L173,2)*ROUND(G173,3),2)</f>
      </c>
      <c s="36" t="s">
        <v>5671</v>
      </c>
      <c>
        <f>(M173*21)/100</f>
      </c>
      <c t="s">
        <v>28</v>
      </c>
    </row>
    <row r="174" spans="1:5" ht="12.75">
      <c r="A174" s="35" t="s">
        <v>55</v>
      </c>
      <c r="E174" s="39" t="s">
        <v>5</v>
      </c>
    </row>
    <row r="175" spans="1:5" ht="12.75">
      <c r="A175" s="35" t="s">
        <v>57</v>
      </c>
      <c r="E175" s="40" t="s">
        <v>5</v>
      </c>
    </row>
    <row r="176" spans="1:5" ht="12.75">
      <c r="A176" t="s">
        <v>58</v>
      </c>
      <c r="E176" s="39" t="s">
        <v>5</v>
      </c>
    </row>
    <row r="177" spans="1:16" ht="12.75">
      <c r="A177" t="s">
        <v>50</v>
      </c>
      <c s="34" t="s">
        <v>189</v>
      </c>
      <c s="34" t="s">
        <v>5787</v>
      </c>
      <c s="35" t="s">
        <v>48</v>
      </c>
      <c s="6" t="s">
        <v>5788</v>
      </c>
      <c s="36" t="s">
        <v>109</v>
      </c>
      <c s="37">
        <v>2</v>
      </c>
      <c s="36">
        <v>0</v>
      </c>
      <c s="36">
        <f>ROUND(G177*H177,6)</f>
      </c>
      <c r="L177" s="38">
        <v>0</v>
      </c>
      <c s="32">
        <f>ROUND(ROUND(L177,2)*ROUND(G177,3),2)</f>
      </c>
      <c s="36" t="s">
        <v>654</v>
      </c>
      <c>
        <f>(M177*21)/100</f>
      </c>
      <c t="s">
        <v>28</v>
      </c>
    </row>
    <row r="178" spans="1:5" ht="12.75">
      <c r="A178" s="35" t="s">
        <v>55</v>
      </c>
      <c r="E178" s="39" t="s">
        <v>5</v>
      </c>
    </row>
    <row r="179" spans="1:5" ht="12.75">
      <c r="A179" s="35" t="s">
        <v>57</v>
      </c>
      <c r="E179" s="40" t="s">
        <v>5</v>
      </c>
    </row>
    <row r="180" spans="1:5" ht="12.75">
      <c r="A180" t="s">
        <v>58</v>
      </c>
      <c r="E180" s="39" t="s">
        <v>5789</v>
      </c>
    </row>
    <row r="181" spans="1:16" ht="25.5">
      <c r="A181" t="s">
        <v>50</v>
      </c>
      <c s="34" t="s">
        <v>192</v>
      </c>
      <c s="34" t="s">
        <v>5790</v>
      </c>
      <c s="35" t="s">
        <v>48</v>
      </c>
      <c s="6" t="s">
        <v>5791</v>
      </c>
      <c s="36" t="s">
        <v>109</v>
      </c>
      <c s="37">
        <v>1</v>
      </c>
      <c s="36">
        <v>0</v>
      </c>
      <c s="36">
        <f>ROUND(G181*H181,6)</f>
      </c>
      <c r="L181" s="38">
        <v>0</v>
      </c>
      <c s="32">
        <f>ROUND(ROUND(L181,2)*ROUND(G181,3),2)</f>
      </c>
      <c s="36" t="s">
        <v>654</v>
      </c>
      <c>
        <f>(M181*21)/100</f>
      </c>
      <c t="s">
        <v>28</v>
      </c>
    </row>
    <row r="182" spans="1:5" ht="12.75">
      <c r="A182" s="35" t="s">
        <v>55</v>
      </c>
      <c r="E182" s="39" t="s">
        <v>5</v>
      </c>
    </row>
    <row r="183" spans="1:5" ht="12.75">
      <c r="A183" s="35" t="s">
        <v>57</v>
      </c>
      <c r="E183" s="40" t="s">
        <v>5</v>
      </c>
    </row>
    <row r="184" spans="1:5" ht="12.75">
      <c r="A184" t="s">
        <v>58</v>
      </c>
      <c r="E184" s="39" t="s">
        <v>5789</v>
      </c>
    </row>
    <row r="185" spans="1:16" ht="12.75">
      <c r="A185" t="s">
        <v>50</v>
      </c>
      <c s="34" t="s">
        <v>195</v>
      </c>
      <c s="34" t="s">
        <v>5792</v>
      </c>
      <c s="35" t="s">
        <v>48</v>
      </c>
      <c s="6" t="s">
        <v>5793</v>
      </c>
      <c s="36" t="s">
        <v>109</v>
      </c>
      <c s="37">
        <v>1</v>
      </c>
      <c s="36">
        <v>0</v>
      </c>
      <c s="36">
        <f>ROUND(G185*H185,6)</f>
      </c>
      <c r="L185" s="38">
        <v>0</v>
      </c>
      <c s="32">
        <f>ROUND(ROUND(L185,2)*ROUND(G185,3),2)</f>
      </c>
      <c s="36" t="s">
        <v>654</v>
      </c>
      <c>
        <f>(M185*21)/100</f>
      </c>
      <c t="s">
        <v>28</v>
      </c>
    </row>
    <row r="186" spans="1:5" ht="12.75">
      <c r="A186" s="35" t="s">
        <v>55</v>
      </c>
      <c r="E186" s="39" t="s">
        <v>5</v>
      </c>
    </row>
    <row r="187" spans="1:5" ht="12.75">
      <c r="A187" s="35" t="s">
        <v>57</v>
      </c>
      <c r="E187" s="40" t="s">
        <v>5</v>
      </c>
    </row>
    <row r="188" spans="1:5" ht="12.75">
      <c r="A188" t="s">
        <v>58</v>
      </c>
      <c r="E188" s="39" t="s">
        <v>5789</v>
      </c>
    </row>
    <row r="189" spans="1:16" ht="12.75">
      <c r="A189" t="s">
        <v>50</v>
      </c>
      <c s="34" t="s">
        <v>198</v>
      </c>
      <c s="34" t="s">
        <v>5794</v>
      </c>
      <c s="35" t="s">
        <v>48</v>
      </c>
      <c s="6" t="s">
        <v>5795</v>
      </c>
      <c s="36" t="s">
        <v>109</v>
      </c>
      <c s="37">
        <v>2</v>
      </c>
      <c s="36">
        <v>0</v>
      </c>
      <c s="36">
        <f>ROUND(G189*H189,6)</f>
      </c>
      <c r="L189" s="38">
        <v>0</v>
      </c>
      <c s="32">
        <f>ROUND(ROUND(L189,2)*ROUND(G189,3),2)</f>
      </c>
      <c s="36" t="s">
        <v>654</v>
      </c>
      <c>
        <f>(M189*21)/100</f>
      </c>
      <c t="s">
        <v>28</v>
      </c>
    </row>
    <row r="190" spans="1:5" ht="12.75">
      <c r="A190" s="35" t="s">
        <v>55</v>
      </c>
      <c r="E190" s="39" t="s">
        <v>5</v>
      </c>
    </row>
    <row r="191" spans="1:5" ht="12.75">
      <c r="A191" s="35" t="s">
        <v>57</v>
      </c>
      <c r="E191" s="40" t="s">
        <v>5</v>
      </c>
    </row>
    <row r="192" spans="1:5" ht="12.75">
      <c r="A192" t="s">
        <v>58</v>
      </c>
      <c r="E192" s="39" t="s">
        <v>5789</v>
      </c>
    </row>
    <row r="193" spans="1:16" ht="12.75">
      <c r="A193" t="s">
        <v>50</v>
      </c>
      <c s="34" t="s">
        <v>201</v>
      </c>
      <c s="34" t="s">
        <v>5796</v>
      </c>
      <c s="35" t="s">
        <v>48</v>
      </c>
      <c s="6" t="s">
        <v>5797</v>
      </c>
      <c s="36" t="s">
        <v>109</v>
      </c>
      <c s="37">
        <v>1</v>
      </c>
      <c s="36">
        <v>0</v>
      </c>
      <c s="36">
        <f>ROUND(G193*H193,6)</f>
      </c>
      <c r="L193" s="38">
        <v>0</v>
      </c>
      <c s="32">
        <f>ROUND(ROUND(L193,2)*ROUND(G193,3),2)</f>
      </c>
      <c s="36" t="s">
        <v>654</v>
      </c>
      <c>
        <f>(M193*21)/100</f>
      </c>
      <c t="s">
        <v>28</v>
      </c>
    </row>
    <row r="194" spans="1:5" ht="12.75">
      <c r="A194" s="35" t="s">
        <v>55</v>
      </c>
      <c r="E194" s="39" t="s">
        <v>5</v>
      </c>
    </row>
    <row r="195" spans="1:5" ht="12.75">
      <c r="A195" s="35" t="s">
        <v>57</v>
      </c>
      <c r="E195" s="40" t="s">
        <v>5</v>
      </c>
    </row>
    <row r="196" spans="1:5" ht="12.75">
      <c r="A196" t="s">
        <v>58</v>
      </c>
      <c r="E196" s="39" t="s">
        <v>5789</v>
      </c>
    </row>
    <row r="197" spans="1:16" ht="12.75">
      <c r="A197" t="s">
        <v>50</v>
      </c>
      <c s="34" t="s">
        <v>204</v>
      </c>
      <c s="34" t="s">
        <v>5798</v>
      </c>
      <c s="35" t="s">
        <v>48</v>
      </c>
      <c s="6" t="s">
        <v>5799</v>
      </c>
      <c s="36" t="s">
        <v>109</v>
      </c>
      <c s="37">
        <v>1</v>
      </c>
      <c s="36">
        <v>0</v>
      </c>
      <c s="36">
        <f>ROUND(G197*H197,6)</f>
      </c>
      <c r="L197" s="38">
        <v>0</v>
      </c>
      <c s="32">
        <f>ROUND(ROUND(L197,2)*ROUND(G197,3),2)</f>
      </c>
      <c s="36" t="s">
        <v>654</v>
      </c>
      <c>
        <f>(M197*21)/100</f>
      </c>
      <c t="s">
        <v>28</v>
      </c>
    </row>
    <row r="198" spans="1:5" ht="12.75">
      <c r="A198" s="35" t="s">
        <v>55</v>
      </c>
      <c r="E198" s="39" t="s">
        <v>5</v>
      </c>
    </row>
    <row r="199" spans="1:5" ht="12.75">
      <c r="A199" s="35" t="s">
        <v>57</v>
      </c>
      <c r="E199" s="40" t="s">
        <v>5</v>
      </c>
    </row>
    <row r="200" spans="1:5" ht="12.75">
      <c r="A200" t="s">
        <v>58</v>
      </c>
      <c r="E200" s="39" t="s">
        <v>5789</v>
      </c>
    </row>
    <row r="201" spans="1:13" ht="12.75">
      <c r="A201" t="s">
        <v>47</v>
      </c>
      <c r="C201" s="31" t="s">
        <v>67</v>
      </c>
      <c r="E201" s="33" t="s">
        <v>5800</v>
      </c>
      <c r="J201" s="32">
        <f>0</f>
      </c>
      <c s="32">
        <f>0</f>
      </c>
      <c s="32">
        <f>0+L202+L206</f>
      </c>
      <c s="32">
        <f>0+M202+M206</f>
      </c>
    </row>
    <row r="202" spans="1:16" ht="25.5">
      <c r="A202" t="s">
        <v>50</v>
      </c>
      <c s="34" t="s">
        <v>207</v>
      </c>
      <c s="34" t="s">
        <v>5801</v>
      </c>
      <c s="35" t="s">
        <v>48</v>
      </c>
      <c s="6" t="s">
        <v>5802</v>
      </c>
      <c s="36" t="s">
        <v>100</v>
      </c>
      <c s="37">
        <v>3.57</v>
      </c>
      <c s="36">
        <v>0</v>
      </c>
      <c s="36">
        <f>ROUND(G202*H202,6)</f>
      </c>
      <c r="L202" s="38">
        <v>0</v>
      </c>
      <c s="32">
        <f>ROUND(ROUND(L202,2)*ROUND(G202,3),2)</f>
      </c>
      <c s="36" t="s">
        <v>5671</v>
      </c>
      <c>
        <f>(M202*21)/100</f>
      </c>
      <c t="s">
        <v>28</v>
      </c>
    </row>
    <row r="203" spans="1:5" ht="12.75">
      <c r="A203" s="35" t="s">
        <v>55</v>
      </c>
      <c r="E203" s="39" t="s">
        <v>5</v>
      </c>
    </row>
    <row r="204" spans="1:5" ht="25.5">
      <c r="A204" s="35" t="s">
        <v>57</v>
      </c>
      <c r="E204" s="40" t="s">
        <v>5803</v>
      </c>
    </row>
    <row r="205" spans="1:5" ht="12.75">
      <c r="A205" t="s">
        <v>58</v>
      </c>
      <c r="E205" s="39" t="s">
        <v>607</v>
      </c>
    </row>
    <row r="206" spans="1:16" ht="12.75">
      <c r="A206" t="s">
        <v>50</v>
      </c>
      <c s="34" t="s">
        <v>210</v>
      </c>
      <c s="34" t="s">
        <v>5804</v>
      </c>
      <c s="35" t="s">
        <v>48</v>
      </c>
      <c s="6" t="s">
        <v>5805</v>
      </c>
      <c s="36" t="s">
        <v>109</v>
      </c>
      <c s="37">
        <v>1</v>
      </c>
      <c s="36">
        <v>0</v>
      </c>
      <c s="36">
        <f>ROUND(G206*H206,6)</f>
      </c>
      <c r="L206" s="38">
        <v>0</v>
      </c>
      <c s="32">
        <f>ROUND(ROUND(L206,2)*ROUND(G206,3),2)</f>
      </c>
      <c s="36" t="s">
        <v>654</v>
      </c>
      <c>
        <f>(M206*21)/100</f>
      </c>
      <c t="s">
        <v>28</v>
      </c>
    </row>
    <row r="207" spans="1:5" ht="12.75">
      <c r="A207" s="35" t="s">
        <v>55</v>
      </c>
      <c r="E207" s="39" t="s">
        <v>5</v>
      </c>
    </row>
    <row r="208" spans="1:5" ht="12.75">
      <c r="A208" s="35" t="s">
        <v>57</v>
      </c>
      <c r="E208" s="40" t="s">
        <v>5</v>
      </c>
    </row>
    <row r="209" spans="1:5" ht="12.75">
      <c r="A209" t="s">
        <v>58</v>
      </c>
      <c r="E209" s="39" t="s">
        <v>607</v>
      </c>
    </row>
    <row r="210" spans="1:13" ht="12.75">
      <c r="A210" t="s">
        <v>47</v>
      </c>
      <c r="C210" s="31" t="s">
        <v>27</v>
      </c>
      <c r="E210" s="33" t="s">
        <v>5806</v>
      </c>
      <c r="J210" s="32">
        <f>0</f>
      </c>
      <c s="32">
        <f>0</f>
      </c>
      <c s="32">
        <f>0+L211+L215+L219+L223+L227+L231+L235+L239+L243+L247+L251+L255+L259+L263+L267+L271+L275+L279+L283+L287</f>
      </c>
      <c s="32">
        <f>0+M211+M215+M219+M223+M227+M231+M235+M239+M243+M247+M251+M255+M259+M263+M267+M271+M275+M279+M283+M287</f>
      </c>
    </row>
    <row r="211" spans="1:16" ht="12.75">
      <c r="A211" t="s">
        <v>50</v>
      </c>
      <c s="34" t="s">
        <v>213</v>
      </c>
      <c s="34" t="s">
        <v>5807</v>
      </c>
      <c s="35" t="s">
        <v>48</v>
      </c>
      <c s="6" t="s">
        <v>5808</v>
      </c>
      <c s="36" t="s">
        <v>100</v>
      </c>
      <c s="37">
        <v>30.772</v>
      </c>
      <c s="36">
        <v>0</v>
      </c>
      <c s="36">
        <f>ROUND(G211*H211,6)</f>
      </c>
      <c r="L211" s="38">
        <v>0</v>
      </c>
      <c s="32">
        <f>ROUND(ROUND(L211,2)*ROUND(G211,3),2)</f>
      </c>
      <c s="36" t="s">
        <v>5671</v>
      </c>
      <c>
        <f>(M211*21)/100</f>
      </c>
      <c t="s">
        <v>28</v>
      </c>
    </row>
    <row r="212" spans="1:5" ht="12.75">
      <c r="A212" s="35" t="s">
        <v>55</v>
      </c>
      <c r="E212" s="39" t="s">
        <v>5</v>
      </c>
    </row>
    <row r="213" spans="1:5" ht="12.75">
      <c r="A213" s="35" t="s">
        <v>57</v>
      </c>
      <c r="E213" s="40" t="s">
        <v>5</v>
      </c>
    </row>
    <row r="214" spans="1:5" ht="12.75">
      <c r="A214" t="s">
        <v>58</v>
      </c>
      <c r="E214" s="39" t="s">
        <v>607</v>
      </c>
    </row>
    <row r="215" spans="1:16" ht="12.75">
      <c r="A215" t="s">
        <v>50</v>
      </c>
      <c s="34" t="s">
        <v>216</v>
      </c>
      <c s="34" t="s">
        <v>5809</v>
      </c>
      <c s="35" t="s">
        <v>48</v>
      </c>
      <c s="6" t="s">
        <v>5810</v>
      </c>
      <c s="36" t="s">
        <v>100</v>
      </c>
      <c s="37">
        <v>30.772</v>
      </c>
      <c s="36">
        <v>0</v>
      </c>
      <c s="36">
        <f>ROUND(G215*H215,6)</f>
      </c>
      <c r="L215" s="38">
        <v>0</v>
      </c>
      <c s="32">
        <f>ROUND(ROUND(L215,2)*ROUND(G215,3),2)</f>
      </c>
      <c s="36" t="s">
        <v>5671</v>
      </c>
      <c>
        <f>(M215*21)/100</f>
      </c>
      <c t="s">
        <v>28</v>
      </c>
    </row>
    <row r="216" spans="1:5" ht="12.75">
      <c r="A216" s="35" t="s">
        <v>55</v>
      </c>
      <c r="E216" s="39" t="s">
        <v>5</v>
      </c>
    </row>
    <row r="217" spans="1:5" ht="25.5">
      <c r="A217" s="35" t="s">
        <v>57</v>
      </c>
      <c r="E217" s="40" t="s">
        <v>5811</v>
      </c>
    </row>
    <row r="218" spans="1:5" ht="12.75">
      <c r="A218" t="s">
        <v>58</v>
      </c>
      <c r="E218" s="39" t="s">
        <v>607</v>
      </c>
    </row>
    <row r="219" spans="1:16" ht="12.75">
      <c r="A219" t="s">
        <v>50</v>
      </c>
      <c s="34" t="s">
        <v>219</v>
      </c>
      <c s="34" t="s">
        <v>5812</v>
      </c>
      <c s="35" t="s">
        <v>48</v>
      </c>
      <c s="6" t="s">
        <v>5813</v>
      </c>
      <c s="36" t="s">
        <v>100</v>
      </c>
      <c s="37">
        <v>22.549</v>
      </c>
      <c s="36">
        <v>0</v>
      </c>
      <c s="36">
        <f>ROUND(G219*H219,6)</f>
      </c>
      <c r="L219" s="38">
        <v>0</v>
      </c>
      <c s="32">
        <f>ROUND(ROUND(L219,2)*ROUND(G219,3),2)</f>
      </c>
      <c s="36" t="s">
        <v>5671</v>
      </c>
      <c>
        <f>(M219*21)/100</f>
      </c>
      <c t="s">
        <v>28</v>
      </c>
    </row>
    <row r="220" spans="1:5" ht="12.75">
      <c r="A220" s="35" t="s">
        <v>55</v>
      </c>
      <c r="E220" s="39" t="s">
        <v>5</v>
      </c>
    </row>
    <row r="221" spans="1:5" ht="38.25">
      <c r="A221" s="35" t="s">
        <v>57</v>
      </c>
      <c r="E221" s="40" t="s">
        <v>5814</v>
      </c>
    </row>
    <row r="222" spans="1:5" ht="12.75">
      <c r="A222" t="s">
        <v>58</v>
      </c>
      <c r="E222" s="39" t="s">
        <v>607</v>
      </c>
    </row>
    <row r="223" spans="1:16" ht="12.75">
      <c r="A223" t="s">
        <v>50</v>
      </c>
      <c s="34" t="s">
        <v>222</v>
      </c>
      <c s="34" t="s">
        <v>5815</v>
      </c>
      <c s="35" t="s">
        <v>48</v>
      </c>
      <c s="6" t="s">
        <v>5816</v>
      </c>
      <c s="36" t="s">
        <v>100</v>
      </c>
      <c s="37">
        <v>48.519</v>
      </c>
      <c s="36">
        <v>0</v>
      </c>
      <c s="36">
        <f>ROUND(G223*H223,6)</f>
      </c>
      <c r="L223" s="38">
        <v>0</v>
      </c>
      <c s="32">
        <f>ROUND(ROUND(L223,2)*ROUND(G223,3),2)</f>
      </c>
      <c s="36" t="s">
        <v>5671</v>
      </c>
      <c>
        <f>(M223*21)/100</f>
      </c>
      <c t="s">
        <v>28</v>
      </c>
    </row>
    <row r="224" spans="1:5" ht="12.75">
      <c r="A224" s="35" t="s">
        <v>55</v>
      </c>
      <c r="E224" s="39" t="s">
        <v>5</v>
      </c>
    </row>
    <row r="225" spans="1:5" ht="63.75">
      <c r="A225" s="35" t="s">
        <v>57</v>
      </c>
      <c r="E225" s="40" t="s">
        <v>5817</v>
      </c>
    </row>
    <row r="226" spans="1:5" ht="12.75">
      <c r="A226" t="s">
        <v>58</v>
      </c>
      <c r="E226" s="39" t="s">
        <v>607</v>
      </c>
    </row>
    <row r="227" spans="1:16" ht="12.75">
      <c r="A227" t="s">
        <v>50</v>
      </c>
      <c s="34" t="s">
        <v>225</v>
      </c>
      <c s="34" t="s">
        <v>5818</v>
      </c>
      <c s="35" t="s">
        <v>48</v>
      </c>
      <c s="6" t="s">
        <v>5819</v>
      </c>
      <c s="36" t="s">
        <v>100</v>
      </c>
      <c s="37">
        <v>48.519</v>
      </c>
      <c s="36">
        <v>0</v>
      </c>
      <c s="36">
        <f>ROUND(G227*H227,6)</f>
      </c>
      <c r="L227" s="38">
        <v>0</v>
      </c>
      <c s="32">
        <f>ROUND(ROUND(L227,2)*ROUND(G227,3),2)</f>
      </c>
      <c s="36" t="s">
        <v>5671</v>
      </c>
      <c>
        <f>(M227*21)/100</f>
      </c>
      <c t="s">
        <v>28</v>
      </c>
    </row>
    <row r="228" spans="1:5" ht="12.75">
      <c r="A228" s="35" t="s">
        <v>55</v>
      </c>
      <c r="E228" s="39" t="s">
        <v>5</v>
      </c>
    </row>
    <row r="229" spans="1:5" ht="25.5">
      <c r="A229" s="35" t="s">
        <v>57</v>
      </c>
      <c r="E229" s="40" t="s">
        <v>5820</v>
      </c>
    </row>
    <row r="230" spans="1:5" ht="12.75">
      <c r="A230" t="s">
        <v>58</v>
      </c>
      <c r="E230" s="39" t="s">
        <v>607</v>
      </c>
    </row>
    <row r="231" spans="1:16" ht="12.75">
      <c r="A231" t="s">
        <v>50</v>
      </c>
      <c s="34" t="s">
        <v>228</v>
      </c>
      <c s="34" t="s">
        <v>5821</v>
      </c>
      <c s="35" t="s">
        <v>48</v>
      </c>
      <c s="6" t="s">
        <v>5822</v>
      </c>
      <c s="36" t="s">
        <v>79</v>
      </c>
      <c s="37">
        <v>61.5</v>
      </c>
      <c s="36">
        <v>0</v>
      </c>
      <c s="36">
        <f>ROUND(G231*H231,6)</f>
      </c>
      <c r="L231" s="38">
        <v>0</v>
      </c>
      <c s="32">
        <f>ROUND(ROUND(L231,2)*ROUND(G231,3),2)</f>
      </c>
      <c s="36" t="s">
        <v>5671</v>
      </c>
      <c>
        <f>(M231*21)/100</f>
      </c>
      <c t="s">
        <v>28</v>
      </c>
    </row>
    <row r="232" spans="1:5" ht="12.75">
      <c r="A232" s="35" t="s">
        <v>55</v>
      </c>
      <c r="E232" s="39" t="s">
        <v>5</v>
      </c>
    </row>
    <row r="233" spans="1:5" ht="89.25">
      <c r="A233" s="35" t="s">
        <v>57</v>
      </c>
      <c r="E233" s="40" t="s">
        <v>5823</v>
      </c>
    </row>
    <row r="234" spans="1:5" ht="12.75">
      <c r="A234" t="s">
        <v>58</v>
      </c>
      <c r="E234" s="39" t="s">
        <v>607</v>
      </c>
    </row>
    <row r="235" spans="1:16" ht="12.75">
      <c r="A235" t="s">
        <v>50</v>
      </c>
      <c s="34" t="s">
        <v>231</v>
      </c>
      <c s="34" t="s">
        <v>5824</v>
      </c>
      <c s="35" t="s">
        <v>48</v>
      </c>
      <c s="6" t="s">
        <v>5825</v>
      </c>
      <c s="36" t="s">
        <v>79</v>
      </c>
      <c s="37">
        <v>64.575</v>
      </c>
      <c s="36">
        <v>0</v>
      </c>
      <c s="36">
        <f>ROUND(G235*H235,6)</f>
      </c>
      <c r="L235" s="38">
        <v>0</v>
      </c>
      <c s="32">
        <f>ROUND(ROUND(L235,2)*ROUND(G235,3),2)</f>
      </c>
      <c s="36" t="s">
        <v>654</v>
      </c>
      <c>
        <f>(M235*21)/100</f>
      </c>
      <c t="s">
        <v>28</v>
      </c>
    </row>
    <row r="236" spans="1:5" ht="12.75">
      <c r="A236" s="35" t="s">
        <v>55</v>
      </c>
      <c r="E236" s="39" t="s">
        <v>5</v>
      </c>
    </row>
    <row r="237" spans="1:5" ht="12.75">
      <c r="A237" s="35" t="s">
        <v>57</v>
      </c>
      <c r="E237" s="40" t="s">
        <v>5826</v>
      </c>
    </row>
    <row r="238" spans="1:5" ht="12.75">
      <c r="A238" t="s">
        <v>58</v>
      </c>
      <c r="E238" s="39" t="s">
        <v>607</v>
      </c>
    </row>
    <row r="239" spans="1:16" ht="25.5">
      <c r="A239" t="s">
        <v>50</v>
      </c>
      <c s="34" t="s">
        <v>234</v>
      </c>
      <c s="34" t="s">
        <v>5827</v>
      </c>
      <c s="35" t="s">
        <v>48</v>
      </c>
      <c s="6" t="s">
        <v>5828</v>
      </c>
      <c s="36" t="s">
        <v>100</v>
      </c>
      <c s="37">
        <v>18.3</v>
      </c>
      <c s="36">
        <v>0</v>
      </c>
      <c s="36">
        <f>ROUND(G239*H239,6)</f>
      </c>
      <c r="L239" s="38">
        <v>0</v>
      </c>
      <c s="32">
        <f>ROUND(ROUND(L239,2)*ROUND(G239,3),2)</f>
      </c>
      <c s="36" t="s">
        <v>5671</v>
      </c>
      <c>
        <f>(M239*21)/100</f>
      </c>
      <c t="s">
        <v>28</v>
      </c>
    </row>
    <row r="240" spans="1:5" ht="12.75">
      <c r="A240" s="35" t="s">
        <v>55</v>
      </c>
      <c r="E240" s="39" t="s">
        <v>5</v>
      </c>
    </row>
    <row r="241" spans="1:5" ht="38.25">
      <c r="A241" s="35" t="s">
        <v>57</v>
      </c>
      <c r="E241" s="40" t="s">
        <v>5829</v>
      </c>
    </row>
    <row r="242" spans="1:5" ht="12.75">
      <c r="A242" t="s">
        <v>58</v>
      </c>
      <c r="E242" s="39" t="s">
        <v>607</v>
      </c>
    </row>
    <row r="243" spans="1:16" ht="12.75">
      <c r="A243" t="s">
        <v>50</v>
      </c>
      <c s="34" t="s">
        <v>237</v>
      </c>
      <c s="34" t="s">
        <v>5830</v>
      </c>
      <c s="35" t="s">
        <v>48</v>
      </c>
      <c s="6" t="s">
        <v>5831</v>
      </c>
      <c s="36" t="s">
        <v>100</v>
      </c>
      <c s="37">
        <v>18.666</v>
      </c>
      <c s="36">
        <v>0</v>
      </c>
      <c s="36">
        <f>ROUND(G243*H243,6)</f>
      </c>
      <c r="L243" s="38">
        <v>0</v>
      </c>
      <c s="32">
        <f>ROUND(ROUND(L243,2)*ROUND(G243,3),2)</f>
      </c>
      <c s="36" t="s">
        <v>5671</v>
      </c>
      <c>
        <f>(M243*21)/100</f>
      </c>
      <c t="s">
        <v>28</v>
      </c>
    </row>
    <row r="244" spans="1:5" ht="12.75">
      <c r="A244" s="35" t="s">
        <v>55</v>
      </c>
      <c r="E244" s="39" t="s">
        <v>5</v>
      </c>
    </row>
    <row r="245" spans="1:5" ht="12.75">
      <c r="A245" s="35" t="s">
        <v>57</v>
      </c>
      <c r="E245" s="40" t="s">
        <v>5832</v>
      </c>
    </row>
    <row r="246" spans="1:5" ht="12.75">
      <c r="A246" t="s">
        <v>58</v>
      </c>
      <c r="E246" s="39" t="s">
        <v>607</v>
      </c>
    </row>
    <row r="247" spans="1:16" ht="25.5">
      <c r="A247" t="s">
        <v>50</v>
      </c>
      <c s="34" t="s">
        <v>240</v>
      </c>
      <c s="34" t="s">
        <v>5833</v>
      </c>
      <c s="35" t="s">
        <v>48</v>
      </c>
      <c s="6" t="s">
        <v>5834</v>
      </c>
      <c s="36" t="s">
        <v>100</v>
      </c>
      <c s="37">
        <v>174.932</v>
      </c>
      <c s="36">
        <v>0</v>
      </c>
      <c s="36">
        <f>ROUND(G247*H247,6)</f>
      </c>
      <c r="L247" s="38">
        <v>0</v>
      </c>
      <c s="32">
        <f>ROUND(ROUND(L247,2)*ROUND(G247,3),2)</f>
      </c>
      <c s="36" t="s">
        <v>5671</v>
      </c>
      <c>
        <f>(M247*21)/100</f>
      </c>
      <c t="s">
        <v>28</v>
      </c>
    </row>
    <row r="248" spans="1:5" ht="12.75">
      <c r="A248" s="35" t="s">
        <v>55</v>
      </c>
      <c r="E248" s="39" t="s">
        <v>5</v>
      </c>
    </row>
    <row r="249" spans="1:5" ht="127.5">
      <c r="A249" s="35" t="s">
        <v>57</v>
      </c>
      <c r="E249" s="40" t="s">
        <v>5835</v>
      </c>
    </row>
    <row r="250" spans="1:5" ht="12.75">
      <c r="A250" t="s">
        <v>58</v>
      </c>
      <c r="E250" s="39" t="s">
        <v>607</v>
      </c>
    </row>
    <row r="251" spans="1:16" ht="12.75">
      <c r="A251" t="s">
        <v>50</v>
      </c>
      <c s="34" t="s">
        <v>243</v>
      </c>
      <c s="34" t="s">
        <v>5836</v>
      </c>
      <c s="35" t="s">
        <v>48</v>
      </c>
      <c s="6" t="s">
        <v>5837</v>
      </c>
      <c s="36" t="s">
        <v>100</v>
      </c>
      <c s="37">
        <v>183.679</v>
      </c>
      <c s="36">
        <v>0</v>
      </c>
      <c s="36">
        <f>ROUND(G251*H251,6)</f>
      </c>
      <c r="L251" s="38">
        <v>0</v>
      </c>
      <c s="32">
        <f>ROUND(ROUND(L251,2)*ROUND(G251,3),2)</f>
      </c>
      <c s="36" t="s">
        <v>654</v>
      </c>
      <c>
        <f>(M251*21)/100</f>
      </c>
      <c t="s">
        <v>28</v>
      </c>
    </row>
    <row r="252" spans="1:5" ht="12.75">
      <c r="A252" s="35" t="s">
        <v>55</v>
      </c>
      <c r="E252" s="39" t="s">
        <v>5</v>
      </c>
    </row>
    <row r="253" spans="1:5" ht="12.75">
      <c r="A253" s="35" t="s">
        <v>57</v>
      </c>
      <c r="E253" s="40" t="s">
        <v>5838</v>
      </c>
    </row>
    <row r="254" spans="1:5" ht="12.75">
      <c r="A254" t="s">
        <v>58</v>
      </c>
      <c r="E254" s="39" t="s">
        <v>607</v>
      </c>
    </row>
    <row r="255" spans="1:16" ht="25.5">
      <c r="A255" t="s">
        <v>50</v>
      </c>
      <c s="34" t="s">
        <v>247</v>
      </c>
      <c s="34" t="s">
        <v>5839</v>
      </c>
      <c s="35" t="s">
        <v>48</v>
      </c>
      <c s="6" t="s">
        <v>5840</v>
      </c>
      <c s="36" t="s">
        <v>100</v>
      </c>
      <c s="37">
        <v>56.281</v>
      </c>
      <c s="36">
        <v>0</v>
      </c>
      <c s="36">
        <f>ROUND(G255*H255,6)</f>
      </c>
      <c r="L255" s="38">
        <v>0</v>
      </c>
      <c s="32">
        <f>ROUND(ROUND(L255,2)*ROUND(G255,3),2)</f>
      </c>
      <c s="36" t="s">
        <v>5671</v>
      </c>
      <c>
        <f>(M255*21)/100</f>
      </c>
      <c t="s">
        <v>28</v>
      </c>
    </row>
    <row r="256" spans="1:5" ht="12.75">
      <c r="A256" s="35" t="s">
        <v>55</v>
      </c>
      <c r="E256" s="39" t="s">
        <v>5</v>
      </c>
    </row>
    <row r="257" spans="1:5" ht="51">
      <c r="A257" s="35" t="s">
        <v>57</v>
      </c>
      <c r="E257" s="40" t="s">
        <v>5841</v>
      </c>
    </row>
    <row r="258" spans="1:5" ht="12.75">
      <c r="A258" t="s">
        <v>58</v>
      </c>
      <c r="E258" s="39" t="s">
        <v>607</v>
      </c>
    </row>
    <row r="259" spans="1:16" ht="12.75">
      <c r="A259" t="s">
        <v>50</v>
      </c>
      <c s="34" t="s">
        <v>250</v>
      </c>
      <c s="34" t="s">
        <v>5842</v>
      </c>
      <c s="35" t="s">
        <v>48</v>
      </c>
      <c s="6" t="s">
        <v>5843</v>
      </c>
      <c s="36" t="s">
        <v>100</v>
      </c>
      <c s="37">
        <v>59.095</v>
      </c>
      <c s="36">
        <v>0</v>
      </c>
      <c s="36">
        <f>ROUND(G259*H259,6)</f>
      </c>
      <c r="L259" s="38">
        <v>0</v>
      </c>
      <c s="32">
        <f>ROUND(ROUND(L259,2)*ROUND(G259,3),2)</f>
      </c>
      <c s="36" t="s">
        <v>654</v>
      </c>
      <c>
        <f>(M259*21)/100</f>
      </c>
      <c t="s">
        <v>28</v>
      </c>
    </row>
    <row r="260" spans="1:5" ht="12.75">
      <c r="A260" s="35" t="s">
        <v>55</v>
      </c>
      <c r="E260" s="39" t="s">
        <v>5</v>
      </c>
    </row>
    <row r="261" spans="1:5" ht="12.75">
      <c r="A261" s="35" t="s">
        <v>57</v>
      </c>
      <c r="E261" s="40" t="s">
        <v>5844</v>
      </c>
    </row>
    <row r="262" spans="1:5" ht="12.75">
      <c r="A262" t="s">
        <v>58</v>
      </c>
      <c r="E262" s="39" t="s">
        <v>607</v>
      </c>
    </row>
    <row r="263" spans="1:16" ht="12.75">
      <c r="A263" t="s">
        <v>50</v>
      </c>
      <c s="34" t="s">
        <v>253</v>
      </c>
      <c s="34" t="s">
        <v>5845</v>
      </c>
      <c s="35" t="s">
        <v>48</v>
      </c>
      <c s="6" t="s">
        <v>5846</v>
      </c>
      <c s="36" t="s">
        <v>79</v>
      </c>
      <c s="37">
        <v>67.32</v>
      </c>
      <c s="36">
        <v>0</v>
      </c>
      <c s="36">
        <f>ROUND(G263*H263,6)</f>
      </c>
      <c r="L263" s="38">
        <v>0</v>
      </c>
      <c s="32">
        <f>ROUND(ROUND(L263,2)*ROUND(G263,3),2)</f>
      </c>
      <c s="36" t="s">
        <v>5671</v>
      </c>
      <c>
        <f>(M263*21)/100</f>
      </c>
      <c t="s">
        <v>28</v>
      </c>
    </row>
    <row r="264" spans="1:5" ht="12.75">
      <c r="A264" s="35" t="s">
        <v>55</v>
      </c>
      <c r="E264" s="39" t="s">
        <v>5</v>
      </c>
    </row>
    <row r="265" spans="1:5" ht="12.75">
      <c r="A265" s="35" t="s">
        <v>57</v>
      </c>
      <c r="E265" s="40" t="s">
        <v>5847</v>
      </c>
    </row>
    <row r="266" spans="1:5" ht="12.75">
      <c r="A266" t="s">
        <v>58</v>
      </c>
      <c r="E266" s="39" t="s">
        <v>607</v>
      </c>
    </row>
    <row r="267" spans="1:16" ht="12.75">
      <c r="A267" t="s">
        <v>50</v>
      </c>
      <c s="34" t="s">
        <v>256</v>
      </c>
      <c s="34" t="s">
        <v>5848</v>
      </c>
      <c s="35" t="s">
        <v>48</v>
      </c>
      <c s="6" t="s">
        <v>5849</v>
      </c>
      <c s="36" t="s">
        <v>79</v>
      </c>
      <c s="37">
        <v>70.686</v>
      </c>
      <c s="36">
        <v>0</v>
      </c>
      <c s="36">
        <f>ROUND(G267*H267,6)</f>
      </c>
      <c r="L267" s="38">
        <v>0</v>
      </c>
      <c s="32">
        <f>ROUND(ROUND(L267,2)*ROUND(G267,3),2)</f>
      </c>
      <c s="36" t="s">
        <v>654</v>
      </c>
      <c>
        <f>(M267*21)/100</f>
      </c>
      <c t="s">
        <v>28</v>
      </c>
    </row>
    <row r="268" spans="1:5" ht="12.75">
      <c r="A268" s="35" t="s">
        <v>55</v>
      </c>
      <c r="E268" s="39" t="s">
        <v>5</v>
      </c>
    </row>
    <row r="269" spans="1:5" ht="12.75">
      <c r="A269" s="35" t="s">
        <v>57</v>
      </c>
      <c r="E269" s="40" t="s">
        <v>5850</v>
      </c>
    </row>
    <row r="270" spans="1:5" ht="12.75">
      <c r="A270" t="s">
        <v>58</v>
      </c>
      <c r="E270" s="39" t="s">
        <v>607</v>
      </c>
    </row>
    <row r="271" spans="1:16" ht="12.75">
      <c r="A271" t="s">
        <v>50</v>
      </c>
      <c s="34" t="s">
        <v>259</v>
      </c>
      <c s="34" t="s">
        <v>5851</v>
      </c>
      <c s="35" t="s">
        <v>48</v>
      </c>
      <c s="6" t="s">
        <v>5852</v>
      </c>
      <c s="36" t="s">
        <v>79</v>
      </c>
      <c s="37">
        <v>78.75</v>
      </c>
      <c s="36">
        <v>0</v>
      </c>
      <c s="36">
        <f>ROUND(G271*H271,6)</f>
      </c>
      <c r="L271" s="38">
        <v>0</v>
      </c>
      <c s="32">
        <f>ROUND(ROUND(L271,2)*ROUND(G271,3),2)</f>
      </c>
      <c s="36" t="s">
        <v>5671</v>
      </c>
      <c>
        <f>(M271*21)/100</f>
      </c>
      <c t="s">
        <v>28</v>
      </c>
    </row>
    <row r="272" spans="1:5" ht="12.75">
      <c r="A272" s="35" t="s">
        <v>55</v>
      </c>
      <c r="E272" s="39" t="s">
        <v>5</v>
      </c>
    </row>
    <row r="273" spans="1:5" ht="102">
      <c r="A273" s="35" t="s">
        <v>57</v>
      </c>
      <c r="E273" s="40" t="s">
        <v>5853</v>
      </c>
    </row>
    <row r="274" spans="1:5" ht="12.75">
      <c r="A274" t="s">
        <v>58</v>
      </c>
      <c r="E274" s="39" t="s">
        <v>607</v>
      </c>
    </row>
    <row r="275" spans="1:16" ht="12.75">
      <c r="A275" t="s">
        <v>50</v>
      </c>
      <c s="34" t="s">
        <v>262</v>
      </c>
      <c s="34" t="s">
        <v>5854</v>
      </c>
      <c s="35" t="s">
        <v>48</v>
      </c>
      <c s="6" t="s">
        <v>5855</v>
      </c>
      <c s="36" t="s">
        <v>79</v>
      </c>
      <c s="37">
        <v>82.688</v>
      </c>
      <c s="36">
        <v>0</v>
      </c>
      <c s="36">
        <f>ROUND(G275*H275,6)</f>
      </c>
      <c r="L275" s="38">
        <v>0</v>
      </c>
      <c s="32">
        <f>ROUND(ROUND(L275,2)*ROUND(G275,3),2)</f>
      </c>
      <c s="36" t="s">
        <v>654</v>
      </c>
      <c>
        <f>(M275*21)/100</f>
      </c>
      <c t="s">
        <v>28</v>
      </c>
    </row>
    <row r="276" spans="1:5" ht="12.75">
      <c r="A276" s="35" t="s">
        <v>55</v>
      </c>
      <c r="E276" s="39" t="s">
        <v>5</v>
      </c>
    </row>
    <row r="277" spans="1:5" ht="12.75">
      <c r="A277" s="35" t="s">
        <v>57</v>
      </c>
      <c r="E277" s="40" t="s">
        <v>5856</v>
      </c>
    </row>
    <row r="278" spans="1:5" ht="12.75">
      <c r="A278" t="s">
        <v>58</v>
      </c>
      <c r="E278" s="39" t="s">
        <v>607</v>
      </c>
    </row>
    <row r="279" spans="1:16" ht="12.75">
      <c r="A279" t="s">
        <v>50</v>
      </c>
      <c s="34" t="s">
        <v>265</v>
      </c>
      <c s="34" t="s">
        <v>5857</v>
      </c>
      <c s="35" t="s">
        <v>48</v>
      </c>
      <c s="6" t="s">
        <v>5858</v>
      </c>
      <c s="36" t="s">
        <v>100</v>
      </c>
      <c s="37">
        <v>18.7</v>
      </c>
      <c s="36">
        <v>0</v>
      </c>
      <c s="36">
        <f>ROUND(G279*H279,6)</f>
      </c>
      <c r="L279" s="38">
        <v>0</v>
      </c>
      <c s="32">
        <f>ROUND(ROUND(L279,2)*ROUND(G279,3),2)</f>
      </c>
      <c s="36" t="s">
        <v>5671</v>
      </c>
      <c>
        <f>(M279*21)/100</f>
      </c>
      <c t="s">
        <v>28</v>
      </c>
    </row>
    <row r="280" spans="1:5" ht="12.75">
      <c r="A280" s="35" t="s">
        <v>55</v>
      </c>
      <c r="E280" s="39" t="s">
        <v>5</v>
      </c>
    </row>
    <row r="281" spans="1:5" ht="38.25">
      <c r="A281" s="35" t="s">
        <v>57</v>
      </c>
      <c r="E281" s="40" t="s">
        <v>5859</v>
      </c>
    </row>
    <row r="282" spans="1:5" ht="12.75">
      <c r="A282" t="s">
        <v>58</v>
      </c>
      <c r="E282" s="39" t="s">
        <v>607</v>
      </c>
    </row>
    <row r="283" spans="1:16" ht="12.75">
      <c r="A283" t="s">
        <v>50</v>
      </c>
      <c s="34" t="s">
        <v>268</v>
      </c>
      <c s="34" t="s">
        <v>5860</v>
      </c>
      <c s="35" t="s">
        <v>48</v>
      </c>
      <c s="6" t="s">
        <v>5861</v>
      </c>
      <c s="36" t="s">
        <v>100</v>
      </c>
      <c s="37">
        <v>239.312</v>
      </c>
      <c s="36">
        <v>0</v>
      </c>
      <c s="36">
        <f>ROUND(G283*H283,6)</f>
      </c>
      <c r="L283" s="38">
        <v>0</v>
      </c>
      <c s="32">
        <f>ROUND(ROUND(L283,2)*ROUND(G283,3),2)</f>
      </c>
      <c s="36" t="s">
        <v>5671</v>
      </c>
      <c>
        <f>(M283*21)/100</f>
      </c>
      <c t="s">
        <v>28</v>
      </c>
    </row>
    <row r="284" spans="1:5" ht="12.75">
      <c r="A284" s="35" t="s">
        <v>55</v>
      </c>
      <c r="E284" s="39" t="s">
        <v>5</v>
      </c>
    </row>
    <row r="285" spans="1:5" ht="153">
      <c r="A285" s="35" t="s">
        <v>57</v>
      </c>
      <c r="E285" s="40" t="s">
        <v>5862</v>
      </c>
    </row>
    <row r="286" spans="1:5" ht="12.75">
      <c r="A286" t="s">
        <v>58</v>
      </c>
      <c r="E286" s="39" t="s">
        <v>607</v>
      </c>
    </row>
    <row r="287" spans="1:16" ht="12.75">
      <c r="A287" t="s">
        <v>50</v>
      </c>
      <c s="34" t="s">
        <v>271</v>
      </c>
      <c s="34" t="s">
        <v>5863</v>
      </c>
      <c s="35" t="s">
        <v>48</v>
      </c>
      <c s="6" t="s">
        <v>5864</v>
      </c>
      <c s="36" t="s">
        <v>100</v>
      </c>
      <c s="37">
        <v>12.015</v>
      </c>
      <c s="36">
        <v>0</v>
      </c>
      <c s="36">
        <f>ROUND(G287*H287,6)</f>
      </c>
      <c r="L287" s="38">
        <v>0</v>
      </c>
      <c s="32">
        <f>ROUND(ROUND(L287,2)*ROUND(G287,3),2)</f>
      </c>
      <c s="36" t="s">
        <v>5671</v>
      </c>
      <c>
        <f>(M287*21)/100</f>
      </c>
      <c t="s">
        <v>28</v>
      </c>
    </row>
    <row r="288" spans="1:5" ht="12.75">
      <c r="A288" s="35" t="s">
        <v>55</v>
      </c>
      <c r="E288" s="39" t="s">
        <v>5</v>
      </c>
    </row>
    <row r="289" spans="1:5" ht="12.75">
      <c r="A289" s="35" t="s">
        <v>57</v>
      </c>
      <c r="E289" s="40" t="s">
        <v>5865</v>
      </c>
    </row>
    <row r="290" spans="1:5" ht="12.75">
      <c r="A290" t="s">
        <v>58</v>
      </c>
      <c r="E290" s="39" t="s">
        <v>607</v>
      </c>
    </row>
    <row r="291" spans="1:13" ht="12.75">
      <c r="A291" t="s">
        <v>47</v>
      </c>
      <c r="C291" s="31" t="s">
        <v>5866</v>
      </c>
      <c r="E291" s="33" t="s">
        <v>5867</v>
      </c>
      <c r="J291" s="32">
        <f>0</f>
      </c>
      <c s="32">
        <f>0</f>
      </c>
      <c s="32">
        <f>0+L292+L296+L300</f>
      </c>
      <c s="32">
        <f>0+M292+M296+M300</f>
      </c>
    </row>
    <row r="292" spans="1:16" ht="12.75">
      <c r="A292" t="s">
        <v>50</v>
      </c>
      <c s="34" t="s">
        <v>325</v>
      </c>
      <c s="34" t="s">
        <v>5868</v>
      </c>
      <c s="35" t="s">
        <v>48</v>
      </c>
      <c s="6" t="s">
        <v>5869</v>
      </c>
      <c s="36" t="s">
        <v>100</v>
      </c>
      <c s="37">
        <v>173.52</v>
      </c>
      <c s="36">
        <v>0</v>
      </c>
      <c s="36">
        <f>ROUND(G292*H292,6)</f>
      </c>
      <c r="L292" s="38">
        <v>0</v>
      </c>
      <c s="32">
        <f>ROUND(ROUND(L292,2)*ROUND(G292,3),2)</f>
      </c>
      <c s="36" t="s">
        <v>654</v>
      </c>
      <c>
        <f>(M292*21)/100</f>
      </c>
      <c t="s">
        <v>28</v>
      </c>
    </row>
    <row r="293" spans="1:5" ht="12.75">
      <c r="A293" s="35" t="s">
        <v>55</v>
      </c>
      <c r="E293" s="39" t="s">
        <v>5</v>
      </c>
    </row>
    <row r="294" spans="1:5" ht="12.75">
      <c r="A294" s="35" t="s">
        <v>57</v>
      </c>
      <c r="E294" s="40" t="s">
        <v>5870</v>
      </c>
    </row>
    <row r="295" spans="1:5" ht="12.75">
      <c r="A295" t="s">
        <v>58</v>
      </c>
      <c r="E295" s="39" t="s">
        <v>5</v>
      </c>
    </row>
    <row r="296" spans="1:16" ht="12.75">
      <c r="A296" t="s">
        <v>50</v>
      </c>
      <c s="34" t="s">
        <v>328</v>
      </c>
      <c s="34" t="s">
        <v>5871</v>
      </c>
      <c s="35" t="s">
        <v>48</v>
      </c>
      <c s="6" t="s">
        <v>5872</v>
      </c>
      <c s="36" t="s">
        <v>100</v>
      </c>
      <c s="37">
        <v>59.58</v>
      </c>
      <c s="36">
        <v>0</v>
      </c>
      <c s="36">
        <f>ROUND(G296*H296,6)</f>
      </c>
      <c r="L296" s="38">
        <v>0</v>
      </c>
      <c s="32">
        <f>ROUND(ROUND(L296,2)*ROUND(G296,3),2)</f>
      </c>
      <c s="36" t="s">
        <v>654</v>
      </c>
      <c>
        <f>(M296*21)/100</f>
      </c>
      <c t="s">
        <v>28</v>
      </c>
    </row>
    <row r="297" spans="1:5" ht="12.75">
      <c r="A297" s="35" t="s">
        <v>55</v>
      </c>
      <c r="E297" s="39" t="s">
        <v>5</v>
      </c>
    </row>
    <row r="298" spans="1:5" ht="12.75">
      <c r="A298" s="35" t="s">
        <v>57</v>
      </c>
      <c r="E298" s="40" t="s">
        <v>5873</v>
      </c>
    </row>
    <row r="299" spans="1:5" ht="12.75">
      <c r="A299" t="s">
        <v>58</v>
      </c>
      <c r="E299" s="39" t="s">
        <v>5</v>
      </c>
    </row>
    <row r="300" spans="1:16" ht="12.75">
      <c r="A300" t="s">
        <v>50</v>
      </c>
      <c s="34" t="s">
        <v>331</v>
      </c>
      <c s="34" t="s">
        <v>5874</v>
      </c>
      <c s="35" t="s">
        <v>48</v>
      </c>
      <c s="6" t="s">
        <v>5875</v>
      </c>
      <c s="36" t="s">
        <v>53</v>
      </c>
      <c s="37">
        <v>0.932</v>
      </c>
      <c s="36">
        <v>0</v>
      </c>
      <c s="36">
        <f>ROUND(G300*H300,6)</f>
      </c>
      <c r="L300" s="38">
        <v>0</v>
      </c>
      <c s="32">
        <f>ROUND(ROUND(L300,2)*ROUND(G300,3),2)</f>
      </c>
      <c s="36" t="s">
        <v>5671</v>
      </c>
      <c>
        <f>(M300*21)/100</f>
      </c>
      <c t="s">
        <v>28</v>
      </c>
    </row>
    <row r="301" spans="1:5" ht="12.75">
      <c r="A301" s="35" t="s">
        <v>55</v>
      </c>
      <c r="E301" s="39" t="s">
        <v>5</v>
      </c>
    </row>
    <row r="302" spans="1:5" ht="12.75">
      <c r="A302" s="35" t="s">
        <v>57</v>
      </c>
      <c r="E302" s="40" t="s">
        <v>5</v>
      </c>
    </row>
    <row r="303" spans="1:5" ht="12.75">
      <c r="A303" t="s">
        <v>58</v>
      </c>
      <c r="E303" s="39" t="s">
        <v>607</v>
      </c>
    </row>
    <row r="304" spans="1:13" ht="12.75">
      <c r="A304" t="s">
        <v>47</v>
      </c>
      <c r="C304" s="31" t="s">
        <v>5876</v>
      </c>
      <c r="E304" s="33" t="s">
        <v>5877</v>
      </c>
      <c r="J304" s="32">
        <f>0</f>
      </c>
      <c s="32">
        <f>0</f>
      </c>
      <c s="32">
        <f>0+L305+L309+L313+L317+L321+L325+L329+L333</f>
      </c>
      <c s="32">
        <f>0+M305+M309+M313+M317+M321+M325+M329+M333</f>
      </c>
    </row>
    <row r="305" spans="1:16" ht="25.5">
      <c r="A305" t="s">
        <v>50</v>
      </c>
      <c s="34" t="s">
        <v>334</v>
      </c>
      <c s="34" t="s">
        <v>5878</v>
      </c>
      <c s="35" t="s">
        <v>48</v>
      </c>
      <c s="6" t="s">
        <v>5879</v>
      </c>
      <c s="36" t="s">
        <v>100</v>
      </c>
      <c s="37">
        <v>146.68</v>
      </c>
      <c s="36">
        <v>0</v>
      </c>
      <c s="36">
        <f>ROUND(G305*H305,6)</f>
      </c>
      <c r="L305" s="38">
        <v>0</v>
      </c>
      <c s="32">
        <f>ROUND(ROUND(L305,2)*ROUND(G305,3),2)</f>
      </c>
      <c s="36" t="s">
        <v>5671</v>
      </c>
      <c>
        <f>(M305*21)/100</f>
      </c>
      <c t="s">
        <v>28</v>
      </c>
    </row>
    <row r="306" spans="1:5" ht="12.75">
      <c r="A306" s="35" t="s">
        <v>55</v>
      </c>
      <c r="E306" s="39" t="s">
        <v>5</v>
      </c>
    </row>
    <row r="307" spans="1:5" ht="114.75">
      <c r="A307" s="35" t="s">
        <v>57</v>
      </c>
      <c r="E307" s="40" t="s">
        <v>5880</v>
      </c>
    </row>
    <row r="308" spans="1:5" ht="12.75">
      <c r="A308" t="s">
        <v>58</v>
      </c>
      <c r="E308" s="39" t="s">
        <v>607</v>
      </c>
    </row>
    <row r="309" spans="1:16" ht="12.75">
      <c r="A309" t="s">
        <v>50</v>
      </c>
      <c s="34" t="s">
        <v>337</v>
      </c>
      <c s="34" t="s">
        <v>5881</v>
      </c>
      <c s="35" t="s">
        <v>48</v>
      </c>
      <c s="6" t="s">
        <v>5882</v>
      </c>
      <c s="36" t="s">
        <v>100</v>
      </c>
      <c s="37">
        <v>154.014</v>
      </c>
      <c s="36">
        <v>0</v>
      </c>
      <c s="36">
        <f>ROUND(G309*H309,6)</f>
      </c>
      <c r="L309" s="38">
        <v>0</v>
      </c>
      <c s="32">
        <f>ROUND(ROUND(L309,2)*ROUND(G309,3),2)</f>
      </c>
      <c s="36" t="s">
        <v>654</v>
      </c>
      <c>
        <f>(M309*21)/100</f>
      </c>
      <c t="s">
        <v>28</v>
      </c>
    </row>
    <row r="310" spans="1:5" ht="12.75">
      <c r="A310" s="35" t="s">
        <v>55</v>
      </c>
      <c r="E310" s="39" t="s">
        <v>5</v>
      </c>
    </row>
    <row r="311" spans="1:5" ht="12.75">
      <c r="A311" s="35" t="s">
        <v>57</v>
      </c>
      <c r="E311" s="40" t="s">
        <v>5883</v>
      </c>
    </row>
    <row r="312" spans="1:5" ht="12.75">
      <c r="A312" t="s">
        <v>58</v>
      </c>
      <c r="E312" s="39" t="s">
        <v>5</v>
      </c>
    </row>
    <row r="313" spans="1:16" ht="25.5">
      <c r="A313" t="s">
        <v>50</v>
      </c>
      <c s="34" t="s">
        <v>340</v>
      </c>
      <c s="34" t="s">
        <v>5884</v>
      </c>
      <c s="35" t="s">
        <v>48</v>
      </c>
      <c s="6" t="s">
        <v>5885</v>
      </c>
      <c s="36" t="s">
        <v>100</v>
      </c>
      <c s="37">
        <v>157.096</v>
      </c>
      <c s="36">
        <v>0</v>
      </c>
      <c s="36">
        <f>ROUND(G313*H313,6)</f>
      </c>
      <c r="L313" s="38">
        <v>0</v>
      </c>
      <c s="32">
        <f>ROUND(ROUND(L313,2)*ROUND(G313,3),2)</f>
      </c>
      <c s="36" t="s">
        <v>5671</v>
      </c>
      <c>
        <f>(M313*21)/100</f>
      </c>
      <c t="s">
        <v>28</v>
      </c>
    </row>
    <row r="314" spans="1:5" ht="12.75">
      <c r="A314" s="35" t="s">
        <v>55</v>
      </c>
      <c r="E314" s="39" t="s">
        <v>5</v>
      </c>
    </row>
    <row r="315" spans="1:5" ht="38.25">
      <c r="A315" s="35" t="s">
        <v>57</v>
      </c>
      <c r="E315" s="40" t="s">
        <v>5886</v>
      </c>
    </row>
    <row r="316" spans="1:5" ht="12.75">
      <c r="A316" t="s">
        <v>58</v>
      </c>
      <c r="E316" s="39" t="s">
        <v>607</v>
      </c>
    </row>
    <row r="317" spans="1:16" ht="12.75">
      <c r="A317" t="s">
        <v>50</v>
      </c>
      <c s="34" t="s">
        <v>343</v>
      </c>
      <c s="34" t="s">
        <v>5887</v>
      </c>
      <c s="35" t="s">
        <v>48</v>
      </c>
      <c s="6" t="s">
        <v>5888</v>
      </c>
      <c s="36" t="s">
        <v>100</v>
      </c>
      <c s="37">
        <v>164.951</v>
      </c>
      <c s="36">
        <v>0</v>
      </c>
      <c s="36">
        <f>ROUND(G317*H317,6)</f>
      </c>
      <c r="L317" s="38">
        <v>0</v>
      </c>
      <c s="32">
        <f>ROUND(ROUND(L317,2)*ROUND(G317,3),2)</f>
      </c>
      <c s="36" t="s">
        <v>5671</v>
      </c>
      <c>
        <f>(M317*21)/100</f>
      </c>
      <c t="s">
        <v>28</v>
      </c>
    </row>
    <row r="318" spans="1:5" ht="12.75">
      <c r="A318" s="35" t="s">
        <v>55</v>
      </c>
      <c r="E318" s="39" t="s">
        <v>5</v>
      </c>
    </row>
    <row r="319" spans="1:5" ht="12.75">
      <c r="A319" s="35" t="s">
        <v>57</v>
      </c>
      <c r="E319" s="40" t="s">
        <v>5889</v>
      </c>
    </row>
    <row r="320" spans="1:5" ht="12.75">
      <c r="A320" t="s">
        <v>58</v>
      </c>
      <c r="E320" s="39" t="s">
        <v>607</v>
      </c>
    </row>
    <row r="321" spans="1:16" ht="12.75">
      <c r="A321" t="s">
        <v>50</v>
      </c>
      <c s="34" t="s">
        <v>346</v>
      </c>
      <c s="34" t="s">
        <v>5890</v>
      </c>
      <c s="35" t="s">
        <v>48</v>
      </c>
      <c s="6" t="s">
        <v>5891</v>
      </c>
      <c s="36" t="s">
        <v>100</v>
      </c>
      <c s="37">
        <v>54.284</v>
      </c>
      <c s="36">
        <v>0</v>
      </c>
      <c s="36">
        <f>ROUND(G321*H321,6)</f>
      </c>
      <c r="L321" s="38">
        <v>0</v>
      </c>
      <c s="32">
        <f>ROUND(ROUND(L321,2)*ROUND(G321,3),2)</f>
      </c>
      <c s="36" t="s">
        <v>5671</v>
      </c>
      <c>
        <f>(M321*21)/100</f>
      </c>
      <c t="s">
        <v>28</v>
      </c>
    </row>
    <row r="322" spans="1:5" ht="12.75">
      <c r="A322" s="35" t="s">
        <v>55</v>
      </c>
      <c r="E322" s="39" t="s">
        <v>5</v>
      </c>
    </row>
    <row r="323" spans="1:5" ht="25.5">
      <c r="A323" s="35" t="s">
        <v>57</v>
      </c>
      <c r="E323" s="40" t="s">
        <v>5892</v>
      </c>
    </row>
    <row r="324" spans="1:5" ht="12.75">
      <c r="A324" t="s">
        <v>58</v>
      </c>
      <c r="E324" s="39" t="s">
        <v>607</v>
      </c>
    </row>
    <row r="325" spans="1:16" ht="12.75">
      <c r="A325" t="s">
        <v>50</v>
      </c>
      <c s="34" t="s">
        <v>349</v>
      </c>
      <c s="34" t="s">
        <v>5830</v>
      </c>
      <c s="35" t="s">
        <v>48</v>
      </c>
      <c s="6" t="s">
        <v>5831</v>
      </c>
      <c s="36" t="s">
        <v>100</v>
      </c>
      <c s="37">
        <v>55.094</v>
      </c>
      <c s="36">
        <v>0</v>
      </c>
      <c s="36">
        <f>ROUND(G325*H325,6)</f>
      </c>
      <c r="L325" s="38">
        <v>0</v>
      </c>
      <c s="32">
        <f>ROUND(ROUND(L325,2)*ROUND(G325,3),2)</f>
      </c>
      <c s="36" t="s">
        <v>5671</v>
      </c>
      <c>
        <f>(M325*21)/100</f>
      </c>
      <c t="s">
        <v>28</v>
      </c>
    </row>
    <row r="326" spans="1:5" ht="12.75">
      <c r="A326" s="35" t="s">
        <v>55</v>
      </c>
      <c r="E326" s="39" t="s">
        <v>5</v>
      </c>
    </row>
    <row r="327" spans="1:5" ht="12.75">
      <c r="A327" s="35" t="s">
        <v>57</v>
      </c>
      <c r="E327" s="40" t="s">
        <v>5893</v>
      </c>
    </row>
    <row r="328" spans="1:5" ht="12.75">
      <c r="A328" t="s">
        <v>58</v>
      </c>
      <c r="E328" s="39" t="s">
        <v>607</v>
      </c>
    </row>
    <row r="329" spans="1:16" ht="12.75">
      <c r="A329" t="s">
        <v>50</v>
      </c>
      <c s="34" t="s">
        <v>352</v>
      </c>
      <c s="34" t="s">
        <v>5894</v>
      </c>
      <c s="35" t="s">
        <v>48</v>
      </c>
      <c s="6" t="s">
        <v>5895</v>
      </c>
      <c s="36" t="s">
        <v>100</v>
      </c>
      <c s="37">
        <v>0.275</v>
      </c>
      <c s="36">
        <v>0</v>
      </c>
      <c s="36">
        <f>ROUND(G329*H329,6)</f>
      </c>
      <c r="L329" s="38">
        <v>0</v>
      </c>
      <c s="32">
        <f>ROUND(ROUND(L329,2)*ROUND(G329,3),2)</f>
      </c>
      <c s="36" t="s">
        <v>5671</v>
      </c>
      <c>
        <f>(M329*21)/100</f>
      </c>
      <c t="s">
        <v>28</v>
      </c>
    </row>
    <row r="330" spans="1:5" ht="12.75">
      <c r="A330" s="35" t="s">
        <v>55</v>
      </c>
      <c r="E330" s="39" t="s">
        <v>5</v>
      </c>
    </row>
    <row r="331" spans="1:5" ht="12.75">
      <c r="A331" s="35" t="s">
        <v>57</v>
      </c>
      <c r="E331" s="40" t="s">
        <v>5896</v>
      </c>
    </row>
    <row r="332" spans="1:5" ht="12.75">
      <c r="A332" t="s">
        <v>58</v>
      </c>
      <c r="E332" s="39" t="s">
        <v>607</v>
      </c>
    </row>
    <row r="333" spans="1:16" ht="12.75">
      <c r="A333" t="s">
        <v>50</v>
      </c>
      <c s="34" t="s">
        <v>355</v>
      </c>
      <c s="34" t="s">
        <v>5897</v>
      </c>
      <c s="35" t="s">
        <v>48</v>
      </c>
      <c s="6" t="s">
        <v>5898</v>
      </c>
      <c s="36" t="s">
        <v>53</v>
      </c>
      <c s="37">
        <v>2.634</v>
      </c>
      <c s="36">
        <v>0</v>
      </c>
      <c s="36">
        <f>ROUND(G333*H333,6)</f>
      </c>
      <c r="L333" s="38">
        <v>0</v>
      </c>
      <c s="32">
        <f>ROUND(ROUND(L333,2)*ROUND(G333,3),2)</f>
      </c>
      <c s="36" t="s">
        <v>5671</v>
      </c>
      <c>
        <f>(M333*21)/100</f>
      </c>
      <c t="s">
        <v>28</v>
      </c>
    </row>
    <row r="334" spans="1:5" ht="12.75">
      <c r="A334" s="35" t="s">
        <v>55</v>
      </c>
      <c r="E334" s="39" t="s">
        <v>5</v>
      </c>
    </row>
    <row r="335" spans="1:5" ht="12.75">
      <c r="A335" s="35" t="s">
        <v>57</v>
      </c>
      <c r="E335" s="40" t="s">
        <v>5</v>
      </c>
    </row>
    <row r="336" spans="1:5" ht="12.75">
      <c r="A336" t="s">
        <v>58</v>
      </c>
      <c r="E336" s="39" t="s">
        <v>607</v>
      </c>
    </row>
    <row r="337" spans="1:13" ht="12.75">
      <c r="A337" t="s">
        <v>47</v>
      </c>
      <c r="C337" s="31" t="s">
        <v>5899</v>
      </c>
      <c r="E337" s="33" t="s">
        <v>5900</v>
      </c>
      <c r="J337" s="32">
        <f>0</f>
      </c>
      <c s="32">
        <f>0</f>
      </c>
      <c s="32">
        <f>0+L338+L342+L346+L350+L354+L358+L362+L366+L370+L374+L378+L382+L386+L390+L394+L398+L402+L406+L410+L414+L418+L422+L426+L430+L434+L438+L442+L446+L450+L454+L458+L462+L466+L470+L474+L478+L482+L486+L490+L494+L498+L502+L506+L510+L514+L518+L522+L526+L530+L534+L538+L542+L546+L550+L554+L558+L562+L566+L570+L574+L578+L582+L586+L590+L594+L598+L602+L606+L610+L614+L618+L622+L626+L630+L634+L638+L642+L646+L650+L654+L658+L662+L666+L670+L674</f>
      </c>
      <c s="32">
        <f>0+M338+M342+M346+M350+M354+M358+M362+M366+M370+M374+M378+M382+M386+M390+M394+M398+M402+M406+M410+M414+M418+M422+M426+M430+M434+M438+M442+M446+M450+M454+M458+M462+M466+M470+M474+M478+M482+M486+M490+M494+M498+M502+M506+M510+M514+M518+M522+M526+M530+M534+M538+M542+M546+M550+M554+M558+M562+M566+M570+M574+M578+M582+M586+M590+M594+M598+M602+M606+M610+M614+M618+M622+M626+M630+M634+M638+M642+M646+M650+M654+M658+M662+M666+M670+M674</f>
      </c>
    </row>
    <row r="338" spans="1:16" ht="25.5">
      <c r="A338" t="s">
        <v>50</v>
      </c>
      <c s="34" t="s">
        <v>5901</v>
      </c>
      <c s="34" t="s">
        <v>5902</v>
      </c>
      <c s="35" t="s">
        <v>48</v>
      </c>
      <c s="6" t="s">
        <v>5903</v>
      </c>
      <c s="36" t="s">
        <v>73</v>
      </c>
      <c s="37">
        <v>6</v>
      </c>
      <c s="36">
        <v>0</v>
      </c>
      <c s="36">
        <f>ROUND(G338*H338,6)</f>
      </c>
      <c r="L338" s="38">
        <v>0</v>
      </c>
      <c s="32">
        <f>ROUND(ROUND(L338,2)*ROUND(G338,3),2)</f>
      </c>
      <c s="36" t="s">
        <v>654</v>
      </c>
      <c>
        <f>(M338*21)/100</f>
      </c>
      <c t="s">
        <v>28</v>
      </c>
    </row>
    <row r="339" spans="1:5" ht="12.75">
      <c r="A339" s="35" t="s">
        <v>55</v>
      </c>
      <c r="E339" s="39" t="s">
        <v>5</v>
      </c>
    </row>
    <row r="340" spans="1:5" ht="12.75">
      <c r="A340" s="35" t="s">
        <v>57</v>
      </c>
      <c r="E340" s="40" t="s">
        <v>5</v>
      </c>
    </row>
    <row r="341" spans="1:5" ht="12.75">
      <c r="A341" t="s">
        <v>58</v>
      </c>
      <c r="E341" s="39" t="s">
        <v>607</v>
      </c>
    </row>
    <row r="342" spans="1:16" ht="25.5">
      <c r="A342" t="s">
        <v>50</v>
      </c>
      <c s="34" t="s">
        <v>5904</v>
      </c>
      <c s="34" t="s">
        <v>5905</v>
      </c>
      <c s="35" t="s">
        <v>48</v>
      </c>
      <c s="6" t="s">
        <v>5906</v>
      </c>
      <c s="36" t="s">
        <v>73</v>
      </c>
      <c s="37">
        <v>6</v>
      </c>
      <c s="36">
        <v>0</v>
      </c>
      <c s="36">
        <f>ROUND(G342*H342,6)</f>
      </c>
      <c r="L342" s="38">
        <v>0</v>
      </c>
      <c s="32">
        <f>ROUND(ROUND(L342,2)*ROUND(G342,3),2)</f>
      </c>
      <c s="36" t="s">
        <v>5671</v>
      </c>
      <c>
        <f>(M342*21)/100</f>
      </c>
      <c t="s">
        <v>28</v>
      </c>
    </row>
    <row r="343" spans="1:5" ht="12.75">
      <c r="A343" s="35" t="s">
        <v>55</v>
      </c>
      <c r="E343" s="39" t="s">
        <v>5</v>
      </c>
    </row>
    <row r="344" spans="1:5" ht="12.75">
      <c r="A344" s="35" t="s">
        <v>57</v>
      </c>
      <c r="E344" s="40" t="s">
        <v>5</v>
      </c>
    </row>
    <row r="345" spans="1:5" ht="12.75">
      <c r="A345" t="s">
        <v>58</v>
      </c>
      <c r="E345" s="39" t="s">
        <v>607</v>
      </c>
    </row>
    <row r="346" spans="1:16" ht="25.5">
      <c r="A346" t="s">
        <v>50</v>
      </c>
      <c s="34" t="s">
        <v>5907</v>
      </c>
      <c s="34" t="s">
        <v>5908</v>
      </c>
      <c s="35" t="s">
        <v>48</v>
      </c>
      <c s="6" t="s">
        <v>5909</v>
      </c>
      <c s="36" t="s">
        <v>73</v>
      </c>
      <c s="37">
        <v>1</v>
      </c>
      <c s="36">
        <v>0</v>
      </c>
      <c s="36">
        <f>ROUND(G346*H346,6)</f>
      </c>
      <c r="L346" s="38">
        <v>0</v>
      </c>
      <c s="32">
        <f>ROUND(ROUND(L346,2)*ROUND(G346,3),2)</f>
      </c>
      <c s="36" t="s">
        <v>5671</v>
      </c>
      <c>
        <f>(M346*21)/100</f>
      </c>
      <c t="s">
        <v>28</v>
      </c>
    </row>
    <row r="347" spans="1:5" ht="12.75">
      <c r="A347" s="35" t="s">
        <v>55</v>
      </c>
      <c r="E347" s="39" t="s">
        <v>5</v>
      </c>
    </row>
    <row r="348" spans="1:5" ht="12.75">
      <c r="A348" s="35" t="s">
        <v>57</v>
      </c>
      <c r="E348" s="40" t="s">
        <v>5</v>
      </c>
    </row>
    <row r="349" spans="1:5" ht="12.75">
      <c r="A349" t="s">
        <v>58</v>
      </c>
      <c r="E349" s="39" t="s">
        <v>607</v>
      </c>
    </row>
    <row r="350" spans="1:16" ht="12.75">
      <c r="A350" t="s">
        <v>50</v>
      </c>
      <c s="34" t="s">
        <v>5910</v>
      </c>
      <c s="34" t="s">
        <v>5911</v>
      </c>
      <c s="35" t="s">
        <v>48</v>
      </c>
      <c s="6" t="s">
        <v>5912</v>
      </c>
      <c s="36" t="s">
        <v>73</v>
      </c>
      <c s="37">
        <v>5</v>
      </c>
      <c s="36">
        <v>0</v>
      </c>
      <c s="36">
        <f>ROUND(G350*H350,6)</f>
      </c>
      <c r="L350" s="38">
        <v>0</v>
      </c>
      <c s="32">
        <f>ROUND(ROUND(L350,2)*ROUND(G350,3),2)</f>
      </c>
      <c s="36" t="s">
        <v>5671</v>
      </c>
      <c>
        <f>(M350*21)/100</f>
      </c>
      <c t="s">
        <v>28</v>
      </c>
    </row>
    <row r="351" spans="1:5" ht="12.75">
      <c r="A351" s="35" t="s">
        <v>55</v>
      </c>
      <c r="E351" s="39" t="s">
        <v>5</v>
      </c>
    </row>
    <row r="352" spans="1:5" ht="12.75">
      <c r="A352" s="35" t="s">
        <v>57</v>
      </c>
      <c r="E352" s="40" t="s">
        <v>5</v>
      </c>
    </row>
    <row r="353" spans="1:5" ht="12.75">
      <c r="A353" t="s">
        <v>58</v>
      </c>
      <c r="E353" s="39" t="s">
        <v>607</v>
      </c>
    </row>
    <row r="354" spans="1:16" ht="12.75">
      <c r="A354" t="s">
        <v>50</v>
      </c>
      <c s="34" t="s">
        <v>5913</v>
      </c>
      <c s="34" t="s">
        <v>5914</v>
      </c>
      <c s="35" t="s">
        <v>48</v>
      </c>
      <c s="6" t="s">
        <v>5915</v>
      </c>
      <c s="36" t="s">
        <v>73</v>
      </c>
      <c s="37">
        <v>5</v>
      </c>
      <c s="36">
        <v>0</v>
      </c>
      <c s="36">
        <f>ROUND(G354*H354,6)</f>
      </c>
      <c r="L354" s="38">
        <v>0</v>
      </c>
      <c s="32">
        <f>ROUND(ROUND(L354,2)*ROUND(G354,3),2)</f>
      </c>
      <c s="36" t="s">
        <v>5671</v>
      </c>
      <c>
        <f>(M354*21)/100</f>
      </c>
      <c t="s">
        <v>28</v>
      </c>
    </row>
    <row r="355" spans="1:5" ht="12.75">
      <c r="A355" s="35" t="s">
        <v>55</v>
      </c>
      <c r="E355" s="39" t="s">
        <v>5</v>
      </c>
    </row>
    <row r="356" spans="1:5" ht="12.75">
      <c r="A356" s="35" t="s">
        <v>57</v>
      </c>
      <c r="E356" s="40" t="s">
        <v>5</v>
      </c>
    </row>
    <row r="357" spans="1:5" ht="12.75">
      <c r="A357" t="s">
        <v>58</v>
      </c>
      <c r="E357" s="39" t="s">
        <v>607</v>
      </c>
    </row>
    <row r="358" spans="1:16" ht="12.75">
      <c r="A358" t="s">
        <v>50</v>
      </c>
      <c s="34" t="s">
        <v>5916</v>
      </c>
      <c s="34" t="s">
        <v>5917</v>
      </c>
      <c s="35" t="s">
        <v>48</v>
      </c>
      <c s="6" t="s">
        <v>5918</v>
      </c>
      <c s="36" t="s">
        <v>5919</v>
      </c>
      <c s="37">
        <v>1</v>
      </c>
      <c s="36">
        <v>0</v>
      </c>
      <c s="36">
        <f>ROUND(G358*H358,6)</f>
      </c>
      <c r="L358" s="38">
        <v>0</v>
      </c>
      <c s="32">
        <f>ROUND(ROUND(L358,2)*ROUND(G358,3),2)</f>
      </c>
      <c s="36" t="s">
        <v>654</v>
      </c>
      <c>
        <f>(M358*21)/100</f>
      </c>
      <c t="s">
        <v>28</v>
      </c>
    </row>
    <row r="359" spans="1:5" ht="12.75">
      <c r="A359" s="35" t="s">
        <v>55</v>
      </c>
      <c r="E359" s="39" t="s">
        <v>5</v>
      </c>
    </row>
    <row r="360" spans="1:5" ht="12.75">
      <c r="A360" s="35" t="s">
        <v>57</v>
      </c>
      <c r="E360" s="40" t="s">
        <v>5</v>
      </c>
    </row>
    <row r="361" spans="1:5" ht="12.75">
      <c r="A361" t="s">
        <v>58</v>
      </c>
      <c r="E361" s="39" t="s">
        <v>607</v>
      </c>
    </row>
    <row r="362" spans="1:16" ht="12.75">
      <c r="A362" t="s">
        <v>50</v>
      </c>
      <c s="34" t="s">
        <v>5920</v>
      </c>
      <c s="34" t="s">
        <v>5921</v>
      </c>
      <c s="35" t="s">
        <v>48</v>
      </c>
      <c s="6" t="s">
        <v>5922</v>
      </c>
      <c s="36" t="s">
        <v>73</v>
      </c>
      <c s="37">
        <v>1</v>
      </c>
      <c s="36">
        <v>0</v>
      </c>
      <c s="36">
        <f>ROUND(G362*H362,6)</f>
      </c>
      <c r="L362" s="38">
        <v>0</v>
      </c>
      <c s="32">
        <f>ROUND(ROUND(L362,2)*ROUND(G362,3),2)</f>
      </c>
      <c s="36" t="s">
        <v>5671</v>
      </c>
      <c>
        <f>(M362*21)/100</f>
      </c>
      <c t="s">
        <v>28</v>
      </c>
    </row>
    <row r="363" spans="1:5" ht="12.75">
      <c r="A363" s="35" t="s">
        <v>55</v>
      </c>
      <c r="E363" s="39" t="s">
        <v>5</v>
      </c>
    </row>
    <row r="364" spans="1:5" ht="12.75">
      <c r="A364" s="35" t="s">
        <v>57</v>
      </c>
      <c r="E364" s="40" t="s">
        <v>5</v>
      </c>
    </row>
    <row r="365" spans="1:5" ht="12.75">
      <c r="A365" t="s">
        <v>58</v>
      </c>
      <c r="E365" s="39" t="s">
        <v>607</v>
      </c>
    </row>
    <row r="366" spans="1:16" ht="12.75">
      <c r="A366" t="s">
        <v>50</v>
      </c>
      <c s="34" t="s">
        <v>5923</v>
      </c>
      <c s="34" t="s">
        <v>5924</v>
      </c>
      <c s="35" t="s">
        <v>48</v>
      </c>
      <c s="6" t="s">
        <v>5925</v>
      </c>
      <c s="36" t="s">
        <v>79</v>
      </c>
      <c s="37">
        <v>11</v>
      </c>
      <c s="36">
        <v>0</v>
      </c>
      <c s="36">
        <f>ROUND(G366*H366,6)</f>
      </c>
      <c r="L366" s="38">
        <v>0</v>
      </c>
      <c s="32">
        <f>ROUND(ROUND(L366,2)*ROUND(G366,3),2)</f>
      </c>
      <c s="36" t="s">
        <v>5671</v>
      </c>
      <c>
        <f>(M366*21)/100</f>
      </c>
      <c t="s">
        <v>28</v>
      </c>
    </row>
    <row r="367" spans="1:5" ht="12.75">
      <c r="A367" s="35" t="s">
        <v>55</v>
      </c>
      <c r="E367" s="39" t="s">
        <v>5</v>
      </c>
    </row>
    <row r="368" spans="1:5" ht="12.75">
      <c r="A368" s="35" t="s">
        <v>57</v>
      </c>
      <c r="E368" s="40" t="s">
        <v>5</v>
      </c>
    </row>
    <row r="369" spans="1:5" ht="12.75">
      <c r="A369" t="s">
        <v>58</v>
      </c>
      <c r="E369" s="39" t="s">
        <v>607</v>
      </c>
    </row>
    <row r="370" spans="1:16" ht="12.75">
      <c r="A370" t="s">
        <v>50</v>
      </c>
      <c s="34" t="s">
        <v>5926</v>
      </c>
      <c s="34" t="s">
        <v>5927</v>
      </c>
      <c s="35" t="s">
        <v>48</v>
      </c>
      <c s="6" t="s">
        <v>5928</v>
      </c>
      <c s="36" t="s">
        <v>79</v>
      </c>
      <c s="37">
        <v>4</v>
      </c>
      <c s="36">
        <v>0</v>
      </c>
      <c s="36">
        <f>ROUND(G370*H370,6)</f>
      </c>
      <c r="L370" s="38">
        <v>0</v>
      </c>
      <c s="32">
        <f>ROUND(ROUND(L370,2)*ROUND(G370,3),2)</f>
      </c>
      <c s="36" t="s">
        <v>5671</v>
      </c>
      <c>
        <f>(M370*21)/100</f>
      </c>
      <c t="s">
        <v>28</v>
      </c>
    </row>
    <row r="371" spans="1:5" ht="12.75">
      <c r="A371" s="35" t="s">
        <v>55</v>
      </c>
      <c r="E371" s="39" t="s">
        <v>5</v>
      </c>
    </row>
    <row r="372" spans="1:5" ht="12.75">
      <c r="A372" s="35" t="s">
        <v>57</v>
      </c>
      <c r="E372" s="40" t="s">
        <v>5</v>
      </c>
    </row>
    <row r="373" spans="1:5" ht="12.75">
      <c r="A373" t="s">
        <v>58</v>
      </c>
      <c r="E373" s="39" t="s">
        <v>607</v>
      </c>
    </row>
    <row r="374" spans="1:16" ht="12.75">
      <c r="A374" t="s">
        <v>50</v>
      </c>
      <c s="34" t="s">
        <v>5929</v>
      </c>
      <c s="34" t="s">
        <v>5930</v>
      </c>
      <c s="35" t="s">
        <v>48</v>
      </c>
      <c s="6" t="s">
        <v>5931</v>
      </c>
      <c s="36" t="s">
        <v>79</v>
      </c>
      <c s="37">
        <v>17</v>
      </c>
      <c s="36">
        <v>0</v>
      </c>
      <c s="36">
        <f>ROUND(G374*H374,6)</f>
      </c>
      <c r="L374" s="38">
        <v>0</v>
      </c>
      <c s="32">
        <f>ROUND(ROUND(L374,2)*ROUND(G374,3),2)</f>
      </c>
      <c s="36" t="s">
        <v>5671</v>
      </c>
      <c>
        <f>(M374*21)/100</f>
      </c>
      <c t="s">
        <v>28</v>
      </c>
    </row>
    <row r="375" spans="1:5" ht="12.75">
      <c r="A375" s="35" t="s">
        <v>55</v>
      </c>
      <c r="E375" s="39" t="s">
        <v>5</v>
      </c>
    </row>
    <row r="376" spans="1:5" ht="12.75">
      <c r="A376" s="35" t="s">
        <v>57</v>
      </c>
      <c r="E376" s="40" t="s">
        <v>5</v>
      </c>
    </row>
    <row r="377" spans="1:5" ht="12.75">
      <c r="A377" t="s">
        <v>58</v>
      </c>
      <c r="E377" s="39" t="s">
        <v>607</v>
      </c>
    </row>
    <row r="378" spans="1:16" ht="12.75">
      <c r="A378" t="s">
        <v>50</v>
      </c>
      <c s="34" t="s">
        <v>5932</v>
      </c>
      <c s="34" t="s">
        <v>5933</v>
      </c>
      <c s="35" t="s">
        <v>48</v>
      </c>
      <c s="6" t="s">
        <v>5934</v>
      </c>
      <c s="36" t="s">
        <v>79</v>
      </c>
      <c s="37">
        <v>12</v>
      </c>
      <c s="36">
        <v>0</v>
      </c>
      <c s="36">
        <f>ROUND(G378*H378,6)</f>
      </c>
      <c r="L378" s="38">
        <v>0</v>
      </c>
      <c s="32">
        <f>ROUND(ROUND(L378,2)*ROUND(G378,3),2)</f>
      </c>
      <c s="36" t="s">
        <v>5671</v>
      </c>
      <c>
        <f>(M378*21)/100</f>
      </c>
      <c t="s">
        <v>28</v>
      </c>
    </row>
    <row r="379" spans="1:5" ht="12.75">
      <c r="A379" s="35" t="s">
        <v>55</v>
      </c>
      <c r="E379" s="39" t="s">
        <v>5</v>
      </c>
    </row>
    <row r="380" spans="1:5" ht="12.75">
      <c r="A380" s="35" t="s">
        <v>57</v>
      </c>
      <c r="E380" s="40" t="s">
        <v>5</v>
      </c>
    </row>
    <row r="381" spans="1:5" ht="12.75">
      <c r="A381" t="s">
        <v>58</v>
      </c>
      <c r="E381" s="39" t="s">
        <v>607</v>
      </c>
    </row>
    <row r="382" spans="1:16" ht="12.75">
      <c r="A382" t="s">
        <v>50</v>
      </c>
      <c s="34" t="s">
        <v>5935</v>
      </c>
      <c s="34" t="s">
        <v>5936</v>
      </c>
      <c s="35" t="s">
        <v>48</v>
      </c>
      <c s="6" t="s">
        <v>5937</v>
      </c>
      <c s="36" t="s">
        <v>79</v>
      </c>
      <c s="37">
        <v>9</v>
      </c>
      <c s="36">
        <v>0</v>
      </c>
      <c s="36">
        <f>ROUND(G382*H382,6)</f>
      </c>
      <c r="L382" s="38">
        <v>0</v>
      </c>
      <c s="32">
        <f>ROUND(ROUND(L382,2)*ROUND(G382,3),2)</f>
      </c>
      <c s="36" t="s">
        <v>654</v>
      </c>
      <c>
        <f>(M382*21)/100</f>
      </c>
      <c t="s">
        <v>28</v>
      </c>
    </row>
    <row r="383" spans="1:5" ht="12.75">
      <c r="A383" s="35" t="s">
        <v>55</v>
      </c>
      <c r="E383" s="39" t="s">
        <v>5</v>
      </c>
    </row>
    <row r="384" spans="1:5" ht="12.75">
      <c r="A384" s="35" t="s">
        <v>57</v>
      </c>
      <c r="E384" s="40" t="s">
        <v>5</v>
      </c>
    </row>
    <row r="385" spans="1:5" ht="12.75">
      <c r="A385" t="s">
        <v>58</v>
      </c>
      <c r="E385" s="39" t="s">
        <v>5</v>
      </c>
    </row>
    <row r="386" spans="1:16" ht="12.75">
      <c r="A386" t="s">
        <v>50</v>
      </c>
      <c s="34" t="s">
        <v>5938</v>
      </c>
      <c s="34" t="s">
        <v>5939</v>
      </c>
      <c s="35" t="s">
        <v>48</v>
      </c>
      <c s="6" t="s">
        <v>5940</v>
      </c>
      <c s="36" t="s">
        <v>79</v>
      </c>
      <c s="37">
        <v>10</v>
      </c>
      <c s="36">
        <v>0</v>
      </c>
      <c s="36">
        <f>ROUND(G386*H386,6)</f>
      </c>
      <c r="L386" s="38">
        <v>0</v>
      </c>
      <c s="32">
        <f>ROUND(ROUND(L386,2)*ROUND(G386,3),2)</f>
      </c>
      <c s="36" t="s">
        <v>5671</v>
      </c>
      <c>
        <f>(M386*21)/100</f>
      </c>
      <c t="s">
        <v>28</v>
      </c>
    </row>
    <row r="387" spans="1:5" ht="12.75">
      <c r="A387" s="35" t="s">
        <v>55</v>
      </c>
      <c r="E387" s="39" t="s">
        <v>5</v>
      </c>
    </row>
    <row r="388" spans="1:5" ht="12.75">
      <c r="A388" s="35" t="s">
        <v>57</v>
      </c>
      <c r="E388" s="40" t="s">
        <v>5</v>
      </c>
    </row>
    <row r="389" spans="1:5" ht="12.75">
      <c r="A389" t="s">
        <v>58</v>
      </c>
      <c r="E389" s="39" t="s">
        <v>607</v>
      </c>
    </row>
    <row r="390" spans="1:16" ht="12.75">
      <c r="A390" t="s">
        <v>50</v>
      </c>
      <c s="34" t="s">
        <v>5941</v>
      </c>
      <c s="34" t="s">
        <v>5942</v>
      </c>
      <c s="35" t="s">
        <v>48</v>
      </c>
      <c s="6" t="s">
        <v>5943</v>
      </c>
      <c s="36" t="s">
        <v>79</v>
      </c>
      <c s="37">
        <v>14</v>
      </c>
      <c s="36">
        <v>0</v>
      </c>
      <c s="36">
        <f>ROUND(G390*H390,6)</f>
      </c>
      <c r="L390" s="38">
        <v>0</v>
      </c>
      <c s="32">
        <f>ROUND(ROUND(L390,2)*ROUND(G390,3),2)</f>
      </c>
      <c s="36" t="s">
        <v>5671</v>
      </c>
      <c>
        <f>(M390*21)/100</f>
      </c>
      <c t="s">
        <v>28</v>
      </c>
    </row>
    <row r="391" spans="1:5" ht="12.75">
      <c r="A391" s="35" t="s">
        <v>55</v>
      </c>
      <c r="E391" s="39" t="s">
        <v>5</v>
      </c>
    </row>
    <row r="392" spans="1:5" ht="12.75">
      <c r="A392" s="35" t="s">
        <v>57</v>
      </c>
      <c r="E392" s="40" t="s">
        <v>5</v>
      </c>
    </row>
    <row r="393" spans="1:5" ht="12.75">
      <c r="A393" t="s">
        <v>58</v>
      </c>
      <c r="E393" s="39" t="s">
        <v>607</v>
      </c>
    </row>
    <row r="394" spans="1:16" ht="12.75">
      <c r="A394" t="s">
        <v>50</v>
      </c>
      <c s="34" t="s">
        <v>5944</v>
      </c>
      <c s="34" t="s">
        <v>5945</v>
      </c>
      <c s="35" t="s">
        <v>48</v>
      </c>
      <c s="6" t="s">
        <v>5946</v>
      </c>
      <c s="36" t="s">
        <v>79</v>
      </c>
      <c s="37">
        <v>7</v>
      </c>
      <c s="36">
        <v>0</v>
      </c>
      <c s="36">
        <f>ROUND(G394*H394,6)</f>
      </c>
      <c r="L394" s="38">
        <v>0</v>
      </c>
      <c s="32">
        <f>ROUND(ROUND(L394,2)*ROUND(G394,3),2)</f>
      </c>
      <c s="36" t="s">
        <v>5671</v>
      </c>
      <c>
        <f>(M394*21)/100</f>
      </c>
      <c t="s">
        <v>28</v>
      </c>
    </row>
    <row r="395" spans="1:5" ht="12.75">
      <c r="A395" s="35" t="s">
        <v>55</v>
      </c>
      <c r="E395" s="39" t="s">
        <v>5</v>
      </c>
    </row>
    <row r="396" spans="1:5" ht="12.75">
      <c r="A396" s="35" t="s">
        <v>57</v>
      </c>
      <c r="E396" s="40" t="s">
        <v>5</v>
      </c>
    </row>
    <row r="397" spans="1:5" ht="12.75">
      <c r="A397" t="s">
        <v>58</v>
      </c>
      <c r="E397" s="39" t="s">
        <v>607</v>
      </c>
    </row>
    <row r="398" spans="1:16" ht="12.75">
      <c r="A398" t="s">
        <v>50</v>
      </c>
      <c s="34" t="s">
        <v>5947</v>
      </c>
      <c s="34" t="s">
        <v>5948</v>
      </c>
      <c s="35" t="s">
        <v>48</v>
      </c>
      <c s="6" t="s">
        <v>5949</v>
      </c>
      <c s="36" t="s">
        <v>109</v>
      </c>
      <c s="37">
        <v>2</v>
      </c>
      <c s="36">
        <v>0</v>
      </c>
      <c s="36">
        <f>ROUND(G398*H398,6)</f>
      </c>
      <c r="L398" s="38">
        <v>0</v>
      </c>
      <c s="32">
        <f>ROUND(ROUND(L398,2)*ROUND(G398,3),2)</f>
      </c>
      <c s="36" t="s">
        <v>5671</v>
      </c>
      <c>
        <f>(M398*21)/100</f>
      </c>
      <c t="s">
        <v>28</v>
      </c>
    </row>
    <row r="399" spans="1:5" ht="12.75">
      <c r="A399" s="35" t="s">
        <v>55</v>
      </c>
      <c r="E399" s="39" t="s">
        <v>5</v>
      </c>
    </row>
    <row r="400" spans="1:5" ht="12.75">
      <c r="A400" s="35" t="s">
        <v>57</v>
      </c>
      <c r="E400" s="40" t="s">
        <v>5</v>
      </c>
    </row>
    <row r="401" spans="1:5" ht="12.75">
      <c r="A401" t="s">
        <v>58</v>
      </c>
      <c r="E401" s="39" t="s">
        <v>607</v>
      </c>
    </row>
    <row r="402" spans="1:16" ht="12.75">
      <c r="A402" t="s">
        <v>50</v>
      </c>
      <c s="34" t="s">
        <v>5950</v>
      </c>
      <c s="34" t="s">
        <v>5951</v>
      </c>
      <c s="35" t="s">
        <v>48</v>
      </c>
      <c s="6" t="s">
        <v>5952</v>
      </c>
      <c s="36" t="s">
        <v>109</v>
      </c>
      <c s="37">
        <v>6</v>
      </c>
      <c s="36">
        <v>0</v>
      </c>
      <c s="36">
        <f>ROUND(G402*H402,6)</f>
      </c>
      <c r="L402" s="38">
        <v>0</v>
      </c>
      <c s="32">
        <f>ROUND(ROUND(L402,2)*ROUND(G402,3),2)</f>
      </c>
      <c s="36" t="s">
        <v>5671</v>
      </c>
      <c>
        <f>(M402*21)/100</f>
      </c>
      <c t="s">
        <v>28</v>
      </c>
    </row>
    <row r="403" spans="1:5" ht="12.75">
      <c r="A403" s="35" t="s">
        <v>55</v>
      </c>
      <c r="E403" s="39" t="s">
        <v>5</v>
      </c>
    </row>
    <row r="404" spans="1:5" ht="12.75">
      <c r="A404" s="35" t="s">
        <v>57</v>
      </c>
      <c r="E404" s="40" t="s">
        <v>5</v>
      </c>
    </row>
    <row r="405" spans="1:5" ht="12.75">
      <c r="A405" t="s">
        <v>58</v>
      </c>
      <c r="E405" s="39" t="s">
        <v>607</v>
      </c>
    </row>
    <row r="406" spans="1:16" ht="12.75">
      <c r="A406" t="s">
        <v>50</v>
      </c>
      <c s="34" t="s">
        <v>5953</v>
      </c>
      <c s="34" t="s">
        <v>5954</v>
      </c>
      <c s="35" t="s">
        <v>48</v>
      </c>
      <c s="6" t="s">
        <v>5955</v>
      </c>
      <c s="36" t="s">
        <v>109</v>
      </c>
      <c s="37">
        <v>5</v>
      </c>
      <c s="36">
        <v>0</v>
      </c>
      <c s="36">
        <f>ROUND(G406*H406,6)</f>
      </c>
      <c r="L406" s="38">
        <v>0</v>
      </c>
      <c s="32">
        <f>ROUND(ROUND(L406,2)*ROUND(G406,3),2)</f>
      </c>
      <c s="36" t="s">
        <v>5671</v>
      </c>
      <c>
        <f>(M406*21)/100</f>
      </c>
      <c t="s">
        <v>28</v>
      </c>
    </row>
    <row r="407" spans="1:5" ht="12.75">
      <c r="A407" s="35" t="s">
        <v>55</v>
      </c>
      <c r="E407" s="39" t="s">
        <v>5</v>
      </c>
    </row>
    <row r="408" spans="1:5" ht="12.75">
      <c r="A408" s="35" t="s">
        <v>57</v>
      </c>
      <c r="E408" s="40" t="s">
        <v>5</v>
      </c>
    </row>
    <row r="409" spans="1:5" ht="12.75">
      <c r="A409" t="s">
        <v>58</v>
      </c>
      <c r="E409" s="39" t="s">
        <v>607</v>
      </c>
    </row>
    <row r="410" spans="1:16" ht="12.75">
      <c r="A410" t="s">
        <v>50</v>
      </c>
      <c s="34" t="s">
        <v>5956</v>
      </c>
      <c s="34" t="s">
        <v>5957</v>
      </c>
      <c s="35" t="s">
        <v>48</v>
      </c>
      <c s="6" t="s">
        <v>5958</v>
      </c>
      <c s="36" t="s">
        <v>109</v>
      </c>
      <c s="37">
        <v>4</v>
      </c>
      <c s="36">
        <v>0</v>
      </c>
      <c s="36">
        <f>ROUND(G410*H410,6)</f>
      </c>
      <c r="L410" s="38">
        <v>0</v>
      </c>
      <c s="32">
        <f>ROUND(ROUND(L410,2)*ROUND(G410,3),2)</f>
      </c>
      <c s="36" t="s">
        <v>5671</v>
      </c>
      <c>
        <f>(M410*21)/100</f>
      </c>
      <c t="s">
        <v>28</v>
      </c>
    </row>
    <row r="411" spans="1:5" ht="12.75">
      <c r="A411" s="35" t="s">
        <v>55</v>
      </c>
      <c r="E411" s="39" t="s">
        <v>5</v>
      </c>
    </row>
    <row r="412" spans="1:5" ht="12.75">
      <c r="A412" s="35" t="s">
        <v>57</v>
      </c>
      <c r="E412" s="40" t="s">
        <v>5</v>
      </c>
    </row>
    <row r="413" spans="1:5" ht="12.75">
      <c r="A413" t="s">
        <v>58</v>
      </c>
      <c r="E413" s="39" t="s">
        <v>607</v>
      </c>
    </row>
    <row r="414" spans="1:16" ht="12.75">
      <c r="A414" t="s">
        <v>50</v>
      </c>
      <c s="34" t="s">
        <v>5959</v>
      </c>
      <c s="34" t="s">
        <v>5960</v>
      </c>
      <c s="35" t="s">
        <v>48</v>
      </c>
      <c s="6" t="s">
        <v>5961</v>
      </c>
      <c s="36" t="s">
        <v>109</v>
      </c>
      <c s="37">
        <v>3</v>
      </c>
      <c s="36">
        <v>0</v>
      </c>
      <c s="36">
        <f>ROUND(G414*H414,6)</f>
      </c>
      <c r="L414" s="38">
        <v>0</v>
      </c>
      <c s="32">
        <f>ROUND(ROUND(L414,2)*ROUND(G414,3),2)</f>
      </c>
      <c s="36" t="s">
        <v>5671</v>
      </c>
      <c>
        <f>(M414*21)/100</f>
      </c>
      <c t="s">
        <v>28</v>
      </c>
    </row>
    <row r="415" spans="1:5" ht="12.75">
      <c r="A415" s="35" t="s">
        <v>55</v>
      </c>
      <c r="E415" s="39" t="s">
        <v>5</v>
      </c>
    </row>
    <row r="416" spans="1:5" ht="12.75">
      <c r="A416" s="35" t="s">
        <v>57</v>
      </c>
      <c r="E416" s="40" t="s">
        <v>5</v>
      </c>
    </row>
    <row r="417" spans="1:5" ht="12.75">
      <c r="A417" t="s">
        <v>58</v>
      </c>
      <c r="E417" s="39" t="s">
        <v>607</v>
      </c>
    </row>
    <row r="418" spans="1:16" ht="12.75">
      <c r="A418" t="s">
        <v>50</v>
      </c>
      <c s="34" t="s">
        <v>5962</v>
      </c>
      <c s="34" t="s">
        <v>5963</v>
      </c>
      <c s="35" t="s">
        <v>48</v>
      </c>
      <c s="6" t="s">
        <v>5964</v>
      </c>
      <c s="36" t="s">
        <v>79</v>
      </c>
      <c s="37">
        <v>84</v>
      </c>
      <c s="36">
        <v>0</v>
      </c>
      <c s="36">
        <f>ROUND(G418*H418,6)</f>
      </c>
      <c r="L418" s="38">
        <v>0</v>
      </c>
      <c s="32">
        <f>ROUND(ROUND(L418,2)*ROUND(G418,3),2)</f>
      </c>
      <c s="36" t="s">
        <v>5671</v>
      </c>
      <c>
        <f>(M418*21)/100</f>
      </c>
      <c t="s">
        <v>28</v>
      </c>
    </row>
    <row r="419" spans="1:5" ht="12.75">
      <c r="A419" s="35" t="s">
        <v>55</v>
      </c>
      <c r="E419" s="39" t="s">
        <v>5</v>
      </c>
    </row>
    <row r="420" spans="1:5" ht="12.75">
      <c r="A420" s="35" t="s">
        <v>57</v>
      </c>
      <c r="E420" s="40" t="s">
        <v>5</v>
      </c>
    </row>
    <row r="421" spans="1:5" ht="12.75">
      <c r="A421" t="s">
        <v>58</v>
      </c>
      <c r="E421" s="39" t="s">
        <v>607</v>
      </c>
    </row>
    <row r="422" spans="1:16" ht="12.75">
      <c r="A422" t="s">
        <v>50</v>
      </c>
      <c s="34" t="s">
        <v>5965</v>
      </c>
      <c s="34" t="s">
        <v>5966</v>
      </c>
      <c s="35" t="s">
        <v>48</v>
      </c>
      <c s="6" t="s">
        <v>5967</v>
      </c>
      <c s="36" t="s">
        <v>79</v>
      </c>
      <c s="37">
        <v>54</v>
      </c>
      <c s="36">
        <v>0</v>
      </c>
      <c s="36">
        <f>ROUND(G422*H422,6)</f>
      </c>
      <c r="L422" s="38">
        <v>0</v>
      </c>
      <c s="32">
        <f>ROUND(ROUND(L422,2)*ROUND(G422,3),2)</f>
      </c>
      <c s="36" t="s">
        <v>5671</v>
      </c>
      <c>
        <f>(M422*21)/100</f>
      </c>
      <c t="s">
        <v>28</v>
      </c>
    </row>
    <row r="423" spans="1:5" ht="12.75">
      <c r="A423" s="35" t="s">
        <v>55</v>
      </c>
      <c r="E423" s="39" t="s">
        <v>5</v>
      </c>
    </row>
    <row r="424" spans="1:5" ht="12.75">
      <c r="A424" s="35" t="s">
        <v>57</v>
      </c>
      <c r="E424" s="40" t="s">
        <v>5</v>
      </c>
    </row>
    <row r="425" spans="1:5" ht="12.75">
      <c r="A425" t="s">
        <v>58</v>
      </c>
      <c r="E425" s="39" t="s">
        <v>607</v>
      </c>
    </row>
    <row r="426" spans="1:16" ht="12.75">
      <c r="A426" t="s">
        <v>50</v>
      </c>
      <c s="34" t="s">
        <v>5968</v>
      </c>
      <c s="34" t="s">
        <v>5969</v>
      </c>
      <c s="35" t="s">
        <v>48</v>
      </c>
      <c s="6" t="s">
        <v>5970</v>
      </c>
      <c s="36" t="s">
        <v>79</v>
      </c>
      <c s="37">
        <v>26</v>
      </c>
      <c s="36">
        <v>0</v>
      </c>
      <c s="36">
        <f>ROUND(G426*H426,6)</f>
      </c>
      <c r="L426" s="38">
        <v>0</v>
      </c>
      <c s="32">
        <f>ROUND(ROUND(L426,2)*ROUND(G426,3),2)</f>
      </c>
      <c s="36" t="s">
        <v>5671</v>
      </c>
      <c>
        <f>(M426*21)/100</f>
      </c>
      <c t="s">
        <v>28</v>
      </c>
    </row>
    <row r="427" spans="1:5" ht="12.75">
      <c r="A427" s="35" t="s">
        <v>55</v>
      </c>
      <c r="E427" s="39" t="s">
        <v>5</v>
      </c>
    </row>
    <row r="428" spans="1:5" ht="12.75">
      <c r="A428" s="35" t="s">
        <v>57</v>
      </c>
      <c r="E428" s="40" t="s">
        <v>5</v>
      </c>
    </row>
    <row r="429" spans="1:5" ht="12.75">
      <c r="A429" t="s">
        <v>58</v>
      </c>
      <c r="E429" s="39" t="s">
        <v>607</v>
      </c>
    </row>
    <row r="430" spans="1:16" ht="12.75">
      <c r="A430" t="s">
        <v>50</v>
      </c>
      <c s="34" t="s">
        <v>5971</v>
      </c>
      <c s="34" t="s">
        <v>5972</v>
      </c>
      <c s="35" t="s">
        <v>48</v>
      </c>
      <c s="6" t="s">
        <v>5973</v>
      </c>
      <c s="36" t="s">
        <v>79</v>
      </c>
      <c s="37">
        <v>20</v>
      </c>
      <c s="36">
        <v>0</v>
      </c>
      <c s="36">
        <f>ROUND(G430*H430,6)</f>
      </c>
      <c r="L430" s="38">
        <v>0</v>
      </c>
      <c s="32">
        <f>ROUND(ROUND(L430,2)*ROUND(G430,3),2)</f>
      </c>
      <c s="36" t="s">
        <v>5671</v>
      </c>
      <c>
        <f>(M430*21)/100</f>
      </c>
      <c t="s">
        <v>28</v>
      </c>
    </row>
    <row r="431" spans="1:5" ht="12.75">
      <c r="A431" s="35" t="s">
        <v>55</v>
      </c>
      <c r="E431" s="39" t="s">
        <v>5</v>
      </c>
    </row>
    <row r="432" spans="1:5" ht="12.75">
      <c r="A432" s="35" t="s">
        <v>57</v>
      </c>
      <c r="E432" s="40" t="s">
        <v>5</v>
      </c>
    </row>
    <row r="433" spans="1:5" ht="12.75">
      <c r="A433" t="s">
        <v>58</v>
      </c>
      <c r="E433" s="39" t="s">
        <v>607</v>
      </c>
    </row>
    <row r="434" spans="1:16" ht="25.5">
      <c r="A434" t="s">
        <v>50</v>
      </c>
      <c s="34" t="s">
        <v>5974</v>
      </c>
      <c s="34" t="s">
        <v>5975</v>
      </c>
      <c s="35" t="s">
        <v>48</v>
      </c>
      <c s="6" t="s">
        <v>5976</v>
      </c>
      <c s="36" t="s">
        <v>79</v>
      </c>
      <c s="37">
        <v>30</v>
      </c>
      <c s="36">
        <v>0</v>
      </c>
      <c s="36">
        <f>ROUND(G434*H434,6)</f>
      </c>
      <c r="L434" s="38">
        <v>0</v>
      </c>
      <c s="32">
        <f>ROUND(ROUND(L434,2)*ROUND(G434,3),2)</f>
      </c>
      <c s="36" t="s">
        <v>5671</v>
      </c>
      <c>
        <f>(M434*21)/100</f>
      </c>
      <c t="s">
        <v>28</v>
      </c>
    </row>
    <row r="435" spans="1:5" ht="12.75">
      <c r="A435" s="35" t="s">
        <v>55</v>
      </c>
      <c r="E435" s="39" t="s">
        <v>5</v>
      </c>
    </row>
    <row r="436" spans="1:5" ht="12.75">
      <c r="A436" s="35" t="s">
        <v>57</v>
      </c>
      <c r="E436" s="40" t="s">
        <v>5</v>
      </c>
    </row>
    <row r="437" spans="1:5" ht="12.75">
      <c r="A437" t="s">
        <v>58</v>
      </c>
      <c r="E437" s="39" t="s">
        <v>607</v>
      </c>
    </row>
    <row r="438" spans="1:16" ht="25.5">
      <c r="A438" t="s">
        <v>50</v>
      </c>
      <c s="34" t="s">
        <v>5977</v>
      </c>
      <c s="34" t="s">
        <v>5978</v>
      </c>
      <c s="35" t="s">
        <v>48</v>
      </c>
      <c s="6" t="s">
        <v>5979</v>
      </c>
      <c s="36" t="s">
        <v>79</v>
      </c>
      <c s="37">
        <v>30</v>
      </c>
      <c s="36">
        <v>0</v>
      </c>
      <c s="36">
        <f>ROUND(G438*H438,6)</f>
      </c>
      <c r="L438" s="38">
        <v>0</v>
      </c>
      <c s="32">
        <f>ROUND(ROUND(L438,2)*ROUND(G438,3),2)</f>
      </c>
      <c s="36" t="s">
        <v>5671</v>
      </c>
      <c>
        <f>(M438*21)/100</f>
      </c>
      <c t="s">
        <v>28</v>
      </c>
    </row>
    <row r="439" spans="1:5" ht="12.75">
      <c r="A439" s="35" t="s">
        <v>55</v>
      </c>
      <c r="E439" s="39" t="s">
        <v>5</v>
      </c>
    </row>
    <row r="440" spans="1:5" ht="12.75">
      <c r="A440" s="35" t="s">
        <v>57</v>
      </c>
      <c r="E440" s="40" t="s">
        <v>5</v>
      </c>
    </row>
    <row r="441" spans="1:5" ht="12.75">
      <c r="A441" t="s">
        <v>58</v>
      </c>
      <c r="E441" s="39" t="s">
        <v>607</v>
      </c>
    </row>
    <row r="442" spans="1:16" ht="25.5">
      <c r="A442" t="s">
        <v>50</v>
      </c>
      <c s="34" t="s">
        <v>5980</v>
      </c>
      <c s="34" t="s">
        <v>5981</v>
      </c>
      <c s="35" t="s">
        <v>48</v>
      </c>
      <c s="6" t="s">
        <v>5982</v>
      </c>
      <c s="36" t="s">
        <v>79</v>
      </c>
      <c s="37">
        <v>24</v>
      </c>
      <c s="36">
        <v>0</v>
      </c>
      <c s="36">
        <f>ROUND(G442*H442,6)</f>
      </c>
      <c r="L442" s="38">
        <v>0</v>
      </c>
      <c s="32">
        <f>ROUND(ROUND(L442,2)*ROUND(G442,3),2)</f>
      </c>
      <c s="36" t="s">
        <v>5671</v>
      </c>
      <c>
        <f>(M442*21)/100</f>
      </c>
      <c t="s">
        <v>28</v>
      </c>
    </row>
    <row r="443" spans="1:5" ht="12.75">
      <c r="A443" s="35" t="s">
        <v>55</v>
      </c>
      <c r="E443" s="39" t="s">
        <v>5</v>
      </c>
    </row>
    <row r="444" spans="1:5" ht="12.75">
      <c r="A444" s="35" t="s">
        <v>57</v>
      </c>
      <c r="E444" s="40" t="s">
        <v>5</v>
      </c>
    </row>
    <row r="445" spans="1:5" ht="12.75">
      <c r="A445" t="s">
        <v>58</v>
      </c>
      <c r="E445" s="39" t="s">
        <v>607</v>
      </c>
    </row>
    <row r="446" spans="1:16" ht="25.5">
      <c r="A446" t="s">
        <v>50</v>
      </c>
      <c s="34" t="s">
        <v>5983</v>
      </c>
      <c s="34" t="s">
        <v>5984</v>
      </c>
      <c s="35" t="s">
        <v>48</v>
      </c>
      <c s="6" t="s">
        <v>5985</v>
      </c>
      <c s="36" t="s">
        <v>79</v>
      </c>
      <c s="37">
        <v>26</v>
      </c>
      <c s="36">
        <v>0</v>
      </c>
      <c s="36">
        <f>ROUND(G446*H446,6)</f>
      </c>
      <c r="L446" s="38">
        <v>0</v>
      </c>
      <c s="32">
        <f>ROUND(ROUND(L446,2)*ROUND(G446,3),2)</f>
      </c>
      <c s="36" t="s">
        <v>5671</v>
      </c>
      <c>
        <f>(M446*21)/100</f>
      </c>
      <c t="s">
        <v>28</v>
      </c>
    </row>
    <row r="447" spans="1:5" ht="12.75">
      <c r="A447" s="35" t="s">
        <v>55</v>
      </c>
      <c r="E447" s="39" t="s">
        <v>5</v>
      </c>
    </row>
    <row r="448" spans="1:5" ht="12.75">
      <c r="A448" s="35" t="s">
        <v>57</v>
      </c>
      <c r="E448" s="40" t="s">
        <v>5</v>
      </c>
    </row>
    <row r="449" spans="1:5" ht="12.75">
      <c r="A449" t="s">
        <v>58</v>
      </c>
      <c r="E449" s="39" t="s">
        <v>607</v>
      </c>
    </row>
    <row r="450" spans="1:16" ht="12.75">
      <c r="A450" t="s">
        <v>50</v>
      </c>
      <c s="34" t="s">
        <v>5986</v>
      </c>
      <c s="34" t="s">
        <v>5987</v>
      </c>
      <c s="35" t="s">
        <v>48</v>
      </c>
      <c s="6" t="s">
        <v>5988</v>
      </c>
      <c s="36" t="s">
        <v>109</v>
      </c>
      <c s="37">
        <v>4</v>
      </c>
      <c s="36">
        <v>0</v>
      </c>
      <c s="36">
        <f>ROUND(G450*H450,6)</f>
      </c>
      <c r="L450" s="38">
        <v>0</v>
      </c>
      <c s="32">
        <f>ROUND(ROUND(L450,2)*ROUND(G450,3),2)</f>
      </c>
      <c s="36" t="s">
        <v>5671</v>
      </c>
      <c>
        <f>(M450*21)/100</f>
      </c>
      <c t="s">
        <v>28</v>
      </c>
    </row>
    <row r="451" spans="1:5" ht="12.75">
      <c r="A451" s="35" t="s">
        <v>55</v>
      </c>
      <c r="E451" s="39" t="s">
        <v>5</v>
      </c>
    </row>
    <row r="452" spans="1:5" ht="12.75">
      <c r="A452" s="35" t="s">
        <v>57</v>
      </c>
      <c r="E452" s="40" t="s">
        <v>5</v>
      </c>
    </row>
    <row r="453" spans="1:5" ht="12.75">
      <c r="A453" t="s">
        <v>58</v>
      </c>
      <c r="E453" s="39" t="s">
        <v>607</v>
      </c>
    </row>
    <row r="454" spans="1:16" ht="12.75">
      <c r="A454" t="s">
        <v>50</v>
      </c>
      <c s="34" t="s">
        <v>5989</v>
      </c>
      <c s="34" t="s">
        <v>5990</v>
      </c>
      <c s="35" t="s">
        <v>48</v>
      </c>
      <c s="6" t="s">
        <v>5991</v>
      </c>
      <c s="36" t="s">
        <v>3000</v>
      </c>
      <c s="37">
        <v>9</v>
      </c>
      <c s="36">
        <v>0</v>
      </c>
      <c s="36">
        <f>ROUND(G454*H454,6)</f>
      </c>
      <c r="L454" s="38">
        <v>0</v>
      </c>
      <c s="32">
        <f>ROUND(ROUND(L454,2)*ROUND(G454,3),2)</f>
      </c>
      <c s="36" t="s">
        <v>5671</v>
      </c>
      <c>
        <f>(M454*21)/100</f>
      </c>
      <c t="s">
        <v>28</v>
      </c>
    </row>
    <row r="455" spans="1:5" ht="12.75">
      <c r="A455" s="35" t="s">
        <v>55</v>
      </c>
      <c r="E455" s="39" t="s">
        <v>5</v>
      </c>
    </row>
    <row r="456" spans="1:5" ht="12.75">
      <c r="A456" s="35" t="s">
        <v>57</v>
      </c>
      <c r="E456" s="40" t="s">
        <v>5</v>
      </c>
    </row>
    <row r="457" spans="1:5" ht="12.75">
      <c r="A457" t="s">
        <v>58</v>
      </c>
      <c r="E457" s="39" t="s">
        <v>607</v>
      </c>
    </row>
    <row r="458" spans="1:16" ht="12.75">
      <c r="A458" t="s">
        <v>50</v>
      </c>
      <c s="34" t="s">
        <v>5992</v>
      </c>
      <c s="34" t="s">
        <v>5993</v>
      </c>
      <c s="35" t="s">
        <v>48</v>
      </c>
      <c s="6" t="s">
        <v>5994</v>
      </c>
      <c s="36" t="s">
        <v>109</v>
      </c>
      <c s="37">
        <v>4</v>
      </c>
      <c s="36">
        <v>0</v>
      </c>
      <c s="36">
        <f>ROUND(G458*H458,6)</f>
      </c>
      <c r="L458" s="38">
        <v>0</v>
      </c>
      <c s="32">
        <f>ROUND(ROUND(L458,2)*ROUND(G458,3),2)</f>
      </c>
      <c s="36" t="s">
        <v>5671</v>
      </c>
      <c>
        <f>(M458*21)/100</f>
      </c>
      <c t="s">
        <v>28</v>
      </c>
    </row>
    <row r="459" spans="1:5" ht="12.75">
      <c r="A459" s="35" t="s">
        <v>55</v>
      </c>
      <c r="E459" s="39" t="s">
        <v>5</v>
      </c>
    </row>
    <row r="460" spans="1:5" ht="12.75">
      <c r="A460" s="35" t="s">
        <v>57</v>
      </c>
      <c r="E460" s="40" t="s">
        <v>5</v>
      </c>
    </row>
    <row r="461" spans="1:5" ht="12.75">
      <c r="A461" t="s">
        <v>58</v>
      </c>
      <c r="E461" s="39" t="s">
        <v>607</v>
      </c>
    </row>
    <row r="462" spans="1:16" ht="12.75">
      <c r="A462" t="s">
        <v>50</v>
      </c>
      <c s="34" t="s">
        <v>5995</v>
      </c>
      <c s="34" t="s">
        <v>5996</v>
      </c>
      <c s="35" t="s">
        <v>48</v>
      </c>
      <c s="6" t="s">
        <v>5997</v>
      </c>
      <c s="36" t="s">
        <v>109</v>
      </c>
      <c s="37">
        <v>2</v>
      </c>
      <c s="36">
        <v>0</v>
      </c>
      <c s="36">
        <f>ROUND(G462*H462,6)</f>
      </c>
      <c r="L462" s="38">
        <v>0</v>
      </c>
      <c s="32">
        <f>ROUND(ROUND(L462,2)*ROUND(G462,3),2)</f>
      </c>
      <c s="36" t="s">
        <v>5671</v>
      </c>
      <c>
        <f>(M462*21)/100</f>
      </c>
      <c t="s">
        <v>28</v>
      </c>
    </row>
    <row r="463" spans="1:5" ht="12.75">
      <c r="A463" s="35" t="s">
        <v>55</v>
      </c>
      <c r="E463" s="39" t="s">
        <v>5</v>
      </c>
    </row>
    <row r="464" spans="1:5" ht="12.75">
      <c r="A464" s="35" t="s">
        <v>57</v>
      </c>
      <c r="E464" s="40" t="s">
        <v>5</v>
      </c>
    </row>
    <row r="465" spans="1:5" ht="12.75">
      <c r="A465" t="s">
        <v>58</v>
      </c>
      <c r="E465" s="39" t="s">
        <v>607</v>
      </c>
    </row>
    <row r="466" spans="1:16" ht="12.75">
      <c r="A466" t="s">
        <v>50</v>
      </c>
      <c s="34" t="s">
        <v>5998</v>
      </c>
      <c s="34" t="s">
        <v>5999</v>
      </c>
      <c s="35" t="s">
        <v>48</v>
      </c>
      <c s="6" t="s">
        <v>6000</v>
      </c>
      <c s="36" t="s">
        <v>109</v>
      </c>
      <c s="37">
        <v>2</v>
      </c>
      <c s="36">
        <v>0</v>
      </c>
      <c s="36">
        <f>ROUND(G466*H466,6)</f>
      </c>
      <c r="L466" s="38">
        <v>0</v>
      </c>
      <c s="32">
        <f>ROUND(ROUND(L466,2)*ROUND(G466,3),2)</f>
      </c>
      <c s="36" t="s">
        <v>5671</v>
      </c>
      <c>
        <f>(M466*21)/100</f>
      </c>
      <c t="s">
        <v>28</v>
      </c>
    </row>
    <row r="467" spans="1:5" ht="12.75">
      <c r="A467" s="35" t="s">
        <v>55</v>
      </c>
      <c r="E467" s="39" t="s">
        <v>5</v>
      </c>
    </row>
    <row r="468" spans="1:5" ht="12.75">
      <c r="A468" s="35" t="s">
        <v>57</v>
      </c>
      <c r="E468" s="40" t="s">
        <v>5</v>
      </c>
    </row>
    <row r="469" spans="1:5" ht="12.75">
      <c r="A469" t="s">
        <v>58</v>
      </c>
      <c r="E469" s="39" t="s">
        <v>607</v>
      </c>
    </row>
    <row r="470" spans="1:16" ht="12.75">
      <c r="A470" t="s">
        <v>50</v>
      </c>
      <c s="34" t="s">
        <v>6001</v>
      </c>
      <c s="34" t="s">
        <v>6002</v>
      </c>
      <c s="35" t="s">
        <v>48</v>
      </c>
      <c s="6" t="s">
        <v>6003</v>
      </c>
      <c s="36" t="s">
        <v>109</v>
      </c>
      <c s="37">
        <v>2</v>
      </c>
      <c s="36">
        <v>0</v>
      </c>
      <c s="36">
        <f>ROUND(G470*H470,6)</f>
      </c>
      <c r="L470" s="38">
        <v>0</v>
      </c>
      <c s="32">
        <f>ROUND(ROUND(L470,2)*ROUND(G470,3),2)</f>
      </c>
      <c s="36" t="s">
        <v>5671</v>
      </c>
      <c>
        <f>(M470*21)/100</f>
      </c>
      <c t="s">
        <v>28</v>
      </c>
    </row>
    <row r="471" spans="1:5" ht="12.75">
      <c r="A471" s="35" t="s">
        <v>55</v>
      </c>
      <c r="E471" s="39" t="s">
        <v>5</v>
      </c>
    </row>
    <row r="472" spans="1:5" ht="12.75">
      <c r="A472" s="35" t="s">
        <v>57</v>
      </c>
      <c r="E472" s="40" t="s">
        <v>5</v>
      </c>
    </row>
    <row r="473" spans="1:5" ht="12.75">
      <c r="A473" t="s">
        <v>58</v>
      </c>
      <c r="E473" s="39" t="s">
        <v>607</v>
      </c>
    </row>
    <row r="474" spans="1:16" ht="12.75">
      <c r="A474" t="s">
        <v>50</v>
      </c>
      <c s="34" t="s">
        <v>6004</v>
      </c>
      <c s="34" t="s">
        <v>6005</v>
      </c>
      <c s="35" t="s">
        <v>48</v>
      </c>
      <c s="6" t="s">
        <v>6006</v>
      </c>
      <c s="36" t="s">
        <v>109</v>
      </c>
      <c s="37">
        <v>6</v>
      </c>
      <c s="36">
        <v>0</v>
      </c>
      <c s="36">
        <f>ROUND(G474*H474,6)</f>
      </c>
      <c r="L474" s="38">
        <v>0</v>
      </c>
      <c s="32">
        <f>ROUND(ROUND(L474,2)*ROUND(G474,3),2)</f>
      </c>
      <c s="36" t="s">
        <v>5671</v>
      </c>
      <c>
        <f>(M474*21)/100</f>
      </c>
      <c t="s">
        <v>28</v>
      </c>
    </row>
    <row r="475" spans="1:5" ht="12.75">
      <c r="A475" s="35" t="s">
        <v>55</v>
      </c>
      <c r="E475" s="39" t="s">
        <v>5</v>
      </c>
    </row>
    <row r="476" spans="1:5" ht="12.75">
      <c r="A476" s="35" t="s">
        <v>57</v>
      </c>
      <c r="E476" s="40" t="s">
        <v>5</v>
      </c>
    </row>
    <row r="477" spans="1:5" ht="12.75">
      <c r="A477" t="s">
        <v>58</v>
      </c>
      <c r="E477" s="39" t="s">
        <v>607</v>
      </c>
    </row>
    <row r="478" spans="1:16" ht="12.75">
      <c r="A478" t="s">
        <v>50</v>
      </c>
      <c s="34" t="s">
        <v>6007</v>
      </c>
      <c s="34" t="s">
        <v>6008</v>
      </c>
      <c s="35" t="s">
        <v>48</v>
      </c>
      <c s="6" t="s">
        <v>6009</v>
      </c>
      <c s="36" t="s">
        <v>109</v>
      </c>
      <c s="37">
        <v>2</v>
      </c>
      <c s="36">
        <v>0</v>
      </c>
      <c s="36">
        <f>ROUND(G478*H478,6)</f>
      </c>
      <c r="L478" s="38">
        <v>0</v>
      </c>
      <c s="32">
        <f>ROUND(ROUND(L478,2)*ROUND(G478,3),2)</f>
      </c>
      <c s="36" t="s">
        <v>5671</v>
      </c>
      <c>
        <f>(M478*21)/100</f>
      </c>
      <c t="s">
        <v>28</v>
      </c>
    </row>
    <row r="479" spans="1:5" ht="12.75">
      <c r="A479" s="35" t="s">
        <v>55</v>
      </c>
      <c r="E479" s="39" t="s">
        <v>5</v>
      </c>
    </row>
    <row r="480" spans="1:5" ht="12.75">
      <c r="A480" s="35" t="s">
        <v>57</v>
      </c>
      <c r="E480" s="40" t="s">
        <v>5</v>
      </c>
    </row>
    <row r="481" spans="1:5" ht="12.75">
      <c r="A481" t="s">
        <v>58</v>
      </c>
      <c r="E481" s="39" t="s">
        <v>607</v>
      </c>
    </row>
    <row r="482" spans="1:16" ht="12.75">
      <c r="A482" t="s">
        <v>50</v>
      </c>
      <c s="34" t="s">
        <v>6010</v>
      </c>
      <c s="34" t="s">
        <v>6011</v>
      </c>
      <c s="35" t="s">
        <v>48</v>
      </c>
      <c s="6" t="s">
        <v>6012</v>
      </c>
      <c s="36" t="s">
        <v>79</v>
      </c>
      <c s="37">
        <v>100</v>
      </c>
      <c s="36">
        <v>0</v>
      </c>
      <c s="36">
        <f>ROUND(G482*H482,6)</f>
      </c>
      <c r="L482" s="38">
        <v>0</v>
      </c>
      <c s="32">
        <f>ROUND(ROUND(L482,2)*ROUND(G482,3),2)</f>
      </c>
      <c s="36" t="s">
        <v>5671</v>
      </c>
      <c>
        <f>(M482*21)/100</f>
      </c>
      <c t="s">
        <v>28</v>
      </c>
    </row>
    <row r="483" spans="1:5" ht="12.75">
      <c r="A483" s="35" t="s">
        <v>55</v>
      </c>
      <c r="E483" s="39" t="s">
        <v>5</v>
      </c>
    </row>
    <row r="484" spans="1:5" ht="12.75">
      <c r="A484" s="35" t="s">
        <v>57</v>
      </c>
      <c r="E484" s="40" t="s">
        <v>5</v>
      </c>
    </row>
    <row r="485" spans="1:5" ht="12.75">
      <c r="A485" t="s">
        <v>58</v>
      </c>
      <c r="E485" s="39" t="s">
        <v>607</v>
      </c>
    </row>
    <row r="486" spans="1:16" ht="12.75">
      <c r="A486" t="s">
        <v>50</v>
      </c>
      <c s="34" t="s">
        <v>6013</v>
      </c>
      <c s="34" t="s">
        <v>6014</v>
      </c>
      <c s="35" t="s">
        <v>48</v>
      </c>
      <c s="6" t="s">
        <v>6015</v>
      </c>
      <c s="36" t="s">
        <v>79</v>
      </c>
      <c s="37">
        <v>100</v>
      </c>
      <c s="36">
        <v>0</v>
      </c>
      <c s="36">
        <f>ROUND(G486*H486,6)</f>
      </c>
      <c r="L486" s="38">
        <v>0</v>
      </c>
      <c s="32">
        <f>ROUND(ROUND(L486,2)*ROUND(G486,3),2)</f>
      </c>
      <c s="36" t="s">
        <v>5671</v>
      </c>
      <c>
        <f>(M486*21)/100</f>
      </c>
      <c t="s">
        <v>28</v>
      </c>
    </row>
    <row r="487" spans="1:5" ht="12.75">
      <c r="A487" s="35" t="s">
        <v>55</v>
      </c>
      <c r="E487" s="39" t="s">
        <v>5</v>
      </c>
    </row>
    <row r="488" spans="1:5" ht="12.75">
      <c r="A488" s="35" t="s">
        <v>57</v>
      </c>
      <c r="E488" s="40" t="s">
        <v>5</v>
      </c>
    </row>
    <row r="489" spans="1:5" ht="12.75">
      <c r="A489" t="s">
        <v>58</v>
      </c>
      <c r="E489" s="39" t="s">
        <v>607</v>
      </c>
    </row>
    <row r="490" spans="1:16" ht="12.75">
      <c r="A490" t="s">
        <v>50</v>
      </c>
      <c s="34" t="s">
        <v>6016</v>
      </c>
      <c s="34" t="s">
        <v>6017</v>
      </c>
      <c s="35" t="s">
        <v>48</v>
      </c>
      <c s="6" t="s">
        <v>6018</v>
      </c>
      <c s="36" t="s">
        <v>6019</v>
      </c>
      <c s="37">
        <v>1</v>
      </c>
      <c s="36">
        <v>0</v>
      </c>
      <c s="36">
        <f>ROUND(G490*H490,6)</f>
      </c>
      <c r="L490" s="38">
        <v>0</v>
      </c>
      <c s="32">
        <f>ROUND(ROUND(L490,2)*ROUND(G490,3),2)</f>
      </c>
      <c s="36" t="s">
        <v>5671</v>
      </c>
      <c>
        <f>(M490*21)/100</f>
      </c>
      <c t="s">
        <v>28</v>
      </c>
    </row>
    <row r="491" spans="1:5" ht="12.75">
      <c r="A491" s="35" t="s">
        <v>55</v>
      </c>
      <c r="E491" s="39" t="s">
        <v>5</v>
      </c>
    </row>
    <row r="492" spans="1:5" ht="12.75">
      <c r="A492" s="35" t="s">
        <v>57</v>
      </c>
      <c r="E492" s="40" t="s">
        <v>5</v>
      </c>
    </row>
    <row r="493" spans="1:5" ht="12.75">
      <c r="A493" t="s">
        <v>58</v>
      </c>
      <c r="E493" s="39" t="s">
        <v>607</v>
      </c>
    </row>
    <row r="494" spans="1:16" ht="12.75">
      <c r="A494" t="s">
        <v>50</v>
      </c>
      <c s="34" t="s">
        <v>6020</v>
      </c>
      <c s="34" t="s">
        <v>6021</v>
      </c>
      <c s="35" t="s">
        <v>48</v>
      </c>
      <c s="6" t="s">
        <v>6022</v>
      </c>
      <c s="36" t="s">
        <v>6019</v>
      </c>
      <c s="37">
        <v>3</v>
      </c>
      <c s="36">
        <v>0</v>
      </c>
      <c s="36">
        <f>ROUND(G494*H494,6)</f>
      </c>
      <c r="L494" s="38">
        <v>0</v>
      </c>
      <c s="32">
        <f>ROUND(ROUND(L494,2)*ROUND(G494,3),2)</f>
      </c>
      <c s="36" t="s">
        <v>5671</v>
      </c>
      <c>
        <f>(M494*21)/100</f>
      </c>
      <c t="s">
        <v>28</v>
      </c>
    </row>
    <row r="495" spans="1:5" ht="12.75">
      <c r="A495" s="35" t="s">
        <v>55</v>
      </c>
      <c r="E495" s="39" t="s">
        <v>5</v>
      </c>
    </row>
    <row r="496" spans="1:5" ht="12.75">
      <c r="A496" s="35" t="s">
        <v>57</v>
      </c>
      <c r="E496" s="40" t="s">
        <v>5</v>
      </c>
    </row>
    <row r="497" spans="1:5" ht="12.75">
      <c r="A497" t="s">
        <v>58</v>
      </c>
      <c r="E497" s="39" t="s">
        <v>607</v>
      </c>
    </row>
    <row r="498" spans="1:16" ht="12.75">
      <c r="A498" t="s">
        <v>50</v>
      </c>
      <c s="34" t="s">
        <v>6023</v>
      </c>
      <c s="34" t="s">
        <v>6024</v>
      </c>
      <c s="35" t="s">
        <v>48</v>
      </c>
      <c s="6" t="s">
        <v>6025</v>
      </c>
      <c s="36" t="s">
        <v>109</v>
      </c>
      <c s="37">
        <v>1</v>
      </c>
      <c s="36">
        <v>0</v>
      </c>
      <c s="36">
        <f>ROUND(G498*H498,6)</f>
      </c>
      <c r="L498" s="38">
        <v>0</v>
      </c>
      <c s="32">
        <f>ROUND(ROUND(L498,2)*ROUND(G498,3),2)</f>
      </c>
      <c s="36" t="s">
        <v>5671</v>
      </c>
      <c>
        <f>(M498*21)/100</f>
      </c>
      <c t="s">
        <v>28</v>
      </c>
    </row>
    <row r="499" spans="1:5" ht="12.75">
      <c r="A499" s="35" t="s">
        <v>55</v>
      </c>
      <c r="E499" s="39" t="s">
        <v>5</v>
      </c>
    </row>
    <row r="500" spans="1:5" ht="12.75">
      <c r="A500" s="35" t="s">
        <v>57</v>
      </c>
      <c r="E500" s="40" t="s">
        <v>5</v>
      </c>
    </row>
    <row r="501" spans="1:5" ht="12.75">
      <c r="A501" t="s">
        <v>58</v>
      </c>
      <c r="E501" s="39" t="s">
        <v>607</v>
      </c>
    </row>
    <row r="502" spans="1:16" ht="12.75">
      <c r="A502" t="s">
        <v>50</v>
      </c>
      <c s="34" t="s">
        <v>6026</v>
      </c>
      <c s="34" t="s">
        <v>6027</v>
      </c>
      <c s="35" t="s">
        <v>48</v>
      </c>
      <c s="6" t="s">
        <v>6028</v>
      </c>
      <c s="36" t="s">
        <v>109</v>
      </c>
      <c s="37">
        <v>3</v>
      </c>
      <c s="36">
        <v>0</v>
      </c>
      <c s="36">
        <f>ROUND(G502*H502,6)</f>
      </c>
      <c r="L502" s="38">
        <v>0</v>
      </c>
      <c s="32">
        <f>ROUND(ROUND(L502,2)*ROUND(G502,3),2)</f>
      </c>
      <c s="36" t="s">
        <v>5671</v>
      </c>
      <c>
        <f>(M502*21)/100</f>
      </c>
      <c t="s">
        <v>28</v>
      </c>
    </row>
    <row r="503" spans="1:5" ht="12.75">
      <c r="A503" s="35" t="s">
        <v>55</v>
      </c>
      <c r="E503" s="39" t="s">
        <v>5</v>
      </c>
    </row>
    <row r="504" spans="1:5" ht="12.75">
      <c r="A504" s="35" t="s">
        <v>57</v>
      </c>
      <c r="E504" s="40" t="s">
        <v>5</v>
      </c>
    </row>
    <row r="505" spans="1:5" ht="12.75">
      <c r="A505" t="s">
        <v>58</v>
      </c>
      <c r="E505" s="39" t="s">
        <v>607</v>
      </c>
    </row>
    <row r="506" spans="1:16" ht="25.5">
      <c r="A506" t="s">
        <v>50</v>
      </c>
      <c s="34" t="s">
        <v>6029</v>
      </c>
      <c s="34" t="s">
        <v>6030</v>
      </c>
      <c s="35" t="s">
        <v>48</v>
      </c>
      <c s="6" t="s">
        <v>6031</v>
      </c>
      <c s="36" t="s">
        <v>6019</v>
      </c>
      <c s="37">
        <v>1</v>
      </c>
      <c s="36">
        <v>0</v>
      </c>
      <c s="36">
        <f>ROUND(G506*H506,6)</f>
      </c>
      <c r="L506" s="38">
        <v>0</v>
      </c>
      <c s="32">
        <f>ROUND(ROUND(L506,2)*ROUND(G506,3),2)</f>
      </c>
      <c s="36" t="s">
        <v>5671</v>
      </c>
      <c>
        <f>(M506*21)/100</f>
      </c>
      <c t="s">
        <v>28</v>
      </c>
    </row>
    <row r="507" spans="1:5" ht="12.75">
      <c r="A507" s="35" t="s">
        <v>55</v>
      </c>
      <c r="E507" s="39" t="s">
        <v>5</v>
      </c>
    </row>
    <row r="508" spans="1:5" ht="12.75">
      <c r="A508" s="35" t="s">
        <v>57</v>
      </c>
      <c r="E508" s="40" t="s">
        <v>5</v>
      </c>
    </row>
    <row r="509" spans="1:5" ht="12.75">
      <c r="A509" t="s">
        <v>58</v>
      </c>
      <c r="E509" s="39" t="s">
        <v>607</v>
      </c>
    </row>
    <row r="510" spans="1:16" ht="12.75">
      <c r="A510" t="s">
        <v>50</v>
      </c>
      <c s="34" t="s">
        <v>6032</v>
      </c>
      <c s="34" t="s">
        <v>6033</v>
      </c>
      <c s="35" t="s">
        <v>48</v>
      </c>
      <c s="6" t="s">
        <v>6034</v>
      </c>
      <c s="36" t="s">
        <v>109</v>
      </c>
      <c s="37">
        <v>1</v>
      </c>
      <c s="36">
        <v>0</v>
      </c>
      <c s="36">
        <f>ROUND(G510*H510,6)</f>
      </c>
      <c r="L510" s="38">
        <v>0</v>
      </c>
      <c s="32">
        <f>ROUND(ROUND(L510,2)*ROUND(G510,3),2)</f>
      </c>
      <c s="36" t="s">
        <v>5671</v>
      </c>
      <c>
        <f>(M510*21)/100</f>
      </c>
      <c t="s">
        <v>28</v>
      </c>
    </row>
    <row r="511" spans="1:5" ht="12.75">
      <c r="A511" s="35" t="s">
        <v>55</v>
      </c>
      <c r="E511" s="39" t="s">
        <v>5</v>
      </c>
    </row>
    <row r="512" spans="1:5" ht="12.75">
      <c r="A512" s="35" t="s">
        <v>57</v>
      </c>
      <c r="E512" s="40" t="s">
        <v>5</v>
      </c>
    </row>
    <row r="513" spans="1:5" ht="12.75">
      <c r="A513" t="s">
        <v>58</v>
      </c>
      <c r="E513" s="39" t="s">
        <v>607</v>
      </c>
    </row>
    <row r="514" spans="1:16" ht="25.5">
      <c r="A514" t="s">
        <v>50</v>
      </c>
      <c s="34" t="s">
        <v>6035</v>
      </c>
      <c s="34" t="s">
        <v>6036</v>
      </c>
      <c s="35" t="s">
        <v>48</v>
      </c>
      <c s="6" t="s">
        <v>6037</v>
      </c>
      <c s="36" t="s">
        <v>6019</v>
      </c>
      <c s="37">
        <v>4</v>
      </c>
      <c s="36">
        <v>0</v>
      </c>
      <c s="36">
        <f>ROUND(G514*H514,6)</f>
      </c>
      <c r="L514" s="38">
        <v>0</v>
      </c>
      <c s="32">
        <f>ROUND(ROUND(L514,2)*ROUND(G514,3),2)</f>
      </c>
      <c s="36" t="s">
        <v>5671</v>
      </c>
      <c>
        <f>(M514*21)/100</f>
      </c>
      <c t="s">
        <v>28</v>
      </c>
    </row>
    <row r="515" spans="1:5" ht="12.75">
      <c r="A515" s="35" t="s">
        <v>55</v>
      </c>
      <c r="E515" s="39" t="s">
        <v>5</v>
      </c>
    </row>
    <row r="516" spans="1:5" ht="12.75">
      <c r="A516" s="35" t="s">
        <v>57</v>
      </c>
      <c r="E516" s="40" t="s">
        <v>5</v>
      </c>
    </row>
    <row r="517" spans="1:5" ht="12.75">
      <c r="A517" t="s">
        <v>58</v>
      </c>
      <c r="E517" s="39" t="s">
        <v>607</v>
      </c>
    </row>
    <row r="518" spans="1:16" ht="12.75">
      <c r="A518" t="s">
        <v>50</v>
      </c>
      <c s="34" t="s">
        <v>6038</v>
      </c>
      <c s="34" t="s">
        <v>6039</v>
      </c>
      <c s="35" t="s">
        <v>48</v>
      </c>
      <c s="6" t="s">
        <v>6040</v>
      </c>
      <c s="36" t="s">
        <v>6019</v>
      </c>
      <c s="37">
        <v>4</v>
      </c>
      <c s="36">
        <v>0</v>
      </c>
      <c s="36">
        <f>ROUND(G518*H518,6)</f>
      </c>
      <c r="L518" s="38">
        <v>0</v>
      </c>
      <c s="32">
        <f>ROUND(ROUND(L518,2)*ROUND(G518,3),2)</f>
      </c>
      <c s="36" t="s">
        <v>5671</v>
      </c>
      <c>
        <f>(M518*21)/100</f>
      </c>
      <c t="s">
        <v>28</v>
      </c>
    </row>
    <row r="519" spans="1:5" ht="12.75">
      <c r="A519" s="35" t="s">
        <v>55</v>
      </c>
      <c r="E519" s="39" t="s">
        <v>5</v>
      </c>
    </row>
    <row r="520" spans="1:5" ht="12.75">
      <c r="A520" s="35" t="s">
        <v>57</v>
      </c>
      <c r="E520" s="40" t="s">
        <v>5</v>
      </c>
    </row>
    <row r="521" spans="1:5" ht="12.75">
      <c r="A521" t="s">
        <v>58</v>
      </c>
      <c r="E521" s="39" t="s">
        <v>607</v>
      </c>
    </row>
    <row r="522" spans="1:16" ht="12.75">
      <c r="A522" t="s">
        <v>50</v>
      </c>
      <c s="34" t="s">
        <v>6041</v>
      </c>
      <c s="34" t="s">
        <v>6042</v>
      </c>
      <c s="35" t="s">
        <v>48</v>
      </c>
      <c s="6" t="s">
        <v>6043</v>
      </c>
      <c s="36" t="s">
        <v>6019</v>
      </c>
      <c s="37">
        <v>1</v>
      </c>
      <c s="36">
        <v>0</v>
      </c>
      <c s="36">
        <f>ROUND(G522*H522,6)</f>
      </c>
      <c r="L522" s="38">
        <v>0</v>
      </c>
      <c s="32">
        <f>ROUND(ROUND(L522,2)*ROUND(G522,3),2)</f>
      </c>
      <c s="36" t="s">
        <v>5671</v>
      </c>
      <c>
        <f>(M522*21)/100</f>
      </c>
      <c t="s">
        <v>28</v>
      </c>
    </row>
    <row r="523" spans="1:5" ht="12.75">
      <c r="A523" s="35" t="s">
        <v>55</v>
      </c>
      <c r="E523" s="39" t="s">
        <v>5</v>
      </c>
    </row>
    <row r="524" spans="1:5" ht="12.75">
      <c r="A524" s="35" t="s">
        <v>57</v>
      </c>
      <c r="E524" s="40" t="s">
        <v>5</v>
      </c>
    </row>
    <row r="525" spans="1:5" ht="12.75">
      <c r="A525" t="s">
        <v>58</v>
      </c>
      <c r="E525" s="39" t="s">
        <v>607</v>
      </c>
    </row>
    <row r="526" spans="1:16" ht="12.75">
      <c r="A526" t="s">
        <v>50</v>
      </c>
      <c s="34" t="s">
        <v>6044</v>
      </c>
      <c s="34" t="s">
        <v>6045</v>
      </c>
      <c s="35" t="s">
        <v>48</v>
      </c>
      <c s="6" t="s">
        <v>6046</v>
      </c>
      <c s="36" t="s">
        <v>109</v>
      </c>
      <c s="37">
        <v>1</v>
      </c>
      <c s="36">
        <v>0</v>
      </c>
      <c s="36">
        <f>ROUND(G526*H526,6)</f>
      </c>
      <c r="L526" s="38">
        <v>0</v>
      </c>
      <c s="32">
        <f>ROUND(ROUND(L526,2)*ROUND(G526,3),2)</f>
      </c>
      <c s="36" t="s">
        <v>5671</v>
      </c>
      <c>
        <f>(M526*21)/100</f>
      </c>
      <c t="s">
        <v>28</v>
      </c>
    </row>
    <row r="527" spans="1:5" ht="12.75">
      <c r="A527" s="35" t="s">
        <v>55</v>
      </c>
      <c r="E527" s="39" t="s">
        <v>5</v>
      </c>
    </row>
    <row r="528" spans="1:5" ht="12.75">
      <c r="A528" s="35" t="s">
        <v>57</v>
      </c>
      <c r="E528" s="40" t="s">
        <v>5</v>
      </c>
    </row>
    <row r="529" spans="1:5" ht="12.75">
      <c r="A529" t="s">
        <v>58</v>
      </c>
      <c r="E529" s="39" t="s">
        <v>607</v>
      </c>
    </row>
    <row r="530" spans="1:16" ht="12.75">
      <c r="A530" t="s">
        <v>50</v>
      </c>
      <c s="34" t="s">
        <v>6047</v>
      </c>
      <c s="34" t="s">
        <v>6048</v>
      </c>
      <c s="35" t="s">
        <v>48</v>
      </c>
      <c s="6" t="s">
        <v>6049</v>
      </c>
      <c s="36" t="s">
        <v>6019</v>
      </c>
      <c s="37">
        <v>2</v>
      </c>
      <c s="36">
        <v>0</v>
      </c>
      <c s="36">
        <f>ROUND(G530*H530,6)</f>
      </c>
      <c r="L530" s="38">
        <v>0</v>
      </c>
      <c s="32">
        <f>ROUND(ROUND(L530,2)*ROUND(G530,3),2)</f>
      </c>
      <c s="36" t="s">
        <v>5671</v>
      </c>
      <c>
        <f>(M530*21)/100</f>
      </c>
      <c t="s">
        <v>28</v>
      </c>
    </row>
    <row r="531" spans="1:5" ht="12.75">
      <c r="A531" s="35" t="s">
        <v>55</v>
      </c>
      <c r="E531" s="39" t="s">
        <v>5</v>
      </c>
    </row>
    <row r="532" spans="1:5" ht="12.75">
      <c r="A532" s="35" t="s">
        <v>57</v>
      </c>
      <c r="E532" s="40" t="s">
        <v>5</v>
      </c>
    </row>
    <row r="533" spans="1:5" ht="12.75">
      <c r="A533" t="s">
        <v>58</v>
      </c>
      <c r="E533" s="39" t="s">
        <v>607</v>
      </c>
    </row>
    <row r="534" spans="1:16" ht="12.75">
      <c r="A534" t="s">
        <v>50</v>
      </c>
      <c s="34" t="s">
        <v>6050</v>
      </c>
      <c s="34" t="s">
        <v>6051</v>
      </c>
      <c s="35" t="s">
        <v>48</v>
      </c>
      <c s="6" t="s">
        <v>6052</v>
      </c>
      <c s="36" t="s">
        <v>6019</v>
      </c>
      <c s="37">
        <v>2</v>
      </c>
      <c s="36">
        <v>0</v>
      </c>
      <c s="36">
        <f>ROUND(G534*H534,6)</f>
      </c>
      <c r="L534" s="38">
        <v>0</v>
      </c>
      <c s="32">
        <f>ROUND(ROUND(L534,2)*ROUND(G534,3),2)</f>
      </c>
      <c s="36" t="s">
        <v>5671</v>
      </c>
      <c>
        <f>(M534*21)/100</f>
      </c>
      <c t="s">
        <v>28</v>
      </c>
    </row>
    <row r="535" spans="1:5" ht="12.75">
      <c r="A535" s="35" t="s">
        <v>55</v>
      </c>
      <c r="E535" s="39" t="s">
        <v>5</v>
      </c>
    </row>
    <row r="536" spans="1:5" ht="12.75">
      <c r="A536" s="35" t="s">
        <v>57</v>
      </c>
      <c r="E536" s="40" t="s">
        <v>5</v>
      </c>
    </row>
    <row r="537" spans="1:5" ht="12.75">
      <c r="A537" t="s">
        <v>58</v>
      </c>
      <c r="E537" s="39" t="s">
        <v>607</v>
      </c>
    </row>
    <row r="538" spans="1:16" ht="25.5">
      <c r="A538" t="s">
        <v>50</v>
      </c>
      <c s="34" t="s">
        <v>6053</v>
      </c>
      <c s="34" t="s">
        <v>6054</v>
      </c>
      <c s="35" t="s">
        <v>48</v>
      </c>
      <c s="6" t="s">
        <v>6055</v>
      </c>
      <c s="36" t="s">
        <v>6019</v>
      </c>
      <c s="37">
        <v>2</v>
      </c>
      <c s="36">
        <v>0</v>
      </c>
      <c s="36">
        <f>ROUND(G538*H538,6)</f>
      </c>
      <c r="L538" s="38">
        <v>0</v>
      </c>
      <c s="32">
        <f>ROUND(ROUND(L538,2)*ROUND(G538,3),2)</f>
      </c>
      <c s="36" t="s">
        <v>5671</v>
      </c>
      <c>
        <f>(M538*21)/100</f>
      </c>
      <c t="s">
        <v>28</v>
      </c>
    </row>
    <row r="539" spans="1:5" ht="12.75">
      <c r="A539" s="35" t="s">
        <v>55</v>
      </c>
      <c r="E539" s="39" t="s">
        <v>5</v>
      </c>
    </row>
    <row r="540" spans="1:5" ht="12.75">
      <c r="A540" s="35" t="s">
        <v>57</v>
      </c>
      <c r="E540" s="40" t="s">
        <v>5</v>
      </c>
    </row>
    <row r="541" spans="1:5" ht="12.75">
      <c r="A541" t="s">
        <v>58</v>
      </c>
      <c r="E541" s="39" t="s">
        <v>607</v>
      </c>
    </row>
    <row r="542" spans="1:16" ht="12.75">
      <c r="A542" t="s">
        <v>50</v>
      </c>
      <c s="34" t="s">
        <v>6056</v>
      </c>
      <c s="34" t="s">
        <v>6057</v>
      </c>
      <c s="35" t="s">
        <v>48</v>
      </c>
      <c s="6" t="s">
        <v>6058</v>
      </c>
      <c s="36" t="s">
        <v>6019</v>
      </c>
      <c s="37">
        <v>2</v>
      </c>
      <c s="36">
        <v>0</v>
      </c>
      <c s="36">
        <f>ROUND(G542*H542,6)</f>
      </c>
      <c r="L542" s="38">
        <v>0</v>
      </c>
      <c s="32">
        <f>ROUND(ROUND(L542,2)*ROUND(G542,3),2)</f>
      </c>
      <c s="36" t="s">
        <v>5671</v>
      </c>
      <c>
        <f>(M542*21)/100</f>
      </c>
      <c t="s">
        <v>28</v>
      </c>
    </row>
    <row r="543" spans="1:5" ht="12.75">
      <c r="A543" s="35" t="s">
        <v>55</v>
      </c>
      <c r="E543" s="39" t="s">
        <v>5</v>
      </c>
    </row>
    <row r="544" spans="1:5" ht="12.75">
      <c r="A544" s="35" t="s">
        <v>57</v>
      </c>
      <c r="E544" s="40" t="s">
        <v>5</v>
      </c>
    </row>
    <row r="545" spans="1:5" ht="12.75">
      <c r="A545" t="s">
        <v>58</v>
      </c>
      <c r="E545" s="39" t="s">
        <v>607</v>
      </c>
    </row>
    <row r="546" spans="1:16" ht="25.5">
      <c r="A546" t="s">
        <v>50</v>
      </c>
      <c s="34" t="s">
        <v>6059</v>
      </c>
      <c s="34" t="s">
        <v>6060</v>
      </c>
      <c s="35" t="s">
        <v>48</v>
      </c>
      <c s="6" t="s">
        <v>6061</v>
      </c>
      <c s="36" t="s">
        <v>6019</v>
      </c>
      <c s="37">
        <v>1</v>
      </c>
      <c s="36">
        <v>0</v>
      </c>
      <c s="36">
        <f>ROUND(G546*H546,6)</f>
      </c>
      <c r="L546" s="38">
        <v>0</v>
      </c>
      <c s="32">
        <f>ROUND(ROUND(L546,2)*ROUND(G546,3),2)</f>
      </c>
      <c s="36" t="s">
        <v>5671</v>
      </c>
      <c>
        <f>(M546*21)/100</f>
      </c>
      <c t="s">
        <v>28</v>
      </c>
    </row>
    <row r="547" spans="1:5" ht="12.75">
      <c r="A547" s="35" t="s">
        <v>55</v>
      </c>
      <c r="E547" s="39" t="s">
        <v>5</v>
      </c>
    </row>
    <row r="548" spans="1:5" ht="12.75">
      <c r="A548" s="35" t="s">
        <v>57</v>
      </c>
      <c r="E548" s="40" t="s">
        <v>5</v>
      </c>
    </row>
    <row r="549" spans="1:5" ht="12.75">
      <c r="A549" t="s">
        <v>58</v>
      </c>
      <c r="E549" s="39" t="s">
        <v>607</v>
      </c>
    </row>
    <row r="550" spans="1:16" ht="12.75">
      <c r="A550" t="s">
        <v>50</v>
      </c>
      <c s="34" t="s">
        <v>6062</v>
      </c>
      <c s="34" t="s">
        <v>6063</v>
      </c>
      <c s="35" t="s">
        <v>48</v>
      </c>
      <c s="6" t="s">
        <v>6064</v>
      </c>
      <c s="36" t="s">
        <v>6019</v>
      </c>
      <c s="37">
        <v>1</v>
      </c>
      <c s="36">
        <v>0</v>
      </c>
      <c s="36">
        <f>ROUND(G550*H550,6)</f>
      </c>
      <c r="L550" s="38">
        <v>0</v>
      </c>
      <c s="32">
        <f>ROUND(ROUND(L550,2)*ROUND(G550,3),2)</f>
      </c>
      <c s="36" t="s">
        <v>5671</v>
      </c>
      <c>
        <f>(M550*21)/100</f>
      </c>
      <c t="s">
        <v>28</v>
      </c>
    </row>
    <row r="551" spans="1:5" ht="12.75">
      <c r="A551" s="35" t="s">
        <v>55</v>
      </c>
      <c r="E551" s="39" t="s">
        <v>5</v>
      </c>
    </row>
    <row r="552" spans="1:5" ht="12.75">
      <c r="A552" s="35" t="s">
        <v>57</v>
      </c>
      <c r="E552" s="40" t="s">
        <v>5</v>
      </c>
    </row>
    <row r="553" spans="1:5" ht="12.75">
      <c r="A553" t="s">
        <v>58</v>
      </c>
      <c r="E553" s="39" t="s">
        <v>607</v>
      </c>
    </row>
    <row r="554" spans="1:16" ht="12.75">
      <c r="A554" t="s">
        <v>50</v>
      </c>
      <c s="34" t="s">
        <v>6065</v>
      </c>
      <c s="34" t="s">
        <v>6066</v>
      </c>
      <c s="35" t="s">
        <v>48</v>
      </c>
      <c s="6" t="s">
        <v>6067</v>
      </c>
      <c s="36" t="s">
        <v>6019</v>
      </c>
      <c s="37">
        <v>1</v>
      </c>
      <c s="36">
        <v>0</v>
      </c>
      <c s="36">
        <f>ROUND(G554*H554,6)</f>
      </c>
      <c r="L554" s="38">
        <v>0</v>
      </c>
      <c s="32">
        <f>ROUND(ROUND(L554,2)*ROUND(G554,3),2)</f>
      </c>
      <c s="36" t="s">
        <v>5671</v>
      </c>
      <c>
        <f>(M554*21)/100</f>
      </c>
      <c t="s">
        <v>28</v>
      </c>
    </row>
    <row r="555" spans="1:5" ht="12.75">
      <c r="A555" s="35" t="s">
        <v>55</v>
      </c>
      <c r="E555" s="39" t="s">
        <v>5</v>
      </c>
    </row>
    <row r="556" spans="1:5" ht="12.75">
      <c r="A556" s="35" t="s">
        <v>57</v>
      </c>
      <c r="E556" s="40" t="s">
        <v>5</v>
      </c>
    </row>
    <row r="557" spans="1:5" ht="12.75">
      <c r="A557" t="s">
        <v>58</v>
      </c>
      <c r="E557" s="39" t="s">
        <v>607</v>
      </c>
    </row>
    <row r="558" spans="1:16" ht="12.75">
      <c r="A558" t="s">
        <v>50</v>
      </c>
      <c s="34" t="s">
        <v>6068</v>
      </c>
      <c s="34" t="s">
        <v>6069</v>
      </c>
      <c s="35" t="s">
        <v>48</v>
      </c>
      <c s="6" t="s">
        <v>6070</v>
      </c>
      <c s="36" t="s">
        <v>6019</v>
      </c>
      <c s="37">
        <v>1</v>
      </c>
      <c s="36">
        <v>0</v>
      </c>
      <c s="36">
        <f>ROUND(G558*H558,6)</f>
      </c>
      <c r="L558" s="38">
        <v>0</v>
      </c>
      <c s="32">
        <f>ROUND(ROUND(L558,2)*ROUND(G558,3),2)</f>
      </c>
      <c s="36" t="s">
        <v>5671</v>
      </c>
      <c>
        <f>(M558*21)/100</f>
      </c>
      <c t="s">
        <v>28</v>
      </c>
    </row>
    <row r="559" spans="1:5" ht="12.75">
      <c r="A559" s="35" t="s">
        <v>55</v>
      </c>
      <c r="E559" s="39" t="s">
        <v>5</v>
      </c>
    </row>
    <row r="560" spans="1:5" ht="12.75">
      <c r="A560" s="35" t="s">
        <v>57</v>
      </c>
      <c r="E560" s="40" t="s">
        <v>5</v>
      </c>
    </row>
    <row r="561" spans="1:5" ht="12.75">
      <c r="A561" t="s">
        <v>58</v>
      </c>
      <c r="E561" s="39" t="s">
        <v>607</v>
      </c>
    </row>
    <row r="562" spans="1:16" ht="12.75">
      <c r="A562" t="s">
        <v>50</v>
      </c>
      <c s="34" t="s">
        <v>6071</v>
      </c>
      <c s="34" t="s">
        <v>6072</v>
      </c>
      <c s="35" t="s">
        <v>48</v>
      </c>
      <c s="6" t="s">
        <v>6073</v>
      </c>
      <c s="36" t="s">
        <v>6019</v>
      </c>
      <c s="37">
        <v>1</v>
      </c>
      <c s="36">
        <v>0</v>
      </c>
      <c s="36">
        <f>ROUND(G562*H562,6)</f>
      </c>
      <c r="L562" s="38">
        <v>0</v>
      </c>
      <c s="32">
        <f>ROUND(ROUND(L562,2)*ROUND(G562,3),2)</f>
      </c>
      <c s="36" t="s">
        <v>5671</v>
      </c>
      <c>
        <f>(M562*21)/100</f>
      </c>
      <c t="s">
        <v>28</v>
      </c>
    </row>
    <row r="563" spans="1:5" ht="12.75">
      <c r="A563" s="35" t="s">
        <v>55</v>
      </c>
      <c r="E563" s="39" t="s">
        <v>5</v>
      </c>
    </row>
    <row r="564" spans="1:5" ht="12.75">
      <c r="A564" s="35" t="s">
        <v>57</v>
      </c>
      <c r="E564" s="40" t="s">
        <v>5</v>
      </c>
    </row>
    <row r="565" spans="1:5" ht="12.75">
      <c r="A565" t="s">
        <v>58</v>
      </c>
      <c r="E565" s="39" t="s">
        <v>607</v>
      </c>
    </row>
    <row r="566" spans="1:16" ht="12.75">
      <c r="A566" t="s">
        <v>50</v>
      </c>
      <c s="34" t="s">
        <v>6074</v>
      </c>
      <c s="34" t="s">
        <v>6075</v>
      </c>
      <c s="35" t="s">
        <v>48</v>
      </c>
      <c s="6" t="s">
        <v>6076</v>
      </c>
      <c s="36" t="s">
        <v>6019</v>
      </c>
      <c s="37">
        <v>1</v>
      </c>
      <c s="36">
        <v>0</v>
      </c>
      <c s="36">
        <f>ROUND(G566*H566,6)</f>
      </c>
      <c r="L566" s="38">
        <v>0</v>
      </c>
      <c s="32">
        <f>ROUND(ROUND(L566,2)*ROUND(G566,3),2)</f>
      </c>
      <c s="36" t="s">
        <v>5671</v>
      </c>
      <c>
        <f>(M566*21)/100</f>
      </c>
      <c t="s">
        <v>28</v>
      </c>
    </row>
    <row r="567" spans="1:5" ht="12.75">
      <c r="A567" s="35" t="s">
        <v>55</v>
      </c>
      <c r="E567" s="39" t="s">
        <v>5</v>
      </c>
    </row>
    <row r="568" spans="1:5" ht="12.75">
      <c r="A568" s="35" t="s">
        <v>57</v>
      </c>
      <c r="E568" s="40" t="s">
        <v>5</v>
      </c>
    </row>
    <row r="569" spans="1:5" ht="12.75">
      <c r="A569" t="s">
        <v>58</v>
      </c>
      <c r="E569" s="39" t="s">
        <v>607</v>
      </c>
    </row>
    <row r="570" spans="1:16" ht="12.75">
      <c r="A570" t="s">
        <v>50</v>
      </c>
      <c s="34" t="s">
        <v>6077</v>
      </c>
      <c s="34" t="s">
        <v>6078</v>
      </c>
      <c s="35" t="s">
        <v>48</v>
      </c>
      <c s="6" t="s">
        <v>6079</v>
      </c>
      <c s="36" t="s">
        <v>6019</v>
      </c>
      <c s="37">
        <v>1</v>
      </c>
      <c s="36">
        <v>0</v>
      </c>
      <c s="36">
        <f>ROUND(G570*H570,6)</f>
      </c>
      <c r="L570" s="38">
        <v>0</v>
      </c>
      <c s="32">
        <f>ROUND(ROUND(L570,2)*ROUND(G570,3),2)</f>
      </c>
      <c s="36" t="s">
        <v>5671</v>
      </c>
      <c>
        <f>(M570*21)/100</f>
      </c>
      <c t="s">
        <v>28</v>
      </c>
    </row>
    <row r="571" spans="1:5" ht="12.75">
      <c r="A571" s="35" t="s">
        <v>55</v>
      </c>
      <c r="E571" s="39" t="s">
        <v>5</v>
      </c>
    </row>
    <row r="572" spans="1:5" ht="12.75">
      <c r="A572" s="35" t="s">
        <v>57</v>
      </c>
      <c r="E572" s="40" t="s">
        <v>5</v>
      </c>
    </row>
    <row r="573" spans="1:5" ht="12.75">
      <c r="A573" t="s">
        <v>58</v>
      </c>
      <c r="E573" s="39" t="s">
        <v>607</v>
      </c>
    </row>
    <row r="574" spans="1:16" ht="12.75">
      <c r="A574" t="s">
        <v>50</v>
      </c>
      <c s="34" t="s">
        <v>6080</v>
      </c>
      <c s="34" t="s">
        <v>6081</v>
      </c>
      <c s="35" t="s">
        <v>48</v>
      </c>
      <c s="6" t="s">
        <v>6082</v>
      </c>
      <c s="36" t="s">
        <v>6019</v>
      </c>
      <c s="37">
        <v>1</v>
      </c>
      <c s="36">
        <v>0</v>
      </c>
      <c s="36">
        <f>ROUND(G574*H574,6)</f>
      </c>
      <c r="L574" s="38">
        <v>0</v>
      </c>
      <c s="32">
        <f>ROUND(ROUND(L574,2)*ROUND(G574,3),2)</f>
      </c>
      <c s="36" t="s">
        <v>5671</v>
      </c>
      <c>
        <f>(M574*21)/100</f>
      </c>
      <c t="s">
        <v>28</v>
      </c>
    </row>
    <row r="575" spans="1:5" ht="12.75">
      <c r="A575" s="35" t="s">
        <v>55</v>
      </c>
      <c r="E575" s="39" t="s">
        <v>5</v>
      </c>
    </row>
    <row r="576" spans="1:5" ht="12.75">
      <c r="A576" s="35" t="s">
        <v>57</v>
      </c>
      <c r="E576" s="40" t="s">
        <v>5</v>
      </c>
    </row>
    <row r="577" spans="1:5" ht="12.75">
      <c r="A577" t="s">
        <v>58</v>
      </c>
      <c r="E577" s="39" t="s">
        <v>607</v>
      </c>
    </row>
    <row r="578" spans="1:16" ht="12.75">
      <c r="A578" t="s">
        <v>50</v>
      </c>
      <c s="34" t="s">
        <v>6083</v>
      </c>
      <c s="34" t="s">
        <v>6084</v>
      </c>
      <c s="35" t="s">
        <v>48</v>
      </c>
      <c s="6" t="s">
        <v>6085</v>
      </c>
      <c s="36" t="s">
        <v>109</v>
      </c>
      <c s="37">
        <v>1</v>
      </c>
      <c s="36">
        <v>0</v>
      </c>
      <c s="36">
        <f>ROUND(G578*H578,6)</f>
      </c>
      <c r="L578" s="38">
        <v>0</v>
      </c>
      <c s="32">
        <f>ROUND(ROUND(L578,2)*ROUND(G578,3),2)</f>
      </c>
      <c s="36" t="s">
        <v>5671</v>
      </c>
      <c>
        <f>(M578*21)/100</f>
      </c>
      <c t="s">
        <v>28</v>
      </c>
    </row>
    <row r="579" spans="1:5" ht="12.75">
      <c r="A579" s="35" t="s">
        <v>55</v>
      </c>
      <c r="E579" s="39" t="s">
        <v>5</v>
      </c>
    </row>
    <row r="580" spans="1:5" ht="12.75">
      <c r="A580" s="35" t="s">
        <v>57</v>
      </c>
      <c r="E580" s="40" t="s">
        <v>5</v>
      </c>
    </row>
    <row r="581" spans="1:5" ht="12.75">
      <c r="A581" t="s">
        <v>58</v>
      </c>
      <c r="E581" s="39" t="s">
        <v>607</v>
      </c>
    </row>
    <row r="582" spans="1:16" ht="12.75">
      <c r="A582" t="s">
        <v>50</v>
      </c>
      <c s="34" t="s">
        <v>6086</v>
      </c>
      <c s="34" t="s">
        <v>6087</v>
      </c>
      <c s="35" t="s">
        <v>48</v>
      </c>
      <c s="6" t="s">
        <v>6088</v>
      </c>
      <c s="36" t="s">
        <v>6019</v>
      </c>
      <c s="37">
        <v>18</v>
      </c>
      <c s="36">
        <v>0</v>
      </c>
      <c s="36">
        <f>ROUND(G582*H582,6)</f>
      </c>
      <c r="L582" s="38">
        <v>0</v>
      </c>
      <c s="32">
        <f>ROUND(ROUND(L582,2)*ROUND(G582,3),2)</f>
      </c>
      <c s="36" t="s">
        <v>5671</v>
      </c>
      <c>
        <f>(M582*21)/100</f>
      </c>
      <c t="s">
        <v>28</v>
      </c>
    </row>
    <row r="583" spans="1:5" ht="12.75">
      <c r="A583" s="35" t="s">
        <v>55</v>
      </c>
      <c r="E583" s="39" t="s">
        <v>5</v>
      </c>
    </row>
    <row r="584" spans="1:5" ht="12.75">
      <c r="A584" s="35" t="s">
        <v>57</v>
      </c>
      <c r="E584" s="40" t="s">
        <v>5</v>
      </c>
    </row>
    <row r="585" spans="1:5" ht="12.75">
      <c r="A585" t="s">
        <v>58</v>
      </c>
      <c r="E585" s="39" t="s">
        <v>607</v>
      </c>
    </row>
    <row r="586" spans="1:16" ht="12.75">
      <c r="A586" t="s">
        <v>50</v>
      </c>
      <c s="34" t="s">
        <v>6089</v>
      </c>
      <c s="34" t="s">
        <v>6090</v>
      </c>
      <c s="35" t="s">
        <v>48</v>
      </c>
      <c s="6" t="s">
        <v>6091</v>
      </c>
      <c s="36" t="s">
        <v>6019</v>
      </c>
      <c s="37">
        <v>18</v>
      </c>
      <c s="36">
        <v>0</v>
      </c>
      <c s="36">
        <f>ROUND(G586*H586,6)</f>
      </c>
      <c r="L586" s="38">
        <v>0</v>
      </c>
      <c s="32">
        <f>ROUND(ROUND(L586,2)*ROUND(G586,3),2)</f>
      </c>
      <c s="36" t="s">
        <v>5671</v>
      </c>
      <c>
        <f>(M586*21)/100</f>
      </c>
      <c t="s">
        <v>28</v>
      </c>
    </row>
    <row r="587" spans="1:5" ht="12.75">
      <c r="A587" s="35" t="s">
        <v>55</v>
      </c>
      <c r="E587" s="39" t="s">
        <v>5</v>
      </c>
    </row>
    <row r="588" spans="1:5" ht="12.75">
      <c r="A588" s="35" t="s">
        <v>57</v>
      </c>
      <c r="E588" s="40" t="s">
        <v>5</v>
      </c>
    </row>
    <row r="589" spans="1:5" ht="12.75">
      <c r="A589" t="s">
        <v>58</v>
      </c>
      <c r="E589" s="39" t="s">
        <v>607</v>
      </c>
    </row>
    <row r="590" spans="1:16" ht="25.5">
      <c r="A590" t="s">
        <v>50</v>
      </c>
      <c s="34" t="s">
        <v>6092</v>
      </c>
      <c s="34" t="s">
        <v>6093</v>
      </c>
      <c s="35" t="s">
        <v>48</v>
      </c>
      <c s="6" t="s">
        <v>6094</v>
      </c>
      <c s="36" t="s">
        <v>6019</v>
      </c>
      <c s="37">
        <v>1</v>
      </c>
      <c s="36">
        <v>0</v>
      </c>
      <c s="36">
        <f>ROUND(G590*H590,6)</f>
      </c>
      <c r="L590" s="38">
        <v>0</v>
      </c>
      <c s="32">
        <f>ROUND(ROUND(L590,2)*ROUND(G590,3),2)</f>
      </c>
      <c s="36" t="s">
        <v>5671</v>
      </c>
      <c>
        <f>(M590*21)/100</f>
      </c>
      <c t="s">
        <v>28</v>
      </c>
    </row>
    <row r="591" spans="1:5" ht="12.75">
      <c r="A591" s="35" t="s">
        <v>55</v>
      </c>
      <c r="E591" s="39" t="s">
        <v>5</v>
      </c>
    </row>
    <row r="592" spans="1:5" ht="12.75">
      <c r="A592" s="35" t="s">
        <v>57</v>
      </c>
      <c r="E592" s="40" t="s">
        <v>5</v>
      </c>
    </row>
    <row r="593" spans="1:5" ht="12.75">
      <c r="A593" t="s">
        <v>58</v>
      </c>
      <c r="E593" s="39" t="s">
        <v>607</v>
      </c>
    </row>
    <row r="594" spans="1:16" ht="25.5">
      <c r="A594" t="s">
        <v>50</v>
      </c>
      <c s="34" t="s">
        <v>6095</v>
      </c>
      <c s="34" t="s">
        <v>6096</v>
      </c>
      <c s="35" t="s">
        <v>48</v>
      </c>
      <c s="6" t="s">
        <v>6097</v>
      </c>
      <c s="36" t="s">
        <v>6019</v>
      </c>
      <c s="37">
        <v>1</v>
      </c>
      <c s="36">
        <v>0</v>
      </c>
      <c s="36">
        <f>ROUND(G594*H594,6)</f>
      </c>
      <c r="L594" s="38">
        <v>0</v>
      </c>
      <c s="32">
        <f>ROUND(ROUND(L594,2)*ROUND(G594,3),2)</f>
      </c>
      <c s="36" t="s">
        <v>5671</v>
      </c>
      <c>
        <f>(M594*21)/100</f>
      </c>
      <c t="s">
        <v>28</v>
      </c>
    </row>
    <row r="595" spans="1:5" ht="12.75">
      <c r="A595" s="35" t="s">
        <v>55</v>
      </c>
      <c r="E595" s="39" t="s">
        <v>5</v>
      </c>
    </row>
    <row r="596" spans="1:5" ht="12.75">
      <c r="A596" s="35" t="s">
        <v>57</v>
      </c>
      <c r="E596" s="40" t="s">
        <v>5</v>
      </c>
    </row>
    <row r="597" spans="1:5" ht="12.75">
      <c r="A597" t="s">
        <v>58</v>
      </c>
      <c r="E597" s="39" t="s">
        <v>607</v>
      </c>
    </row>
    <row r="598" spans="1:16" ht="12.75">
      <c r="A598" t="s">
        <v>50</v>
      </c>
      <c s="34" t="s">
        <v>6098</v>
      </c>
      <c s="34" t="s">
        <v>6099</v>
      </c>
      <c s="35" t="s">
        <v>48</v>
      </c>
      <c s="6" t="s">
        <v>6100</v>
      </c>
      <c s="36" t="s">
        <v>6019</v>
      </c>
      <c s="37">
        <v>4</v>
      </c>
      <c s="36">
        <v>0</v>
      </c>
      <c s="36">
        <f>ROUND(G598*H598,6)</f>
      </c>
      <c r="L598" s="38">
        <v>0</v>
      </c>
      <c s="32">
        <f>ROUND(ROUND(L598,2)*ROUND(G598,3),2)</f>
      </c>
      <c s="36" t="s">
        <v>5671</v>
      </c>
      <c>
        <f>(M598*21)/100</f>
      </c>
      <c t="s">
        <v>28</v>
      </c>
    </row>
    <row r="599" spans="1:5" ht="12.75">
      <c r="A599" s="35" t="s">
        <v>55</v>
      </c>
      <c r="E599" s="39" t="s">
        <v>5</v>
      </c>
    </row>
    <row r="600" spans="1:5" ht="12.75">
      <c r="A600" s="35" t="s">
        <v>57</v>
      </c>
      <c r="E600" s="40" t="s">
        <v>5</v>
      </c>
    </row>
    <row r="601" spans="1:5" ht="12.75">
      <c r="A601" t="s">
        <v>58</v>
      </c>
      <c r="E601" s="39" t="s">
        <v>607</v>
      </c>
    </row>
    <row r="602" spans="1:16" ht="12.75">
      <c r="A602" t="s">
        <v>50</v>
      </c>
      <c s="34" t="s">
        <v>6101</v>
      </c>
      <c s="34" t="s">
        <v>6102</v>
      </c>
      <c s="35" t="s">
        <v>48</v>
      </c>
      <c s="6" t="s">
        <v>6103</v>
      </c>
      <c s="36" t="s">
        <v>6019</v>
      </c>
      <c s="37">
        <v>1</v>
      </c>
      <c s="36">
        <v>0</v>
      </c>
      <c s="36">
        <f>ROUND(G602*H602,6)</f>
      </c>
      <c r="L602" s="38">
        <v>0</v>
      </c>
      <c s="32">
        <f>ROUND(ROUND(L602,2)*ROUND(G602,3),2)</f>
      </c>
      <c s="36" t="s">
        <v>5671</v>
      </c>
      <c>
        <f>(M602*21)/100</f>
      </c>
      <c t="s">
        <v>28</v>
      </c>
    </row>
    <row r="603" spans="1:5" ht="12.75">
      <c r="A603" s="35" t="s">
        <v>55</v>
      </c>
      <c r="E603" s="39" t="s">
        <v>5</v>
      </c>
    </row>
    <row r="604" spans="1:5" ht="12.75">
      <c r="A604" s="35" t="s">
        <v>57</v>
      </c>
      <c r="E604" s="40" t="s">
        <v>5</v>
      </c>
    </row>
    <row r="605" spans="1:5" ht="12.75">
      <c r="A605" t="s">
        <v>58</v>
      </c>
      <c r="E605" s="39" t="s">
        <v>607</v>
      </c>
    </row>
    <row r="606" spans="1:16" ht="12.75">
      <c r="A606" t="s">
        <v>50</v>
      </c>
      <c s="34" t="s">
        <v>6104</v>
      </c>
      <c s="34" t="s">
        <v>6105</v>
      </c>
      <c s="35" t="s">
        <v>48</v>
      </c>
      <c s="6" t="s">
        <v>6106</v>
      </c>
      <c s="36" t="s">
        <v>109</v>
      </c>
      <c s="37">
        <v>1</v>
      </c>
      <c s="36">
        <v>0</v>
      </c>
      <c s="36">
        <f>ROUND(G606*H606,6)</f>
      </c>
      <c r="L606" s="38">
        <v>0</v>
      </c>
      <c s="32">
        <f>ROUND(ROUND(L606,2)*ROUND(G606,3),2)</f>
      </c>
      <c s="36" t="s">
        <v>5671</v>
      </c>
      <c>
        <f>(M606*21)/100</f>
      </c>
      <c t="s">
        <v>28</v>
      </c>
    </row>
    <row r="607" spans="1:5" ht="12.75">
      <c r="A607" s="35" t="s">
        <v>55</v>
      </c>
      <c r="E607" s="39" t="s">
        <v>5</v>
      </c>
    </row>
    <row r="608" spans="1:5" ht="12.75">
      <c r="A608" s="35" t="s">
        <v>57</v>
      </c>
      <c r="E608" s="40" t="s">
        <v>5</v>
      </c>
    </row>
    <row r="609" spans="1:5" ht="12.75">
      <c r="A609" t="s">
        <v>58</v>
      </c>
      <c r="E609" s="39" t="s">
        <v>607</v>
      </c>
    </row>
    <row r="610" spans="1:16" ht="12.75">
      <c r="A610" t="s">
        <v>50</v>
      </c>
      <c s="34" t="s">
        <v>6107</v>
      </c>
      <c s="34" t="s">
        <v>6108</v>
      </c>
      <c s="35" t="s">
        <v>48</v>
      </c>
      <c s="6" t="s">
        <v>6109</v>
      </c>
      <c s="36" t="s">
        <v>109</v>
      </c>
      <c s="37">
        <v>1</v>
      </c>
      <c s="36">
        <v>0</v>
      </c>
      <c s="36">
        <f>ROUND(G610*H610,6)</f>
      </c>
      <c r="L610" s="38">
        <v>0</v>
      </c>
      <c s="32">
        <f>ROUND(ROUND(L610,2)*ROUND(G610,3),2)</f>
      </c>
      <c s="36" t="s">
        <v>5671</v>
      </c>
      <c>
        <f>(M610*21)/100</f>
      </c>
      <c t="s">
        <v>28</v>
      </c>
    </row>
    <row r="611" spans="1:5" ht="12.75">
      <c r="A611" s="35" t="s">
        <v>55</v>
      </c>
      <c r="E611" s="39" t="s">
        <v>5</v>
      </c>
    </row>
    <row r="612" spans="1:5" ht="12.75">
      <c r="A612" s="35" t="s">
        <v>57</v>
      </c>
      <c r="E612" s="40" t="s">
        <v>5</v>
      </c>
    </row>
    <row r="613" spans="1:5" ht="12.75">
      <c r="A613" t="s">
        <v>58</v>
      </c>
      <c r="E613" s="39" t="s">
        <v>607</v>
      </c>
    </row>
    <row r="614" spans="1:16" ht="12.75">
      <c r="A614" t="s">
        <v>50</v>
      </c>
      <c s="34" t="s">
        <v>6110</v>
      </c>
      <c s="34" t="s">
        <v>6111</v>
      </c>
      <c s="35" t="s">
        <v>48</v>
      </c>
      <c s="6" t="s">
        <v>6112</v>
      </c>
      <c s="36" t="s">
        <v>109</v>
      </c>
      <c s="37">
        <v>4</v>
      </c>
      <c s="36">
        <v>0</v>
      </c>
      <c s="36">
        <f>ROUND(G614*H614,6)</f>
      </c>
      <c r="L614" s="38">
        <v>0</v>
      </c>
      <c s="32">
        <f>ROUND(ROUND(L614,2)*ROUND(G614,3),2)</f>
      </c>
      <c s="36" t="s">
        <v>5671</v>
      </c>
      <c>
        <f>(M614*21)/100</f>
      </c>
      <c t="s">
        <v>28</v>
      </c>
    </row>
    <row r="615" spans="1:5" ht="12.75">
      <c r="A615" s="35" t="s">
        <v>55</v>
      </c>
      <c r="E615" s="39" t="s">
        <v>5</v>
      </c>
    </row>
    <row r="616" spans="1:5" ht="12.75">
      <c r="A616" s="35" t="s">
        <v>57</v>
      </c>
      <c r="E616" s="40" t="s">
        <v>5</v>
      </c>
    </row>
    <row r="617" spans="1:5" ht="12.75">
      <c r="A617" t="s">
        <v>58</v>
      </c>
      <c r="E617" s="39" t="s">
        <v>607</v>
      </c>
    </row>
    <row r="618" spans="1:16" ht="12.75">
      <c r="A618" t="s">
        <v>50</v>
      </c>
      <c s="34" t="s">
        <v>6113</v>
      </c>
      <c s="34" t="s">
        <v>6114</v>
      </c>
      <c s="35" t="s">
        <v>48</v>
      </c>
      <c s="6" t="s">
        <v>6115</v>
      </c>
      <c s="36" t="s">
        <v>109</v>
      </c>
      <c s="37">
        <v>1</v>
      </c>
      <c s="36">
        <v>0</v>
      </c>
      <c s="36">
        <f>ROUND(G618*H618,6)</f>
      </c>
      <c r="L618" s="38">
        <v>0</v>
      </c>
      <c s="32">
        <f>ROUND(ROUND(L618,2)*ROUND(G618,3),2)</f>
      </c>
      <c s="36" t="s">
        <v>5671</v>
      </c>
      <c>
        <f>(M618*21)/100</f>
      </c>
      <c t="s">
        <v>28</v>
      </c>
    </row>
    <row r="619" spans="1:5" ht="12.75">
      <c r="A619" s="35" t="s">
        <v>55</v>
      </c>
      <c r="E619" s="39" t="s">
        <v>5</v>
      </c>
    </row>
    <row r="620" spans="1:5" ht="12.75">
      <c r="A620" s="35" t="s">
        <v>57</v>
      </c>
      <c r="E620" s="40" t="s">
        <v>5</v>
      </c>
    </row>
    <row r="621" spans="1:5" ht="12.75">
      <c r="A621" t="s">
        <v>58</v>
      </c>
      <c r="E621" s="39" t="s">
        <v>607</v>
      </c>
    </row>
    <row r="622" spans="1:16" ht="12.75">
      <c r="A622" t="s">
        <v>50</v>
      </c>
      <c s="34" t="s">
        <v>6116</v>
      </c>
      <c s="34" t="s">
        <v>6117</v>
      </c>
      <c s="35" t="s">
        <v>48</v>
      </c>
      <c s="6" t="s">
        <v>6118</v>
      </c>
      <c s="36" t="s">
        <v>6019</v>
      </c>
      <c s="37">
        <v>2</v>
      </c>
      <c s="36">
        <v>0</v>
      </c>
      <c s="36">
        <f>ROUND(G622*H622,6)</f>
      </c>
      <c r="L622" s="38">
        <v>0</v>
      </c>
      <c s="32">
        <f>ROUND(ROUND(L622,2)*ROUND(G622,3),2)</f>
      </c>
      <c s="36" t="s">
        <v>5671</v>
      </c>
      <c>
        <f>(M622*21)/100</f>
      </c>
      <c t="s">
        <v>28</v>
      </c>
    </row>
    <row r="623" spans="1:5" ht="12.75">
      <c r="A623" s="35" t="s">
        <v>55</v>
      </c>
      <c r="E623" s="39" t="s">
        <v>5</v>
      </c>
    </row>
    <row r="624" spans="1:5" ht="12.75">
      <c r="A624" s="35" t="s">
        <v>57</v>
      </c>
      <c r="E624" s="40" t="s">
        <v>5</v>
      </c>
    </row>
    <row r="625" spans="1:5" ht="12.75">
      <c r="A625" t="s">
        <v>58</v>
      </c>
      <c r="E625" s="39" t="s">
        <v>607</v>
      </c>
    </row>
    <row r="626" spans="1:16" ht="12.75">
      <c r="A626" t="s">
        <v>50</v>
      </c>
      <c s="34" t="s">
        <v>6119</v>
      </c>
      <c s="34" t="s">
        <v>6120</v>
      </c>
      <c s="35" t="s">
        <v>48</v>
      </c>
      <c s="6" t="s">
        <v>6121</v>
      </c>
      <c s="36" t="s">
        <v>109</v>
      </c>
      <c s="37">
        <v>2</v>
      </c>
      <c s="36">
        <v>0</v>
      </c>
      <c s="36">
        <f>ROUND(G626*H626,6)</f>
      </c>
      <c r="L626" s="38">
        <v>0</v>
      </c>
      <c s="32">
        <f>ROUND(ROUND(L626,2)*ROUND(G626,3),2)</f>
      </c>
      <c s="36" t="s">
        <v>5671</v>
      </c>
      <c>
        <f>(M626*21)/100</f>
      </c>
      <c t="s">
        <v>28</v>
      </c>
    </row>
    <row r="627" spans="1:5" ht="12.75">
      <c r="A627" s="35" t="s">
        <v>55</v>
      </c>
      <c r="E627" s="39" t="s">
        <v>5</v>
      </c>
    </row>
    <row r="628" spans="1:5" ht="12.75">
      <c r="A628" s="35" t="s">
        <v>57</v>
      </c>
      <c r="E628" s="40" t="s">
        <v>5</v>
      </c>
    </row>
    <row r="629" spans="1:5" ht="12.75">
      <c r="A629" t="s">
        <v>58</v>
      </c>
      <c r="E629" s="39" t="s">
        <v>607</v>
      </c>
    </row>
    <row r="630" spans="1:16" ht="12.75">
      <c r="A630" t="s">
        <v>50</v>
      </c>
      <c s="34" t="s">
        <v>6122</v>
      </c>
      <c s="34" t="s">
        <v>6123</v>
      </c>
      <c s="35" t="s">
        <v>48</v>
      </c>
      <c s="6" t="s">
        <v>6124</v>
      </c>
      <c s="36" t="s">
        <v>109</v>
      </c>
      <c s="37">
        <v>4</v>
      </c>
      <c s="36">
        <v>0</v>
      </c>
      <c s="36">
        <f>ROUND(G630*H630,6)</f>
      </c>
      <c r="L630" s="38">
        <v>0</v>
      </c>
      <c s="32">
        <f>ROUND(ROUND(L630,2)*ROUND(G630,3),2)</f>
      </c>
      <c s="36" t="s">
        <v>5671</v>
      </c>
      <c>
        <f>(M630*21)/100</f>
      </c>
      <c t="s">
        <v>28</v>
      </c>
    </row>
    <row r="631" spans="1:5" ht="12.75">
      <c r="A631" s="35" t="s">
        <v>55</v>
      </c>
      <c r="E631" s="39" t="s">
        <v>5</v>
      </c>
    </row>
    <row r="632" spans="1:5" ht="12.75">
      <c r="A632" s="35" t="s">
        <v>57</v>
      </c>
      <c r="E632" s="40" t="s">
        <v>5</v>
      </c>
    </row>
    <row r="633" spans="1:5" ht="12.75">
      <c r="A633" t="s">
        <v>58</v>
      </c>
      <c r="E633" s="39" t="s">
        <v>607</v>
      </c>
    </row>
    <row r="634" spans="1:16" ht="12.75">
      <c r="A634" t="s">
        <v>50</v>
      </c>
      <c s="34" t="s">
        <v>6125</v>
      </c>
      <c s="34" t="s">
        <v>6126</v>
      </c>
      <c s="35" t="s">
        <v>48</v>
      </c>
      <c s="6" t="s">
        <v>6127</v>
      </c>
      <c s="36" t="s">
        <v>109</v>
      </c>
      <c s="37">
        <v>1</v>
      </c>
      <c s="36">
        <v>0</v>
      </c>
      <c s="36">
        <f>ROUND(G634*H634,6)</f>
      </c>
      <c r="L634" s="38">
        <v>0</v>
      </c>
      <c s="32">
        <f>ROUND(ROUND(L634,2)*ROUND(G634,3),2)</f>
      </c>
      <c s="36" t="s">
        <v>5671</v>
      </c>
      <c>
        <f>(M634*21)/100</f>
      </c>
      <c t="s">
        <v>28</v>
      </c>
    </row>
    <row r="635" spans="1:5" ht="12.75">
      <c r="A635" s="35" t="s">
        <v>55</v>
      </c>
      <c r="E635" s="39" t="s">
        <v>5</v>
      </c>
    </row>
    <row r="636" spans="1:5" ht="12.75">
      <c r="A636" s="35" t="s">
        <v>57</v>
      </c>
      <c r="E636" s="40" t="s">
        <v>5</v>
      </c>
    </row>
    <row r="637" spans="1:5" ht="12.75">
      <c r="A637" t="s">
        <v>58</v>
      </c>
      <c r="E637" s="39" t="s">
        <v>607</v>
      </c>
    </row>
    <row r="638" spans="1:16" ht="12.75">
      <c r="A638" t="s">
        <v>50</v>
      </c>
      <c s="34" t="s">
        <v>6128</v>
      </c>
      <c s="34" t="s">
        <v>6129</v>
      </c>
      <c s="35" t="s">
        <v>48</v>
      </c>
      <c s="6" t="s">
        <v>6130</v>
      </c>
      <c s="36" t="s">
        <v>109</v>
      </c>
      <c s="37">
        <v>4</v>
      </c>
      <c s="36">
        <v>0</v>
      </c>
      <c s="36">
        <f>ROUND(G638*H638,6)</f>
      </c>
      <c r="L638" s="38">
        <v>0</v>
      </c>
      <c s="32">
        <f>ROUND(ROUND(L638,2)*ROUND(G638,3),2)</f>
      </c>
      <c s="36" t="s">
        <v>5671</v>
      </c>
      <c>
        <f>(M638*21)/100</f>
      </c>
      <c t="s">
        <v>28</v>
      </c>
    </row>
    <row r="639" spans="1:5" ht="12.75">
      <c r="A639" s="35" t="s">
        <v>55</v>
      </c>
      <c r="E639" s="39" t="s">
        <v>5</v>
      </c>
    </row>
    <row r="640" spans="1:5" ht="12.75">
      <c r="A640" s="35" t="s">
        <v>57</v>
      </c>
      <c r="E640" s="40" t="s">
        <v>5</v>
      </c>
    </row>
    <row r="641" spans="1:5" ht="12.75">
      <c r="A641" t="s">
        <v>58</v>
      </c>
      <c r="E641" s="39" t="s">
        <v>607</v>
      </c>
    </row>
    <row r="642" spans="1:16" ht="12.75">
      <c r="A642" t="s">
        <v>50</v>
      </c>
      <c s="34" t="s">
        <v>6131</v>
      </c>
      <c s="34" t="s">
        <v>6132</v>
      </c>
      <c s="35" t="s">
        <v>48</v>
      </c>
      <c s="6" t="s">
        <v>6133</v>
      </c>
      <c s="36" t="s">
        <v>109</v>
      </c>
      <c s="37">
        <v>1</v>
      </c>
      <c s="36">
        <v>0</v>
      </c>
      <c s="36">
        <f>ROUND(G642*H642,6)</f>
      </c>
      <c r="L642" s="38">
        <v>0</v>
      </c>
      <c s="32">
        <f>ROUND(ROUND(L642,2)*ROUND(G642,3),2)</f>
      </c>
      <c s="36" t="s">
        <v>5671</v>
      </c>
      <c>
        <f>(M642*21)/100</f>
      </c>
      <c t="s">
        <v>28</v>
      </c>
    </row>
    <row r="643" spans="1:5" ht="12.75">
      <c r="A643" s="35" t="s">
        <v>55</v>
      </c>
      <c r="E643" s="39" t="s">
        <v>5</v>
      </c>
    </row>
    <row r="644" spans="1:5" ht="12.75">
      <c r="A644" s="35" t="s">
        <v>57</v>
      </c>
      <c r="E644" s="40" t="s">
        <v>5</v>
      </c>
    </row>
    <row r="645" spans="1:5" ht="12.75">
      <c r="A645" t="s">
        <v>58</v>
      </c>
      <c r="E645" s="39" t="s">
        <v>607</v>
      </c>
    </row>
    <row r="646" spans="1:16" ht="12.75">
      <c r="A646" t="s">
        <v>50</v>
      </c>
      <c s="34" t="s">
        <v>6134</v>
      </c>
      <c s="34" t="s">
        <v>6135</v>
      </c>
      <c s="35" t="s">
        <v>48</v>
      </c>
      <c s="6" t="s">
        <v>6136</v>
      </c>
      <c s="36" t="s">
        <v>109</v>
      </c>
      <c s="37">
        <v>2</v>
      </c>
      <c s="36">
        <v>0</v>
      </c>
      <c s="36">
        <f>ROUND(G646*H646,6)</f>
      </c>
      <c r="L646" s="38">
        <v>0</v>
      </c>
      <c s="32">
        <f>ROUND(ROUND(L646,2)*ROUND(G646,3),2)</f>
      </c>
      <c s="36" t="s">
        <v>5671</v>
      </c>
      <c>
        <f>(M646*21)/100</f>
      </c>
      <c t="s">
        <v>28</v>
      </c>
    </row>
    <row r="647" spans="1:5" ht="12.75">
      <c r="A647" s="35" t="s">
        <v>55</v>
      </c>
      <c r="E647" s="39" t="s">
        <v>5</v>
      </c>
    </row>
    <row r="648" spans="1:5" ht="12.75">
      <c r="A648" s="35" t="s">
        <v>57</v>
      </c>
      <c r="E648" s="40" t="s">
        <v>5</v>
      </c>
    </row>
    <row r="649" spans="1:5" ht="12.75">
      <c r="A649" t="s">
        <v>58</v>
      </c>
      <c r="E649" s="39" t="s">
        <v>607</v>
      </c>
    </row>
    <row r="650" spans="1:16" ht="12.75">
      <c r="A650" t="s">
        <v>50</v>
      </c>
      <c s="34" t="s">
        <v>6137</v>
      </c>
      <c s="34" t="s">
        <v>6138</v>
      </c>
      <c s="35" t="s">
        <v>48</v>
      </c>
      <c s="6" t="s">
        <v>6139</v>
      </c>
      <c s="36" t="s">
        <v>109</v>
      </c>
      <c s="37">
        <v>1</v>
      </c>
      <c s="36">
        <v>0</v>
      </c>
      <c s="36">
        <f>ROUND(G650*H650,6)</f>
      </c>
      <c r="L650" s="38">
        <v>0</v>
      </c>
      <c s="32">
        <f>ROUND(ROUND(L650,2)*ROUND(G650,3),2)</f>
      </c>
      <c s="36" t="s">
        <v>5671</v>
      </c>
      <c>
        <f>(M650*21)/100</f>
      </c>
      <c t="s">
        <v>28</v>
      </c>
    </row>
    <row r="651" spans="1:5" ht="12.75">
      <c r="A651" s="35" t="s">
        <v>55</v>
      </c>
      <c r="E651" s="39" t="s">
        <v>5</v>
      </c>
    </row>
    <row r="652" spans="1:5" ht="12.75">
      <c r="A652" s="35" t="s">
        <v>57</v>
      </c>
      <c r="E652" s="40" t="s">
        <v>5</v>
      </c>
    </row>
    <row r="653" spans="1:5" ht="12.75">
      <c r="A653" t="s">
        <v>58</v>
      </c>
      <c r="E653" s="39" t="s">
        <v>607</v>
      </c>
    </row>
    <row r="654" spans="1:16" ht="12.75">
      <c r="A654" t="s">
        <v>50</v>
      </c>
      <c s="34" t="s">
        <v>6140</v>
      </c>
      <c s="34" t="s">
        <v>6141</v>
      </c>
      <c s="35" t="s">
        <v>48</v>
      </c>
      <c s="6" t="s">
        <v>6142</v>
      </c>
      <c s="36" t="s">
        <v>109</v>
      </c>
      <c s="37">
        <v>1</v>
      </c>
      <c s="36">
        <v>0</v>
      </c>
      <c s="36">
        <f>ROUND(G654*H654,6)</f>
      </c>
      <c r="L654" s="38">
        <v>0</v>
      </c>
      <c s="32">
        <f>ROUND(ROUND(L654,2)*ROUND(G654,3),2)</f>
      </c>
      <c s="36" t="s">
        <v>5671</v>
      </c>
      <c>
        <f>(M654*21)/100</f>
      </c>
      <c t="s">
        <v>28</v>
      </c>
    </row>
    <row r="655" spans="1:5" ht="12.75">
      <c r="A655" s="35" t="s">
        <v>55</v>
      </c>
      <c r="E655" s="39" t="s">
        <v>5</v>
      </c>
    </row>
    <row r="656" spans="1:5" ht="12.75">
      <c r="A656" s="35" t="s">
        <v>57</v>
      </c>
      <c r="E656" s="40" t="s">
        <v>5</v>
      </c>
    </row>
    <row r="657" spans="1:5" ht="12.75">
      <c r="A657" t="s">
        <v>58</v>
      </c>
      <c r="E657" s="39" t="s">
        <v>607</v>
      </c>
    </row>
    <row r="658" spans="1:16" ht="12.75">
      <c r="A658" t="s">
        <v>50</v>
      </c>
      <c s="34" t="s">
        <v>6143</v>
      </c>
      <c s="34" t="s">
        <v>6144</v>
      </c>
      <c s="35" t="s">
        <v>48</v>
      </c>
      <c s="6" t="s">
        <v>6145</v>
      </c>
      <c s="36" t="s">
        <v>109</v>
      </c>
      <c s="37">
        <v>2</v>
      </c>
      <c s="36">
        <v>0</v>
      </c>
      <c s="36">
        <f>ROUND(G658*H658,6)</f>
      </c>
      <c r="L658" s="38">
        <v>0</v>
      </c>
      <c s="32">
        <f>ROUND(ROUND(L658,2)*ROUND(G658,3),2)</f>
      </c>
      <c s="36" t="s">
        <v>5671</v>
      </c>
      <c>
        <f>(M658*21)/100</f>
      </c>
      <c t="s">
        <v>28</v>
      </c>
    </row>
    <row r="659" spans="1:5" ht="12.75">
      <c r="A659" s="35" t="s">
        <v>55</v>
      </c>
      <c r="E659" s="39" t="s">
        <v>5</v>
      </c>
    </row>
    <row r="660" spans="1:5" ht="12.75">
      <c r="A660" s="35" t="s">
        <v>57</v>
      </c>
      <c r="E660" s="40" t="s">
        <v>5</v>
      </c>
    </row>
    <row r="661" spans="1:5" ht="12.75">
      <c r="A661" t="s">
        <v>58</v>
      </c>
      <c r="E661" s="39" t="s">
        <v>607</v>
      </c>
    </row>
    <row r="662" spans="1:16" ht="12.75">
      <c r="A662" t="s">
        <v>50</v>
      </c>
      <c s="34" t="s">
        <v>6146</v>
      </c>
      <c s="34" t="s">
        <v>6147</v>
      </c>
      <c s="35" t="s">
        <v>48</v>
      </c>
      <c s="6" t="s">
        <v>6148</v>
      </c>
      <c s="36" t="s">
        <v>1400</v>
      </c>
      <c s="37">
        <v>40</v>
      </c>
      <c s="36">
        <v>0</v>
      </c>
      <c s="36">
        <f>ROUND(G662*H662,6)</f>
      </c>
      <c r="L662" s="38">
        <v>0</v>
      </c>
      <c s="32">
        <f>ROUND(ROUND(L662,2)*ROUND(G662,3),2)</f>
      </c>
      <c s="36" t="s">
        <v>654</v>
      </c>
      <c>
        <f>(M662*21)/100</f>
      </c>
      <c t="s">
        <v>28</v>
      </c>
    </row>
    <row r="663" spans="1:5" ht="12.75">
      <c r="A663" s="35" t="s">
        <v>55</v>
      </c>
      <c r="E663" s="39" t="s">
        <v>5</v>
      </c>
    </row>
    <row r="664" spans="1:5" ht="12.75">
      <c r="A664" s="35" t="s">
        <v>57</v>
      </c>
      <c r="E664" s="40" t="s">
        <v>5</v>
      </c>
    </row>
    <row r="665" spans="1:5" ht="12.75">
      <c r="A665" t="s">
        <v>58</v>
      </c>
      <c r="E665" s="39" t="s">
        <v>5</v>
      </c>
    </row>
    <row r="666" spans="1:16" ht="12.75">
      <c r="A666" t="s">
        <v>50</v>
      </c>
      <c s="34" t="s">
        <v>6149</v>
      </c>
      <c s="34" t="s">
        <v>6150</v>
      </c>
      <c s="35" t="s">
        <v>48</v>
      </c>
      <c s="6" t="s">
        <v>6151</v>
      </c>
      <c s="36" t="s">
        <v>448</v>
      </c>
      <c s="37">
        <v>20</v>
      </c>
      <c s="36">
        <v>0</v>
      </c>
      <c s="36">
        <f>ROUND(G666*H666,6)</f>
      </c>
      <c r="L666" s="38">
        <v>0</v>
      </c>
      <c s="32">
        <f>ROUND(ROUND(L666,2)*ROUND(G666,3),2)</f>
      </c>
      <c s="36" t="s">
        <v>654</v>
      </c>
      <c>
        <f>(M666*21)/100</f>
      </c>
      <c t="s">
        <v>28</v>
      </c>
    </row>
    <row r="667" spans="1:5" ht="12.75">
      <c r="A667" s="35" t="s">
        <v>55</v>
      </c>
      <c r="E667" s="39" t="s">
        <v>5</v>
      </c>
    </row>
    <row r="668" spans="1:5" ht="12.75">
      <c r="A668" s="35" t="s">
        <v>57</v>
      </c>
      <c r="E668" s="40" t="s">
        <v>5</v>
      </c>
    </row>
    <row r="669" spans="1:5" ht="12.75">
      <c r="A669" t="s">
        <v>58</v>
      </c>
      <c r="E669" s="39" t="s">
        <v>5</v>
      </c>
    </row>
    <row r="670" spans="1:16" ht="12.75">
      <c r="A670" t="s">
        <v>50</v>
      </c>
      <c s="34" t="s">
        <v>6152</v>
      </c>
      <c s="34" t="s">
        <v>6153</v>
      </c>
      <c s="35" t="s">
        <v>48</v>
      </c>
      <c s="6" t="s">
        <v>6154</v>
      </c>
      <c s="36" t="s">
        <v>5919</v>
      </c>
      <c s="37">
        <v>1</v>
      </c>
      <c s="36">
        <v>0</v>
      </c>
      <c s="36">
        <f>ROUND(G670*H670,6)</f>
      </c>
      <c r="L670" s="38">
        <v>0</v>
      </c>
      <c s="32">
        <f>ROUND(ROUND(L670,2)*ROUND(G670,3),2)</f>
      </c>
      <c s="36" t="s">
        <v>654</v>
      </c>
      <c>
        <f>(M670*21)/100</f>
      </c>
      <c t="s">
        <v>28</v>
      </c>
    </row>
    <row r="671" spans="1:5" ht="12.75">
      <c r="A671" s="35" t="s">
        <v>55</v>
      </c>
      <c r="E671" s="39" t="s">
        <v>5</v>
      </c>
    </row>
    <row r="672" spans="1:5" ht="12.75">
      <c r="A672" s="35" t="s">
        <v>57</v>
      </c>
      <c r="E672" s="40" t="s">
        <v>5</v>
      </c>
    </row>
    <row r="673" spans="1:5" ht="12.75">
      <c r="A673" t="s">
        <v>58</v>
      </c>
      <c r="E673" s="39" t="s">
        <v>5</v>
      </c>
    </row>
    <row r="674" spans="1:16" ht="12.75">
      <c r="A674" t="s">
        <v>50</v>
      </c>
      <c s="34" t="s">
        <v>6155</v>
      </c>
      <c s="34" t="s">
        <v>6156</v>
      </c>
      <c s="35" t="s">
        <v>48</v>
      </c>
      <c s="6" t="s">
        <v>6157</v>
      </c>
      <c s="36" t="s">
        <v>5919</v>
      </c>
      <c s="37">
        <v>1</v>
      </c>
      <c s="36">
        <v>0</v>
      </c>
      <c s="36">
        <f>ROUND(G674*H674,6)</f>
      </c>
      <c r="L674" s="38">
        <v>0</v>
      </c>
      <c s="32">
        <f>ROUND(ROUND(L674,2)*ROUND(G674,3),2)</f>
      </c>
      <c s="36" t="s">
        <v>654</v>
      </c>
      <c>
        <f>(M674*21)/100</f>
      </c>
      <c t="s">
        <v>28</v>
      </c>
    </row>
    <row r="675" spans="1:5" ht="12.75">
      <c r="A675" s="35" t="s">
        <v>55</v>
      </c>
      <c r="E675" s="39" t="s">
        <v>5</v>
      </c>
    </row>
    <row r="676" spans="1:5" ht="12.75">
      <c r="A676" s="35" t="s">
        <v>57</v>
      </c>
      <c r="E676" s="40" t="s">
        <v>5</v>
      </c>
    </row>
    <row r="677" spans="1:5" ht="12.75">
      <c r="A677" t="s">
        <v>58</v>
      </c>
      <c r="E677" s="39" t="s">
        <v>5</v>
      </c>
    </row>
    <row r="678" spans="1:13" ht="12.75">
      <c r="A678" t="s">
        <v>47</v>
      </c>
      <c r="C678" s="31" t="s">
        <v>6158</v>
      </c>
      <c r="E678" s="33" t="s">
        <v>6159</v>
      </c>
      <c r="J678" s="32">
        <f>0</f>
      </c>
      <c s="32">
        <f>0</f>
      </c>
      <c s="32">
        <f>0+L679+L683+L687+L691+L695+L699+L703+L707+L711+L715+L719+L723</f>
      </c>
      <c s="32">
        <f>0+M679+M683+M687+M691+M695+M699+M703+M707+M711+M715+M719+M723</f>
      </c>
    </row>
    <row r="679" spans="1:16" ht="38.25">
      <c r="A679" t="s">
        <v>50</v>
      </c>
      <c s="34" t="s">
        <v>358</v>
      </c>
      <c s="34" t="s">
        <v>6160</v>
      </c>
      <c s="35" t="s">
        <v>48</v>
      </c>
      <c s="6" t="s">
        <v>6161</v>
      </c>
      <c s="36" t="s">
        <v>1633</v>
      </c>
      <c s="37">
        <v>1</v>
      </c>
      <c s="36">
        <v>0</v>
      </c>
      <c s="36">
        <f>ROUND(G679*H679,6)</f>
      </c>
      <c r="L679" s="38">
        <v>0</v>
      </c>
      <c s="32">
        <f>ROUND(ROUND(L679,2)*ROUND(G679,3),2)</f>
      </c>
      <c s="36" t="s">
        <v>654</v>
      </c>
      <c>
        <f>(M679*21)/100</f>
      </c>
      <c t="s">
        <v>28</v>
      </c>
    </row>
    <row r="680" spans="1:5" ht="12.75">
      <c r="A680" s="35" t="s">
        <v>55</v>
      </c>
      <c r="E680" s="39" t="s">
        <v>5</v>
      </c>
    </row>
    <row r="681" spans="1:5" ht="12.75">
      <c r="A681" s="35" t="s">
        <v>57</v>
      </c>
      <c r="E681" s="40" t="s">
        <v>5</v>
      </c>
    </row>
    <row r="682" spans="1:5" ht="12.75">
      <c r="A682" t="s">
        <v>58</v>
      </c>
      <c r="E682" s="39" t="s">
        <v>6162</v>
      </c>
    </row>
    <row r="683" spans="1:16" ht="25.5">
      <c r="A683" t="s">
        <v>50</v>
      </c>
      <c s="34" t="s">
        <v>361</v>
      </c>
      <c s="34" t="s">
        <v>6163</v>
      </c>
      <c s="35" t="s">
        <v>48</v>
      </c>
      <c s="6" t="s">
        <v>6164</v>
      </c>
      <c s="36" t="s">
        <v>1633</v>
      </c>
      <c s="37">
        <v>4</v>
      </c>
      <c s="36">
        <v>0</v>
      </c>
      <c s="36">
        <f>ROUND(G683*H683,6)</f>
      </c>
      <c r="L683" s="38">
        <v>0</v>
      </c>
      <c s="32">
        <f>ROUND(ROUND(L683,2)*ROUND(G683,3),2)</f>
      </c>
      <c s="36" t="s">
        <v>654</v>
      </c>
      <c>
        <f>(M683*21)/100</f>
      </c>
      <c t="s">
        <v>28</v>
      </c>
    </row>
    <row r="684" spans="1:5" ht="12.75">
      <c r="A684" s="35" t="s">
        <v>55</v>
      </c>
      <c r="E684" s="39" t="s">
        <v>5</v>
      </c>
    </row>
    <row r="685" spans="1:5" ht="12.75">
      <c r="A685" s="35" t="s">
        <v>57</v>
      </c>
      <c r="E685" s="40" t="s">
        <v>5</v>
      </c>
    </row>
    <row r="686" spans="1:5" ht="12.75">
      <c r="A686" t="s">
        <v>58</v>
      </c>
      <c r="E686" s="39" t="s">
        <v>6162</v>
      </c>
    </row>
    <row r="687" spans="1:16" ht="38.25">
      <c r="A687" t="s">
        <v>50</v>
      </c>
      <c s="34" t="s">
        <v>364</v>
      </c>
      <c s="34" t="s">
        <v>6165</v>
      </c>
      <c s="35" t="s">
        <v>48</v>
      </c>
      <c s="6" t="s">
        <v>6166</v>
      </c>
      <c s="36" t="s">
        <v>1633</v>
      </c>
      <c s="37">
        <v>1</v>
      </c>
      <c s="36">
        <v>0</v>
      </c>
      <c s="36">
        <f>ROUND(G687*H687,6)</f>
      </c>
      <c r="L687" s="38">
        <v>0</v>
      </c>
      <c s="32">
        <f>ROUND(ROUND(L687,2)*ROUND(G687,3),2)</f>
      </c>
      <c s="36" t="s">
        <v>654</v>
      </c>
      <c>
        <f>(M687*21)/100</f>
      </c>
      <c t="s">
        <v>28</v>
      </c>
    </row>
    <row r="688" spans="1:5" ht="12.75">
      <c r="A688" s="35" t="s">
        <v>55</v>
      </c>
      <c r="E688" s="39" t="s">
        <v>5</v>
      </c>
    </row>
    <row r="689" spans="1:5" ht="12.75">
      <c r="A689" s="35" t="s">
        <v>57</v>
      </c>
      <c r="E689" s="40" t="s">
        <v>5</v>
      </c>
    </row>
    <row r="690" spans="1:5" ht="12.75">
      <c r="A690" t="s">
        <v>58</v>
      </c>
      <c r="E690" s="39" t="s">
        <v>6162</v>
      </c>
    </row>
    <row r="691" spans="1:16" ht="25.5">
      <c r="A691" t="s">
        <v>50</v>
      </c>
      <c s="34" t="s">
        <v>367</v>
      </c>
      <c s="34" t="s">
        <v>6167</v>
      </c>
      <c s="35" t="s">
        <v>48</v>
      </c>
      <c s="6" t="s">
        <v>6168</v>
      </c>
      <c s="36" t="s">
        <v>1633</v>
      </c>
      <c s="37">
        <v>10</v>
      </c>
      <c s="36">
        <v>0</v>
      </c>
      <c s="36">
        <f>ROUND(G691*H691,6)</f>
      </c>
      <c r="L691" s="38">
        <v>0</v>
      </c>
      <c s="32">
        <f>ROUND(ROUND(L691,2)*ROUND(G691,3),2)</f>
      </c>
      <c s="36" t="s">
        <v>654</v>
      </c>
      <c>
        <f>(M691*21)/100</f>
      </c>
      <c t="s">
        <v>28</v>
      </c>
    </row>
    <row r="692" spans="1:5" ht="12.75">
      <c r="A692" s="35" t="s">
        <v>55</v>
      </c>
      <c r="E692" s="39" t="s">
        <v>5</v>
      </c>
    </row>
    <row r="693" spans="1:5" ht="12.75">
      <c r="A693" s="35" t="s">
        <v>57</v>
      </c>
      <c r="E693" s="40" t="s">
        <v>5</v>
      </c>
    </row>
    <row r="694" spans="1:5" ht="12.75">
      <c r="A694" t="s">
        <v>58</v>
      </c>
      <c r="E694" s="39" t="s">
        <v>6162</v>
      </c>
    </row>
    <row r="695" spans="1:16" ht="25.5">
      <c r="A695" t="s">
        <v>50</v>
      </c>
      <c s="34" t="s">
        <v>370</v>
      </c>
      <c s="34" t="s">
        <v>6169</v>
      </c>
      <c s="35" t="s">
        <v>48</v>
      </c>
      <c s="6" t="s">
        <v>6170</v>
      </c>
      <c s="36" t="s">
        <v>1633</v>
      </c>
      <c s="37">
        <v>5</v>
      </c>
      <c s="36">
        <v>0</v>
      </c>
      <c s="36">
        <f>ROUND(G695*H695,6)</f>
      </c>
      <c r="L695" s="38">
        <v>0</v>
      </c>
      <c s="32">
        <f>ROUND(ROUND(L695,2)*ROUND(G695,3),2)</f>
      </c>
      <c s="36" t="s">
        <v>654</v>
      </c>
      <c>
        <f>(M695*21)/100</f>
      </c>
      <c t="s">
        <v>28</v>
      </c>
    </row>
    <row r="696" spans="1:5" ht="12.75">
      <c r="A696" s="35" t="s">
        <v>55</v>
      </c>
      <c r="E696" s="39" t="s">
        <v>5</v>
      </c>
    </row>
    <row r="697" spans="1:5" ht="12.75">
      <c r="A697" s="35" t="s">
        <v>57</v>
      </c>
      <c r="E697" s="40" t="s">
        <v>5</v>
      </c>
    </row>
    <row r="698" spans="1:5" ht="12.75">
      <c r="A698" t="s">
        <v>58</v>
      </c>
      <c r="E698" s="39" t="s">
        <v>6162</v>
      </c>
    </row>
    <row r="699" spans="1:16" ht="38.25">
      <c r="A699" t="s">
        <v>50</v>
      </c>
      <c s="34" t="s">
        <v>373</v>
      </c>
      <c s="34" t="s">
        <v>6171</v>
      </c>
      <c s="35" t="s">
        <v>48</v>
      </c>
      <c s="6" t="s">
        <v>6172</v>
      </c>
      <c s="36" t="s">
        <v>1633</v>
      </c>
      <c s="37">
        <v>1</v>
      </c>
      <c s="36">
        <v>0</v>
      </c>
      <c s="36">
        <f>ROUND(G699*H699,6)</f>
      </c>
      <c r="L699" s="38">
        <v>0</v>
      </c>
      <c s="32">
        <f>ROUND(ROUND(L699,2)*ROUND(G699,3),2)</f>
      </c>
      <c s="36" t="s">
        <v>654</v>
      </c>
      <c>
        <f>(M699*21)/100</f>
      </c>
      <c t="s">
        <v>28</v>
      </c>
    </row>
    <row r="700" spans="1:5" ht="12.75">
      <c r="A700" s="35" t="s">
        <v>55</v>
      </c>
      <c r="E700" s="39" t="s">
        <v>5</v>
      </c>
    </row>
    <row r="701" spans="1:5" ht="12.75">
      <c r="A701" s="35" t="s">
        <v>57</v>
      </c>
      <c r="E701" s="40" t="s">
        <v>5</v>
      </c>
    </row>
    <row r="702" spans="1:5" ht="12.75">
      <c r="A702" t="s">
        <v>58</v>
      </c>
      <c r="E702" s="39" t="s">
        <v>6162</v>
      </c>
    </row>
    <row r="703" spans="1:16" ht="25.5">
      <c r="A703" t="s">
        <v>50</v>
      </c>
      <c s="34" t="s">
        <v>376</v>
      </c>
      <c s="34" t="s">
        <v>6173</v>
      </c>
      <c s="35" t="s">
        <v>48</v>
      </c>
      <c s="6" t="s">
        <v>6174</v>
      </c>
      <c s="36" t="s">
        <v>1633</v>
      </c>
      <c s="37">
        <v>6</v>
      </c>
      <c s="36">
        <v>0</v>
      </c>
      <c s="36">
        <f>ROUND(G703*H703,6)</f>
      </c>
      <c r="L703" s="38">
        <v>0</v>
      </c>
      <c s="32">
        <f>ROUND(ROUND(L703,2)*ROUND(G703,3),2)</f>
      </c>
      <c s="36" t="s">
        <v>654</v>
      </c>
      <c>
        <f>(M703*21)/100</f>
      </c>
      <c t="s">
        <v>28</v>
      </c>
    </row>
    <row r="704" spans="1:5" ht="12.75">
      <c r="A704" s="35" t="s">
        <v>55</v>
      </c>
      <c r="E704" s="39" t="s">
        <v>5</v>
      </c>
    </row>
    <row r="705" spans="1:5" ht="12.75">
      <c r="A705" s="35" t="s">
        <v>57</v>
      </c>
      <c r="E705" s="40" t="s">
        <v>5</v>
      </c>
    </row>
    <row r="706" spans="1:5" ht="12.75">
      <c r="A706" t="s">
        <v>58</v>
      </c>
      <c r="E706" s="39" t="s">
        <v>6162</v>
      </c>
    </row>
    <row r="707" spans="1:16" ht="38.25">
      <c r="A707" t="s">
        <v>50</v>
      </c>
      <c s="34" t="s">
        <v>379</v>
      </c>
      <c s="34" t="s">
        <v>6175</v>
      </c>
      <c s="35" t="s">
        <v>48</v>
      </c>
      <c s="6" t="s">
        <v>6176</v>
      </c>
      <c s="36" t="s">
        <v>1633</v>
      </c>
      <c s="37">
        <v>1</v>
      </c>
      <c s="36">
        <v>0</v>
      </c>
      <c s="36">
        <f>ROUND(G707*H707,6)</f>
      </c>
      <c r="L707" s="38">
        <v>0</v>
      </c>
      <c s="32">
        <f>ROUND(ROUND(L707,2)*ROUND(G707,3),2)</f>
      </c>
      <c s="36" t="s">
        <v>654</v>
      </c>
      <c>
        <f>(M707*21)/100</f>
      </c>
      <c t="s">
        <v>28</v>
      </c>
    </row>
    <row r="708" spans="1:5" ht="12.75">
      <c r="A708" s="35" t="s">
        <v>55</v>
      </c>
      <c r="E708" s="39" t="s">
        <v>5</v>
      </c>
    </row>
    <row r="709" spans="1:5" ht="12.75">
      <c r="A709" s="35" t="s">
        <v>57</v>
      </c>
      <c r="E709" s="40" t="s">
        <v>5</v>
      </c>
    </row>
    <row r="710" spans="1:5" ht="12.75">
      <c r="A710" t="s">
        <v>58</v>
      </c>
      <c r="E710" s="39" t="s">
        <v>6162</v>
      </c>
    </row>
    <row r="711" spans="1:16" ht="25.5">
      <c r="A711" t="s">
        <v>50</v>
      </c>
      <c s="34" t="s">
        <v>382</v>
      </c>
      <c s="34" t="s">
        <v>6177</v>
      </c>
      <c s="35" t="s">
        <v>48</v>
      </c>
      <c s="6" t="s">
        <v>6178</v>
      </c>
      <c s="36" t="s">
        <v>1633</v>
      </c>
      <c s="37">
        <v>4</v>
      </c>
      <c s="36">
        <v>0</v>
      </c>
      <c s="36">
        <f>ROUND(G711*H711,6)</f>
      </c>
      <c r="L711" s="38">
        <v>0</v>
      </c>
      <c s="32">
        <f>ROUND(ROUND(L711,2)*ROUND(G711,3),2)</f>
      </c>
      <c s="36" t="s">
        <v>654</v>
      </c>
      <c>
        <f>(M711*21)/100</f>
      </c>
      <c t="s">
        <v>28</v>
      </c>
    </row>
    <row r="712" spans="1:5" ht="12.75">
      <c r="A712" s="35" t="s">
        <v>55</v>
      </c>
      <c r="E712" s="39" t="s">
        <v>5</v>
      </c>
    </row>
    <row r="713" spans="1:5" ht="12.75">
      <c r="A713" s="35" t="s">
        <v>57</v>
      </c>
      <c r="E713" s="40" t="s">
        <v>5</v>
      </c>
    </row>
    <row r="714" spans="1:5" ht="12.75">
      <c r="A714" t="s">
        <v>58</v>
      </c>
      <c r="E714" s="39" t="s">
        <v>6162</v>
      </c>
    </row>
    <row r="715" spans="1:16" ht="25.5">
      <c r="A715" t="s">
        <v>50</v>
      </c>
      <c s="34" t="s">
        <v>385</v>
      </c>
      <c s="34" t="s">
        <v>6179</v>
      </c>
      <c s="35" t="s">
        <v>48</v>
      </c>
      <c s="6" t="s">
        <v>6180</v>
      </c>
      <c s="36" t="s">
        <v>1633</v>
      </c>
      <c s="37">
        <v>14</v>
      </c>
      <c s="36">
        <v>0</v>
      </c>
      <c s="36">
        <f>ROUND(G715*H715,6)</f>
      </c>
      <c r="L715" s="38">
        <v>0</v>
      </c>
      <c s="32">
        <f>ROUND(ROUND(L715,2)*ROUND(G715,3),2)</f>
      </c>
      <c s="36" t="s">
        <v>654</v>
      </c>
      <c>
        <f>(M715*21)/100</f>
      </c>
      <c t="s">
        <v>28</v>
      </c>
    </row>
    <row r="716" spans="1:5" ht="12.75">
      <c r="A716" s="35" t="s">
        <v>55</v>
      </c>
      <c r="E716" s="39" t="s">
        <v>5</v>
      </c>
    </row>
    <row r="717" spans="1:5" ht="12.75">
      <c r="A717" s="35" t="s">
        <v>57</v>
      </c>
      <c r="E717" s="40" t="s">
        <v>5</v>
      </c>
    </row>
    <row r="718" spans="1:5" ht="12.75">
      <c r="A718" t="s">
        <v>58</v>
      </c>
      <c r="E718" s="39" t="s">
        <v>6162</v>
      </c>
    </row>
    <row r="719" spans="1:16" ht="25.5">
      <c r="A719" t="s">
        <v>50</v>
      </c>
      <c s="34" t="s">
        <v>388</v>
      </c>
      <c s="34" t="s">
        <v>6181</v>
      </c>
      <c s="35" t="s">
        <v>48</v>
      </c>
      <c s="6" t="s">
        <v>6182</v>
      </c>
      <c s="36" t="s">
        <v>1633</v>
      </c>
      <c s="37">
        <v>3</v>
      </c>
      <c s="36">
        <v>0</v>
      </c>
      <c s="36">
        <f>ROUND(G719*H719,6)</f>
      </c>
      <c r="L719" s="38">
        <v>0</v>
      </c>
      <c s="32">
        <f>ROUND(ROUND(L719,2)*ROUND(G719,3),2)</f>
      </c>
      <c s="36" t="s">
        <v>654</v>
      </c>
      <c>
        <f>(M719*21)/100</f>
      </c>
      <c t="s">
        <v>28</v>
      </c>
    </row>
    <row r="720" spans="1:5" ht="12.75">
      <c r="A720" s="35" t="s">
        <v>55</v>
      </c>
      <c r="E720" s="39" t="s">
        <v>5</v>
      </c>
    </row>
    <row r="721" spans="1:5" ht="12.75">
      <c r="A721" s="35" t="s">
        <v>57</v>
      </c>
      <c r="E721" s="40" t="s">
        <v>5</v>
      </c>
    </row>
    <row r="722" spans="1:5" ht="12.75">
      <c r="A722" t="s">
        <v>58</v>
      </c>
      <c r="E722" s="39" t="s">
        <v>6162</v>
      </c>
    </row>
    <row r="723" spans="1:16" ht="12.75">
      <c r="A723" t="s">
        <v>50</v>
      </c>
      <c s="34" t="s">
        <v>391</v>
      </c>
      <c s="34" t="s">
        <v>6183</v>
      </c>
      <c s="35" t="s">
        <v>48</v>
      </c>
      <c s="6" t="s">
        <v>6184</v>
      </c>
      <c s="36" t="s">
        <v>6185</v>
      </c>
      <c s="37">
        <v>4368.9</v>
      </c>
      <c s="36">
        <v>0</v>
      </c>
      <c s="36">
        <f>ROUND(G723*H723,6)</f>
      </c>
      <c r="L723" s="38">
        <v>0</v>
      </c>
      <c s="32">
        <f>ROUND(ROUND(L723,2)*ROUND(G723,3),2)</f>
      </c>
      <c s="36" t="s">
        <v>5671</v>
      </c>
      <c>
        <f>(M723*21)/100</f>
      </c>
      <c t="s">
        <v>28</v>
      </c>
    </row>
    <row r="724" spans="1:5" ht="12.75">
      <c r="A724" s="35" t="s">
        <v>55</v>
      </c>
      <c r="E724" s="39" t="s">
        <v>5</v>
      </c>
    </row>
    <row r="725" spans="1:5" ht="12.75">
      <c r="A725" s="35" t="s">
        <v>57</v>
      </c>
      <c r="E725" s="40" t="s">
        <v>5</v>
      </c>
    </row>
    <row r="726" spans="1:5" ht="12.75">
      <c r="A726" t="s">
        <v>58</v>
      </c>
      <c r="E726" s="39" t="s">
        <v>607</v>
      </c>
    </row>
    <row r="727" spans="1:13" ht="12.75">
      <c r="A727" t="s">
        <v>47</v>
      </c>
      <c r="C727" s="31" t="s">
        <v>6186</v>
      </c>
      <c r="E727" s="33" t="s">
        <v>6187</v>
      </c>
      <c r="J727" s="32">
        <f>0</f>
      </c>
      <c s="32">
        <f>0</f>
      </c>
      <c s="32">
        <f>0+L728+L732+L736+L740+L744+L748+L752+L756+L760+L764+L768+L772+L776+L780+L784+L788+L792+L796+L800+L804+L808+L812+L816+L820+L824+L828+L832+L836+L840+L844+L848+L852+L856+L860+L864+L868+L872+L876+L880+L884+L888+L892+L896+L900+L904+L908+L912+L916+L920+L924+L928+L932+L936+L940+L944+L948+L952+L956+L960+L964+L968+L972+L976+L980+L984+L988+L992</f>
      </c>
      <c s="32">
        <f>0+M728+M732+M736+M740+M744+M748+M752+M756+M760+M764+M768+M772+M776+M780+M784+M788+M792+M796+M800+M804+M808+M812+M816+M820+M824+M828+M832+M836+M840+M844+M848+M852+M856+M860+M864+M868+M872+M876+M880+M884+M888+M892+M896+M900+M904+M908+M912+M916+M920+M924+M928+M932+M936+M940+M944+M948+M952+M956+M960+M964+M968+M972+M976+M980+M984+M988+M992</f>
      </c>
    </row>
    <row r="728" spans="1:16" ht="25.5">
      <c r="A728" t="s">
        <v>50</v>
      </c>
      <c s="34" t="s">
        <v>6188</v>
      </c>
      <c s="34" t="s">
        <v>6189</v>
      </c>
      <c s="35" t="s">
        <v>48</v>
      </c>
      <c s="6" t="s">
        <v>6190</v>
      </c>
      <c s="36" t="s">
        <v>1057</v>
      </c>
      <c s="37">
        <v>1</v>
      </c>
      <c s="36">
        <v>0</v>
      </c>
      <c s="36">
        <f>ROUND(G728*H728,6)</f>
      </c>
      <c r="L728" s="38">
        <v>0</v>
      </c>
      <c s="32">
        <f>ROUND(ROUND(L728,2)*ROUND(G728,3),2)</f>
      </c>
      <c s="36" t="s">
        <v>654</v>
      </c>
      <c>
        <f>(M728*21)/100</f>
      </c>
      <c t="s">
        <v>28</v>
      </c>
    </row>
    <row r="729" spans="1:5" ht="12.75">
      <c r="A729" s="35" t="s">
        <v>55</v>
      </c>
      <c r="E729" s="39" t="s">
        <v>5</v>
      </c>
    </row>
    <row r="730" spans="1:5" ht="12.75">
      <c r="A730" s="35" t="s">
        <v>57</v>
      </c>
      <c r="E730" s="40" t="s">
        <v>5</v>
      </c>
    </row>
    <row r="731" spans="1:5" ht="12.75">
      <c r="A731" t="s">
        <v>58</v>
      </c>
      <c r="E731" s="39" t="s">
        <v>5</v>
      </c>
    </row>
    <row r="732" spans="1:16" ht="12.75">
      <c r="A732" t="s">
        <v>50</v>
      </c>
      <c s="34" t="s">
        <v>6191</v>
      </c>
      <c s="34" t="s">
        <v>6192</v>
      </c>
      <c s="35" t="s">
        <v>48</v>
      </c>
      <c s="6" t="s">
        <v>6193</v>
      </c>
      <c s="36" t="s">
        <v>1057</v>
      </c>
      <c s="37">
        <v>1</v>
      </c>
      <c s="36">
        <v>0</v>
      </c>
      <c s="36">
        <f>ROUND(G732*H732,6)</f>
      </c>
      <c r="L732" s="38">
        <v>0</v>
      </c>
      <c s="32">
        <f>ROUND(ROUND(L732,2)*ROUND(G732,3),2)</f>
      </c>
      <c s="36" t="s">
        <v>654</v>
      </c>
      <c>
        <f>(M732*21)/100</f>
      </c>
      <c t="s">
        <v>28</v>
      </c>
    </row>
    <row r="733" spans="1:5" ht="12.75">
      <c r="A733" s="35" t="s">
        <v>55</v>
      </c>
      <c r="E733" s="39" t="s">
        <v>5</v>
      </c>
    </row>
    <row r="734" spans="1:5" ht="12.75">
      <c r="A734" s="35" t="s">
        <v>57</v>
      </c>
      <c r="E734" s="40" t="s">
        <v>5</v>
      </c>
    </row>
    <row r="735" spans="1:5" ht="12.75">
      <c r="A735" t="s">
        <v>58</v>
      </c>
      <c r="E735" s="39" t="s">
        <v>5</v>
      </c>
    </row>
    <row r="736" spans="1:16" ht="12.75">
      <c r="A736" t="s">
        <v>50</v>
      </c>
      <c s="34" t="s">
        <v>6194</v>
      </c>
      <c s="34" t="s">
        <v>6195</v>
      </c>
      <c s="35" t="s">
        <v>48</v>
      </c>
      <c s="6" t="s">
        <v>6196</v>
      </c>
      <c s="36" t="s">
        <v>1057</v>
      </c>
      <c s="37">
        <v>1</v>
      </c>
      <c s="36">
        <v>0</v>
      </c>
      <c s="36">
        <f>ROUND(G736*H736,6)</f>
      </c>
      <c r="L736" s="38">
        <v>0</v>
      </c>
      <c s="32">
        <f>ROUND(ROUND(L736,2)*ROUND(G736,3),2)</f>
      </c>
      <c s="36" t="s">
        <v>654</v>
      </c>
      <c>
        <f>(M736*21)/100</f>
      </c>
      <c t="s">
        <v>28</v>
      </c>
    </row>
    <row r="737" spans="1:5" ht="12.75">
      <c r="A737" s="35" t="s">
        <v>55</v>
      </c>
      <c r="E737" s="39" t="s">
        <v>5</v>
      </c>
    </row>
    <row r="738" spans="1:5" ht="12.75">
      <c r="A738" s="35" t="s">
        <v>57</v>
      </c>
      <c r="E738" s="40" t="s">
        <v>5</v>
      </c>
    </row>
    <row r="739" spans="1:5" ht="12.75">
      <c r="A739" t="s">
        <v>58</v>
      </c>
      <c r="E739" s="39" t="s">
        <v>5</v>
      </c>
    </row>
    <row r="740" spans="1:16" ht="12.75">
      <c r="A740" t="s">
        <v>50</v>
      </c>
      <c s="34" t="s">
        <v>6197</v>
      </c>
      <c s="34" t="s">
        <v>6198</v>
      </c>
      <c s="35" t="s">
        <v>48</v>
      </c>
      <c s="6" t="s">
        <v>6199</v>
      </c>
      <c s="36" t="s">
        <v>1057</v>
      </c>
      <c s="37">
        <v>1</v>
      </c>
      <c s="36">
        <v>0</v>
      </c>
      <c s="36">
        <f>ROUND(G740*H740,6)</f>
      </c>
      <c r="L740" s="38">
        <v>0</v>
      </c>
      <c s="32">
        <f>ROUND(ROUND(L740,2)*ROUND(G740,3),2)</f>
      </c>
      <c s="36" t="s">
        <v>654</v>
      </c>
      <c>
        <f>(M740*21)/100</f>
      </c>
      <c t="s">
        <v>28</v>
      </c>
    </row>
    <row r="741" spans="1:5" ht="12.75">
      <c r="A741" s="35" t="s">
        <v>55</v>
      </c>
      <c r="E741" s="39" t="s">
        <v>5</v>
      </c>
    </row>
    <row r="742" spans="1:5" ht="12.75">
      <c r="A742" s="35" t="s">
        <v>57</v>
      </c>
      <c r="E742" s="40" t="s">
        <v>5</v>
      </c>
    </row>
    <row r="743" spans="1:5" ht="12.75">
      <c r="A743" t="s">
        <v>58</v>
      </c>
      <c r="E743" s="39" t="s">
        <v>5</v>
      </c>
    </row>
    <row r="744" spans="1:16" ht="12.75">
      <c r="A744" t="s">
        <v>50</v>
      </c>
      <c s="34" t="s">
        <v>6200</v>
      </c>
      <c s="34" t="s">
        <v>6201</v>
      </c>
      <c s="35" t="s">
        <v>48</v>
      </c>
      <c s="6" t="s">
        <v>6202</v>
      </c>
      <c s="36" t="s">
        <v>1057</v>
      </c>
      <c s="37">
        <v>1</v>
      </c>
      <c s="36">
        <v>0</v>
      </c>
      <c s="36">
        <f>ROUND(G744*H744,6)</f>
      </c>
      <c r="L744" s="38">
        <v>0</v>
      </c>
      <c s="32">
        <f>ROUND(ROUND(L744,2)*ROUND(G744,3),2)</f>
      </c>
      <c s="36" t="s">
        <v>654</v>
      </c>
      <c>
        <f>(M744*21)/100</f>
      </c>
      <c t="s">
        <v>28</v>
      </c>
    </row>
    <row r="745" spans="1:5" ht="12.75">
      <c r="A745" s="35" t="s">
        <v>55</v>
      </c>
      <c r="E745" s="39" t="s">
        <v>5</v>
      </c>
    </row>
    <row r="746" spans="1:5" ht="12.75">
      <c r="A746" s="35" t="s">
        <v>57</v>
      </c>
      <c r="E746" s="40" t="s">
        <v>5</v>
      </c>
    </row>
    <row r="747" spans="1:5" ht="12.75">
      <c r="A747" t="s">
        <v>58</v>
      </c>
      <c r="E747" s="39" t="s">
        <v>5</v>
      </c>
    </row>
    <row r="748" spans="1:16" ht="12.75">
      <c r="A748" t="s">
        <v>50</v>
      </c>
      <c s="34" t="s">
        <v>6203</v>
      </c>
      <c s="34" t="s">
        <v>6204</v>
      </c>
      <c s="35" t="s">
        <v>48</v>
      </c>
      <c s="6" t="s">
        <v>6205</v>
      </c>
      <c s="36" t="s">
        <v>1057</v>
      </c>
      <c s="37">
        <v>1</v>
      </c>
      <c s="36">
        <v>0</v>
      </c>
      <c s="36">
        <f>ROUND(G748*H748,6)</f>
      </c>
      <c r="L748" s="38">
        <v>0</v>
      </c>
      <c s="32">
        <f>ROUND(ROUND(L748,2)*ROUND(G748,3),2)</f>
      </c>
      <c s="36" t="s">
        <v>654</v>
      </c>
      <c>
        <f>(M748*21)/100</f>
      </c>
      <c t="s">
        <v>28</v>
      </c>
    </row>
    <row r="749" spans="1:5" ht="12.75">
      <c r="A749" s="35" t="s">
        <v>55</v>
      </c>
      <c r="E749" s="39" t="s">
        <v>5</v>
      </c>
    </row>
    <row r="750" spans="1:5" ht="12.75">
      <c r="A750" s="35" t="s">
        <v>57</v>
      </c>
      <c r="E750" s="40" t="s">
        <v>5</v>
      </c>
    </row>
    <row r="751" spans="1:5" ht="12.75">
      <c r="A751" t="s">
        <v>58</v>
      </c>
      <c r="E751" s="39" t="s">
        <v>5</v>
      </c>
    </row>
    <row r="752" spans="1:16" ht="12.75">
      <c r="A752" t="s">
        <v>50</v>
      </c>
      <c s="34" t="s">
        <v>6206</v>
      </c>
      <c s="34" t="s">
        <v>6207</v>
      </c>
      <c s="35" t="s">
        <v>48</v>
      </c>
      <c s="6" t="s">
        <v>6208</v>
      </c>
      <c s="36" t="s">
        <v>1057</v>
      </c>
      <c s="37">
        <v>1</v>
      </c>
      <c s="36">
        <v>0</v>
      </c>
      <c s="36">
        <f>ROUND(G752*H752,6)</f>
      </c>
      <c r="L752" s="38">
        <v>0</v>
      </c>
      <c s="32">
        <f>ROUND(ROUND(L752,2)*ROUND(G752,3),2)</f>
      </c>
      <c s="36" t="s">
        <v>654</v>
      </c>
      <c>
        <f>(M752*21)/100</f>
      </c>
      <c t="s">
        <v>28</v>
      </c>
    </row>
    <row r="753" spans="1:5" ht="12.75">
      <c r="A753" s="35" t="s">
        <v>55</v>
      </c>
      <c r="E753" s="39" t="s">
        <v>5</v>
      </c>
    </row>
    <row r="754" spans="1:5" ht="12.75">
      <c r="A754" s="35" t="s">
        <v>57</v>
      </c>
      <c r="E754" s="40" t="s">
        <v>5</v>
      </c>
    </row>
    <row r="755" spans="1:5" ht="12.75">
      <c r="A755" t="s">
        <v>58</v>
      </c>
      <c r="E755" s="39" t="s">
        <v>5</v>
      </c>
    </row>
    <row r="756" spans="1:16" ht="12.75">
      <c r="A756" t="s">
        <v>50</v>
      </c>
      <c s="34" t="s">
        <v>6209</v>
      </c>
      <c s="34" t="s">
        <v>6210</v>
      </c>
      <c s="35" t="s">
        <v>48</v>
      </c>
      <c s="6" t="s">
        <v>6211</v>
      </c>
      <c s="36" t="s">
        <v>79</v>
      </c>
      <c s="37">
        <v>214</v>
      </c>
      <c s="36">
        <v>0</v>
      </c>
      <c s="36">
        <f>ROUND(G756*H756,6)</f>
      </c>
      <c r="L756" s="38">
        <v>0</v>
      </c>
      <c s="32">
        <f>ROUND(ROUND(L756,2)*ROUND(G756,3),2)</f>
      </c>
      <c s="36" t="s">
        <v>654</v>
      </c>
      <c>
        <f>(M756*21)/100</f>
      </c>
      <c t="s">
        <v>28</v>
      </c>
    </row>
    <row r="757" spans="1:5" ht="12.75">
      <c r="A757" s="35" t="s">
        <v>55</v>
      </c>
      <c r="E757" s="39" t="s">
        <v>5</v>
      </c>
    </row>
    <row r="758" spans="1:5" ht="12.75">
      <c r="A758" s="35" t="s">
        <v>57</v>
      </c>
      <c r="E758" s="40" t="s">
        <v>5</v>
      </c>
    </row>
    <row r="759" spans="1:5" ht="12.75">
      <c r="A759" t="s">
        <v>58</v>
      </c>
      <c r="E759" s="39" t="s">
        <v>5</v>
      </c>
    </row>
    <row r="760" spans="1:16" ht="12.75">
      <c r="A760" t="s">
        <v>50</v>
      </c>
      <c s="34" t="s">
        <v>6212</v>
      </c>
      <c s="34" t="s">
        <v>6213</v>
      </c>
      <c s="35" t="s">
        <v>48</v>
      </c>
      <c s="6" t="s">
        <v>6214</v>
      </c>
      <c s="36" t="s">
        <v>79</v>
      </c>
      <c s="37">
        <v>117</v>
      </c>
      <c s="36">
        <v>0</v>
      </c>
      <c s="36">
        <f>ROUND(G760*H760,6)</f>
      </c>
      <c r="L760" s="38">
        <v>0</v>
      </c>
      <c s="32">
        <f>ROUND(ROUND(L760,2)*ROUND(G760,3),2)</f>
      </c>
      <c s="36" t="s">
        <v>654</v>
      </c>
      <c>
        <f>(M760*21)/100</f>
      </c>
      <c t="s">
        <v>28</v>
      </c>
    </row>
    <row r="761" spans="1:5" ht="12.75">
      <c r="A761" s="35" t="s">
        <v>55</v>
      </c>
      <c r="E761" s="39" t="s">
        <v>5</v>
      </c>
    </row>
    <row r="762" spans="1:5" ht="12.75">
      <c r="A762" s="35" t="s">
        <v>57</v>
      </c>
      <c r="E762" s="40" t="s">
        <v>5</v>
      </c>
    </row>
    <row r="763" spans="1:5" ht="12.75">
      <c r="A763" t="s">
        <v>58</v>
      </c>
      <c r="E763" s="39" t="s">
        <v>5</v>
      </c>
    </row>
    <row r="764" spans="1:16" ht="12.75">
      <c r="A764" t="s">
        <v>50</v>
      </c>
      <c s="34" t="s">
        <v>6215</v>
      </c>
      <c s="34" t="s">
        <v>6216</v>
      </c>
      <c s="35" t="s">
        <v>48</v>
      </c>
      <c s="6" t="s">
        <v>6217</v>
      </c>
      <c s="36" t="s">
        <v>79</v>
      </c>
      <c s="37">
        <v>878</v>
      </c>
      <c s="36">
        <v>0</v>
      </c>
      <c s="36">
        <f>ROUND(G764*H764,6)</f>
      </c>
      <c r="L764" s="38">
        <v>0</v>
      </c>
      <c s="32">
        <f>ROUND(ROUND(L764,2)*ROUND(G764,3),2)</f>
      </c>
      <c s="36" t="s">
        <v>654</v>
      </c>
      <c>
        <f>(M764*21)/100</f>
      </c>
      <c t="s">
        <v>28</v>
      </c>
    </row>
    <row r="765" spans="1:5" ht="12.75">
      <c r="A765" s="35" t="s">
        <v>55</v>
      </c>
      <c r="E765" s="39" t="s">
        <v>5</v>
      </c>
    </row>
    <row r="766" spans="1:5" ht="12.75">
      <c r="A766" s="35" t="s">
        <v>57</v>
      </c>
      <c r="E766" s="40" t="s">
        <v>5</v>
      </c>
    </row>
    <row r="767" spans="1:5" ht="12.75">
      <c r="A767" t="s">
        <v>58</v>
      </c>
      <c r="E767" s="39" t="s">
        <v>5</v>
      </c>
    </row>
    <row r="768" spans="1:16" ht="12.75">
      <c r="A768" t="s">
        <v>50</v>
      </c>
      <c s="34" t="s">
        <v>6218</v>
      </c>
      <c s="34" t="s">
        <v>6219</v>
      </c>
      <c s="35" t="s">
        <v>48</v>
      </c>
      <c s="6" t="s">
        <v>6220</v>
      </c>
      <c s="36" t="s">
        <v>79</v>
      </c>
      <c s="37">
        <v>364</v>
      </c>
      <c s="36">
        <v>0</v>
      </c>
      <c s="36">
        <f>ROUND(G768*H768,6)</f>
      </c>
      <c r="L768" s="38">
        <v>0</v>
      </c>
      <c s="32">
        <f>ROUND(ROUND(L768,2)*ROUND(G768,3),2)</f>
      </c>
      <c s="36" t="s">
        <v>654</v>
      </c>
      <c>
        <f>(M768*21)/100</f>
      </c>
      <c t="s">
        <v>28</v>
      </c>
    </row>
    <row r="769" spans="1:5" ht="12.75">
      <c r="A769" s="35" t="s">
        <v>55</v>
      </c>
      <c r="E769" s="39" t="s">
        <v>5</v>
      </c>
    </row>
    <row r="770" spans="1:5" ht="12.75">
      <c r="A770" s="35" t="s">
        <v>57</v>
      </c>
      <c r="E770" s="40" t="s">
        <v>5</v>
      </c>
    </row>
    <row r="771" spans="1:5" ht="12.75">
      <c r="A771" t="s">
        <v>58</v>
      </c>
      <c r="E771" s="39" t="s">
        <v>5</v>
      </c>
    </row>
    <row r="772" spans="1:16" ht="12.75">
      <c r="A772" t="s">
        <v>50</v>
      </c>
      <c s="34" t="s">
        <v>6221</v>
      </c>
      <c s="34" t="s">
        <v>6222</v>
      </c>
      <c s="35" t="s">
        <v>48</v>
      </c>
      <c s="6" t="s">
        <v>6223</v>
      </c>
      <c s="36" t="s">
        <v>79</v>
      </c>
      <c s="37">
        <v>179</v>
      </c>
      <c s="36">
        <v>0</v>
      </c>
      <c s="36">
        <f>ROUND(G772*H772,6)</f>
      </c>
      <c r="L772" s="38">
        <v>0</v>
      </c>
      <c s="32">
        <f>ROUND(ROUND(L772,2)*ROUND(G772,3),2)</f>
      </c>
      <c s="36" t="s">
        <v>654</v>
      </c>
      <c>
        <f>(M772*21)/100</f>
      </c>
      <c t="s">
        <v>28</v>
      </c>
    </row>
    <row r="773" spans="1:5" ht="12.75">
      <c r="A773" s="35" t="s">
        <v>55</v>
      </c>
      <c r="E773" s="39" t="s">
        <v>5</v>
      </c>
    </row>
    <row r="774" spans="1:5" ht="12.75">
      <c r="A774" s="35" t="s">
        <v>57</v>
      </c>
      <c r="E774" s="40" t="s">
        <v>5</v>
      </c>
    </row>
    <row r="775" spans="1:5" ht="12.75">
      <c r="A775" t="s">
        <v>58</v>
      </c>
      <c r="E775" s="39" t="s">
        <v>5</v>
      </c>
    </row>
    <row r="776" spans="1:16" ht="12.75">
      <c r="A776" t="s">
        <v>50</v>
      </c>
      <c s="34" t="s">
        <v>6224</v>
      </c>
      <c s="34" t="s">
        <v>6225</v>
      </c>
      <c s="35" t="s">
        <v>48</v>
      </c>
      <c s="6" t="s">
        <v>6226</v>
      </c>
      <c s="36" t="s">
        <v>79</v>
      </c>
      <c s="37">
        <v>228</v>
      </c>
      <c s="36">
        <v>0</v>
      </c>
      <c s="36">
        <f>ROUND(G776*H776,6)</f>
      </c>
      <c r="L776" s="38">
        <v>0</v>
      </c>
      <c s="32">
        <f>ROUND(ROUND(L776,2)*ROUND(G776,3),2)</f>
      </c>
      <c s="36" t="s">
        <v>654</v>
      </c>
      <c>
        <f>(M776*21)/100</f>
      </c>
      <c t="s">
        <v>28</v>
      </c>
    </row>
    <row r="777" spans="1:5" ht="12.75">
      <c r="A777" s="35" t="s">
        <v>55</v>
      </c>
      <c r="E777" s="39" t="s">
        <v>5</v>
      </c>
    </row>
    <row r="778" spans="1:5" ht="12.75">
      <c r="A778" s="35" t="s">
        <v>57</v>
      </c>
      <c r="E778" s="40" t="s">
        <v>5</v>
      </c>
    </row>
    <row r="779" spans="1:5" ht="12.75">
      <c r="A779" t="s">
        <v>58</v>
      </c>
      <c r="E779" s="39" t="s">
        <v>5</v>
      </c>
    </row>
    <row r="780" spans="1:16" ht="12.75">
      <c r="A780" t="s">
        <v>50</v>
      </c>
      <c s="34" t="s">
        <v>6227</v>
      </c>
      <c s="34" t="s">
        <v>6228</v>
      </c>
      <c s="35" t="s">
        <v>48</v>
      </c>
      <c s="6" t="s">
        <v>6229</v>
      </c>
      <c s="36" t="s">
        <v>79</v>
      </c>
      <c s="37">
        <v>375</v>
      </c>
      <c s="36">
        <v>0</v>
      </c>
      <c s="36">
        <f>ROUND(G780*H780,6)</f>
      </c>
      <c r="L780" s="38">
        <v>0</v>
      </c>
      <c s="32">
        <f>ROUND(ROUND(L780,2)*ROUND(G780,3),2)</f>
      </c>
      <c s="36" t="s">
        <v>654</v>
      </c>
      <c>
        <f>(M780*21)/100</f>
      </c>
      <c t="s">
        <v>28</v>
      </c>
    </row>
    <row r="781" spans="1:5" ht="12.75">
      <c r="A781" s="35" t="s">
        <v>55</v>
      </c>
      <c r="E781" s="39" t="s">
        <v>5</v>
      </c>
    </row>
    <row r="782" spans="1:5" ht="12.75">
      <c r="A782" s="35" t="s">
        <v>57</v>
      </c>
      <c r="E782" s="40" t="s">
        <v>5</v>
      </c>
    </row>
    <row r="783" spans="1:5" ht="12.75">
      <c r="A783" t="s">
        <v>58</v>
      </c>
      <c r="E783" s="39" t="s">
        <v>5</v>
      </c>
    </row>
    <row r="784" spans="1:16" ht="12.75">
      <c r="A784" t="s">
        <v>50</v>
      </c>
      <c s="34" t="s">
        <v>6230</v>
      </c>
      <c s="34" t="s">
        <v>6231</v>
      </c>
      <c s="35" t="s">
        <v>48</v>
      </c>
      <c s="6" t="s">
        <v>6232</v>
      </c>
      <c s="36" t="s">
        <v>1057</v>
      </c>
      <c s="37">
        <v>50</v>
      </c>
      <c s="36">
        <v>0</v>
      </c>
      <c s="36">
        <f>ROUND(G784*H784,6)</f>
      </c>
      <c r="L784" s="38">
        <v>0</v>
      </c>
      <c s="32">
        <f>ROUND(ROUND(L784,2)*ROUND(G784,3),2)</f>
      </c>
      <c s="36" t="s">
        <v>654</v>
      </c>
      <c>
        <f>(M784*21)/100</f>
      </c>
      <c t="s">
        <v>28</v>
      </c>
    </row>
    <row r="785" spans="1:5" ht="12.75">
      <c r="A785" s="35" t="s">
        <v>55</v>
      </c>
      <c r="E785" s="39" t="s">
        <v>5</v>
      </c>
    </row>
    <row r="786" spans="1:5" ht="12.75">
      <c r="A786" s="35" t="s">
        <v>57</v>
      </c>
      <c r="E786" s="40" t="s">
        <v>5</v>
      </c>
    </row>
    <row r="787" spans="1:5" ht="12.75">
      <c r="A787" t="s">
        <v>58</v>
      </c>
      <c r="E787" s="39" t="s">
        <v>5</v>
      </c>
    </row>
    <row r="788" spans="1:16" ht="12.75">
      <c r="A788" t="s">
        <v>50</v>
      </c>
      <c s="34" t="s">
        <v>6233</v>
      </c>
      <c s="34" t="s">
        <v>6234</v>
      </c>
      <c s="35" t="s">
        <v>48</v>
      </c>
      <c s="6" t="s">
        <v>6235</v>
      </c>
      <c s="36" t="s">
        <v>1057</v>
      </c>
      <c s="37">
        <v>1</v>
      </c>
      <c s="36">
        <v>0</v>
      </c>
      <c s="36">
        <f>ROUND(G788*H788,6)</f>
      </c>
      <c r="L788" s="38">
        <v>0</v>
      </c>
      <c s="32">
        <f>ROUND(ROUND(L788,2)*ROUND(G788,3),2)</f>
      </c>
      <c s="36" t="s">
        <v>654</v>
      </c>
      <c>
        <f>(M788*21)/100</f>
      </c>
      <c t="s">
        <v>28</v>
      </c>
    </row>
    <row r="789" spans="1:5" ht="12.75">
      <c r="A789" s="35" t="s">
        <v>55</v>
      </c>
      <c r="E789" s="39" t="s">
        <v>5</v>
      </c>
    </row>
    <row r="790" spans="1:5" ht="12.75">
      <c r="A790" s="35" t="s">
        <v>57</v>
      </c>
      <c r="E790" s="40" t="s">
        <v>5</v>
      </c>
    </row>
    <row r="791" spans="1:5" ht="12.75">
      <c r="A791" t="s">
        <v>58</v>
      </c>
      <c r="E791" s="39" t="s">
        <v>5</v>
      </c>
    </row>
    <row r="792" spans="1:16" ht="12.75">
      <c r="A792" t="s">
        <v>50</v>
      </c>
      <c s="34" t="s">
        <v>6236</v>
      </c>
      <c s="34" t="s">
        <v>6237</v>
      </c>
      <c s="35" t="s">
        <v>48</v>
      </c>
      <c s="6" t="s">
        <v>6238</v>
      </c>
      <c s="36" t="s">
        <v>1057</v>
      </c>
      <c s="37">
        <v>7</v>
      </c>
      <c s="36">
        <v>0</v>
      </c>
      <c s="36">
        <f>ROUND(G792*H792,6)</f>
      </c>
      <c r="L792" s="38">
        <v>0</v>
      </c>
      <c s="32">
        <f>ROUND(ROUND(L792,2)*ROUND(G792,3),2)</f>
      </c>
      <c s="36" t="s">
        <v>654</v>
      </c>
      <c>
        <f>(M792*21)/100</f>
      </c>
      <c t="s">
        <v>28</v>
      </c>
    </row>
    <row r="793" spans="1:5" ht="12.75">
      <c r="A793" s="35" t="s">
        <v>55</v>
      </c>
      <c r="E793" s="39" t="s">
        <v>5</v>
      </c>
    </row>
    <row r="794" spans="1:5" ht="12.75">
      <c r="A794" s="35" t="s">
        <v>57</v>
      </c>
      <c r="E794" s="40" t="s">
        <v>5</v>
      </c>
    </row>
    <row r="795" spans="1:5" ht="12.75">
      <c r="A795" t="s">
        <v>58</v>
      </c>
      <c r="E795" s="39" t="s">
        <v>5</v>
      </c>
    </row>
    <row r="796" spans="1:16" ht="12.75">
      <c r="A796" t="s">
        <v>50</v>
      </c>
      <c s="34" t="s">
        <v>6239</v>
      </c>
      <c s="34" t="s">
        <v>6240</v>
      </c>
      <c s="35" t="s">
        <v>48</v>
      </c>
      <c s="6" t="s">
        <v>6241</v>
      </c>
      <c s="36" t="s">
        <v>1057</v>
      </c>
      <c s="37">
        <v>7</v>
      </c>
      <c s="36">
        <v>0</v>
      </c>
      <c s="36">
        <f>ROUND(G796*H796,6)</f>
      </c>
      <c r="L796" s="38">
        <v>0</v>
      </c>
      <c s="32">
        <f>ROUND(ROUND(L796,2)*ROUND(G796,3),2)</f>
      </c>
      <c s="36" t="s">
        <v>654</v>
      </c>
      <c>
        <f>(M796*21)/100</f>
      </c>
      <c t="s">
        <v>28</v>
      </c>
    </row>
    <row r="797" spans="1:5" ht="12.75">
      <c r="A797" s="35" t="s">
        <v>55</v>
      </c>
      <c r="E797" s="39" t="s">
        <v>5</v>
      </c>
    </row>
    <row r="798" spans="1:5" ht="12.75">
      <c r="A798" s="35" t="s">
        <v>57</v>
      </c>
      <c r="E798" s="40" t="s">
        <v>5</v>
      </c>
    </row>
    <row r="799" spans="1:5" ht="12.75">
      <c r="A799" t="s">
        <v>58</v>
      </c>
      <c r="E799" s="39" t="s">
        <v>5</v>
      </c>
    </row>
    <row r="800" spans="1:16" ht="12.75">
      <c r="A800" t="s">
        <v>50</v>
      </c>
      <c s="34" t="s">
        <v>6242</v>
      </c>
      <c s="34" t="s">
        <v>6243</v>
      </c>
      <c s="35" t="s">
        <v>48</v>
      </c>
      <c s="6" t="s">
        <v>6244</v>
      </c>
      <c s="36" t="s">
        <v>1057</v>
      </c>
      <c s="37">
        <v>6</v>
      </c>
      <c s="36">
        <v>0</v>
      </c>
      <c s="36">
        <f>ROUND(G800*H800,6)</f>
      </c>
      <c r="L800" s="38">
        <v>0</v>
      </c>
      <c s="32">
        <f>ROUND(ROUND(L800,2)*ROUND(G800,3),2)</f>
      </c>
      <c s="36" t="s">
        <v>654</v>
      </c>
      <c>
        <f>(M800*21)/100</f>
      </c>
      <c t="s">
        <v>28</v>
      </c>
    </row>
    <row r="801" spans="1:5" ht="12.75">
      <c r="A801" s="35" t="s">
        <v>55</v>
      </c>
      <c r="E801" s="39" t="s">
        <v>5</v>
      </c>
    </row>
    <row r="802" spans="1:5" ht="12.75">
      <c r="A802" s="35" t="s">
        <v>57</v>
      </c>
      <c r="E802" s="40" t="s">
        <v>5</v>
      </c>
    </row>
    <row r="803" spans="1:5" ht="12.75">
      <c r="A803" t="s">
        <v>58</v>
      </c>
      <c r="E803" s="39" t="s">
        <v>5</v>
      </c>
    </row>
    <row r="804" spans="1:16" ht="25.5">
      <c r="A804" t="s">
        <v>50</v>
      </c>
      <c s="34" t="s">
        <v>6245</v>
      </c>
      <c s="34" t="s">
        <v>6246</v>
      </c>
      <c s="35" t="s">
        <v>48</v>
      </c>
      <c s="6" t="s">
        <v>6247</v>
      </c>
      <c s="36" t="s">
        <v>1057</v>
      </c>
      <c s="37">
        <v>17</v>
      </c>
      <c s="36">
        <v>0</v>
      </c>
      <c s="36">
        <f>ROUND(G804*H804,6)</f>
      </c>
      <c r="L804" s="38">
        <v>0</v>
      </c>
      <c s="32">
        <f>ROUND(ROUND(L804,2)*ROUND(G804,3),2)</f>
      </c>
      <c s="36" t="s">
        <v>654</v>
      </c>
      <c>
        <f>(M804*21)/100</f>
      </c>
      <c t="s">
        <v>28</v>
      </c>
    </row>
    <row r="805" spans="1:5" ht="12.75">
      <c r="A805" s="35" t="s">
        <v>55</v>
      </c>
      <c r="E805" s="39" t="s">
        <v>5</v>
      </c>
    </row>
    <row r="806" spans="1:5" ht="12.75">
      <c r="A806" s="35" t="s">
        <v>57</v>
      </c>
      <c r="E806" s="40" t="s">
        <v>5</v>
      </c>
    </row>
    <row r="807" spans="1:5" ht="12.75">
      <c r="A807" t="s">
        <v>58</v>
      </c>
      <c r="E807" s="39" t="s">
        <v>5</v>
      </c>
    </row>
    <row r="808" spans="1:16" ht="12.75">
      <c r="A808" t="s">
        <v>50</v>
      </c>
      <c s="34" t="s">
        <v>6248</v>
      </c>
      <c s="34" t="s">
        <v>6249</v>
      </c>
      <c s="35" t="s">
        <v>48</v>
      </c>
      <c s="6" t="s">
        <v>6250</v>
      </c>
      <c s="36" t="s">
        <v>1057</v>
      </c>
      <c s="37">
        <v>16</v>
      </c>
      <c s="36">
        <v>0</v>
      </c>
      <c s="36">
        <f>ROUND(G808*H808,6)</f>
      </c>
      <c r="L808" s="38">
        <v>0</v>
      </c>
      <c s="32">
        <f>ROUND(ROUND(L808,2)*ROUND(G808,3),2)</f>
      </c>
      <c s="36" t="s">
        <v>654</v>
      </c>
      <c>
        <f>(M808*21)/100</f>
      </c>
      <c t="s">
        <v>28</v>
      </c>
    </row>
    <row r="809" spans="1:5" ht="12.75">
      <c r="A809" s="35" t="s">
        <v>55</v>
      </c>
      <c r="E809" s="39" t="s">
        <v>5</v>
      </c>
    </row>
    <row r="810" spans="1:5" ht="12.75">
      <c r="A810" s="35" t="s">
        <v>57</v>
      </c>
      <c r="E810" s="40" t="s">
        <v>5</v>
      </c>
    </row>
    <row r="811" spans="1:5" ht="12.75">
      <c r="A811" t="s">
        <v>58</v>
      </c>
      <c r="E811" s="39" t="s">
        <v>5</v>
      </c>
    </row>
    <row r="812" spans="1:16" ht="25.5">
      <c r="A812" t="s">
        <v>50</v>
      </c>
      <c s="34" t="s">
        <v>6251</v>
      </c>
      <c s="34" t="s">
        <v>6252</v>
      </c>
      <c s="35" t="s">
        <v>48</v>
      </c>
      <c s="6" t="s">
        <v>6253</v>
      </c>
      <c s="36" t="s">
        <v>1057</v>
      </c>
      <c s="37">
        <v>48</v>
      </c>
      <c s="36">
        <v>0</v>
      </c>
      <c s="36">
        <f>ROUND(G812*H812,6)</f>
      </c>
      <c r="L812" s="38">
        <v>0</v>
      </c>
      <c s="32">
        <f>ROUND(ROUND(L812,2)*ROUND(G812,3),2)</f>
      </c>
      <c s="36" t="s">
        <v>654</v>
      </c>
      <c>
        <f>(M812*21)/100</f>
      </c>
      <c t="s">
        <v>28</v>
      </c>
    </row>
    <row r="813" spans="1:5" ht="12.75">
      <c r="A813" s="35" t="s">
        <v>55</v>
      </c>
      <c r="E813" s="39" t="s">
        <v>5</v>
      </c>
    </row>
    <row r="814" spans="1:5" ht="12.75">
      <c r="A814" s="35" t="s">
        <v>57</v>
      </c>
      <c r="E814" s="40" t="s">
        <v>5</v>
      </c>
    </row>
    <row r="815" spans="1:5" ht="12.75">
      <c r="A815" t="s">
        <v>58</v>
      </c>
      <c r="E815" s="39" t="s">
        <v>5</v>
      </c>
    </row>
    <row r="816" spans="1:16" ht="25.5">
      <c r="A816" t="s">
        <v>50</v>
      </c>
      <c s="34" t="s">
        <v>6254</v>
      </c>
      <c s="34" t="s">
        <v>6255</v>
      </c>
      <c s="35" t="s">
        <v>48</v>
      </c>
      <c s="6" t="s">
        <v>6256</v>
      </c>
      <c s="36" t="s">
        <v>1057</v>
      </c>
      <c s="37">
        <v>33</v>
      </c>
      <c s="36">
        <v>0</v>
      </c>
      <c s="36">
        <f>ROUND(G816*H816,6)</f>
      </c>
      <c r="L816" s="38">
        <v>0</v>
      </c>
      <c s="32">
        <f>ROUND(ROUND(L816,2)*ROUND(G816,3),2)</f>
      </c>
      <c s="36" t="s">
        <v>654</v>
      </c>
      <c>
        <f>(M816*21)/100</f>
      </c>
      <c t="s">
        <v>28</v>
      </c>
    </row>
    <row r="817" spans="1:5" ht="12.75">
      <c r="A817" s="35" t="s">
        <v>55</v>
      </c>
      <c r="E817" s="39" t="s">
        <v>5</v>
      </c>
    </row>
    <row r="818" spans="1:5" ht="12.75">
      <c r="A818" s="35" t="s">
        <v>57</v>
      </c>
      <c r="E818" s="40" t="s">
        <v>5</v>
      </c>
    </row>
    <row r="819" spans="1:5" ht="12.75">
      <c r="A819" t="s">
        <v>58</v>
      </c>
      <c r="E819" s="39" t="s">
        <v>5</v>
      </c>
    </row>
    <row r="820" spans="1:16" ht="25.5">
      <c r="A820" t="s">
        <v>50</v>
      </c>
      <c s="34" t="s">
        <v>6257</v>
      </c>
      <c s="34" t="s">
        <v>6258</v>
      </c>
      <c s="35" t="s">
        <v>48</v>
      </c>
      <c s="6" t="s">
        <v>6259</v>
      </c>
      <c s="36" t="s">
        <v>1057</v>
      </c>
      <c s="37">
        <v>2</v>
      </c>
      <c s="36">
        <v>0</v>
      </c>
      <c s="36">
        <f>ROUND(G820*H820,6)</f>
      </c>
      <c r="L820" s="38">
        <v>0</v>
      </c>
      <c s="32">
        <f>ROUND(ROUND(L820,2)*ROUND(G820,3),2)</f>
      </c>
      <c s="36" t="s">
        <v>654</v>
      </c>
      <c>
        <f>(M820*21)/100</f>
      </c>
      <c t="s">
        <v>28</v>
      </c>
    </row>
    <row r="821" spans="1:5" ht="12.75">
      <c r="A821" s="35" t="s">
        <v>55</v>
      </c>
      <c r="E821" s="39" t="s">
        <v>5</v>
      </c>
    </row>
    <row r="822" spans="1:5" ht="12.75">
      <c r="A822" s="35" t="s">
        <v>57</v>
      </c>
      <c r="E822" s="40" t="s">
        <v>5</v>
      </c>
    </row>
    <row r="823" spans="1:5" ht="12.75">
      <c r="A823" t="s">
        <v>58</v>
      </c>
      <c r="E823" s="39" t="s">
        <v>5</v>
      </c>
    </row>
    <row r="824" spans="1:16" ht="12.75">
      <c r="A824" t="s">
        <v>50</v>
      </c>
      <c s="34" t="s">
        <v>6260</v>
      </c>
      <c s="34" t="s">
        <v>6261</v>
      </c>
      <c s="35" t="s">
        <v>48</v>
      </c>
      <c s="6" t="s">
        <v>6262</v>
      </c>
      <c s="36" t="s">
        <v>1057</v>
      </c>
      <c s="37">
        <v>6</v>
      </c>
      <c s="36">
        <v>0</v>
      </c>
      <c s="36">
        <f>ROUND(G824*H824,6)</f>
      </c>
      <c r="L824" s="38">
        <v>0</v>
      </c>
      <c s="32">
        <f>ROUND(ROUND(L824,2)*ROUND(G824,3),2)</f>
      </c>
      <c s="36" t="s">
        <v>654</v>
      </c>
      <c>
        <f>(M824*21)/100</f>
      </c>
      <c t="s">
        <v>28</v>
      </c>
    </row>
    <row r="825" spans="1:5" ht="12.75">
      <c r="A825" s="35" t="s">
        <v>55</v>
      </c>
      <c r="E825" s="39" t="s">
        <v>5</v>
      </c>
    </row>
    <row r="826" spans="1:5" ht="12.75">
      <c r="A826" s="35" t="s">
        <v>57</v>
      </c>
      <c r="E826" s="40" t="s">
        <v>5</v>
      </c>
    </row>
    <row r="827" spans="1:5" ht="12.75">
      <c r="A827" t="s">
        <v>58</v>
      </c>
      <c r="E827" s="39" t="s">
        <v>5</v>
      </c>
    </row>
    <row r="828" spans="1:16" ht="12.75">
      <c r="A828" t="s">
        <v>50</v>
      </c>
      <c s="34" t="s">
        <v>6263</v>
      </c>
      <c s="34" t="s">
        <v>6264</v>
      </c>
      <c s="35" t="s">
        <v>48</v>
      </c>
      <c s="6" t="s">
        <v>6265</v>
      </c>
      <c s="36" t="s">
        <v>1057</v>
      </c>
      <c s="37">
        <v>5</v>
      </c>
      <c s="36">
        <v>0</v>
      </c>
      <c s="36">
        <f>ROUND(G828*H828,6)</f>
      </c>
      <c r="L828" s="38">
        <v>0</v>
      </c>
      <c s="32">
        <f>ROUND(ROUND(L828,2)*ROUND(G828,3),2)</f>
      </c>
      <c s="36" t="s">
        <v>654</v>
      </c>
      <c>
        <f>(M828*21)/100</f>
      </c>
      <c t="s">
        <v>28</v>
      </c>
    </row>
    <row r="829" spans="1:5" ht="12.75">
      <c r="A829" s="35" t="s">
        <v>55</v>
      </c>
      <c r="E829" s="39" t="s">
        <v>5</v>
      </c>
    </row>
    <row r="830" spans="1:5" ht="12.75">
      <c r="A830" s="35" t="s">
        <v>57</v>
      </c>
      <c r="E830" s="40" t="s">
        <v>5</v>
      </c>
    </row>
    <row r="831" spans="1:5" ht="12.75">
      <c r="A831" t="s">
        <v>58</v>
      </c>
      <c r="E831" s="39" t="s">
        <v>5</v>
      </c>
    </row>
    <row r="832" spans="1:16" ht="12.75">
      <c r="A832" t="s">
        <v>50</v>
      </c>
      <c s="34" t="s">
        <v>6266</v>
      </c>
      <c s="34" t="s">
        <v>6267</v>
      </c>
      <c s="35" t="s">
        <v>48</v>
      </c>
      <c s="6" t="s">
        <v>6268</v>
      </c>
      <c s="36" t="s">
        <v>1057</v>
      </c>
      <c s="37">
        <v>13</v>
      </c>
      <c s="36">
        <v>0</v>
      </c>
      <c s="36">
        <f>ROUND(G832*H832,6)</f>
      </c>
      <c r="L832" s="38">
        <v>0</v>
      </c>
      <c s="32">
        <f>ROUND(ROUND(L832,2)*ROUND(G832,3),2)</f>
      </c>
      <c s="36" t="s">
        <v>654</v>
      </c>
      <c>
        <f>(M832*21)/100</f>
      </c>
      <c t="s">
        <v>28</v>
      </c>
    </row>
    <row r="833" spans="1:5" ht="12.75">
      <c r="A833" s="35" t="s">
        <v>55</v>
      </c>
      <c r="E833" s="39" t="s">
        <v>5</v>
      </c>
    </row>
    <row r="834" spans="1:5" ht="12.75">
      <c r="A834" s="35" t="s">
        <v>57</v>
      </c>
      <c r="E834" s="40" t="s">
        <v>5</v>
      </c>
    </row>
    <row r="835" spans="1:5" ht="12.75">
      <c r="A835" t="s">
        <v>58</v>
      </c>
      <c r="E835" s="39" t="s">
        <v>5</v>
      </c>
    </row>
    <row r="836" spans="1:16" ht="12.75">
      <c r="A836" t="s">
        <v>50</v>
      </c>
      <c s="34" t="s">
        <v>6269</v>
      </c>
      <c s="34" t="s">
        <v>6270</v>
      </c>
      <c s="35" t="s">
        <v>48</v>
      </c>
      <c s="6" t="s">
        <v>6271</v>
      </c>
      <c s="36" t="s">
        <v>1057</v>
      </c>
      <c s="37">
        <v>1</v>
      </c>
      <c s="36">
        <v>0</v>
      </c>
      <c s="36">
        <f>ROUND(G836*H836,6)</f>
      </c>
      <c r="L836" s="38">
        <v>0</v>
      </c>
      <c s="32">
        <f>ROUND(ROUND(L836,2)*ROUND(G836,3),2)</f>
      </c>
      <c s="36" t="s">
        <v>654</v>
      </c>
      <c>
        <f>(M836*21)/100</f>
      </c>
      <c t="s">
        <v>28</v>
      </c>
    </row>
    <row r="837" spans="1:5" ht="12.75">
      <c r="A837" s="35" t="s">
        <v>55</v>
      </c>
      <c r="E837" s="39" t="s">
        <v>5</v>
      </c>
    </row>
    <row r="838" spans="1:5" ht="12.75">
      <c r="A838" s="35" t="s">
        <v>57</v>
      </c>
      <c r="E838" s="40" t="s">
        <v>5</v>
      </c>
    </row>
    <row r="839" spans="1:5" ht="12.75">
      <c r="A839" t="s">
        <v>58</v>
      </c>
      <c r="E839" s="39" t="s">
        <v>5</v>
      </c>
    </row>
    <row r="840" spans="1:16" ht="12.75">
      <c r="A840" t="s">
        <v>50</v>
      </c>
      <c s="34" t="s">
        <v>6272</v>
      </c>
      <c s="34" t="s">
        <v>6273</v>
      </c>
      <c s="35" t="s">
        <v>48</v>
      </c>
      <c s="6" t="s">
        <v>6274</v>
      </c>
      <c s="36" t="s">
        <v>1057</v>
      </c>
      <c s="37">
        <v>1</v>
      </c>
      <c s="36">
        <v>0</v>
      </c>
      <c s="36">
        <f>ROUND(G840*H840,6)</f>
      </c>
      <c r="L840" s="38">
        <v>0</v>
      </c>
      <c s="32">
        <f>ROUND(ROUND(L840,2)*ROUND(G840,3),2)</f>
      </c>
      <c s="36" t="s">
        <v>654</v>
      </c>
      <c>
        <f>(M840*21)/100</f>
      </c>
      <c t="s">
        <v>28</v>
      </c>
    </row>
    <row r="841" spans="1:5" ht="12.75">
      <c r="A841" s="35" t="s">
        <v>55</v>
      </c>
      <c r="E841" s="39" t="s">
        <v>5</v>
      </c>
    </row>
    <row r="842" spans="1:5" ht="12.75">
      <c r="A842" s="35" t="s">
        <v>57</v>
      </c>
      <c r="E842" s="40" t="s">
        <v>5</v>
      </c>
    </row>
    <row r="843" spans="1:5" ht="12.75">
      <c r="A843" t="s">
        <v>58</v>
      </c>
      <c r="E843" s="39" t="s">
        <v>5</v>
      </c>
    </row>
    <row r="844" spans="1:16" ht="12.75">
      <c r="A844" t="s">
        <v>50</v>
      </c>
      <c s="34" t="s">
        <v>6275</v>
      </c>
      <c s="34" t="s">
        <v>6276</v>
      </c>
      <c s="35" t="s">
        <v>48</v>
      </c>
      <c s="6" t="s">
        <v>6277</v>
      </c>
      <c s="36" t="s">
        <v>1057</v>
      </c>
      <c s="37">
        <v>5</v>
      </c>
      <c s="36">
        <v>0</v>
      </c>
      <c s="36">
        <f>ROUND(G844*H844,6)</f>
      </c>
      <c r="L844" s="38">
        <v>0</v>
      </c>
      <c s="32">
        <f>ROUND(ROUND(L844,2)*ROUND(G844,3),2)</f>
      </c>
      <c s="36" t="s">
        <v>654</v>
      </c>
      <c>
        <f>(M844*21)/100</f>
      </c>
      <c t="s">
        <v>28</v>
      </c>
    </row>
    <row r="845" spans="1:5" ht="12.75">
      <c r="A845" s="35" t="s">
        <v>55</v>
      </c>
      <c r="E845" s="39" t="s">
        <v>5</v>
      </c>
    </row>
    <row r="846" spans="1:5" ht="12.75">
      <c r="A846" s="35" t="s">
        <v>57</v>
      </c>
      <c r="E846" s="40" t="s">
        <v>5</v>
      </c>
    </row>
    <row r="847" spans="1:5" ht="12.75">
      <c r="A847" t="s">
        <v>58</v>
      </c>
      <c r="E847" s="39" t="s">
        <v>5</v>
      </c>
    </row>
    <row r="848" spans="1:16" ht="12.75">
      <c r="A848" t="s">
        <v>50</v>
      </c>
      <c s="34" t="s">
        <v>6278</v>
      </c>
      <c s="34" t="s">
        <v>6279</v>
      </c>
      <c s="35" t="s">
        <v>48</v>
      </c>
      <c s="6" t="s">
        <v>6280</v>
      </c>
      <c s="36" t="s">
        <v>1057</v>
      </c>
      <c s="37">
        <v>3</v>
      </c>
      <c s="36">
        <v>0</v>
      </c>
      <c s="36">
        <f>ROUND(G848*H848,6)</f>
      </c>
      <c r="L848" s="38">
        <v>0</v>
      </c>
      <c s="32">
        <f>ROUND(ROUND(L848,2)*ROUND(G848,3),2)</f>
      </c>
      <c s="36" t="s">
        <v>654</v>
      </c>
      <c>
        <f>(M848*21)/100</f>
      </c>
      <c t="s">
        <v>28</v>
      </c>
    </row>
    <row r="849" spans="1:5" ht="12.75">
      <c r="A849" s="35" t="s">
        <v>55</v>
      </c>
      <c r="E849" s="39" t="s">
        <v>5</v>
      </c>
    </row>
    <row r="850" spans="1:5" ht="12.75">
      <c r="A850" s="35" t="s">
        <v>57</v>
      </c>
      <c r="E850" s="40" t="s">
        <v>5</v>
      </c>
    </row>
    <row r="851" spans="1:5" ht="12.75">
      <c r="A851" t="s">
        <v>58</v>
      </c>
      <c r="E851" s="39" t="s">
        <v>5</v>
      </c>
    </row>
    <row r="852" spans="1:16" ht="12.75">
      <c r="A852" t="s">
        <v>50</v>
      </c>
      <c s="34" t="s">
        <v>6281</v>
      </c>
      <c s="34" t="s">
        <v>6282</v>
      </c>
      <c s="35" t="s">
        <v>48</v>
      </c>
      <c s="6" t="s">
        <v>6283</v>
      </c>
      <c s="36" t="s">
        <v>1057</v>
      </c>
      <c s="37">
        <v>4</v>
      </c>
      <c s="36">
        <v>0</v>
      </c>
      <c s="36">
        <f>ROUND(G852*H852,6)</f>
      </c>
      <c r="L852" s="38">
        <v>0</v>
      </c>
      <c s="32">
        <f>ROUND(ROUND(L852,2)*ROUND(G852,3),2)</f>
      </c>
      <c s="36" t="s">
        <v>654</v>
      </c>
      <c>
        <f>(M852*21)/100</f>
      </c>
      <c t="s">
        <v>28</v>
      </c>
    </row>
    <row r="853" spans="1:5" ht="12.75">
      <c r="A853" s="35" t="s">
        <v>55</v>
      </c>
      <c r="E853" s="39" t="s">
        <v>5</v>
      </c>
    </row>
    <row r="854" spans="1:5" ht="12.75">
      <c r="A854" s="35" t="s">
        <v>57</v>
      </c>
      <c r="E854" s="40" t="s">
        <v>5</v>
      </c>
    </row>
    <row r="855" spans="1:5" ht="12.75">
      <c r="A855" t="s">
        <v>58</v>
      </c>
      <c r="E855" s="39" t="s">
        <v>5</v>
      </c>
    </row>
    <row r="856" spans="1:16" ht="12.75">
      <c r="A856" t="s">
        <v>50</v>
      </c>
      <c s="34" t="s">
        <v>6284</v>
      </c>
      <c s="34" t="s">
        <v>6285</v>
      </c>
      <c s="35" t="s">
        <v>48</v>
      </c>
      <c s="6" t="s">
        <v>6286</v>
      </c>
      <c s="36" t="s">
        <v>1057</v>
      </c>
      <c s="37">
        <v>23</v>
      </c>
      <c s="36">
        <v>0</v>
      </c>
      <c s="36">
        <f>ROUND(G856*H856,6)</f>
      </c>
      <c r="L856" s="38">
        <v>0</v>
      </c>
      <c s="32">
        <f>ROUND(ROUND(L856,2)*ROUND(G856,3),2)</f>
      </c>
      <c s="36" t="s">
        <v>654</v>
      </c>
      <c>
        <f>(M856*21)/100</f>
      </c>
      <c t="s">
        <v>28</v>
      </c>
    </row>
    <row r="857" spans="1:5" ht="12.75">
      <c r="A857" s="35" t="s">
        <v>55</v>
      </c>
      <c r="E857" s="39" t="s">
        <v>5</v>
      </c>
    </row>
    <row r="858" spans="1:5" ht="12.75">
      <c r="A858" s="35" t="s">
        <v>57</v>
      </c>
      <c r="E858" s="40" t="s">
        <v>5</v>
      </c>
    </row>
    <row r="859" spans="1:5" ht="12.75">
      <c r="A859" t="s">
        <v>58</v>
      </c>
      <c r="E859" s="39" t="s">
        <v>5</v>
      </c>
    </row>
    <row r="860" spans="1:16" ht="12.75">
      <c r="A860" t="s">
        <v>50</v>
      </c>
      <c s="34" t="s">
        <v>6287</v>
      </c>
      <c s="34" t="s">
        <v>6288</v>
      </c>
      <c s="35" t="s">
        <v>48</v>
      </c>
      <c s="6" t="s">
        <v>6289</v>
      </c>
      <c s="36" t="s">
        <v>1057</v>
      </c>
      <c s="37">
        <v>7</v>
      </c>
      <c s="36">
        <v>0</v>
      </c>
      <c s="36">
        <f>ROUND(G860*H860,6)</f>
      </c>
      <c r="L860" s="38">
        <v>0</v>
      </c>
      <c s="32">
        <f>ROUND(ROUND(L860,2)*ROUND(G860,3),2)</f>
      </c>
      <c s="36" t="s">
        <v>654</v>
      </c>
      <c>
        <f>(M860*21)/100</f>
      </c>
      <c t="s">
        <v>28</v>
      </c>
    </row>
    <row r="861" spans="1:5" ht="12.75">
      <c r="A861" s="35" t="s">
        <v>55</v>
      </c>
      <c r="E861" s="39" t="s">
        <v>5</v>
      </c>
    </row>
    <row r="862" spans="1:5" ht="12.75">
      <c r="A862" s="35" t="s">
        <v>57</v>
      </c>
      <c r="E862" s="40" t="s">
        <v>5</v>
      </c>
    </row>
    <row r="863" spans="1:5" ht="12.75">
      <c r="A863" t="s">
        <v>58</v>
      </c>
      <c r="E863" s="39" t="s">
        <v>5</v>
      </c>
    </row>
    <row r="864" spans="1:16" ht="12.75">
      <c r="A864" t="s">
        <v>50</v>
      </c>
      <c s="34" t="s">
        <v>6290</v>
      </c>
      <c s="34" t="s">
        <v>6291</v>
      </c>
      <c s="35" t="s">
        <v>48</v>
      </c>
      <c s="6" t="s">
        <v>6292</v>
      </c>
      <c s="36" t="s">
        <v>79</v>
      </c>
      <c s="37">
        <v>175</v>
      </c>
      <c s="36">
        <v>0</v>
      </c>
      <c s="36">
        <f>ROUND(G864*H864,6)</f>
      </c>
      <c r="L864" s="38">
        <v>0</v>
      </c>
      <c s="32">
        <f>ROUND(ROUND(L864,2)*ROUND(G864,3),2)</f>
      </c>
      <c s="36" t="s">
        <v>654</v>
      </c>
      <c>
        <f>(M864*21)/100</f>
      </c>
      <c t="s">
        <v>28</v>
      </c>
    </row>
    <row r="865" spans="1:5" ht="12.75">
      <c r="A865" s="35" t="s">
        <v>55</v>
      </c>
      <c r="E865" s="39" t="s">
        <v>5</v>
      </c>
    </row>
    <row r="866" spans="1:5" ht="12.75">
      <c r="A866" s="35" t="s">
        <v>57</v>
      </c>
      <c r="E866" s="40" t="s">
        <v>5</v>
      </c>
    </row>
    <row r="867" spans="1:5" ht="12.75">
      <c r="A867" t="s">
        <v>58</v>
      </c>
      <c r="E867" s="39" t="s">
        <v>5</v>
      </c>
    </row>
    <row r="868" spans="1:16" ht="12.75">
      <c r="A868" t="s">
        <v>50</v>
      </c>
      <c s="34" t="s">
        <v>6293</v>
      </c>
      <c s="34" t="s">
        <v>6294</v>
      </c>
      <c s="35" t="s">
        <v>48</v>
      </c>
      <c s="6" t="s">
        <v>6295</v>
      </c>
      <c s="36" t="s">
        <v>79</v>
      </c>
      <c s="37">
        <v>15</v>
      </c>
      <c s="36">
        <v>0</v>
      </c>
      <c s="36">
        <f>ROUND(G868*H868,6)</f>
      </c>
      <c r="L868" s="38">
        <v>0</v>
      </c>
      <c s="32">
        <f>ROUND(ROUND(L868,2)*ROUND(G868,3),2)</f>
      </c>
      <c s="36" t="s">
        <v>654</v>
      </c>
      <c>
        <f>(M868*21)/100</f>
      </c>
      <c t="s">
        <v>28</v>
      </c>
    </row>
    <row r="869" spans="1:5" ht="12.75">
      <c r="A869" s="35" t="s">
        <v>55</v>
      </c>
      <c r="E869" s="39" t="s">
        <v>5</v>
      </c>
    </row>
    <row r="870" spans="1:5" ht="12.75">
      <c r="A870" s="35" t="s">
        <v>57</v>
      </c>
      <c r="E870" s="40" t="s">
        <v>5</v>
      </c>
    </row>
    <row r="871" spans="1:5" ht="12.75">
      <c r="A871" t="s">
        <v>58</v>
      </c>
      <c r="E871" s="39" t="s">
        <v>5</v>
      </c>
    </row>
    <row r="872" spans="1:16" ht="12.75">
      <c r="A872" t="s">
        <v>50</v>
      </c>
      <c s="34" t="s">
        <v>6296</v>
      </c>
      <c s="34" t="s">
        <v>6297</v>
      </c>
      <c s="35" t="s">
        <v>48</v>
      </c>
      <c s="6" t="s">
        <v>6298</v>
      </c>
      <c s="36" t="s">
        <v>79</v>
      </c>
      <c s="37">
        <v>45</v>
      </c>
      <c s="36">
        <v>0</v>
      </c>
      <c s="36">
        <f>ROUND(G872*H872,6)</f>
      </c>
      <c r="L872" s="38">
        <v>0</v>
      </c>
      <c s="32">
        <f>ROUND(ROUND(L872,2)*ROUND(G872,3),2)</f>
      </c>
      <c s="36" t="s">
        <v>654</v>
      </c>
      <c>
        <f>(M872*21)/100</f>
      </c>
      <c t="s">
        <v>28</v>
      </c>
    </row>
    <row r="873" spans="1:5" ht="12.75">
      <c r="A873" s="35" t="s">
        <v>55</v>
      </c>
      <c r="E873" s="39" t="s">
        <v>5</v>
      </c>
    </row>
    <row r="874" spans="1:5" ht="12.75">
      <c r="A874" s="35" t="s">
        <v>57</v>
      </c>
      <c r="E874" s="40" t="s">
        <v>5</v>
      </c>
    </row>
    <row r="875" spans="1:5" ht="12.75">
      <c r="A875" t="s">
        <v>58</v>
      </c>
      <c r="E875" s="39" t="s">
        <v>5</v>
      </c>
    </row>
    <row r="876" spans="1:16" ht="12.75">
      <c r="A876" t="s">
        <v>50</v>
      </c>
      <c s="34" t="s">
        <v>6299</v>
      </c>
      <c s="34" t="s">
        <v>6300</v>
      </c>
      <c s="35" t="s">
        <v>48</v>
      </c>
      <c s="6" t="s">
        <v>6301</v>
      </c>
      <c s="36" t="s">
        <v>79</v>
      </c>
      <c s="37">
        <v>85</v>
      </c>
      <c s="36">
        <v>0</v>
      </c>
      <c s="36">
        <f>ROUND(G876*H876,6)</f>
      </c>
      <c r="L876" s="38">
        <v>0</v>
      </c>
      <c s="32">
        <f>ROUND(ROUND(L876,2)*ROUND(G876,3),2)</f>
      </c>
      <c s="36" t="s">
        <v>654</v>
      </c>
      <c>
        <f>(M876*21)/100</f>
      </c>
      <c t="s">
        <v>28</v>
      </c>
    </row>
    <row r="877" spans="1:5" ht="12.75">
      <c r="A877" s="35" t="s">
        <v>55</v>
      </c>
      <c r="E877" s="39" t="s">
        <v>5</v>
      </c>
    </row>
    <row r="878" spans="1:5" ht="12.75">
      <c r="A878" s="35" t="s">
        <v>57</v>
      </c>
      <c r="E878" s="40" t="s">
        <v>5</v>
      </c>
    </row>
    <row r="879" spans="1:5" ht="12.75">
      <c r="A879" t="s">
        <v>58</v>
      </c>
      <c r="E879" s="39" t="s">
        <v>5</v>
      </c>
    </row>
    <row r="880" spans="1:16" ht="12.75">
      <c r="A880" t="s">
        <v>50</v>
      </c>
      <c s="34" t="s">
        <v>6302</v>
      </c>
      <c s="34" t="s">
        <v>6303</v>
      </c>
      <c s="35" t="s">
        <v>48</v>
      </c>
      <c s="6" t="s">
        <v>6304</v>
      </c>
      <c s="36" t="s">
        <v>1633</v>
      </c>
      <c s="37">
        <v>1</v>
      </c>
      <c s="36">
        <v>0</v>
      </c>
      <c s="36">
        <f>ROUND(G880*H880,6)</f>
      </c>
      <c r="L880" s="38">
        <v>0</v>
      </c>
      <c s="32">
        <f>ROUND(ROUND(L880,2)*ROUND(G880,3),2)</f>
      </c>
      <c s="36" t="s">
        <v>654</v>
      </c>
      <c>
        <f>(M880*21)/100</f>
      </c>
      <c t="s">
        <v>28</v>
      </c>
    </row>
    <row r="881" spans="1:5" ht="12.75">
      <c r="A881" s="35" t="s">
        <v>55</v>
      </c>
      <c r="E881" s="39" t="s">
        <v>5</v>
      </c>
    </row>
    <row r="882" spans="1:5" ht="12.75">
      <c r="A882" s="35" t="s">
        <v>57</v>
      </c>
      <c r="E882" s="40" t="s">
        <v>5</v>
      </c>
    </row>
    <row r="883" spans="1:5" ht="12.75">
      <c r="A883" t="s">
        <v>58</v>
      </c>
      <c r="E883" s="39" t="s">
        <v>5</v>
      </c>
    </row>
    <row r="884" spans="1:16" ht="12.75">
      <c r="A884" t="s">
        <v>50</v>
      </c>
      <c s="34" t="s">
        <v>6305</v>
      </c>
      <c s="34" t="s">
        <v>6306</v>
      </c>
      <c s="35" t="s">
        <v>48</v>
      </c>
      <c s="6" t="s">
        <v>6307</v>
      </c>
      <c s="36" t="s">
        <v>1633</v>
      </c>
      <c s="37">
        <v>1</v>
      </c>
      <c s="36">
        <v>0</v>
      </c>
      <c s="36">
        <f>ROUND(G884*H884,6)</f>
      </c>
      <c r="L884" s="38">
        <v>0</v>
      </c>
      <c s="32">
        <f>ROUND(ROUND(L884,2)*ROUND(G884,3),2)</f>
      </c>
      <c s="36" t="s">
        <v>654</v>
      </c>
      <c>
        <f>(M884*21)/100</f>
      </c>
      <c t="s">
        <v>28</v>
      </c>
    </row>
    <row r="885" spans="1:5" ht="12.75">
      <c r="A885" s="35" t="s">
        <v>55</v>
      </c>
      <c r="E885" s="39" t="s">
        <v>5</v>
      </c>
    </row>
    <row r="886" spans="1:5" ht="12.75">
      <c r="A886" s="35" t="s">
        <v>57</v>
      </c>
      <c r="E886" s="40" t="s">
        <v>5</v>
      </c>
    </row>
    <row r="887" spans="1:5" ht="12.75">
      <c r="A887" t="s">
        <v>58</v>
      </c>
      <c r="E887" s="39" t="s">
        <v>5</v>
      </c>
    </row>
    <row r="888" spans="1:16" ht="12.75">
      <c r="A888" t="s">
        <v>50</v>
      </c>
      <c s="34" t="s">
        <v>6308</v>
      </c>
      <c s="34" t="s">
        <v>6309</v>
      </c>
      <c s="35" t="s">
        <v>48</v>
      </c>
      <c s="6" t="s">
        <v>6310</v>
      </c>
      <c s="36" t="s">
        <v>73</v>
      </c>
      <c s="37">
        <v>7</v>
      </c>
      <c s="36">
        <v>0</v>
      </c>
      <c s="36">
        <f>ROUND(G888*H888,6)</f>
      </c>
      <c r="L888" s="38">
        <v>0</v>
      </c>
      <c s="32">
        <f>ROUND(ROUND(L888,2)*ROUND(G888,3),2)</f>
      </c>
      <c s="36" t="s">
        <v>654</v>
      </c>
      <c>
        <f>(M888*21)/100</f>
      </c>
      <c t="s">
        <v>28</v>
      </c>
    </row>
    <row r="889" spans="1:5" ht="12.75">
      <c r="A889" s="35" t="s">
        <v>55</v>
      </c>
      <c r="E889" s="39" t="s">
        <v>5</v>
      </c>
    </row>
    <row r="890" spans="1:5" ht="12.75">
      <c r="A890" s="35" t="s">
        <v>57</v>
      </c>
      <c r="E890" s="40" t="s">
        <v>6311</v>
      </c>
    </row>
    <row r="891" spans="1:5" ht="12.75">
      <c r="A891" t="s">
        <v>58</v>
      </c>
      <c r="E891" s="39" t="s">
        <v>5</v>
      </c>
    </row>
    <row r="892" spans="1:16" ht="12.75">
      <c r="A892" t="s">
        <v>50</v>
      </c>
      <c s="34" t="s">
        <v>6312</v>
      </c>
      <c s="34" t="s">
        <v>6313</v>
      </c>
      <c s="35" t="s">
        <v>48</v>
      </c>
      <c s="6" t="s">
        <v>6314</v>
      </c>
      <c s="36" t="s">
        <v>73</v>
      </c>
      <c s="37">
        <v>7</v>
      </c>
      <c s="36">
        <v>0</v>
      </c>
      <c s="36">
        <f>ROUND(G892*H892,6)</f>
      </c>
      <c r="L892" s="38">
        <v>0</v>
      </c>
      <c s="32">
        <f>ROUND(ROUND(L892,2)*ROUND(G892,3),2)</f>
      </c>
      <c s="36" t="s">
        <v>654</v>
      </c>
      <c>
        <f>(M892*21)/100</f>
      </c>
      <c t="s">
        <v>28</v>
      </c>
    </row>
    <row r="893" spans="1:5" ht="12.75">
      <c r="A893" s="35" t="s">
        <v>55</v>
      </c>
      <c r="E893" s="39" t="s">
        <v>5</v>
      </c>
    </row>
    <row r="894" spans="1:5" ht="12.75">
      <c r="A894" s="35" t="s">
        <v>57</v>
      </c>
      <c r="E894" s="40" t="s">
        <v>6311</v>
      </c>
    </row>
    <row r="895" spans="1:5" ht="12.75">
      <c r="A895" t="s">
        <v>58</v>
      </c>
      <c r="E895" s="39" t="s">
        <v>5</v>
      </c>
    </row>
    <row r="896" spans="1:16" ht="12.75">
      <c r="A896" t="s">
        <v>50</v>
      </c>
      <c s="34" t="s">
        <v>6315</v>
      </c>
      <c s="34" t="s">
        <v>6316</v>
      </c>
      <c s="35" t="s">
        <v>48</v>
      </c>
      <c s="6" t="s">
        <v>6317</v>
      </c>
      <c s="36" t="s">
        <v>73</v>
      </c>
      <c s="37">
        <v>0.7</v>
      </c>
      <c s="36">
        <v>0</v>
      </c>
      <c s="36">
        <f>ROUND(G896*H896,6)</f>
      </c>
      <c r="L896" s="38">
        <v>0</v>
      </c>
      <c s="32">
        <f>ROUND(ROUND(L896,2)*ROUND(G896,3),2)</f>
      </c>
      <c s="36" t="s">
        <v>654</v>
      </c>
      <c>
        <f>(M896*21)/100</f>
      </c>
      <c t="s">
        <v>28</v>
      </c>
    </row>
    <row r="897" spans="1:5" ht="12.75">
      <c r="A897" s="35" t="s">
        <v>55</v>
      </c>
      <c r="E897" s="39" t="s">
        <v>5</v>
      </c>
    </row>
    <row r="898" spans="1:5" ht="12.75">
      <c r="A898" s="35" t="s">
        <v>57</v>
      </c>
      <c r="E898" s="40" t="s">
        <v>6318</v>
      </c>
    </row>
    <row r="899" spans="1:5" ht="12.75">
      <c r="A899" t="s">
        <v>58</v>
      </c>
      <c r="E899" s="39" t="s">
        <v>5</v>
      </c>
    </row>
    <row r="900" spans="1:16" ht="12.75">
      <c r="A900" t="s">
        <v>50</v>
      </c>
      <c s="34" t="s">
        <v>6319</v>
      </c>
      <c s="34" t="s">
        <v>6320</v>
      </c>
      <c s="35" t="s">
        <v>48</v>
      </c>
      <c s="6" t="s">
        <v>6321</v>
      </c>
      <c s="36" t="s">
        <v>1633</v>
      </c>
      <c s="37">
        <v>1</v>
      </c>
      <c s="36">
        <v>0</v>
      </c>
      <c s="36">
        <f>ROUND(G900*H900,6)</f>
      </c>
      <c r="L900" s="38">
        <v>0</v>
      </c>
      <c s="32">
        <f>ROUND(ROUND(L900,2)*ROUND(G900,3),2)</f>
      </c>
      <c s="36" t="s">
        <v>654</v>
      </c>
      <c>
        <f>(M900*21)/100</f>
      </c>
      <c t="s">
        <v>28</v>
      </c>
    </row>
    <row r="901" spans="1:5" ht="12.75">
      <c r="A901" s="35" t="s">
        <v>55</v>
      </c>
      <c r="E901" s="39" t="s">
        <v>5</v>
      </c>
    </row>
    <row r="902" spans="1:5" ht="12.75">
      <c r="A902" s="35" t="s">
        <v>57</v>
      </c>
      <c r="E902" s="40" t="s">
        <v>5</v>
      </c>
    </row>
    <row r="903" spans="1:5" ht="12.75">
      <c r="A903" t="s">
        <v>58</v>
      </c>
      <c r="E903" s="39" t="s">
        <v>5</v>
      </c>
    </row>
    <row r="904" spans="1:16" ht="12.75">
      <c r="A904" t="s">
        <v>50</v>
      </c>
      <c s="34" t="s">
        <v>6322</v>
      </c>
      <c s="34" t="s">
        <v>6323</v>
      </c>
      <c s="35" t="s">
        <v>48</v>
      </c>
      <c s="6" t="s">
        <v>6324</v>
      </c>
      <c s="36" t="s">
        <v>79</v>
      </c>
      <c s="37">
        <v>112</v>
      </c>
      <c s="36">
        <v>0</v>
      </c>
      <c s="36">
        <f>ROUND(G904*H904,6)</f>
      </c>
      <c r="L904" s="38">
        <v>0</v>
      </c>
      <c s="32">
        <f>ROUND(ROUND(L904,2)*ROUND(G904,3),2)</f>
      </c>
      <c s="36" t="s">
        <v>654</v>
      </c>
      <c>
        <f>(M904*21)/100</f>
      </c>
      <c t="s">
        <v>28</v>
      </c>
    </row>
    <row r="905" spans="1:5" ht="12.75">
      <c r="A905" s="35" t="s">
        <v>55</v>
      </c>
      <c r="E905" s="39" t="s">
        <v>5</v>
      </c>
    </row>
    <row r="906" spans="1:5" ht="12.75">
      <c r="A906" s="35" t="s">
        <v>57</v>
      </c>
      <c r="E906" s="40" t="s">
        <v>5</v>
      </c>
    </row>
    <row r="907" spans="1:5" ht="12.75">
      <c r="A907" t="s">
        <v>58</v>
      </c>
      <c r="E907" s="39" t="s">
        <v>5</v>
      </c>
    </row>
    <row r="908" spans="1:16" ht="12.75">
      <c r="A908" t="s">
        <v>50</v>
      </c>
      <c s="34" t="s">
        <v>6325</v>
      </c>
      <c s="34" t="s">
        <v>6326</v>
      </c>
      <c s="35" t="s">
        <v>48</v>
      </c>
      <c s="6" t="s">
        <v>6327</v>
      </c>
      <c s="36" t="s">
        <v>1057</v>
      </c>
      <c s="37">
        <v>10</v>
      </c>
      <c s="36">
        <v>0</v>
      </c>
      <c s="36">
        <f>ROUND(G908*H908,6)</f>
      </c>
      <c r="L908" s="38">
        <v>0</v>
      </c>
      <c s="32">
        <f>ROUND(ROUND(L908,2)*ROUND(G908,3),2)</f>
      </c>
      <c s="36" t="s">
        <v>654</v>
      </c>
      <c>
        <f>(M908*21)/100</f>
      </c>
      <c t="s">
        <v>28</v>
      </c>
    </row>
    <row r="909" spans="1:5" ht="12.75">
      <c r="A909" s="35" t="s">
        <v>55</v>
      </c>
      <c r="E909" s="39" t="s">
        <v>5</v>
      </c>
    </row>
    <row r="910" spans="1:5" ht="12.75">
      <c r="A910" s="35" t="s">
        <v>57</v>
      </c>
      <c r="E910" s="40" t="s">
        <v>5</v>
      </c>
    </row>
    <row r="911" spans="1:5" ht="12.75">
      <c r="A911" t="s">
        <v>58</v>
      </c>
      <c r="E911" s="39" t="s">
        <v>5</v>
      </c>
    </row>
    <row r="912" spans="1:16" ht="12.75">
      <c r="A912" t="s">
        <v>50</v>
      </c>
      <c s="34" t="s">
        <v>6328</v>
      </c>
      <c s="34" t="s">
        <v>6329</v>
      </c>
      <c s="35" t="s">
        <v>48</v>
      </c>
      <c s="6" t="s">
        <v>6330</v>
      </c>
      <c s="36" t="s">
        <v>1057</v>
      </c>
      <c s="37">
        <v>7</v>
      </c>
      <c s="36">
        <v>0</v>
      </c>
      <c s="36">
        <f>ROUND(G912*H912,6)</f>
      </c>
      <c r="L912" s="38">
        <v>0</v>
      </c>
      <c s="32">
        <f>ROUND(ROUND(L912,2)*ROUND(G912,3),2)</f>
      </c>
      <c s="36" t="s">
        <v>654</v>
      </c>
      <c>
        <f>(M912*21)/100</f>
      </c>
      <c t="s">
        <v>28</v>
      </c>
    </row>
    <row r="913" spans="1:5" ht="12.75">
      <c r="A913" s="35" t="s">
        <v>55</v>
      </c>
      <c r="E913" s="39" t="s">
        <v>5</v>
      </c>
    </row>
    <row r="914" spans="1:5" ht="12.75">
      <c r="A914" s="35" t="s">
        <v>57</v>
      </c>
      <c r="E914" s="40" t="s">
        <v>5</v>
      </c>
    </row>
    <row r="915" spans="1:5" ht="12.75">
      <c r="A915" t="s">
        <v>58</v>
      </c>
      <c r="E915" s="39" t="s">
        <v>5</v>
      </c>
    </row>
    <row r="916" spans="1:16" ht="12.75">
      <c r="A916" t="s">
        <v>50</v>
      </c>
      <c s="34" t="s">
        <v>6331</v>
      </c>
      <c s="34" t="s">
        <v>6332</v>
      </c>
      <c s="35" t="s">
        <v>48</v>
      </c>
      <c s="6" t="s">
        <v>6333</v>
      </c>
      <c s="36" t="s">
        <v>1057</v>
      </c>
      <c s="37">
        <v>112</v>
      </c>
      <c s="36">
        <v>0</v>
      </c>
      <c s="36">
        <f>ROUND(G916*H916,6)</f>
      </c>
      <c r="L916" s="38">
        <v>0</v>
      </c>
      <c s="32">
        <f>ROUND(ROUND(L916,2)*ROUND(G916,3),2)</f>
      </c>
      <c s="36" t="s">
        <v>654</v>
      </c>
      <c>
        <f>(M916*21)/100</f>
      </c>
      <c t="s">
        <v>28</v>
      </c>
    </row>
    <row r="917" spans="1:5" ht="12.75">
      <c r="A917" s="35" t="s">
        <v>55</v>
      </c>
      <c r="E917" s="39" t="s">
        <v>5</v>
      </c>
    </row>
    <row r="918" spans="1:5" ht="12.75">
      <c r="A918" s="35" t="s">
        <v>57</v>
      </c>
      <c r="E918" s="40" t="s">
        <v>5</v>
      </c>
    </row>
    <row r="919" spans="1:5" ht="12.75">
      <c r="A919" t="s">
        <v>58</v>
      </c>
      <c r="E919" s="39" t="s">
        <v>5</v>
      </c>
    </row>
    <row r="920" spans="1:16" ht="12.75">
      <c r="A920" t="s">
        <v>50</v>
      </c>
      <c s="34" t="s">
        <v>6334</v>
      </c>
      <c s="34" t="s">
        <v>6335</v>
      </c>
      <c s="35" t="s">
        <v>48</v>
      </c>
      <c s="6" t="s">
        <v>6336</v>
      </c>
      <c s="36" t="s">
        <v>1057</v>
      </c>
      <c s="37">
        <v>55</v>
      </c>
      <c s="36">
        <v>0</v>
      </c>
      <c s="36">
        <f>ROUND(G920*H920,6)</f>
      </c>
      <c r="L920" s="38">
        <v>0</v>
      </c>
      <c s="32">
        <f>ROUND(ROUND(L920,2)*ROUND(G920,3),2)</f>
      </c>
      <c s="36" t="s">
        <v>654</v>
      </c>
      <c>
        <f>(M920*21)/100</f>
      </c>
      <c t="s">
        <v>28</v>
      </c>
    </row>
    <row r="921" spans="1:5" ht="12.75">
      <c r="A921" s="35" t="s">
        <v>55</v>
      </c>
      <c r="E921" s="39" t="s">
        <v>5</v>
      </c>
    </row>
    <row r="922" spans="1:5" ht="12.75">
      <c r="A922" s="35" t="s">
        <v>57</v>
      </c>
      <c r="E922" s="40" t="s">
        <v>5</v>
      </c>
    </row>
    <row r="923" spans="1:5" ht="12.75">
      <c r="A923" t="s">
        <v>58</v>
      </c>
      <c r="E923" s="39" t="s">
        <v>5</v>
      </c>
    </row>
    <row r="924" spans="1:16" ht="12.75">
      <c r="A924" t="s">
        <v>50</v>
      </c>
      <c s="34" t="s">
        <v>6337</v>
      </c>
      <c s="34" t="s">
        <v>6338</v>
      </c>
      <c s="35" t="s">
        <v>48</v>
      </c>
      <c s="6" t="s">
        <v>6339</v>
      </c>
      <c s="36" t="s">
        <v>1057</v>
      </c>
      <c s="37">
        <v>10</v>
      </c>
      <c s="36">
        <v>0</v>
      </c>
      <c s="36">
        <f>ROUND(G924*H924,6)</f>
      </c>
      <c r="L924" s="38">
        <v>0</v>
      </c>
      <c s="32">
        <f>ROUND(ROUND(L924,2)*ROUND(G924,3),2)</f>
      </c>
      <c s="36" t="s">
        <v>654</v>
      </c>
      <c>
        <f>(M924*21)/100</f>
      </c>
      <c t="s">
        <v>28</v>
      </c>
    </row>
    <row r="925" spans="1:5" ht="12.75">
      <c r="A925" s="35" t="s">
        <v>55</v>
      </c>
      <c r="E925" s="39" t="s">
        <v>5</v>
      </c>
    </row>
    <row r="926" spans="1:5" ht="12.75">
      <c r="A926" s="35" t="s">
        <v>57</v>
      </c>
      <c r="E926" s="40" t="s">
        <v>5</v>
      </c>
    </row>
    <row r="927" spans="1:5" ht="12.75">
      <c r="A927" t="s">
        <v>58</v>
      </c>
      <c r="E927" s="39" t="s">
        <v>5</v>
      </c>
    </row>
    <row r="928" spans="1:16" ht="12.75">
      <c r="A928" t="s">
        <v>50</v>
      </c>
      <c s="34" t="s">
        <v>6340</v>
      </c>
      <c s="34" t="s">
        <v>6341</v>
      </c>
      <c s="35" t="s">
        <v>48</v>
      </c>
      <c s="6" t="s">
        <v>6342</v>
      </c>
      <c s="36" t="s">
        <v>1057</v>
      </c>
      <c s="37">
        <v>17</v>
      </c>
      <c s="36">
        <v>0</v>
      </c>
      <c s="36">
        <f>ROUND(G928*H928,6)</f>
      </c>
      <c r="L928" s="38">
        <v>0</v>
      </c>
      <c s="32">
        <f>ROUND(ROUND(L928,2)*ROUND(G928,3),2)</f>
      </c>
      <c s="36" t="s">
        <v>654</v>
      </c>
      <c>
        <f>(M928*21)/100</f>
      </c>
      <c t="s">
        <v>28</v>
      </c>
    </row>
    <row r="929" spans="1:5" ht="12.75">
      <c r="A929" s="35" t="s">
        <v>55</v>
      </c>
      <c r="E929" s="39" t="s">
        <v>5</v>
      </c>
    </row>
    <row r="930" spans="1:5" ht="12.75">
      <c r="A930" s="35" t="s">
        <v>57</v>
      </c>
      <c r="E930" s="40" t="s">
        <v>5</v>
      </c>
    </row>
    <row r="931" spans="1:5" ht="12.75">
      <c r="A931" t="s">
        <v>58</v>
      </c>
      <c r="E931" s="39" t="s">
        <v>5</v>
      </c>
    </row>
    <row r="932" spans="1:16" ht="12.75">
      <c r="A932" t="s">
        <v>50</v>
      </c>
      <c s="34" t="s">
        <v>6343</v>
      </c>
      <c s="34" t="s">
        <v>6344</v>
      </c>
      <c s="35" t="s">
        <v>48</v>
      </c>
      <c s="6" t="s">
        <v>6345</v>
      </c>
      <c s="36" t="s">
        <v>1057</v>
      </c>
      <c s="37">
        <v>10</v>
      </c>
      <c s="36">
        <v>0</v>
      </c>
      <c s="36">
        <f>ROUND(G932*H932,6)</f>
      </c>
      <c r="L932" s="38">
        <v>0</v>
      </c>
      <c s="32">
        <f>ROUND(ROUND(L932,2)*ROUND(G932,3),2)</f>
      </c>
      <c s="36" t="s">
        <v>654</v>
      </c>
      <c>
        <f>(M932*21)/100</f>
      </c>
      <c t="s">
        <v>28</v>
      </c>
    </row>
    <row r="933" spans="1:5" ht="12.75">
      <c r="A933" s="35" t="s">
        <v>55</v>
      </c>
      <c r="E933" s="39" t="s">
        <v>5</v>
      </c>
    </row>
    <row r="934" spans="1:5" ht="12.75">
      <c r="A934" s="35" t="s">
        <v>57</v>
      </c>
      <c r="E934" s="40" t="s">
        <v>5</v>
      </c>
    </row>
    <row r="935" spans="1:5" ht="12.75">
      <c r="A935" t="s">
        <v>58</v>
      </c>
      <c r="E935" s="39" t="s">
        <v>5</v>
      </c>
    </row>
    <row r="936" spans="1:16" ht="12.75">
      <c r="A936" t="s">
        <v>50</v>
      </c>
      <c s="34" t="s">
        <v>6346</v>
      </c>
      <c s="34" t="s">
        <v>6347</v>
      </c>
      <c s="35" t="s">
        <v>48</v>
      </c>
      <c s="6" t="s">
        <v>6348</v>
      </c>
      <c s="36" t="s">
        <v>1057</v>
      </c>
      <c s="37">
        <v>10</v>
      </c>
      <c s="36">
        <v>0</v>
      </c>
      <c s="36">
        <f>ROUND(G936*H936,6)</f>
      </c>
      <c r="L936" s="38">
        <v>0</v>
      </c>
      <c s="32">
        <f>ROUND(ROUND(L936,2)*ROUND(G936,3),2)</f>
      </c>
      <c s="36" t="s">
        <v>654</v>
      </c>
      <c>
        <f>(M936*21)/100</f>
      </c>
      <c t="s">
        <v>28</v>
      </c>
    </row>
    <row r="937" spans="1:5" ht="12.75">
      <c r="A937" s="35" t="s">
        <v>55</v>
      </c>
      <c r="E937" s="39" t="s">
        <v>5</v>
      </c>
    </row>
    <row r="938" spans="1:5" ht="12.75">
      <c r="A938" s="35" t="s">
        <v>57</v>
      </c>
      <c r="E938" s="40" t="s">
        <v>5</v>
      </c>
    </row>
    <row r="939" spans="1:5" ht="12.75">
      <c r="A939" t="s">
        <v>58</v>
      </c>
      <c r="E939" s="39" t="s">
        <v>5</v>
      </c>
    </row>
    <row r="940" spans="1:16" ht="12.75">
      <c r="A940" t="s">
        <v>50</v>
      </c>
      <c s="34" t="s">
        <v>6349</v>
      </c>
      <c s="34" t="s">
        <v>6350</v>
      </c>
      <c s="35" t="s">
        <v>48</v>
      </c>
      <c s="6" t="s">
        <v>6351</v>
      </c>
      <c s="36" t="s">
        <v>79</v>
      </c>
      <c s="37">
        <v>15</v>
      </c>
      <c s="36">
        <v>0</v>
      </c>
      <c s="36">
        <f>ROUND(G940*H940,6)</f>
      </c>
      <c r="L940" s="38">
        <v>0</v>
      </c>
      <c s="32">
        <f>ROUND(ROUND(L940,2)*ROUND(G940,3),2)</f>
      </c>
      <c s="36" t="s">
        <v>654</v>
      </c>
      <c>
        <f>(M940*21)/100</f>
      </c>
      <c t="s">
        <v>28</v>
      </c>
    </row>
    <row r="941" spans="1:5" ht="12.75">
      <c r="A941" s="35" t="s">
        <v>55</v>
      </c>
      <c r="E941" s="39" t="s">
        <v>5</v>
      </c>
    </row>
    <row r="942" spans="1:5" ht="12.75">
      <c r="A942" s="35" t="s">
        <v>57</v>
      </c>
      <c r="E942" s="40" t="s">
        <v>5</v>
      </c>
    </row>
    <row r="943" spans="1:5" ht="12.75">
      <c r="A943" t="s">
        <v>58</v>
      </c>
      <c r="E943" s="39" t="s">
        <v>5</v>
      </c>
    </row>
    <row r="944" spans="1:16" ht="12.75">
      <c r="A944" t="s">
        <v>50</v>
      </c>
      <c s="34" t="s">
        <v>6352</v>
      </c>
      <c s="34" t="s">
        <v>6353</v>
      </c>
      <c s="35" t="s">
        <v>48</v>
      </c>
      <c s="6" t="s">
        <v>6354</v>
      </c>
      <c s="36" t="s">
        <v>1057</v>
      </c>
      <c s="37">
        <v>10</v>
      </c>
      <c s="36">
        <v>0</v>
      </c>
      <c s="36">
        <f>ROUND(G944*H944,6)</f>
      </c>
      <c r="L944" s="38">
        <v>0</v>
      </c>
      <c s="32">
        <f>ROUND(ROUND(L944,2)*ROUND(G944,3),2)</f>
      </c>
      <c s="36" t="s">
        <v>654</v>
      </c>
      <c>
        <f>(M944*21)/100</f>
      </c>
      <c t="s">
        <v>28</v>
      </c>
    </row>
    <row r="945" spans="1:5" ht="12.75">
      <c r="A945" s="35" t="s">
        <v>55</v>
      </c>
      <c r="E945" s="39" t="s">
        <v>5</v>
      </c>
    </row>
    <row r="946" spans="1:5" ht="12.75">
      <c r="A946" s="35" t="s">
        <v>57</v>
      </c>
      <c r="E946" s="40" t="s">
        <v>5</v>
      </c>
    </row>
    <row r="947" spans="1:5" ht="12.75">
      <c r="A947" t="s">
        <v>58</v>
      </c>
      <c r="E947" s="39" t="s">
        <v>5</v>
      </c>
    </row>
    <row r="948" spans="1:16" ht="12.75">
      <c r="A948" t="s">
        <v>50</v>
      </c>
      <c s="34" t="s">
        <v>6355</v>
      </c>
      <c s="34" t="s">
        <v>6356</v>
      </c>
      <c s="35" t="s">
        <v>48</v>
      </c>
      <c s="6" t="s">
        <v>6357</v>
      </c>
      <c s="36" t="s">
        <v>1057</v>
      </c>
      <c s="37">
        <v>39</v>
      </c>
      <c s="36">
        <v>0</v>
      </c>
      <c s="36">
        <f>ROUND(G948*H948,6)</f>
      </c>
      <c r="L948" s="38">
        <v>0</v>
      </c>
      <c s="32">
        <f>ROUND(ROUND(L948,2)*ROUND(G948,3),2)</f>
      </c>
      <c s="36" t="s">
        <v>654</v>
      </c>
      <c>
        <f>(M948*21)/100</f>
      </c>
      <c t="s">
        <v>28</v>
      </c>
    </row>
    <row r="949" spans="1:5" ht="12.75">
      <c r="A949" s="35" t="s">
        <v>55</v>
      </c>
      <c r="E949" s="39" t="s">
        <v>5</v>
      </c>
    </row>
    <row r="950" spans="1:5" ht="12.75">
      <c r="A950" s="35" t="s">
        <v>57</v>
      </c>
      <c r="E950" s="40" t="s">
        <v>5</v>
      </c>
    </row>
    <row r="951" spans="1:5" ht="12.75">
      <c r="A951" t="s">
        <v>58</v>
      </c>
      <c r="E951" s="39" t="s">
        <v>5</v>
      </c>
    </row>
    <row r="952" spans="1:16" ht="12.75">
      <c r="A952" t="s">
        <v>50</v>
      </c>
      <c s="34" t="s">
        <v>6358</v>
      </c>
      <c s="34" t="s">
        <v>6359</v>
      </c>
      <c s="35" t="s">
        <v>48</v>
      </c>
      <c s="6" t="s">
        <v>6360</v>
      </c>
      <c s="36" t="s">
        <v>79</v>
      </c>
      <c s="37">
        <v>197</v>
      </c>
      <c s="36">
        <v>0</v>
      </c>
      <c s="36">
        <f>ROUND(G952*H952,6)</f>
      </c>
      <c r="L952" s="38">
        <v>0</v>
      </c>
      <c s="32">
        <f>ROUND(ROUND(L952,2)*ROUND(G952,3),2)</f>
      </c>
      <c s="36" t="s">
        <v>654</v>
      </c>
      <c>
        <f>(M952*21)/100</f>
      </c>
      <c t="s">
        <v>28</v>
      </c>
    </row>
    <row r="953" spans="1:5" ht="12.75">
      <c r="A953" s="35" t="s">
        <v>55</v>
      </c>
      <c r="E953" s="39" t="s">
        <v>5</v>
      </c>
    </row>
    <row r="954" spans="1:5" ht="12.75">
      <c r="A954" s="35" t="s">
        <v>57</v>
      </c>
      <c r="E954" s="40" t="s">
        <v>5</v>
      </c>
    </row>
    <row r="955" spans="1:5" ht="12.75">
      <c r="A955" t="s">
        <v>58</v>
      </c>
      <c r="E955" s="39" t="s">
        <v>5</v>
      </c>
    </row>
    <row r="956" spans="1:16" ht="12.75">
      <c r="A956" t="s">
        <v>50</v>
      </c>
      <c s="34" t="s">
        <v>6361</v>
      </c>
      <c s="34" t="s">
        <v>6362</v>
      </c>
      <c s="35" t="s">
        <v>48</v>
      </c>
      <c s="6" t="s">
        <v>6363</v>
      </c>
      <c s="36" t="s">
        <v>1400</v>
      </c>
      <c s="37">
        <v>5</v>
      </c>
      <c s="36">
        <v>0</v>
      </c>
      <c s="36">
        <f>ROUND(G956*H956,6)</f>
      </c>
      <c r="L956" s="38">
        <v>0</v>
      </c>
      <c s="32">
        <f>ROUND(ROUND(L956,2)*ROUND(G956,3),2)</f>
      </c>
      <c s="36" t="s">
        <v>654</v>
      </c>
      <c>
        <f>(M956*21)/100</f>
      </c>
      <c t="s">
        <v>28</v>
      </c>
    </row>
    <row r="957" spans="1:5" ht="12.75">
      <c r="A957" s="35" t="s">
        <v>55</v>
      </c>
      <c r="E957" s="39" t="s">
        <v>5</v>
      </c>
    </row>
    <row r="958" spans="1:5" ht="12.75">
      <c r="A958" s="35" t="s">
        <v>57</v>
      </c>
      <c r="E958" s="40" t="s">
        <v>5</v>
      </c>
    </row>
    <row r="959" spans="1:5" ht="12.75">
      <c r="A959" t="s">
        <v>58</v>
      </c>
      <c r="E959" s="39" t="s">
        <v>5</v>
      </c>
    </row>
    <row r="960" spans="1:16" ht="12.75">
      <c r="A960" t="s">
        <v>50</v>
      </c>
      <c s="34" t="s">
        <v>6364</v>
      </c>
      <c s="34" t="s">
        <v>6365</v>
      </c>
      <c s="35" t="s">
        <v>48</v>
      </c>
      <c s="6" t="s">
        <v>6366</v>
      </c>
      <c s="36" t="s">
        <v>1633</v>
      </c>
      <c s="37">
        <v>1</v>
      </c>
      <c s="36">
        <v>0</v>
      </c>
      <c s="36">
        <f>ROUND(G960*H960,6)</f>
      </c>
      <c r="L960" s="38">
        <v>0</v>
      </c>
      <c s="32">
        <f>ROUND(ROUND(L960,2)*ROUND(G960,3),2)</f>
      </c>
      <c s="36" t="s">
        <v>654</v>
      </c>
      <c>
        <f>(M960*21)/100</f>
      </c>
      <c t="s">
        <v>28</v>
      </c>
    </row>
    <row r="961" spans="1:5" ht="12.75">
      <c r="A961" s="35" t="s">
        <v>55</v>
      </c>
      <c r="E961" s="39" t="s">
        <v>5</v>
      </c>
    </row>
    <row r="962" spans="1:5" ht="12.75">
      <c r="A962" s="35" t="s">
        <v>57</v>
      </c>
      <c r="E962" s="40" t="s">
        <v>5</v>
      </c>
    </row>
    <row r="963" spans="1:5" ht="12.75">
      <c r="A963" t="s">
        <v>58</v>
      </c>
      <c r="E963" s="39" t="s">
        <v>5</v>
      </c>
    </row>
    <row r="964" spans="1:16" ht="12.75">
      <c r="A964" t="s">
        <v>50</v>
      </c>
      <c s="34" t="s">
        <v>6367</v>
      </c>
      <c s="34" t="s">
        <v>6368</v>
      </c>
      <c s="35" t="s">
        <v>48</v>
      </c>
      <c s="6" t="s">
        <v>6369</v>
      </c>
      <c s="36" t="s">
        <v>1633</v>
      </c>
      <c s="37">
        <v>1</v>
      </c>
      <c s="36">
        <v>0</v>
      </c>
      <c s="36">
        <f>ROUND(G964*H964,6)</f>
      </c>
      <c r="L964" s="38">
        <v>0</v>
      </c>
      <c s="32">
        <f>ROUND(ROUND(L964,2)*ROUND(G964,3),2)</f>
      </c>
      <c s="36" t="s">
        <v>654</v>
      </c>
      <c>
        <f>(M964*21)/100</f>
      </c>
      <c t="s">
        <v>28</v>
      </c>
    </row>
    <row r="965" spans="1:5" ht="12.75">
      <c r="A965" s="35" t="s">
        <v>55</v>
      </c>
      <c r="E965" s="39" t="s">
        <v>5</v>
      </c>
    </row>
    <row r="966" spans="1:5" ht="12.75">
      <c r="A966" s="35" t="s">
        <v>57</v>
      </c>
      <c r="E966" s="40" t="s">
        <v>5</v>
      </c>
    </row>
    <row r="967" spans="1:5" ht="12.75">
      <c r="A967" t="s">
        <v>58</v>
      </c>
      <c r="E967" s="39" t="s">
        <v>5</v>
      </c>
    </row>
    <row r="968" spans="1:16" ht="12.75">
      <c r="A968" t="s">
        <v>50</v>
      </c>
      <c s="34" t="s">
        <v>6370</v>
      </c>
      <c s="34" t="s">
        <v>6371</v>
      </c>
      <c s="35" t="s">
        <v>48</v>
      </c>
      <c s="6" t="s">
        <v>6372</v>
      </c>
      <c s="36" t="s">
        <v>1633</v>
      </c>
      <c s="37">
        <v>1</v>
      </c>
      <c s="36">
        <v>0</v>
      </c>
      <c s="36">
        <f>ROUND(G968*H968,6)</f>
      </c>
      <c r="L968" s="38">
        <v>0</v>
      </c>
      <c s="32">
        <f>ROUND(ROUND(L968,2)*ROUND(G968,3),2)</f>
      </c>
      <c s="36" t="s">
        <v>654</v>
      </c>
      <c>
        <f>(M968*21)/100</f>
      </c>
      <c t="s">
        <v>28</v>
      </c>
    </row>
    <row r="969" spans="1:5" ht="12.75">
      <c r="A969" s="35" t="s">
        <v>55</v>
      </c>
      <c r="E969" s="39" t="s">
        <v>5</v>
      </c>
    </row>
    <row r="970" spans="1:5" ht="12.75">
      <c r="A970" s="35" t="s">
        <v>57</v>
      </c>
      <c r="E970" s="40" t="s">
        <v>5</v>
      </c>
    </row>
    <row r="971" spans="1:5" ht="12.75">
      <c r="A971" t="s">
        <v>58</v>
      </c>
      <c r="E971" s="39" t="s">
        <v>5</v>
      </c>
    </row>
    <row r="972" spans="1:16" ht="25.5">
      <c r="A972" t="s">
        <v>50</v>
      </c>
      <c s="34" t="s">
        <v>6373</v>
      </c>
      <c s="34" t="s">
        <v>6374</v>
      </c>
      <c s="35" t="s">
        <v>48</v>
      </c>
      <c s="6" t="s">
        <v>6375</v>
      </c>
      <c s="36" t="s">
        <v>1633</v>
      </c>
      <c s="37">
        <v>1</v>
      </c>
      <c s="36">
        <v>0</v>
      </c>
      <c s="36">
        <f>ROUND(G972*H972,6)</f>
      </c>
      <c r="L972" s="38">
        <v>0</v>
      </c>
      <c s="32">
        <f>ROUND(ROUND(L972,2)*ROUND(G972,3),2)</f>
      </c>
      <c s="36" t="s">
        <v>654</v>
      </c>
      <c>
        <f>(M972*21)/100</f>
      </c>
      <c t="s">
        <v>28</v>
      </c>
    </row>
    <row r="973" spans="1:5" ht="12.75">
      <c r="A973" s="35" t="s">
        <v>55</v>
      </c>
      <c r="E973" s="39" t="s">
        <v>5</v>
      </c>
    </row>
    <row r="974" spans="1:5" ht="12.75">
      <c r="A974" s="35" t="s">
        <v>57</v>
      </c>
      <c r="E974" s="40" t="s">
        <v>5</v>
      </c>
    </row>
    <row r="975" spans="1:5" ht="12.75">
      <c r="A975" t="s">
        <v>58</v>
      </c>
      <c r="E975" s="39" t="s">
        <v>5</v>
      </c>
    </row>
    <row r="976" spans="1:16" ht="12.75">
      <c r="A976" t="s">
        <v>50</v>
      </c>
      <c s="34" t="s">
        <v>6376</v>
      </c>
      <c s="34" t="s">
        <v>6377</v>
      </c>
      <c s="35" t="s">
        <v>48</v>
      </c>
      <c s="6" t="s">
        <v>6378</v>
      </c>
      <c s="36" t="s">
        <v>1633</v>
      </c>
      <c s="37">
        <v>1</v>
      </c>
      <c s="36">
        <v>0</v>
      </c>
      <c s="36">
        <f>ROUND(G976*H976,6)</f>
      </c>
      <c r="L976" s="38">
        <v>0</v>
      </c>
      <c s="32">
        <f>ROUND(ROUND(L976,2)*ROUND(G976,3),2)</f>
      </c>
      <c s="36" t="s">
        <v>654</v>
      </c>
      <c>
        <f>(M976*21)/100</f>
      </c>
      <c t="s">
        <v>28</v>
      </c>
    </row>
    <row r="977" spans="1:5" ht="12.75">
      <c r="A977" s="35" t="s">
        <v>55</v>
      </c>
      <c r="E977" s="39" t="s">
        <v>5</v>
      </c>
    </row>
    <row r="978" spans="1:5" ht="12.75">
      <c r="A978" s="35" t="s">
        <v>57</v>
      </c>
      <c r="E978" s="40" t="s">
        <v>5</v>
      </c>
    </row>
    <row r="979" spans="1:5" ht="12.75">
      <c r="A979" t="s">
        <v>58</v>
      </c>
      <c r="E979" s="39" t="s">
        <v>5</v>
      </c>
    </row>
    <row r="980" spans="1:16" ht="12.75">
      <c r="A980" t="s">
        <v>50</v>
      </c>
      <c s="34" t="s">
        <v>6379</v>
      </c>
      <c s="34" t="s">
        <v>6380</v>
      </c>
      <c s="35" t="s">
        <v>48</v>
      </c>
      <c s="6" t="s">
        <v>6381</v>
      </c>
      <c s="36" t="s">
        <v>1633</v>
      </c>
      <c s="37">
        <v>1</v>
      </c>
      <c s="36">
        <v>0</v>
      </c>
      <c s="36">
        <f>ROUND(G980*H980,6)</f>
      </c>
      <c r="L980" s="38">
        <v>0</v>
      </c>
      <c s="32">
        <f>ROUND(ROUND(L980,2)*ROUND(G980,3),2)</f>
      </c>
      <c s="36" t="s">
        <v>654</v>
      </c>
      <c>
        <f>(M980*21)/100</f>
      </c>
      <c t="s">
        <v>28</v>
      </c>
    </row>
    <row r="981" spans="1:5" ht="12.75">
      <c r="A981" s="35" t="s">
        <v>55</v>
      </c>
      <c r="E981" s="39" t="s">
        <v>5</v>
      </c>
    </row>
    <row r="982" spans="1:5" ht="12.75">
      <c r="A982" s="35" t="s">
        <v>57</v>
      </c>
      <c r="E982" s="40" t="s">
        <v>5</v>
      </c>
    </row>
    <row r="983" spans="1:5" ht="12.75">
      <c r="A983" t="s">
        <v>58</v>
      </c>
      <c r="E983" s="39" t="s">
        <v>5</v>
      </c>
    </row>
    <row r="984" spans="1:16" ht="12.75">
      <c r="A984" t="s">
        <v>50</v>
      </c>
      <c s="34" t="s">
        <v>6382</v>
      </c>
      <c s="34" t="s">
        <v>6383</v>
      </c>
      <c s="35" t="s">
        <v>48</v>
      </c>
      <c s="6" t="s">
        <v>6384</v>
      </c>
      <c s="36" t="s">
        <v>1633</v>
      </c>
      <c s="37">
        <v>1</v>
      </c>
      <c s="36">
        <v>0</v>
      </c>
      <c s="36">
        <f>ROUND(G984*H984,6)</f>
      </c>
      <c r="L984" s="38">
        <v>0</v>
      </c>
      <c s="32">
        <f>ROUND(ROUND(L984,2)*ROUND(G984,3),2)</f>
      </c>
      <c s="36" t="s">
        <v>654</v>
      </c>
      <c>
        <f>(M984*21)/100</f>
      </c>
      <c t="s">
        <v>28</v>
      </c>
    </row>
    <row r="985" spans="1:5" ht="12.75">
      <c r="A985" s="35" t="s">
        <v>55</v>
      </c>
      <c r="E985" s="39" t="s">
        <v>5</v>
      </c>
    </row>
    <row r="986" spans="1:5" ht="12.75">
      <c r="A986" s="35" t="s">
        <v>57</v>
      </c>
      <c r="E986" s="40" t="s">
        <v>5</v>
      </c>
    </row>
    <row r="987" spans="1:5" ht="12.75">
      <c r="A987" t="s">
        <v>58</v>
      </c>
      <c r="E987" s="39" t="s">
        <v>5</v>
      </c>
    </row>
    <row r="988" spans="1:16" ht="12.75">
      <c r="A988" t="s">
        <v>50</v>
      </c>
      <c s="34" t="s">
        <v>6385</v>
      </c>
      <c s="34" t="s">
        <v>6386</v>
      </c>
      <c s="35" t="s">
        <v>48</v>
      </c>
      <c s="6" t="s">
        <v>6387</v>
      </c>
      <c s="36" t="s">
        <v>1633</v>
      </c>
      <c s="37">
        <v>1</v>
      </c>
      <c s="36">
        <v>0</v>
      </c>
      <c s="36">
        <f>ROUND(G988*H988,6)</f>
      </c>
      <c r="L988" s="38">
        <v>0</v>
      </c>
      <c s="32">
        <f>ROUND(ROUND(L988,2)*ROUND(G988,3),2)</f>
      </c>
      <c s="36" t="s">
        <v>654</v>
      </c>
      <c>
        <f>(M988*21)/100</f>
      </c>
      <c t="s">
        <v>28</v>
      </c>
    </row>
    <row r="989" spans="1:5" ht="12.75">
      <c r="A989" s="35" t="s">
        <v>55</v>
      </c>
      <c r="E989" s="39" t="s">
        <v>5</v>
      </c>
    </row>
    <row r="990" spans="1:5" ht="12.75">
      <c r="A990" s="35" t="s">
        <v>57</v>
      </c>
      <c r="E990" s="40" t="s">
        <v>5</v>
      </c>
    </row>
    <row r="991" spans="1:5" ht="12.75">
      <c r="A991" t="s">
        <v>58</v>
      </c>
      <c r="E991" s="39" t="s">
        <v>5</v>
      </c>
    </row>
    <row r="992" spans="1:16" ht="12.75">
      <c r="A992" t="s">
        <v>50</v>
      </c>
      <c s="34" t="s">
        <v>6388</v>
      </c>
      <c s="34" t="s">
        <v>6389</v>
      </c>
      <c s="35" t="s">
        <v>48</v>
      </c>
      <c s="6" t="s">
        <v>6390</v>
      </c>
      <c s="36" t="s">
        <v>1633</v>
      </c>
      <c s="37">
        <v>1</v>
      </c>
      <c s="36">
        <v>0</v>
      </c>
      <c s="36">
        <f>ROUND(G992*H992,6)</f>
      </c>
      <c r="L992" s="38">
        <v>0</v>
      </c>
      <c s="32">
        <f>ROUND(ROUND(L992,2)*ROUND(G992,3),2)</f>
      </c>
      <c s="36" t="s">
        <v>654</v>
      </c>
      <c>
        <f>(M992*21)/100</f>
      </c>
      <c t="s">
        <v>28</v>
      </c>
    </row>
    <row r="993" spans="1:5" ht="12.75">
      <c r="A993" s="35" t="s">
        <v>55</v>
      </c>
      <c r="E993" s="39" t="s">
        <v>5</v>
      </c>
    </row>
    <row r="994" spans="1:5" ht="12.75">
      <c r="A994" s="35" t="s">
        <v>57</v>
      </c>
      <c r="E994" s="40" t="s">
        <v>5</v>
      </c>
    </row>
    <row r="995" spans="1:5" ht="12.75">
      <c r="A995" t="s">
        <v>58</v>
      </c>
      <c r="E995" s="39" t="s">
        <v>5</v>
      </c>
    </row>
    <row r="996" spans="1:13" ht="12.75">
      <c r="A996" t="s">
        <v>47</v>
      </c>
      <c r="C996" s="31" t="s">
        <v>6391</v>
      </c>
      <c r="E996" s="33" t="s">
        <v>6392</v>
      </c>
      <c r="J996" s="32">
        <f>0</f>
      </c>
      <c s="32">
        <f>0</f>
      </c>
      <c s="32">
        <f>0+L997+L1001+L1005+L1009+L1013+L1017</f>
      </c>
      <c s="32">
        <f>0+M997+M1001+M1005+M1009+M1013+M1017</f>
      </c>
    </row>
    <row r="997" spans="1:16" ht="12.75">
      <c r="A997" t="s">
        <v>50</v>
      </c>
      <c s="34" t="s">
        <v>6393</v>
      </c>
      <c s="34" t="s">
        <v>6394</v>
      </c>
      <c s="35" t="s">
        <v>48</v>
      </c>
      <c s="6" t="s">
        <v>6395</v>
      </c>
      <c s="36" t="s">
        <v>109</v>
      </c>
      <c s="37">
        <v>2</v>
      </c>
      <c s="36">
        <v>0</v>
      </c>
      <c s="36">
        <f>ROUND(G997*H997,6)</f>
      </c>
      <c r="L997" s="38">
        <v>0</v>
      </c>
      <c s="32">
        <f>ROUND(ROUND(L997,2)*ROUND(G997,3),2)</f>
      </c>
      <c s="36" t="s">
        <v>654</v>
      </c>
      <c>
        <f>(M997*21)/100</f>
      </c>
      <c t="s">
        <v>28</v>
      </c>
    </row>
    <row r="998" spans="1:5" ht="12.75">
      <c r="A998" s="35" t="s">
        <v>55</v>
      </c>
      <c r="E998" s="39" t="s">
        <v>5</v>
      </c>
    </row>
    <row r="999" spans="1:5" ht="12.75">
      <c r="A999" s="35" t="s">
        <v>57</v>
      </c>
      <c r="E999" s="40" t="s">
        <v>5</v>
      </c>
    </row>
    <row r="1000" spans="1:5" ht="12.75">
      <c r="A1000" t="s">
        <v>58</v>
      </c>
      <c r="E1000" s="39" t="s">
        <v>6396</v>
      </c>
    </row>
    <row r="1001" spans="1:16" ht="12.75">
      <c r="A1001" t="s">
        <v>50</v>
      </c>
      <c s="34" t="s">
        <v>6397</v>
      </c>
      <c s="34" t="s">
        <v>6398</v>
      </c>
      <c s="35" t="s">
        <v>48</v>
      </c>
      <c s="6" t="s">
        <v>6399</v>
      </c>
      <c s="36" t="s">
        <v>109</v>
      </c>
      <c s="37">
        <v>2</v>
      </c>
      <c s="36">
        <v>0</v>
      </c>
      <c s="36">
        <f>ROUND(G1001*H1001,6)</f>
      </c>
      <c r="L1001" s="38">
        <v>0</v>
      </c>
      <c s="32">
        <f>ROUND(ROUND(L1001,2)*ROUND(G1001,3),2)</f>
      </c>
      <c s="36" t="s">
        <v>654</v>
      </c>
      <c>
        <f>(M1001*21)/100</f>
      </c>
      <c t="s">
        <v>28</v>
      </c>
    </row>
    <row r="1002" spans="1:5" ht="12.75">
      <c r="A1002" s="35" t="s">
        <v>55</v>
      </c>
      <c r="E1002" s="39" t="s">
        <v>5</v>
      </c>
    </row>
    <row r="1003" spans="1:5" ht="12.75">
      <c r="A1003" s="35" t="s">
        <v>57</v>
      </c>
      <c r="E1003" s="40" t="s">
        <v>5</v>
      </c>
    </row>
    <row r="1004" spans="1:5" ht="102">
      <c r="A1004" t="s">
        <v>58</v>
      </c>
      <c r="E1004" s="39" t="s">
        <v>6400</v>
      </c>
    </row>
    <row r="1005" spans="1:16" ht="12.75">
      <c r="A1005" t="s">
        <v>50</v>
      </c>
      <c s="34" t="s">
        <v>6401</v>
      </c>
      <c s="34" t="s">
        <v>6402</v>
      </c>
      <c s="35" t="s">
        <v>48</v>
      </c>
      <c s="6" t="s">
        <v>6403</v>
      </c>
      <c s="36" t="s">
        <v>109</v>
      </c>
      <c s="37">
        <v>2</v>
      </c>
      <c s="36">
        <v>0</v>
      </c>
      <c s="36">
        <f>ROUND(G1005*H1005,6)</f>
      </c>
      <c r="L1005" s="38">
        <v>0</v>
      </c>
      <c s="32">
        <f>ROUND(ROUND(L1005,2)*ROUND(G1005,3),2)</f>
      </c>
      <c s="36" t="s">
        <v>654</v>
      </c>
      <c>
        <f>(M1005*21)/100</f>
      </c>
      <c t="s">
        <v>28</v>
      </c>
    </row>
    <row r="1006" spans="1:5" ht="12.75">
      <c r="A1006" s="35" t="s">
        <v>55</v>
      </c>
      <c r="E1006" s="39" t="s">
        <v>5</v>
      </c>
    </row>
    <row r="1007" spans="1:5" ht="12.75">
      <c r="A1007" s="35" t="s">
        <v>57</v>
      </c>
      <c r="E1007" s="40" t="s">
        <v>5</v>
      </c>
    </row>
    <row r="1008" spans="1:5" ht="12.75">
      <c r="A1008" t="s">
        <v>58</v>
      </c>
      <c r="E1008" s="39" t="s">
        <v>6396</v>
      </c>
    </row>
    <row r="1009" spans="1:16" ht="25.5">
      <c r="A1009" t="s">
        <v>50</v>
      </c>
      <c s="34" t="s">
        <v>6404</v>
      </c>
      <c s="34" t="s">
        <v>6405</v>
      </c>
      <c s="35" t="s">
        <v>48</v>
      </c>
      <c s="6" t="s">
        <v>6406</v>
      </c>
      <c s="36" t="s">
        <v>109</v>
      </c>
      <c s="37">
        <v>2</v>
      </c>
      <c s="36">
        <v>0</v>
      </c>
      <c s="36">
        <f>ROUND(G1009*H1009,6)</f>
      </c>
      <c r="L1009" s="38">
        <v>0</v>
      </c>
      <c s="32">
        <f>ROUND(ROUND(L1009,2)*ROUND(G1009,3),2)</f>
      </c>
      <c s="36" t="s">
        <v>654</v>
      </c>
      <c>
        <f>(M1009*21)/100</f>
      </c>
      <c t="s">
        <v>28</v>
      </c>
    </row>
    <row r="1010" spans="1:5" ht="12.75">
      <c r="A1010" s="35" t="s">
        <v>55</v>
      </c>
      <c r="E1010" s="39" t="s">
        <v>5</v>
      </c>
    </row>
    <row r="1011" spans="1:5" ht="12.75">
      <c r="A1011" s="35" t="s">
        <v>57</v>
      </c>
      <c r="E1011" s="40" t="s">
        <v>5</v>
      </c>
    </row>
    <row r="1012" spans="1:5" ht="12.75">
      <c r="A1012" t="s">
        <v>58</v>
      </c>
      <c r="E1012" s="39" t="s">
        <v>6396</v>
      </c>
    </row>
    <row r="1013" spans="1:16" ht="12.75">
      <c r="A1013" t="s">
        <v>50</v>
      </c>
      <c s="34" t="s">
        <v>6407</v>
      </c>
      <c s="34" t="s">
        <v>6408</v>
      </c>
      <c s="35" t="s">
        <v>48</v>
      </c>
      <c s="6" t="s">
        <v>6409</v>
      </c>
      <c s="36" t="s">
        <v>109</v>
      </c>
      <c s="37">
        <v>2</v>
      </c>
      <c s="36">
        <v>0</v>
      </c>
      <c s="36">
        <f>ROUND(G1013*H1013,6)</f>
      </c>
      <c r="L1013" s="38">
        <v>0</v>
      </c>
      <c s="32">
        <f>ROUND(ROUND(L1013,2)*ROUND(G1013,3),2)</f>
      </c>
      <c s="36" t="s">
        <v>654</v>
      </c>
      <c>
        <f>(M1013*21)/100</f>
      </c>
      <c t="s">
        <v>28</v>
      </c>
    </row>
    <row r="1014" spans="1:5" ht="12.75">
      <c r="A1014" s="35" t="s">
        <v>55</v>
      </c>
      <c r="E1014" s="39" t="s">
        <v>5</v>
      </c>
    </row>
    <row r="1015" spans="1:5" ht="12.75">
      <c r="A1015" s="35" t="s">
        <v>57</v>
      </c>
      <c r="E1015" s="40" t="s">
        <v>5</v>
      </c>
    </row>
    <row r="1016" spans="1:5" ht="12.75">
      <c r="A1016" t="s">
        <v>58</v>
      </c>
      <c r="E1016" s="39" t="s">
        <v>6396</v>
      </c>
    </row>
    <row r="1017" spans="1:16" ht="12.75">
      <c r="A1017" t="s">
        <v>50</v>
      </c>
      <c s="34" t="s">
        <v>6410</v>
      </c>
      <c s="34" t="s">
        <v>6411</v>
      </c>
      <c s="35" t="s">
        <v>48</v>
      </c>
      <c s="6" t="s">
        <v>6412</v>
      </c>
      <c s="36" t="s">
        <v>79</v>
      </c>
      <c s="37">
        <v>2</v>
      </c>
      <c s="36">
        <v>0</v>
      </c>
      <c s="36">
        <f>ROUND(G1017*H1017,6)</f>
      </c>
      <c r="L1017" s="38">
        <v>0</v>
      </c>
      <c s="32">
        <f>ROUND(ROUND(L1017,2)*ROUND(G1017,3),2)</f>
      </c>
      <c s="36" t="s">
        <v>654</v>
      </c>
      <c>
        <f>(M1017*21)/100</f>
      </c>
      <c t="s">
        <v>28</v>
      </c>
    </row>
    <row r="1018" spans="1:5" ht="12.75">
      <c r="A1018" s="35" t="s">
        <v>55</v>
      </c>
      <c r="E1018" s="39" t="s">
        <v>5</v>
      </c>
    </row>
    <row r="1019" spans="1:5" ht="12.75">
      <c r="A1019" s="35" t="s">
        <v>57</v>
      </c>
      <c r="E1019" s="40" t="s">
        <v>5</v>
      </c>
    </row>
    <row r="1020" spans="1:5" ht="12.75">
      <c r="A1020" t="s">
        <v>58</v>
      </c>
      <c r="E1020" s="39" t="s">
        <v>6396</v>
      </c>
    </row>
    <row r="1021" spans="1:13" ht="25.5">
      <c r="A1021" t="s">
        <v>47</v>
      </c>
      <c r="C1021" s="31" t="s">
        <v>6413</v>
      </c>
      <c r="E1021" s="33" t="s">
        <v>6414</v>
      </c>
      <c r="J1021" s="32">
        <f>0</f>
      </c>
      <c s="32">
        <f>0</f>
      </c>
      <c s="32">
        <f>0+L1022+L1026+L1030+L1034+L1038+L1042+L1046+L1050+L1054+L1058</f>
      </c>
      <c s="32">
        <f>0+M1022+M1026+M1030+M1034+M1038+M1042+M1046+M1050+M1054+M1058</f>
      </c>
    </row>
    <row r="1022" spans="1:16" ht="12.75">
      <c r="A1022" t="s">
        <v>50</v>
      </c>
      <c s="34" t="s">
        <v>6415</v>
      </c>
      <c s="34" t="s">
        <v>6416</v>
      </c>
      <c s="35" t="s">
        <v>48</v>
      </c>
      <c s="6" t="s">
        <v>6417</v>
      </c>
      <c s="36" t="s">
        <v>109</v>
      </c>
      <c s="37">
        <v>1</v>
      </c>
      <c s="36">
        <v>0</v>
      </c>
      <c s="36">
        <f>ROUND(G1022*H1022,6)</f>
      </c>
      <c r="L1022" s="38">
        <v>0</v>
      </c>
      <c s="32">
        <f>ROUND(ROUND(L1022,2)*ROUND(G1022,3),2)</f>
      </c>
      <c s="36" t="s">
        <v>654</v>
      </c>
      <c>
        <f>(M1022*21)/100</f>
      </c>
      <c t="s">
        <v>28</v>
      </c>
    </row>
    <row r="1023" spans="1:5" ht="12.75">
      <c r="A1023" s="35" t="s">
        <v>55</v>
      </c>
      <c r="E1023" s="39" t="s">
        <v>5</v>
      </c>
    </row>
    <row r="1024" spans="1:5" ht="12.75">
      <c r="A1024" s="35" t="s">
        <v>57</v>
      </c>
      <c r="E1024" s="40" t="s">
        <v>5</v>
      </c>
    </row>
    <row r="1025" spans="1:5" ht="12.75">
      <c r="A1025" t="s">
        <v>58</v>
      </c>
      <c r="E1025" s="39" t="s">
        <v>6396</v>
      </c>
    </row>
    <row r="1026" spans="1:16" ht="12.75">
      <c r="A1026" t="s">
        <v>50</v>
      </c>
      <c s="34" t="s">
        <v>6418</v>
      </c>
      <c s="34" t="s">
        <v>6419</v>
      </c>
      <c s="35" t="s">
        <v>48</v>
      </c>
      <c s="6" t="s">
        <v>6420</v>
      </c>
      <c s="36" t="s">
        <v>109</v>
      </c>
      <c s="37">
        <v>1</v>
      </c>
      <c s="36">
        <v>0</v>
      </c>
      <c s="36">
        <f>ROUND(G1026*H1026,6)</f>
      </c>
      <c r="L1026" s="38">
        <v>0</v>
      </c>
      <c s="32">
        <f>ROUND(ROUND(L1026,2)*ROUND(G1026,3),2)</f>
      </c>
      <c s="36" t="s">
        <v>654</v>
      </c>
      <c>
        <f>(M1026*21)/100</f>
      </c>
      <c t="s">
        <v>28</v>
      </c>
    </row>
    <row r="1027" spans="1:5" ht="12.75">
      <c r="A1027" s="35" t="s">
        <v>55</v>
      </c>
      <c r="E1027" s="39" t="s">
        <v>5</v>
      </c>
    </row>
    <row r="1028" spans="1:5" ht="12.75">
      <c r="A1028" s="35" t="s">
        <v>57</v>
      </c>
      <c r="E1028" s="40" t="s">
        <v>5</v>
      </c>
    </row>
    <row r="1029" spans="1:5" ht="51">
      <c r="A1029" t="s">
        <v>58</v>
      </c>
      <c r="E1029" s="39" t="s">
        <v>6421</v>
      </c>
    </row>
    <row r="1030" spans="1:16" ht="12.75">
      <c r="A1030" t="s">
        <v>50</v>
      </c>
      <c s="34" t="s">
        <v>6422</v>
      </c>
      <c s="34" t="s">
        <v>6423</v>
      </c>
      <c s="35" t="s">
        <v>48</v>
      </c>
      <c s="6" t="s">
        <v>6424</v>
      </c>
      <c s="36" t="s">
        <v>109</v>
      </c>
      <c s="37">
        <v>1</v>
      </c>
      <c s="36">
        <v>0</v>
      </c>
      <c s="36">
        <f>ROUND(G1030*H1030,6)</f>
      </c>
      <c r="L1030" s="38">
        <v>0</v>
      </c>
      <c s="32">
        <f>ROUND(ROUND(L1030,2)*ROUND(G1030,3),2)</f>
      </c>
      <c s="36" t="s">
        <v>654</v>
      </c>
      <c>
        <f>(M1030*21)/100</f>
      </c>
      <c t="s">
        <v>28</v>
      </c>
    </row>
    <row r="1031" spans="1:5" ht="12.75">
      <c r="A1031" s="35" t="s">
        <v>55</v>
      </c>
      <c r="E1031" s="39" t="s">
        <v>5</v>
      </c>
    </row>
    <row r="1032" spans="1:5" ht="12.75">
      <c r="A1032" s="35" t="s">
        <v>57</v>
      </c>
      <c r="E1032" s="40" t="s">
        <v>5</v>
      </c>
    </row>
    <row r="1033" spans="1:5" ht="12.75">
      <c r="A1033" t="s">
        <v>58</v>
      </c>
      <c r="E1033" s="39" t="s">
        <v>6396</v>
      </c>
    </row>
    <row r="1034" spans="1:16" ht="38.25">
      <c r="A1034" t="s">
        <v>50</v>
      </c>
      <c s="34" t="s">
        <v>6425</v>
      </c>
      <c s="34" t="s">
        <v>6426</v>
      </c>
      <c s="35" t="s">
        <v>48</v>
      </c>
      <c s="6" t="s">
        <v>6427</v>
      </c>
      <c s="36" t="s">
        <v>109</v>
      </c>
      <c s="37">
        <v>1</v>
      </c>
      <c s="36">
        <v>0</v>
      </c>
      <c s="36">
        <f>ROUND(G1034*H1034,6)</f>
      </c>
      <c r="L1034" s="38">
        <v>0</v>
      </c>
      <c s="32">
        <f>ROUND(ROUND(L1034,2)*ROUND(G1034,3),2)</f>
      </c>
      <c s="36" t="s">
        <v>654</v>
      </c>
      <c>
        <f>(M1034*21)/100</f>
      </c>
      <c t="s">
        <v>28</v>
      </c>
    </row>
    <row r="1035" spans="1:5" ht="12.75">
      <c r="A1035" s="35" t="s">
        <v>55</v>
      </c>
      <c r="E1035" s="39" t="s">
        <v>5</v>
      </c>
    </row>
    <row r="1036" spans="1:5" ht="12.75">
      <c r="A1036" s="35" t="s">
        <v>57</v>
      </c>
      <c r="E1036" s="40" t="s">
        <v>5</v>
      </c>
    </row>
    <row r="1037" spans="1:5" ht="12.75">
      <c r="A1037" t="s">
        <v>58</v>
      </c>
      <c r="E1037" s="39" t="s">
        <v>6396</v>
      </c>
    </row>
    <row r="1038" spans="1:16" ht="12.75">
      <c r="A1038" t="s">
        <v>50</v>
      </c>
      <c s="34" t="s">
        <v>6428</v>
      </c>
      <c s="34" t="s">
        <v>6429</v>
      </c>
      <c s="35" t="s">
        <v>48</v>
      </c>
      <c s="6" t="s">
        <v>6430</v>
      </c>
      <c s="36" t="s">
        <v>109</v>
      </c>
      <c s="37">
        <v>1</v>
      </c>
      <c s="36">
        <v>0</v>
      </c>
      <c s="36">
        <f>ROUND(G1038*H1038,6)</f>
      </c>
      <c r="L1038" s="38">
        <v>0</v>
      </c>
      <c s="32">
        <f>ROUND(ROUND(L1038,2)*ROUND(G1038,3),2)</f>
      </c>
      <c s="36" t="s">
        <v>654</v>
      </c>
      <c>
        <f>(M1038*21)/100</f>
      </c>
      <c t="s">
        <v>28</v>
      </c>
    </row>
    <row r="1039" spans="1:5" ht="12.75">
      <c r="A1039" s="35" t="s">
        <v>55</v>
      </c>
      <c r="E1039" s="39" t="s">
        <v>5</v>
      </c>
    </row>
    <row r="1040" spans="1:5" ht="12.75">
      <c r="A1040" s="35" t="s">
        <v>57</v>
      </c>
      <c r="E1040" s="40" t="s">
        <v>5</v>
      </c>
    </row>
    <row r="1041" spans="1:5" ht="12.75">
      <c r="A1041" t="s">
        <v>58</v>
      </c>
      <c r="E1041" s="39" t="s">
        <v>6396</v>
      </c>
    </row>
    <row r="1042" spans="1:16" ht="12.75">
      <c r="A1042" t="s">
        <v>50</v>
      </c>
      <c s="34" t="s">
        <v>6431</v>
      </c>
      <c s="34" t="s">
        <v>6432</v>
      </c>
      <c s="35" t="s">
        <v>48</v>
      </c>
      <c s="6" t="s">
        <v>6433</v>
      </c>
      <c s="36" t="s">
        <v>109</v>
      </c>
      <c s="37">
        <v>1</v>
      </c>
      <c s="36">
        <v>0</v>
      </c>
      <c s="36">
        <f>ROUND(G1042*H1042,6)</f>
      </c>
      <c r="L1042" s="38">
        <v>0</v>
      </c>
      <c s="32">
        <f>ROUND(ROUND(L1042,2)*ROUND(G1042,3),2)</f>
      </c>
      <c s="36" t="s">
        <v>654</v>
      </c>
      <c>
        <f>(M1042*21)/100</f>
      </c>
      <c t="s">
        <v>28</v>
      </c>
    </row>
    <row r="1043" spans="1:5" ht="12.75">
      <c r="A1043" s="35" t="s">
        <v>55</v>
      </c>
      <c r="E1043" s="39" t="s">
        <v>5</v>
      </c>
    </row>
    <row r="1044" spans="1:5" ht="12.75">
      <c r="A1044" s="35" t="s">
        <v>57</v>
      </c>
      <c r="E1044" s="40" t="s">
        <v>5</v>
      </c>
    </row>
    <row r="1045" spans="1:5" ht="89.25">
      <c r="A1045" t="s">
        <v>58</v>
      </c>
      <c r="E1045" s="39" t="s">
        <v>6434</v>
      </c>
    </row>
    <row r="1046" spans="1:16" ht="12.75">
      <c r="A1046" t="s">
        <v>50</v>
      </c>
      <c s="34" t="s">
        <v>6435</v>
      </c>
      <c s="34" t="s">
        <v>6436</v>
      </c>
      <c s="35" t="s">
        <v>48</v>
      </c>
      <c s="6" t="s">
        <v>6403</v>
      </c>
      <c s="36" t="s">
        <v>109</v>
      </c>
      <c s="37">
        <v>1</v>
      </c>
      <c s="36">
        <v>0</v>
      </c>
      <c s="36">
        <f>ROUND(G1046*H1046,6)</f>
      </c>
      <c r="L1046" s="38">
        <v>0</v>
      </c>
      <c s="32">
        <f>ROUND(ROUND(L1046,2)*ROUND(G1046,3),2)</f>
      </c>
      <c s="36" t="s">
        <v>654</v>
      </c>
      <c>
        <f>(M1046*21)/100</f>
      </c>
      <c t="s">
        <v>28</v>
      </c>
    </row>
    <row r="1047" spans="1:5" ht="12.75">
      <c r="A1047" s="35" t="s">
        <v>55</v>
      </c>
      <c r="E1047" s="39" t="s">
        <v>5</v>
      </c>
    </row>
    <row r="1048" spans="1:5" ht="12.75">
      <c r="A1048" s="35" t="s">
        <v>57</v>
      </c>
      <c r="E1048" s="40" t="s">
        <v>5</v>
      </c>
    </row>
    <row r="1049" spans="1:5" ht="12.75">
      <c r="A1049" t="s">
        <v>58</v>
      </c>
      <c r="E1049" s="39" t="s">
        <v>6396</v>
      </c>
    </row>
    <row r="1050" spans="1:16" ht="25.5">
      <c r="A1050" t="s">
        <v>50</v>
      </c>
      <c s="34" t="s">
        <v>6437</v>
      </c>
      <c s="34" t="s">
        <v>6438</v>
      </c>
      <c s="35" t="s">
        <v>48</v>
      </c>
      <c s="6" t="s">
        <v>6439</v>
      </c>
      <c s="36" t="s">
        <v>109</v>
      </c>
      <c s="37">
        <v>1</v>
      </c>
      <c s="36">
        <v>0</v>
      </c>
      <c s="36">
        <f>ROUND(G1050*H1050,6)</f>
      </c>
      <c r="L1050" s="38">
        <v>0</v>
      </c>
      <c s="32">
        <f>ROUND(ROUND(L1050,2)*ROUND(G1050,3),2)</f>
      </c>
      <c s="36" t="s">
        <v>654</v>
      </c>
      <c>
        <f>(M1050*21)/100</f>
      </c>
      <c t="s">
        <v>28</v>
      </c>
    </row>
    <row r="1051" spans="1:5" ht="12.75">
      <c r="A1051" s="35" t="s">
        <v>55</v>
      </c>
      <c r="E1051" s="39" t="s">
        <v>5</v>
      </c>
    </row>
    <row r="1052" spans="1:5" ht="12.75">
      <c r="A1052" s="35" t="s">
        <v>57</v>
      </c>
      <c r="E1052" s="40" t="s">
        <v>5</v>
      </c>
    </row>
    <row r="1053" spans="1:5" ht="12.75">
      <c r="A1053" t="s">
        <v>58</v>
      </c>
      <c r="E1053" s="39" t="s">
        <v>6396</v>
      </c>
    </row>
    <row r="1054" spans="1:16" ht="12.75">
      <c r="A1054" t="s">
        <v>50</v>
      </c>
      <c s="34" t="s">
        <v>6440</v>
      </c>
      <c s="34" t="s">
        <v>6441</v>
      </c>
      <c s="35" t="s">
        <v>48</v>
      </c>
      <c s="6" t="s">
        <v>6409</v>
      </c>
      <c s="36" t="s">
        <v>109</v>
      </c>
      <c s="37">
        <v>1</v>
      </c>
      <c s="36">
        <v>0</v>
      </c>
      <c s="36">
        <f>ROUND(G1054*H1054,6)</f>
      </c>
      <c r="L1054" s="38">
        <v>0</v>
      </c>
      <c s="32">
        <f>ROUND(ROUND(L1054,2)*ROUND(G1054,3),2)</f>
      </c>
      <c s="36" t="s">
        <v>654</v>
      </c>
      <c>
        <f>(M1054*21)/100</f>
      </c>
      <c t="s">
        <v>28</v>
      </c>
    </row>
    <row r="1055" spans="1:5" ht="12.75">
      <c r="A1055" s="35" t="s">
        <v>55</v>
      </c>
      <c r="E1055" s="39" t="s">
        <v>5</v>
      </c>
    </row>
    <row r="1056" spans="1:5" ht="12.75">
      <c r="A1056" s="35" t="s">
        <v>57</v>
      </c>
      <c r="E1056" s="40" t="s">
        <v>5</v>
      </c>
    </row>
    <row r="1057" spans="1:5" ht="12.75">
      <c r="A1057" t="s">
        <v>58</v>
      </c>
      <c r="E1057" s="39" t="s">
        <v>6396</v>
      </c>
    </row>
    <row r="1058" spans="1:16" ht="12.75">
      <c r="A1058" t="s">
        <v>50</v>
      </c>
      <c s="34" t="s">
        <v>6442</v>
      </c>
      <c s="34" t="s">
        <v>6443</v>
      </c>
      <c s="35" t="s">
        <v>48</v>
      </c>
      <c s="6" t="s">
        <v>6444</v>
      </c>
      <c s="36" t="s">
        <v>79</v>
      </c>
      <c s="37">
        <v>1</v>
      </c>
      <c s="36">
        <v>0</v>
      </c>
      <c s="36">
        <f>ROUND(G1058*H1058,6)</f>
      </c>
      <c r="L1058" s="38">
        <v>0</v>
      </c>
      <c s="32">
        <f>ROUND(ROUND(L1058,2)*ROUND(G1058,3),2)</f>
      </c>
      <c s="36" t="s">
        <v>654</v>
      </c>
      <c>
        <f>(M1058*21)/100</f>
      </c>
      <c t="s">
        <v>28</v>
      </c>
    </row>
    <row r="1059" spans="1:5" ht="12.75">
      <c r="A1059" s="35" t="s">
        <v>55</v>
      </c>
      <c r="E1059" s="39" t="s">
        <v>5</v>
      </c>
    </row>
    <row r="1060" spans="1:5" ht="12.75">
      <c r="A1060" s="35" t="s">
        <v>57</v>
      </c>
      <c r="E1060" s="40" t="s">
        <v>5</v>
      </c>
    </row>
    <row r="1061" spans="1:5" ht="12.75">
      <c r="A1061" t="s">
        <v>58</v>
      </c>
      <c r="E1061" s="39" t="s">
        <v>6396</v>
      </c>
    </row>
    <row r="1062" spans="1:13" ht="25.5">
      <c r="A1062" t="s">
        <v>47</v>
      </c>
      <c r="C1062" s="31" t="s">
        <v>6445</v>
      </c>
      <c r="E1062" s="33" t="s">
        <v>6446</v>
      </c>
      <c r="J1062" s="32">
        <f>0</f>
      </c>
      <c s="32">
        <f>0</f>
      </c>
      <c s="32">
        <f>0+L1063+L1067+L1071+L1075+L1079+L1083+L1087+L1091+L1095+L1099</f>
      </c>
      <c s="32">
        <f>0+M1063+M1067+M1071+M1075+M1079+M1083+M1087+M1091+M1095+M1099</f>
      </c>
    </row>
    <row r="1063" spans="1:16" ht="12.75">
      <c r="A1063" t="s">
        <v>50</v>
      </c>
      <c s="34" t="s">
        <v>6447</v>
      </c>
      <c s="34" t="s">
        <v>6448</v>
      </c>
      <c s="35" t="s">
        <v>48</v>
      </c>
      <c s="6" t="s">
        <v>6417</v>
      </c>
      <c s="36" t="s">
        <v>109</v>
      </c>
      <c s="37">
        <v>1</v>
      </c>
      <c s="36">
        <v>0</v>
      </c>
      <c s="36">
        <f>ROUND(G1063*H1063,6)</f>
      </c>
      <c r="L1063" s="38">
        <v>0</v>
      </c>
      <c s="32">
        <f>ROUND(ROUND(L1063,2)*ROUND(G1063,3),2)</f>
      </c>
      <c s="36" t="s">
        <v>654</v>
      </c>
      <c>
        <f>(M1063*21)/100</f>
      </c>
      <c t="s">
        <v>28</v>
      </c>
    </row>
    <row r="1064" spans="1:5" ht="12.75">
      <c r="A1064" s="35" t="s">
        <v>55</v>
      </c>
      <c r="E1064" s="39" t="s">
        <v>5</v>
      </c>
    </row>
    <row r="1065" spans="1:5" ht="12.75">
      <c r="A1065" s="35" t="s">
        <v>57</v>
      </c>
      <c r="E1065" s="40" t="s">
        <v>5</v>
      </c>
    </row>
    <row r="1066" spans="1:5" ht="12.75">
      <c r="A1066" t="s">
        <v>58</v>
      </c>
      <c r="E1066" s="39" t="s">
        <v>6396</v>
      </c>
    </row>
    <row r="1067" spans="1:16" ht="12.75">
      <c r="A1067" t="s">
        <v>50</v>
      </c>
      <c s="34" t="s">
        <v>6449</v>
      </c>
      <c s="34" t="s">
        <v>6450</v>
      </c>
      <c s="35" t="s">
        <v>48</v>
      </c>
      <c s="6" t="s">
        <v>6420</v>
      </c>
      <c s="36" t="s">
        <v>109</v>
      </c>
      <c s="37">
        <v>1</v>
      </c>
      <c s="36">
        <v>0</v>
      </c>
      <c s="36">
        <f>ROUND(G1067*H1067,6)</f>
      </c>
      <c r="L1067" s="38">
        <v>0</v>
      </c>
      <c s="32">
        <f>ROUND(ROUND(L1067,2)*ROUND(G1067,3),2)</f>
      </c>
      <c s="36" t="s">
        <v>654</v>
      </c>
      <c>
        <f>(M1067*21)/100</f>
      </c>
      <c t="s">
        <v>28</v>
      </c>
    </row>
    <row r="1068" spans="1:5" ht="12.75">
      <c r="A1068" s="35" t="s">
        <v>55</v>
      </c>
      <c r="E1068" s="39" t="s">
        <v>5</v>
      </c>
    </row>
    <row r="1069" spans="1:5" ht="12.75">
      <c r="A1069" s="35" t="s">
        <v>57</v>
      </c>
      <c r="E1069" s="40" t="s">
        <v>5</v>
      </c>
    </row>
    <row r="1070" spans="1:5" ht="51">
      <c r="A1070" t="s">
        <v>58</v>
      </c>
      <c r="E1070" s="39" t="s">
        <v>6421</v>
      </c>
    </row>
    <row r="1071" spans="1:16" ht="12.75">
      <c r="A1071" t="s">
        <v>50</v>
      </c>
      <c s="34" t="s">
        <v>6451</v>
      </c>
      <c s="34" t="s">
        <v>6452</v>
      </c>
      <c s="35" t="s">
        <v>48</v>
      </c>
      <c s="6" t="s">
        <v>6424</v>
      </c>
      <c s="36" t="s">
        <v>109</v>
      </c>
      <c s="37">
        <v>1</v>
      </c>
      <c s="36">
        <v>0</v>
      </c>
      <c s="36">
        <f>ROUND(G1071*H1071,6)</f>
      </c>
      <c r="L1071" s="38">
        <v>0</v>
      </c>
      <c s="32">
        <f>ROUND(ROUND(L1071,2)*ROUND(G1071,3),2)</f>
      </c>
      <c s="36" t="s">
        <v>654</v>
      </c>
      <c>
        <f>(M1071*21)/100</f>
      </c>
      <c t="s">
        <v>28</v>
      </c>
    </row>
    <row r="1072" spans="1:5" ht="12.75">
      <c r="A1072" s="35" t="s">
        <v>55</v>
      </c>
      <c r="E1072" s="39" t="s">
        <v>5</v>
      </c>
    </row>
    <row r="1073" spans="1:5" ht="12.75">
      <c r="A1073" s="35" t="s">
        <v>57</v>
      </c>
      <c r="E1073" s="40" t="s">
        <v>5</v>
      </c>
    </row>
    <row r="1074" spans="1:5" ht="12.75">
      <c r="A1074" t="s">
        <v>58</v>
      </c>
      <c r="E1074" s="39" t="s">
        <v>6396</v>
      </c>
    </row>
    <row r="1075" spans="1:16" ht="38.25">
      <c r="A1075" t="s">
        <v>50</v>
      </c>
      <c s="34" t="s">
        <v>6453</v>
      </c>
      <c s="34" t="s">
        <v>6454</v>
      </c>
      <c s="35" t="s">
        <v>48</v>
      </c>
      <c s="6" t="s">
        <v>6427</v>
      </c>
      <c s="36" t="s">
        <v>109</v>
      </c>
      <c s="37">
        <v>1</v>
      </c>
      <c s="36">
        <v>0</v>
      </c>
      <c s="36">
        <f>ROUND(G1075*H1075,6)</f>
      </c>
      <c r="L1075" s="38">
        <v>0</v>
      </c>
      <c s="32">
        <f>ROUND(ROUND(L1075,2)*ROUND(G1075,3),2)</f>
      </c>
      <c s="36" t="s">
        <v>654</v>
      </c>
      <c>
        <f>(M1075*21)/100</f>
      </c>
      <c t="s">
        <v>28</v>
      </c>
    </row>
    <row r="1076" spans="1:5" ht="12.75">
      <c r="A1076" s="35" t="s">
        <v>55</v>
      </c>
      <c r="E1076" s="39" t="s">
        <v>5</v>
      </c>
    </row>
    <row r="1077" spans="1:5" ht="12.75">
      <c r="A1077" s="35" t="s">
        <v>57</v>
      </c>
      <c r="E1077" s="40" t="s">
        <v>5</v>
      </c>
    </row>
    <row r="1078" spans="1:5" ht="12.75">
      <c r="A1078" t="s">
        <v>58</v>
      </c>
      <c r="E1078" s="39" t="s">
        <v>6396</v>
      </c>
    </row>
    <row r="1079" spans="1:16" ht="12.75">
      <c r="A1079" t="s">
        <v>50</v>
      </c>
      <c s="34" t="s">
        <v>6455</v>
      </c>
      <c s="34" t="s">
        <v>6456</v>
      </c>
      <c s="35" t="s">
        <v>48</v>
      </c>
      <c s="6" t="s">
        <v>6430</v>
      </c>
      <c s="36" t="s">
        <v>109</v>
      </c>
      <c s="37">
        <v>1</v>
      </c>
      <c s="36">
        <v>0</v>
      </c>
      <c s="36">
        <f>ROUND(G1079*H1079,6)</f>
      </c>
      <c r="L1079" s="38">
        <v>0</v>
      </c>
      <c s="32">
        <f>ROUND(ROUND(L1079,2)*ROUND(G1079,3),2)</f>
      </c>
      <c s="36" t="s">
        <v>654</v>
      </c>
      <c>
        <f>(M1079*21)/100</f>
      </c>
      <c t="s">
        <v>28</v>
      </c>
    </row>
    <row r="1080" spans="1:5" ht="12.75">
      <c r="A1080" s="35" t="s">
        <v>55</v>
      </c>
      <c r="E1080" s="39" t="s">
        <v>5</v>
      </c>
    </row>
    <row r="1081" spans="1:5" ht="12.75">
      <c r="A1081" s="35" t="s">
        <v>57</v>
      </c>
      <c r="E1081" s="40" t="s">
        <v>5</v>
      </c>
    </row>
    <row r="1082" spans="1:5" ht="12.75">
      <c r="A1082" t="s">
        <v>58</v>
      </c>
      <c r="E1082" s="39" t="s">
        <v>6396</v>
      </c>
    </row>
    <row r="1083" spans="1:16" ht="12.75">
      <c r="A1083" t="s">
        <v>50</v>
      </c>
      <c s="34" t="s">
        <v>6457</v>
      </c>
      <c s="34" t="s">
        <v>6458</v>
      </c>
      <c s="35" t="s">
        <v>48</v>
      </c>
      <c s="6" t="s">
        <v>6433</v>
      </c>
      <c s="36" t="s">
        <v>109</v>
      </c>
      <c s="37">
        <v>1</v>
      </c>
      <c s="36">
        <v>0</v>
      </c>
      <c s="36">
        <f>ROUND(G1083*H1083,6)</f>
      </c>
      <c r="L1083" s="38">
        <v>0</v>
      </c>
      <c s="32">
        <f>ROUND(ROUND(L1083,2)*ROUND(G1083,3),2)</f>
      </c>
      <c s="36" t="s">
        <v>654</v>
      </c>
      <c>
        <f>(M1083*21)/100</f>
      </c>
      <c t="s">
        <v>28</v>
      </c>
    </row>
    <row r="1084" spans="1:5" ht="12.75">
      <c r="A1084" s="35" t="s">
        <v>55</v>
      </c>
      <c r="E1084" s="39" t="s">
        <v>5</v>
      </c>
    </row>
    <row r="1085" spans="1:5" ht="12.75">
      <c r="A1085" s="35" t="s">
        <v>57</v>
      </c>
      <c r="E1085" s="40" t="s">
        <v>5</v>
      </c>
    </row>
    <row r="1086" spans="1:5" ht="89.25">
      <c r="A1086" t="s">
        <v>58</v>
      </c>
      <c r="E1086" s="39" t="s">
        <v>6434</v>
      </c>
    </row>
    <row r="1087" spans="1:16" ht="12.75">
      <c r="A1087" t="s">
        <v>50</v>
      </c>
      <c s="34" t="s">
        <v>6459</v>
      </c>
      <c s="34" t="s">
        <v>6460</v>
      </c>
      <c s="35" t="s">
        <v>48</v>
      </c>
      <c s="6" t="s">
        <v>6403</v>
      </c>
      <c s="36" t="s">
        <v>109</v>
      </c>
      <c s="37">
        <v>1</v>
      </c>
      <c s="36">
        <v>0</v>
      </c>
      <c s="36">
        <f>ROUND(G1087*H1087,6)</f>
      </c>
      <c r="L1087" s="38">
        <v>0</v>
      </c>
      <c s="32">
        <f>ROUND(ROUND(L1087,2)*ROUND(G1087,3),2)</f>
      </c>
      <c s="36" t="s">
        <v>654</v>
      </c>
      <c>
        <f>(M1087*21)/100</f>
      </c>
      <c t="s">
        <v>28</v>
      </c>
    </row>
    <row r="1088" spans="1:5" ht="12.75">
      <c r="A1088" s="35" t="s">
        <v>55</v>
      </c>
      <c r="E1088" s="39" t="s">
        <v>5</v>
      </c>
    </row>
    <row r="1089" spans="1:5" ht="12.75">
      <c r="A1089" s="35" t="s">
        <v>57</v>
      </c>
      <c r="E1089" s="40" t="s">
        <v>5</v>
      </c>
    </row>
    <row r="1090" spans="1:5" ht="12.75">
      <c r="A1090" t="s">
        <v>58</v>
      </c>
      <c r="E1090" s="39" t="s">
        <v>6396</v>
      </c>
    </row>
    <row r="1091" spans="1:16" ht="25.5">
      <c r="A1091" t="s">
        <v>50</v>
      </c>
      <c s="34" t="s">
        <v>6461</v>
      </c>
      <c s="34" t="s">
        <v>6462</v>
      </c>
      <c s="35" t="s">
        <v>48</v>
      </c>
      <c s="6" t="s">
        <v>6439</v>
      </c>
      <c s="36" t="s">
        <v>109</v>
      </c>
      <c s="37">
        <v>1</v>
      </c>
      <c s="36">
        <v>0</v>
      </c>
      <c s="36">
        <f>ROUND(G1091*H1091,6)</f>
      </c>
      <c r="L1091" s="38">
        <v>0</v>
      </c>
      <c s="32">
        <f>ROUND(ROUND(L1091,2)*ROUND(G1091,3),2)</f>
      </c>
      <c s="36" t="s">
        <v>654</v>
      </c>
      <c>
        <f>(M1091*21)/100</f>
      </c>
      <c t="s">
        <v>28</v>
      </c>
    </row>
    <row r="1092" spans="1:5" ht="12.75">
      <c r="A1092" s="35" t="s">
        <v>55</v>
      </c>
      <c r="E1092" s="39" t="s">
        <v>5</v>
      </c>
    </row>
    <row r="1093" spans="1:5" ht="12.75">
      <c r="A1093" s="35" t="s">
        <v>57</v>
      </c>
      <c r="E1093" s="40" t="s">
        <v>5</v>
      </c>
    </row>
    <row r="1094" spans="1:5" ht="12.75">
      <c r="A1094" t="s">
        <v>58</v>
      </c>
      <c r="E1094" s="39" t="s">
        <v>6396</v>
      </c>
    </row>
    <row r="1095" spans="1:16" ht="12.75">
      <c r="A1095" t="s">
        <v>50</v>
      </c>
      <c s="34" t="s">
        <v>6463</v>
      </c>
      <c s="34" t="s">
        <v>6464</v>
      </c>
      <c s="35" t="s">
        <v>48</v>
      </c>
      <c s="6" t="s">
        <v>6409</v>
      </c>
      <c s="36" t="s">
        <v>109</v>
      </c>
      <c s="37">
        <v>1</v>
      </c>
      <c s="36">
        <v>0</v>
      </c>
      <c s="36">
        <f>ROUND(G1095*H1095,6)</f>
      </c>
      <c r="L1095" s="38">
        <v>0</v>
      </c>
      <c s="32">
        <f>ROUND(ROUND(L1095,2)*ROUND(G1095,3),2)</f>
      </c>
      <c s="36" t="s">
        <v>654</v>
      </c>
      <c>
        <f>(M1095*21)/100</f>
      </c>
      <c t="s">
        <v>28</v>
      </c>
    </row>
    <row r="1096" spans="1:5" ht="12.75">
      <c r="A1096" s="35" t="s">
        <v>55</v>
      </c>
      <c r="E1096" s="39" t="s">
        <v>5</v>
      </c>
    </row>
    <row r="1097" spans="1:5" ht="12.75">
      <c r="A1097" s="35" t="s">
        <v>57</v>
      </c>
      <c r="E1097" s="40" t="s">
        <v>5</v>
      </c>
    </row>
    <row r="1098" spans="1:5" ht="12.75">
      <c r="A1098" t="s">
        <v>58</v>
      </c>
      <c r="E1098" s="39" t="s">
        <v>6396</v>
      </c>
    </row>
    <row r="1099" spans="1:16" ht="12.75">
      <c r="A1099" t="s">
        <v>50</v>
      </c>
      <c s="34" t="s">
        <v>6465</v>
      </c>
      <c s="34" t="s">
        <v>6466</v>
      </c>
      <c s="35" t="s">
        <v>48</v>
      </c>
      <c s="6" t="s">
        <v>6444</v>
      </c>
      <c s="36" t="s">
        <v>79</v>
      </c>
      <c s="37">
        <v>1</v>
      </c>
      <c s="36">
        <v>0</v>
      </c>
      <c s="36">
        <f>ROUND(G1099*H1099,6)</f>
      </c>
      <c r="L1099" s="38">
        <v>0</v>
      </c>
      <c s="32">
        <f>ROUND(ROUND(L1099,2)*ROUND(G1099,3),2)</f>
      </c>
      <c s="36" t="s">
        <v>654</v>
      </c>
      <c>
        <f>(M1099*21)/100</f>
      </c>
      <c t="s">
        <v>28</v>
      </c>
    </row>
    <row r="1100" spans="1:5" ht="12.75">
      <c r="A1100" s="35" t="s">
        <v>55</v>
      </c>
      <c r="E1100" s="39" t="s">
        <v>5</v>
      </c>
    </row>
    <row r="1101" spans="1:5" ht="12.75">
      <c r="A1101" s="35" t="s">
        <v>57</v>
      </c>
      <c r="E1101" s="40" t="s">
        <v>5</v>
      </c>
    </row>
    <row r="1102" spans="1:5" ht="12.75">
      <c r="A1102" t="s">
        <v>58</v>
      </c>
      <c r="E1102" s="39" t="s">
        <v>6396</v>
      </c>
    </row>
    <row r="1103" spans="1:13" ht="12.75">
      <c r="A1103" t="s">
        <v>47</v>
      </c>
      <c r="C1103" s="31" t="s">
        <v>6467</v>
      </c>
      <c r="E1103" s="33" t="s">
        <v>6468</v>
      </c>
      <c r="J1103" s="32">
        <f>0</f>
      </c>
      <c s="32">
        <f>0</f>
      </c>
      <c s="32">
        <f>0+L1104+L1108+L1112+L1116+L1120+L1124+L1128+L1132+L1136+L1140</f>
      </c>
      <c s="32">
        <f>0+M1104+M1108+M1112+M1116+M1120+M1124+M1128+M1132+M1136+M1140</f>
      </c>
    </row>
    <row r="1104" spans="1:16" ht="12.75">
      <c r="A1104" t="s">
        <v>50</v>
      </c>
      <c s="34" t="s">
        <v>6469</v>
      </c>
      <c s="34" t="s">
        <v>6470</v>
      </c>
      <c s="35" t="s">
        <v>48</v>
      </c>
      <c s="6" t="s">
        <v>6471</v>
      </c>
      <c s="36" t="s">
        <v>109</v>
      </c>
      <c s="37">
        <v>4</v>
      </c>
      <c s="36">
        <v>0</v>
      </c>
      <c s="36">
        <f>ROUND(G1104*H1104,6)</f>
      </c>
      <c r="L1104" s="38">
        <v>0</v>
      </c>
      <c s="32">
        <f>ROUND(ROUND(L1104,2)*ROUND(G1104,3),2)</f>
      </c>
      <c s="36" t="s">
        <v>654</v>
      </c>
      <c>
        <f>(M1104*21)/100</f>
      </c>
      <c t="s">
        <v>28</v>
      </c>
    </row>
    <row r="1105" spans="1:5" ht="12.75">
      <c r="A1105" s="35" t="s">
        <v>55</v>
      </c>
      <c r="E1105" s="39" t="s">
        <v>5</v>
      </c>
    </row>
    <row r="1106" spans="1:5" ht="12.75">
      <c r="A1106" s="35" t="s">
        <v>57</v>
      </c>
      <c r="E1106" s="40" t="s">
        <v>5</v>
      </c>
    </row>
    <row r="1107" spans="1:5" ht="12.75">
      <c r="A1107" t="s">
        <v>58</v>
      </c>
      <c r="E1107" s="39" t="s">
        <v>6396</v>
      </c>
    </row>
    <row r="1108" spans="1:16" ht="12.75">
      <c r="A1108" t="s">
        <v>50</v>
      </c>
      <c s="34" t="s">
        <v>6472</v>
      </c>
      <c s="34" t="s">
        <v>6473</v>
      </c>
      <c s="35" t="s">
        <v>48</v>
      </c>
      <c s="6" t="s">
        <v>6474</v>
      </c>
      <c s="36" t="s">
        <v>109</v>
      </c>
      <c s="37">
        <v>4</v>
      </c>
      <c s="36">
        <v>0</v>
      </c>
      <c s="36">
        <f>ROUND(G1108*H1108,6)</f>
      </c>
      <c r="L1108" s="38">
        <v>0</v>
      </c>
      <c s="32">
        <f>ROUND(ROUND(L1108,2)*ROUND(G1108,3),2)</f>
      </c>
      <c s="36" t="s">
        <v>654</v>
      </c>
      <c>
        <f>(M1108*21)/100</f>
      </c>
      <c t="s">
        <v>28</v>
      </c>
    </row>
    <row r="1109" spans="1:5" ht="12.75">
      <c r="A1109" s="35" t="s">
        <v>55</v>
      </c>
      <c r="E1109" s="39" t="s">
        <v>5</v>
      </c>
    </row>
    <row r="1110" spans="1:5" ht="12.75">
      <c r="A1110" s="35" t="s">
        <v>57</v>
      </c>
      <c r="E1110" s="40" t="s">
        <v>5</v>
      </c>
    </row>
    <row r="1111" spans="1:5" ht="12.75">
      <c r="A1111" t="s">
        <v>58</v>
      </c>
      <c r="E1111" s="39" t="s">
        <v>6396</v>
      </c>
    </row>
    <row r="1112" spans="1:16" ht="12.75">
      <c r="A1112" t="s">
        <v>50</v>
      </c>
      <c s="34" t="s">
        <v>6475</v>
      </c>
      <c s="34" t="s">
        <v>6476</v>
      </c>
      <c s="35" t="s">
        <v>48</v>
      </c>
      <c s="6" t="s">
        <v>6477</v>
      </c>
      <c s="36" t="s">
        <v>109</v>
      </c>
      <c s="37">
        <v>4</v>
      </c>
      <c s="36">
        <v>0</v>
      </c>
      <c s="36">
        <f>ROUND(G1112*H1112,6)</f>
      </c>
      <c r="L1112" s="38">
        <v>0</v>
      </c>
      <c s="32">
        <f>ROUND(ROUND(L1112,2)*ROUND(G1112,3),2)</f>
      </c>
      <c s="36" t="s">
        <v>654</v>
      </c>
      <c>
        <f>(M1112*21)/100</f>
      </c>
      <c t="s">
        <v>28</v>
      </c>
    </row>
    <row r="1113" spans="1:5" ht="12.75">
      <c r="A1113" s="35" t="s">
        <v>55</v>
      </c>
      <c r="E1113" s="39" t="s">
        <v>5</v>
      </c>
    </row>
    <row r="1114" spans="1:5" ht="12.75">
      <c r="A1114" s="35" t="s">
        <v>57</v>
      </c>
      <c r="E1114" s="40" t="s">
        <v>5</v>
      </c>
    </row>
    <row r="1115" spans="1:5" ht="12.75">
      <c r="A1115" t="s">
        <v>58</v>
      </c>
      <c r="E1115" s="39" t="s">
        <v>6396</v>
      </c>
    </row>
    <row r="1116" spans="1:16" ht="12.75">
      <c r="A1116" t="s">
        <v>50</v>
      </c>
      <c s="34" t="s">
        <v>6478</v>
      </c>
      <c s="34" t="s">
        <v>6479</v>
      </c>
      <c s="35" t="s">
        <v>48</v>
      </c>
      <c s="6" t="s">
        <v>6480</v>
      </c>
      <c s="36" t="s">
        <v>109</v>
      </c>
      <c s="37">
        <v>4</v>
      </c>
      <c s="36">
        <v>0</v>
      </c>
      <c s="36">
        <f>ROUND(G1116*H1116,6)</f>
      </c>
      <c r="L1116" s="38">
        <v>0</v>
      </c>
      <c s="32">
        <f>ROUND(ROUND(L1116,2)*ROUND(G1116,3),2)</f>
      </c>
      <c s="36" t="s">
        <v>654</v>
      </c>
      <c>
        <f>(M1116*21)/100</f>
      </c>
      <c t="s">
        <v>28</v>
      </c>
    </row>
    <row r="1117" spans="1:5" ht="12.75">
      <c r="A1117" s="35" t="s">
        <v>55</v>
      </c>
      <c r="E1117" s="39" t="s">
        <v>5</v>
      </c>
    </row>
    <row r="1118" spans="1:5" ht="12.75">
      <c r="A1118" s="35" t="s">
        <v>57</v>
      </c>
      <c r="E1118" s="40" t="s">
        <v>5</v>
      </c>
    </row>
    <row r="1119" spans="1:5" ht="12.75">
      <c r="A1119" t="s">
        <v>58</v>
      </c>
      <c r="E1119" s="39" t="s">
        <v>6396</v>
      </c>
    </row>
    <row r="1120" spans="1:16" ht="12.75">
      <c r="A1120" t="s">
        <v>50</v>
      </c>
      <c s="34" t="s">
        <v>6481</v>
      </c>
      <c s="34" t="s">
        <v>6482</v>
      </c>
      <c s="35" t="s">
        <v>48</v>
      </c>
      <c s="6" t="s">
        <v>6483</v>
      </c>
      <c s="36" t="s">
        <v>109</v>
      </c>
      <c s="37">
        <v>1</v>
      </c>
      <c s="36">
        <v>0</v>
      </c>
      <c s="36">
        <f>ROUND(G1120*H1120,6)</f>
      </c>
      <c r="L1120" s="38">
        <v>0</v>
      </c>
      <c s="32">
        <f>ROUND(ROUND(L1120,2)*ROUND(G1120,3),2)</f>
      </c>
      <c s="36" t="s">
        <v>654</v>
      </c>
      <c>
        <f>(M1120*21)/100</f>
      </c>
      <c t="s">
        <v>28</v>
      </c>
    </row>
    <row r="1121" spans="1:5" ht="12.75">
      <c r="A1121" s="35" t="s">
        <v>55</v>
      </c>
      <c r="E1121" s="39" t="s">
        <v>5</v>
      </c>
    </row>
    <row r="1122" spans="1:5" ht="12.75">
      <c r="A1122" s="35" t="s">
        <v>57</v>
      </c>
      <c r="E1122" s="40" t="s">
        <v>5</v>
      </c>
    </row>
    <row r="1123" spans="1:5" ht="12.75">
      <c r="A1123" t="s">
        <v>58</v>
      </c>
      <c r="E1123" s="39" t="s">
        <v>6396</v>
      </c>
    </row>
    <row r="1124" spans="1:16" ht="25.5">
      <c r="A1124" t="s">
        <v>50</v>
      </c>
      <c s="34" t="s">
        <v>6484</v>
      </c>
      <c s="34" t="s">
        <v>6485</v>
      </c>
      <c s="35" t="s">
        <v>48</v>
      </c>
      <c s="6" t="s">
        <v>6486</v>
      </c>
      <c s="36" t="s">
        <v>109</v>
      </c>
      <c s="37">
        <v>1</v>
      </c>
      <c s="36">
        <v>0</v>
      </c>
      <c s="36">
        <f>ROUND(G1124*H1124,6)</f>
      </c>
      <c r="L1124" s="38">
        <v>0</v>
      </c>
      <c s="32">
        <f>ROUND(ROUND(L1124,2)*ROUND(G1124,3),2)</f>
      </c>
      <c s="36" t="s">
        <v>654</v>
      </c>
      <c>
        <f>(M1124*21)/100</f>
      </c>
      <c t="s">
        <v>28</v>
      </c>
    </row>
    <row r="1125" spans="1:5" ht="12.75">
      <c r="A1125" s="35" t="s">
        <v>55</v>
      </c>
      <c r="E1125" s="39" t="s">
        <v>5</v>
      </c>
    </row>
    <row r="1126" spans="1:5" ht="12.75">
      <c r="A1126" s="35" t="s">
        <v>57</v>
      </c>
      <c r="E1126" s="40" t="s">
        <v>5</v>
      </c>
    </row>
    <row r="1127" spans="1:5" ht="12.75">
      <c r="A1127" t="s">
        <v>58</v>
      </c>
      <c r="E1127" s="39" t="s">
        <v>6396</v>
      </c>
    </row>
    <row r="1128" spans="1:16" ht="12.75">
      <c r="A1128" t="s">
        <v>50</v>
      </c>
      <c s="34" t="s">
        <v>6487</v>
      </c>
      <c s="34" t="s">
        <v>6488</v>
      </c>
      <c s="35" t="s">
        <v>48</v>
      </c>
      <c s="6" t="s">
        <v>6489</v>
      </c>
      <c s="36" t="s">
        <v>79</v>
      </c>
      <c s="37">
        <v>1</v>
      </c>
      <c s="36">
        <v>0</v>
      </c>
      <c s="36">
        <f>ROUND(G1128*H1128,6)</f>
      </c>
      <c r="L1128" s="38">
        <v>0</v>
      </c>
      <c s="32">
        <f>ROUND(ROUND(L1128,2)*ROUND(G1128,3),2)</f>
      </c>
      <c s="36" t="s">
        <v>654</v>
      </c>
      <c>
        <f>(M1128*21)/100</f>
      </c>
      <c t="s">
        <v>28</v>
      </c>
    </row>
    <row r="1129" spans="1:5" ht="12.75">
      <c r="A1129" s="35" t="s">
        <v>55</v>
      </c>
      <c r="E1129" s="39" t="s">
        <v>5</v>
      </c>
    </row>
    <row r="1130" spans="1:5" ht="12.75">
      <c r="A1130" s="35" t="s">
        <v>57</v>
      </c>
      <c r="E1130" s="40" t="s">
        <v>5</v>
      </c>
    </row>
    <row r="1131" spans="1:5" ht="12.75">
      <c r="A1131" t="s">
        <v>58</v>
      </c>
      <c r="E1131" s="39" t="s">
        <v>6396</v>
      </c>
    </row>
    <row r="1132" spans="1:16" ht="12.75">
      <c r="A1132" t="s">
        <v>50</v>
      </c>
      <c s="34" t="s">
        <v>6490</v>
      </c>
      <c s="34" t="s">
        <v>6491</v>
      </c>
      <c s="35" t="s">
        <v>48</v>
      </c>
      <c s="6" t="s">
        <v>6492</v>
      </c>
      <c s="36" t="s">
        <v>79</v>
      </c>
      <c s="37">
        <v>1</v>
      </c>
      <c s="36">
        <v>0</v>
      </c>
      <c s="36">
        <f>ROUND(G1132*H1132,6)</f>
      </c>
      <c r="L1132" s="38">
        <v>0</v>
      </c>
      <c s="32">
        <f>ROUND(ROUND(L1132,2)*ROUND(G1132,3),2)</f>
      </c>
      <c s="36" t="s">
        <v>654</v>
      </c>
      <c>
        <f>(M1132*21)/100</f>
      </c>
      <c t="s">
        <v>28</v>
      </c>
    </row>
    <row r="1133" spans="1:5" ht="12.75">
      <c r="A1133" s="35" t="s">
        <v>55</v>
      </c>
      <c r="E1133" s="39" t="s">
        <v>5</v>
      </c>
    </row>
    <row r="1134" spans="1:5" ht="12.75">
      <c r="A1134" s="35" t="s">
        <v>57</v>
      </c>
      <c r="E1134" s="40" t="s">
        <v>5</v>
      </c>
    </row>
    <row r="1135" spans="1:5" ht="12.75">
      <c r="A1135" t="s">
        <v>58</v>
      </c>
      <c r="E1135" s="39" t="s">
        <v>6396</v>
      </c>
    </row>
    <row r="1136" spans="1:16" ht="12.75">
      <c r="A1136" t="s">
        <v>50</v>
      </c>
      <c s="34" t="s">
        <v>6493</v>
      </c>
      <c s="34" t="s">
        <v>6494</v>
      </c>
      <c s="35" t="s">
        <v>48</v>
      </c>
      <c s="6" t="s">
        <v>6409</v>
      </c>
      <c s="36" t="s">
        <v>79</v>
      </c>
      <c s="37">
        <v>4</v>
      </c>
      <c s="36">
        <v>0</v>
      </c>
      <c s="36">
        <f>ROUND(G1136*H1136,6)</f>
      </c>
      <c r="L1136" s="38">
        <v>0</v>
      </c>
      <c s="32">
        <f>ROUND(ROUND(L1136,2)*ROUND(G1136,3),2)</f>
      </c>
      <c s="36" t="s">
        <v>654</v>
      </c>
      <c>
        <f>(M1136*21)/100</f>
      </c>
      <c t="s">
        <v>28</v>
      </c>
    </row>
    <row r="1137" spans="1:5" ht="12.75">
      <c r="A1137" s="35" t="s">
        <v>55</v>
      </c>
      <c r="E1137" s="39" t="s">
        <v>5</v>
      </c>
    </row>
    <row r="1138" spans="1:5" ht="12.75">
      <c r="A1138" s="35" t="s">
        <v>57</v>
      </c>
      <c r="E1138" s="40" t="s">
        <v>5</v>
      </c>
    </row>
    <row r="1139" spans="1:5" ht="12.75">
      <c r="A1139" t="s">
        <v>58</v>
      </c>
      <c r="E1139" s="39" t="s">
        <v>6396</v>
      </c>
    </row>
    <row r="1140" spans="1:16" ht="12.75">
      <c r="A1140" t="s">
        <v>50</v>
      </c>
      <c s="34" t="s">
        <v>6495</v>
      </c>
      <c s="34" t="s">
        <v>6496</v>
      </c>
      <c s="35" t="s">
        <v>48</v>
      </c>
      <c s="6" t="s">
        <v>6497</v>
      </c>
      <c s="36" t="s">
        <v>79</v>
      </c>
      <c s="37">
        <v>4</v>
      </c>
      <c s="36">
        <v>0</v>
      </c>
      <c s="36">
        <f>ROUND(G1140*H1140,6)</f>
      </c>
      <c r="L1140" s="38">
        <v>0</v>
      </c>
      <c s="32">
        <f>ROUND(ROUND(L1140,2)*ROUND(G1140,3),2)</f>
      </c>
      <c s="36" t="s">
        <v>654</v>
      </c>
      <c>
        <f>(M1140*21)/100</f>
      </c>
      <c t="s">
        <v>28</v>
      </c>
    </row>
    <row r="1141" spans="1:5" ht="12.75">
      <c r="A1141" s="35" t="s">
        <v>55</v>
      </c>
      <c r="E1141" s="39" t="s">
        <v>5</v>
      </c>
    </row>
    <row r="1142" spans="1:5" ht="12.75">
      <c r="A1142" s="35" t="s">
        <v>57</v>
      </c>
      <c r="E1142" s="40" t="s">
        <v>5</v>
      </c>
    </row>
    <row r="1143" spans="1:5" ht="12.75">
      <c r="A1143" t="s">
        <v>58</v>
      </c>
      <c r="E1143" s="39" t="s">
        <v>6396</v>
      </c>
    </row>
    <row r="1144" spans="1:13" ht="12.75">
      <c r="A1144" t="s">
        <v>47</v>
      </c>
      <c r="C1144" s="31" t="s">
        <v>6498</v>
      </c>
      <c r="E1144" s="33" t="s">
        <v>6499</v>
      </c>
      <c r="J1144" s="32">
        <f>0</f>
      </c>
      <c s="32">
        <f>0</f>
      </c>
      <c s="32">
        <f>0+L1145+L1149+L1153+L1157+L1161+L1165+L1169+L1173+L1177+L1181+L1185+L1189</f>
      </c>
      <c s="32">
        <f>0+M1145+M1149+M1153+M1157+M1161+M1165+M1169+M1173+M1177+M1181+M1185+M1189</f>
      </c>
    </row>
    <row r="1145" spans="1:16" ht="12.75">
      <c r="A1145" t="s">
        <v>50</v>
      </c>
      <c s="34" t="s">
        <v>6500</v>
      </c>
      <c s="34" t="s">
        <v>6501</v>
      </c>
      <c s="35" t="s">
        <v>48</v>
      </c>
      <c s="6" t="s">
        <v>6430</v>
      </c>
      <c s="36" t="s">
        <v>109</v>
      </c>
      <c s="37">
        <v>1</v>
      </c>
      <c s="36">
        <v>0</v>
      </c>
      <c s="36">
        <f>ROUND(G1145*H1145,6)</f>
      </c>
      <c r="L1145" s="38">
        <v>0</v>
      </c>
      <c s="32">
        <f>ROUND(ROUND(L1145,2)*ROUND(G1145,3),2)</f>
      </c>
      <c s="36" t="s">
        <v>654</v>
      </c>
      <c>
        <f>(M1145*21)/100</f>
      </c>
      <c t="s">
        <v>28</v>
      </c>
    </row>
    <row r="1146" spans="1:5" ht="12.75">
      <c r="A1146" s="35" t="s">
        <v>55</v>
      </c>
      <c r="E1146" s="39" t="s">
        <v>5</v>
      </c>
    </row>
    <row r="1147" spans="1:5" ht="12.75">
      <c r="A1147" s="35" t="s">
        <v>57</v>
      </c>
      <c r="E1147" s="40" t="s">
        <v>5</v>
      </c>
    </row>
    <row r="1148" spans="1:5" ht="12.75">
      <c r="A1148" t="s">
        <v>58</v>
      </c>
      <c r="E1148" s="39" t="s">
        <v>6396</v>
      </c>
    </row>
    <row r="1149" spans="1:16" ht="12.75">
      <c r="A1149" t="s">
        <v>50</v>
      </c>
      <c s="34" t="s">
        <v>6502</v>
      </c>
      <c s="34" t="s">
        <v>6503</v>
      </c>
      <c s="35" t="s">
        <v>48</v>
      </c>
      <c s="6" t="s">
        <v>6433</v>
      </c>
      <c s="36" t="s">
        <v>109</v>
      </c>
      <c s="37">
        <v>1</v>
      </c>
      <c s="36">
        <v>0</v>
      </c>
      <c s="36">
        <f>ROUND(G1149*H1149,6)</f>
      </c>
      <c r="L1149" s="38">
        <v>0</v>
      </c>
      <c s="32">
        <f>ROUND(ROUND(L1149,2)*ROUND(G1149,3),2)</f>
      </c>
      <c s="36" t="s">
        <v>654</v>
      </c>
      <c>
        <f>(M1149*21)/100</f>
      </c>
      <c t="s">
        <v>28</v>
      </c>
    </row>
    <row r="1150" spans="1:5" ht="12.75">
      <c r="A1150" s="35" t="s">
        <v>55</v>
      </c>
      <c r="E1150" s="39" t="s">
        <v>5</v>
      </c>
    </row>
    <row r="1151" spans="1:5" ht="12.75">
      <c r="A1151" s="35" t="s">
        <v>57</v>
      </c>
      <c r="E1151" s="40" t="s">
        <v>5</v>
      </c>
    </row>
    <row r="1152" spans="1:5" ht="89.25">
      <c r="A1152" t="s">
        <v>58</v>
      </c>
      <c r="E1152" s="39" t="s">
        <v>6434</v>
      </c>
    </row>
    <row r="1153" spans="1:16" ht="12.75">
      <c r="A1153" t="s">
        <v>50</v>
      </c>
      <c s="34" t="s">
        <v>6504</v>
      </c>
      <c s="34" t="s">
        <v>6505</v>
      </c>
      <c s="35" t="s">
        <v>48</v>
      </c>
      <c s="6" t="s">
        <v>6483</v>
      </c>
      <c s="36" t="s">
        <v>109</v>
      </c>
      <c s="37">
        <v>1</v>
      </c>
      <c s="36">
        <v>0</v>
      </c>
      <c s="36">
        <f>ROUND(G1153*H1153,6)</f>
      </c>
      <c r="L1153" s="38">
        <v>0</v>
      </c>
      <c s="32">
        <f>ROUND(ROUND(L1153,2)*ROUND(G1153,3),2)</f>
      </c>
      <c s="36" t="s">
        <v>654</v>
      </c>
      <c>
        <f>(M1153*21)/100</f>
      </c>
      <c t="s">
        <v>28</v>
      </c>
    </row>
    <row r="1154" spans="1:5" ht="12.75">
      <c r="A1154" s="35" t="s">
        <v>55</v>
      </c>
      <c r="E1154" s="39" t="s">
        <v>5</v>
      </c>
    </row>
    <row r="1155" spans="1:5" ht="12.75">
      <c r="A1155" s="35" t="s">
        <v>57</v>
      </c>
      <c r="E1155" s="40" t="s">
        <v>5</v>
      </c>
    </row>
    <row r="1156" spans="1:5" ht="12.75">
      <c r="A1156" t="s">
        <v>58</v>
      </c>
      <c r="E1156" s="39" t="s">
        <v>6396</v>
      </c>
    </row>
    <row r="1157" spans="1:16" ht="25.5">
      <c r="A1157" t="s">
        <v>50</v>
      </c>
      <c s="34" t="s">
        <v>6506</v>
      </c>
      <c s="34" t="s">
        <v>6507</v>
      </c>
      <c s="35" t="s">
        <v>48</v>
      </c>
      <c s="6" t="s">
        <v>6508</v>
      </c>
      <c s="36" t="s">
        <v>109</v>
      </c>
      <c s="37">
        <v>1</v>
      </c>
      <c s="36">
        <v>0</v>
      </c>
      <c s="36">
        <f>ROUND(G1157*H1157,6)</f>
      </c>
      <c r="L1157" s="38">
        <v>0</v>
      </c>
      <c s="32">
        <f>ROUND(ROUND(L1157,2)*ROUND(G1157,3),2)</f>
      </c>
      <c s="36" t="s">
        <v>654</v>
      </c>
      <c>
        <f>(M1157*21)/100</f>
      </c>
      <c t="s">
        <v>28</v>
      </c>
    </row>
    <row r="1158" spans="1:5" ht="12.75">
      <c r="A1158" s="35" t="s">
        <v>55</v>
      </c>
      <c r="E1158" s="39" t="s">
        <v>5</v>
      </c>
    </row>
    <row r="1159" spans="1:5" ht="12.75">
      <c r="A1159" s="35" t="s">
        <v>57</v>
      </c>
      <c r="E1159" s="40" t="s">
        <v>5</v>
      </c>
    </row>
    <row r="1160" spans="1:5" ht="12.75">
      <c r="A1160" t="s">
        <v>58</v>
      </c>
      <c r="E1160" s="39" t="s">
        <v>6396</v>
      </c>
    </row>
    <row r="1161" spans="1:16" ht="12.75">
      <c r="A1161" t="s">
        <v>50</v>
      </c>
      <c s="34" t="s">
        <v>6509</v>
      </c>
      <c s="34" t="s">
        <v>6510</v>
      </c>
      <c s="35" t="s">
        <v>48</v>
      </c>
      <c s="6" t="s">
        <v>6483</v>
      </c>
      <c s="36" t="s">
        <v>109</v>
      </c>
      <c s="37">
        <v>1</v>
      </c>
      <c s="36">
        <v>0</v>
      </c>
      <c s="36">
        <f>ROUND(G1161*H1161,6)</f>
      </c>
      <c r="L1161" s="38">
        <v>0</v>
      </c>
      <c s="32">
        <f>ROUND(ROUND(L1161,2)*ROUND(G1161,3),2)</f>
      </c>
      <c s="36" t="s">
        <v>654</v>
      </c>
      <c>
        <f>(M1161*21)/100</f>
      </c>
      <c t="s">
        <v>28</v>
      </c>
    </row>
    <row r="1162" spans="1:5" ht="12.75">
      <c r="A1162" s="35" t="s">
        <v>55</v>
      </c>
      <c r="E1162" s="39" t="s">
        <v>5</v>
      </c>
    </row>
    <row r="1163" spans="1:5" ht="12.75">
      <c r="A1163" s="35" t="s">
        <v>57</v>
      </c>
      <c r="E1163" s="40" t="s">
        <v>5</v>
      </c>
    </row>
    <row r="1164" spans="1:5" ht="12.75">
      <c r="A1164" t="s">
        <v>58</v>
      </c>
      <c r="E1164" s="39" t="s">
        <v>6396</v>
      </c>
    </row>
    <row r="1165" spans="1:16" ht="25.5">
      <c r="A1165" t="s">
        <v>50</v>
      </c>
      <c s="34" t="s">
        <v>6511</v>
      </c>
      <c s="34" t="s">
        <v>6512</v>
      </c>
      <c s="35" t="s">
        <v>48</v>
      </c>
      <c s="6" t="s">
        <v>6439</v>
      </c>
      <c s="36" t="s">
        <v>109</v>
      </c>
      <c s="37">
        <v>1</v>
      </c>
      <c s="36">
        <v>0</v>
      </c>
      <c s="36">
        <f>ROUND(G1165*H1165,6)</f>
      </c>
      <c r="L1165" s="38">
        <v>0</v>
      </c>
      <c s="32">
        <f>ROUND(ROUND(L1165,2)*ROUND(G1165,3),2)</f>
      </c>
      <c s="36" t="s">
        <v>654</v>
      </c>
      <c>
        <f>(M1165*21)/100</f>
      </c>
      <c t="s">
        <v>28</v>
      </c>
    </row>
    <row r="1166" spans="1:5" ht="12.75">
      <c r="A1166" s="35" t="s">
        <v>55</v>
      </c>
      <c r="E1166" s="39" t="s">
        <v>5</v>
      </c>
    </row>
    <row r="1167" spans="1:5" ht="12.75">
      <c r="A1167" s="35" t="s">
        <v>57</v>
      </c>
      <c r="E1167" s="40" t="s">
        <v>5</v>
      </c>
    </row>
    <row r="1168" spans="1:5" ht="12.75">
      <c r="A1168" t="s">
        <v>58</v>
      </c>
      <c r="E1168" s="39" t="s">
        <v>6396</v>
      </c>
    </row>
    <row r="1169" spans="1:16" ht="12.75">
      <c r="A1169" t="s">
        <v>50</v>
      </c>
      <c s="34" t="s">
        <v>6513</v>
      </c>
      <c s="34" t="s">
        <v>6514</v>
      </c>
      <c s="35" t="s">
        <v>48</v>
      </c>
      <c s="6" t="s">
        <v>6515</v>
      </c>
      <c s="36" t="s">
        <v>109</v>
      </c>
      <c s="37">
        <v>1</v>
      </c>
      <c s="36">
        <v>0</v>
      </c>
      <c s="36">
        <f>ROUND(G1169*H1169,6)</f>
      </c>
      <c r="L1169" s="38">
        <v>0</v>
      </c>
      <c s="32">
        <f>ROUND(ROUND(L1169,2)*ROUND(G1169,3),2)</f>
      </c>
      <c s="36" t="s">
        <v>654</v>
      </c>
      <c>
        <f>(M1169*21)/100</f>
      </c>
      <c t="s">
        <v>28</v>
      </c>
    </row>
    <row r="1170" spans="1:5" ht="12.75">
      <c r="A1170" s="35" t="s">
        <v>55</v>
      </c>
      <c r="E1170" s="39" t="s">
        <v>5</v>
      </c>
    </row>
    <row r="1171" spans="1:5" ht="12.75">
      <c r="A1171" s="35" t="s">
        <v>57</v>
      </c>
      <c r="E1171" s="40" t="s">
        <v>5</v>
      </c>
    </row>
    <row r="1172" spans="1:5" ht="12.75">
      <c r="A1172" t="s">
        <v>58</v>
      </c>
      <c r="E1172" s="39" t="s">
        <v>6396</v>
      </c>
    </row>
    <row r="1173" spans="1:16" ht="12.75">
      <c r="A1173" t="s">
        <v>50</v>
      </c>
      <c s="34" t="s">
        <v>6516</v>
      </c>
      <c s="34" t="s">
        <v>6517</v>
      </c>
      <c s="35" t="s">
        <v>48</v>
      </c>
      <c s="6" t="s">
        <v>6518</v>
      </c>
      <c s="36" t="s">
        <v>109</v>
      </c>
      <c s="37">
        <v>1</v>
      </c>
      <c s="36">
        <v>0</v>
      </c>
      <c s="36">
        <f>ROUND(G1173*H1173,6)</f>
      </c>
      <c r="L1173" s="38">
        <v>0</v>
      </c>
      <c s="32">
        <f>ROUND(ROUND(L1173,2)*ROUND(G1173,3),2)</f>
      </c>
      <c s="36" t="s">
        <v>654</v>
      </c>
      <c>
        <f>(M1173*21)/100</f>
      </c>
      <c t="s">
        <v>28</v>
      </c>
    </row>
    <row r="1174" spans="1:5" ht="12.75">
      <c r="A1174" s="35" t="s">
        <v>55</v>
      </c>
      <c r="E1174" s="39" t="s">
        <v>5</v>
      </c>
    </row>
    <row r="1175" spans="1:5" ht="12.75">
      <c r="A1175" s="35" t="s">
        <v>57</v>
      </c>
      <c r="E1175" s="40" t="s">
        <v>5</v>
      </c>
    </row>
    <row r="1176" spans="1:5" ht="12.75">
      <c r="A1176" t="s">
        <v>58</v>
      </c>
      <c r="E1176" s="39" t="s">
        <v>6396</v>
      </c>
    </row>
    <row r="1177" spans="1:16" ht="12.75">
      <c r="A1177" t="s">
        <v>50</v>
      </c>
      <c s="34" t="s">
        <v>6519</v>
      </c>
      <c s="34" t="s">
        <v>6520</v>
      </c>
      <c s="35" t="s">
        <v>48</v>
      </c>
      <c s="6" t="s">
        <v>6409</v>
      </c>
      <c s="36" t="s">
        <v>109</v>
      </c>
      <c s="37">
        <v>1</v>
      </c>
      <c s="36">
        <v>0</v>
      </c>
      <c s="36">
        <f>ROUND(G1177*H1177,6)</f>
      </c>
      <c r="L1177" s="38">
        <v>0</v>
      </c>
      <c s="32">
        <f>ROUND(ROUND(L1177,2)*ROUND(G1177,3),2)</f>
      </c>
      <c s="36" t="s">
        <v>654</v>
      </c>
      <c>
        <f>(M1177*21)/100</f>
      </c>
      <c t="s">
        <v>28</v>
      </c>
    </row>
    <row r="1178" spans="1:5" ht="12.75">
      <c r="A1178" s="35" t="s">
        <v>55</v>
      </c>
      <c r="E1178" s="39" t="s">
        <v>5</v>
      </c>
    </row>
    <row r="1179" spans="1:5" ht="12.75">
      <c r="A1179" s="35" t="s">
        <v>57</v>
      </c>
      <c r="E1179" s="40" t="s">
        <v>5</v>
      </c>
    </row>
    <row r="1180" spans="1:5" ht="12.75">
      <c r="A1180" t="s">
        <v>58</v>
      </c>
      <c r="E1180" s="39" t="s">
        <v>6396</v>
      </c>
    </row>
    <row r="1181" spans="1:16" ht="12.75">
      <c r="A1181" t="s">
        <v>50</v>
      </c>
      <c s="34" t="s">
        <v>6521</v>
      </c>
      <c s="34" t="s">
        <v>6522</v>
      </c>
      <c s="35" t="s">
        <v>48</v>
      </c>
      <c s="6" t="s">
        <v>6444</v>
      </c>
      <c s="36" t="s">
        <v>79</v>
      </c>
      <c s="37">
        <v>1</v>
      </c>
      <c s="36">
        <v>0</v>
      </c>
      <c s="36">
        <f>ROUND(G1181*H1181,6)</f>
      </c>
      <c r="L1181" s="38">
        <v>0</v>
      </c>
      <c s="32">
        <f>ROUND(ROUND(L1181,2)*ROUND(G1181,3),2)</f>
      </c>
      <c s="36" t="s">
        <v>654</v>
      </c>
      <c>
        <f>(M1181*21)/100</f>
      </c>
      <c t="s">
        <v>28</v>
      </c>
    </row>
    <row r="1182" spans="1:5" ht="12.75">
      <c r="A1182" s="35" t="s">
        <v>55</v>
      </c>
      <c r="E1182" s="39" t="s">
        <v>5</v>
      </c>
    </row>
    <row r="1183" spans="1:5" ht="12.75">
      <c r="A1183" s="35" t="s">
        <v>57</v>
      </c>
      <c r="E1183" s="40" t="s">
        <v>5</v>
      </c>
    </row>
    <row r="1184" spans="1:5" ht="12.75">
      <c r="A1184" t="s">
        <v>58</v>
      </c>
      <c r="E1184" s="39" t="s">
        <v>6396</v>
      </c>
    </row>
    <row r="1185" spans="1:16" ht="12.75">
      <c r="A1185" t="s">
        <v>50</v>
      </c>
      <c s="34" t="s">
        <v>6523</v>
      </c>
      <c s="34" t="s">
        <v>6524</v>
      </c>
      <c s="35" t="s">
        <v>48</v>
      </c>
      <c s="6" t="s">
        <v>6409</v>
      </c>
      <c s="36" t="s">
        <v>109</v>
      </c>
      <c s="37">
        <v>1</v>
      </c>
      <c s="36">
        <v>0</v>
      </c>
      <c s="36">
        <f>ROUND(G1185*H1185,6)</f>
      </c>
      <c r="L1185" s="38">
        <v>0</v>
      </c>
      <c s="32">
        <f>ROUND(ROUND(L1185,2)*ROUND(G1185,3),2)</f>
      </c>
      <c s="36" t="s">
        <v>654</v>
      </c>
      <c>
        <f>(M1185*21)/100</f>
      </c>
      <c t="s">
        <v>28</v>
      </c>
    </row>
    <row r="1186" spans="1:5" ht="12.75">
      <c r="A1186" s="35" t="s">
        <v>55</v>
      </c>
      <c r="E1186" s="39" t="s">
        <v>5</v>
      </c>
    </row>
    <row r="1187" spans="1:5" ht="12.75">
      <c r="A1187" s="35" t="s">
        <v>57</v>
      </c>
      <c r="E1187" s="40" t="s">
        <v>5</v>
      </c>
    </row>
    <row r="1188" spans="1:5" ht="12.75">
      <c r="A1188" t="s">
        <v>58</v>
      </c>
      <c r="E1188" s="39" t="s">
        <v>6396</v>
      </c>
    </row>
    <row r="1189" spans="1:16" ht="12.75">
      <c r="A1189" t="s">
        <v>50</v>
      </c>
      <c s="34" t="s">
        <v>6525</v>
      </c>
      <c s="34" t="s">
        <v>6526</v>
      </c>
      <c s="35" t="s">
        <v>48</v>
      </c>
      <c s="6" t="s">
        <v>6527</v>
      </c>
      <c s="36" t="s">
        <v>79</v>
      </c>
      <c s="37">
        <v>1</v>
      </c>
      <c s="36">
        <v>0</v>
      </c>
      <c s="36">
        <f>ROUND(G1189*H1189,6)</f>
      </c>
      <c r="L1189" s="38">
        <v>0</v>
      </c>
      <c s="32">
        <f>ROUND(ROUND(L1189,2)*ROUND(G1189,3),2)</f>
      </c>
      <c s="36" t="s">
        <v>654</v>
      </c>
      <c>
        <f>(M1189*21)/100</f>
      </c>
      <c t="s">
        <v>28</v>
      </c>
    </row>
    <row r="1190" spans="1:5" ht="12.75">
      <c r="A1190" s="35" t="s">
        <v>55</v>
      </c>
      <c r="E1190" s="39" t="s">
        <v>5</v>
      </c>
    </row>
    <row r="1191" spans="1:5" ht="12.75">
      <c r="A1191" s="35" t="s">
        <v>57</v>
      </c>
      <c r="E1191" s="40" t="s">
        <v>5</v>
      </c>
    </row>
    <row r="1192" spans="1:5" ht="12.75">
      <c r="A1192" t="s">
        <v>58</v>
      </c>
      <c r="E1192" s="39" t="s">
        <v>6396</v>
      </c>
    </row>
    <row r="1193" spans="1:13" ht="12.75">
      <c r="A1193" t="s">
        <v>47</v>
      </c>
      <c r="C1193" s="31" t="s">
        <v>6528</v>
      </c>
      <c r="E1193" s="33" t="s">
        <v>6529</v>
      </c>
      <c r="J1193" s="32">
        <f>0</f>
      </c>
      <c s="32">
        <f>0</f>
      </c>
      <c s="32">
        <f>0+L1194+L1198+L1202+L1206+L1210+L1214</f>
      </c>
      <c s="32">
        <f>0+M1194+M1198+M1202+M1206+M1210+M1214</f>
      </c>
    </row>
    <row r="1194" spans="1:16" ht="12.75">
      <c r="A1194" t="s">
        <v>50</v>
      </c>
      <c s="34" t="s">
        <v>6530</v>
      </c>
      <c s="34" t="s">
        <v>6531</v>
      </c>
      <c s="35" t="s">
        <v>48</v>
      </c>
      <c s="6" t="s">
        <v>6430</v>
      </c>
      <c s="36" t="s">
        <v>109</v>
      </c>
      <c s="37">
        <v>1</v>
      </c>
      <c s="36">
        <v>0</v>
      </c>
      <c s="36">
        <f>ROUND(G1194*H1194,6)</f>
      </c>
      <c r="L1194" s="38">
        <v>0</v>
      </c>
      <c s="32">
        <f>ROUND(ROUND(L1194,2)*ROUND(G1194,3),2)</f>
      </c>
      <c s="36" t="s">
        <v>654</v>
      </c>
      <c>
        <f>(M1194*21)/100</f>
      </c>
      <c t="s">
        <v>28</v>
      </c>
    </row>
    <row r="1195" spans="1:5" ht="12.75">
      <c r="A1195" s="35" t="s">
        <v>55</v>
      </c>
      <c r="E1195" s="39" t="s">
        <v>5</v>
      </c>
    </row>
    <row r="1196" spans="1:5" ht="12.75">
      <c r="A1196" s="35" t="s">
        <v>57</v>
      </c>
      <c r="E1196" s="40" t="s">
        <v>5</v>
      </c>
    </row>
    <row r="1197" spans="1:5" ht="12.75">
      <c r="A1197" t="s">
        <v>58</v>
      </c>
      <c r="E1197" s="39" t="s">
        <v>6396</v>
      </c>
    </row>
    <row r="1198" spans="1:16" ht="12.75">
      <c r="A1198" t="s">
        <v>50</v>
      </c>
      <c s="34" t="s">
        <v>6532</v>
      </c>
      <c s="34" t="s">
        <v>6533</v>
      </c>
      <c s="35" t="s">
        <v>48</v>
      </c>
      <c s="6" t="s">
        <v>6534</v>
      </c>
      <c s="36" t="s">
        <v>109</v>
      </c>
      <c s="37">
        <v>1</v>
      </c>
      <c s="36">
        <v>0</v>
      </c>
      <c s="36">
        <f>ROUND(G1198*H1198,6)</f>
      </c>
      <c r="L1198" s="38">
        <v>0</v>
      </c>
      <c s="32">
        <f>ROUND(ROUND(L1198,2)*ROUND(G1198,3),2)</f>
      </c>
      <c s="36" t="s">
        <v>654</v>
      </c>
      <c>
        <f>(M1198*21)/100</f>
      </c>
      <c t="s">
        <v>28</v>
      </c>
    </row>
    <row r="1199" spans="1:5" ht="12.75">
      <c r="A1199" s="35" t="s">
        <v>55</v>
      </c>
      <c r="E1199" s="39" t="s">
        <v>5</v>
      </c>
    </row>
    <row r="1200" spans="1:5" ht="12.75">
      <c r="A1200" s="35" t="s">
        <v>57</v>
      </c>
      <c r="E1200" s="40" t="s">
        <v>5</v>
      </c>
    </row>
    <row r="1201" spans="1:5" ht="89.25">
      <c r="A1201" t="s">
        <v>58</v>
      </c>
      <c r="E1201" s="39" t="s">
        <v>6535</v>
      </c>
    </row>
    <row r="1202" spans="1:16" ht="12.75">
      <c r="A1202" t="s">
        <v>50</v>
      </c>
      <c s="34" t="s">
        <v>6536</v>
      </c>
      <c s="34" t="s">
        <v>6537</v>
      </c>
      <c s="35" t="s">
        <v>48</v>
      </c>
      <c s="6" t="s">
        <v>6515</v>
      </c>
      <c s="36" t="s">
        <v>109</v>
      </c>
      <c s="37">
        <v>1</v>
      </c>
      <c s="36">
        <v>0</v>
      </c>
      <c s="36">
        <f>ROUND(G1202*H1202,6)</f>
      </c>
      <c r="L1202" s="38">
        <v>0</v>
      </c>
      <c s="32">
        <f>ROUND(ROUND(L1202,2)*ROUND(G1202,3),2)</f>
      </c>
      <c s="36" t="s">
        <v>654</v>
      </c>
      <c>
        <f>(M1202*21)/100</f>
      </c>
      <c t="s">
        <v>28</v>
      </c>
    </row>
    <row r="1203" spans="1:5" ht="12.75">
      <c r="A1203" s="35" t="s">
        <v>55</v>
      </c>
      <c r="E1203" s="39" t="s">
        <v>5</v>
      </c>
    </row>
    <row r="1204" spans="1:5" ht="12.75">
      <c r="A1204" s="35" t="s">
        <v>57</v>
      </c>
      <c r="E1204" s="40" t="s">
        <v>5</v>
      </c>
    </row>
    <row r="1205" spans="1:5" ht="12.75">
      <c r="A1205" t="s">
        <v>58</v>
      </c>
      <c r="E1205" s="39" t="s">
        <v>6396</v>
      </c>
    </row>
    <row r="1206" spans="1:16" ht="25.5">
      <c r="A1206" t="s">
        <v>50</v>
      </c>
      <c s="34" t="s">
        <v>6538</v>
      </c>
      <c s="34" t="s">
        <v>6539</v>
      </c>
      <c s="35" t="s">
        <v>48</v>
      </c>
      <c s="6" t="s">
        <v>6540</v>
      </c>
      <c s="36" t="s">
        <v>109</v>
      </c>
      <c s="37">
        <v>1</v>
      </c>
      <c s="36">
        <v>0</v>
      </c>
      <c s="36">
        <f>ROUND(G1206*H1206,6)</f>
      </c>
      <c r="L1206" s="38">
        <v>0</v>
      </c>
      <c s="32">
        <f>ROUND(ROUND(L1206,2)*ROUND(G1206,3),2)</f>
      </c>
      <c s="36" t="s">
        <v>654</v>
      </c>
      <c>
        <f>(M1206*21)/100</f>
      </c>
      <c t="s">
        <v>28</v>
      </c>
    </row>
    <row r="1207" spans="1:5" ht="12.75">
      <c r="A1207" s="35" t="s">
        <v>55</v>
      </c>
      <c r="E1207" s="39" t="s">
        <v>5</v>
      </c>
    </row>
    <row r="1208" spans="1:5" ht="12.75">
      <c r="A1208" s="35" t="s">
        <v>57</v>
      </c>
      <c r="E1208" s="40" t="s">
        <v>5</v>
      </c>
    </row>
    <row r="1209" spans="1:5" ht="12.75">
      <c r="A1209" t="s">
        <v>58</v>
      </c>
      <c r="E1209" s="39" t="s">
        <v>6396</v>
      </c>
    </row>
    <row r="1210" spans="1:16" ht="12.75">
      <c r="A1210" t="s">
        <v>50</v>
      </c>
      <c s="34" t="s">
        <v>6541</v>
      </c>
      <c s="34" t="s">
        <v>6542</v>
      </c>
      <c s="35" t="s">
        <v>48</v>
      </c>
      <c s="6" t="s">
        <v>6543</v>
      </c>
      <c s="36" t="s">
        <v>79</v>
      </c>
      <c s="37">
        <v>1</v>
      </c>
      <c s="36">
        <v>0</v>
      </c>
      <c s="36">
        <f>ROUND(G1210*H1210,6)</f>
      </c>
      <c r="L1210" s="38">
        <v>0</v>
      </c>
      <c s="32">
        <f>ROUND(ROUND(L1210,2)*ROUND(G1210,3),2)</f>
      </c>
      <c s="36" t="s">
        <v>654</v>
      </c>
      <c>
        <f>(M1210*21)/100</f>
      </c>
      <c t="s">
        <v>28</v>
      </c>
    </row>
    <row r="1211" spans="1:5" ht="12.75">
      <c r="A1211" s="35" t="s">
        <v>55</v>
      </c>
      <c r="E1211" s="39" t="s">
        <v>5</v>
      </c>
    </row>
    <row r="1212" spans="1:5" ht="12.75">
      <c r="A1212" s="35" t="s">
        <v>57</v>
      </c>
      <c r="E1212" s="40" t="s">
        <v>5</v>
      </c>
    </row>
    <row r="1213" spans="1:5" ht="12.75">
      <c r="A1213" t="s">
        <v>58</v>
      </c>
      <c r="E1213" s="39" t="s">
        <v>6396</v>
      </c>
    </row>
    <row r="1214" spans="1:16" ht="12.75">
      <c r="A1214" t="s">
        <v>50</v>
      </c>
      <c s="34" t="s">
        <v>6544</v>
      </c>
      <c s="34" t="s">
        <v>6545</v>
      </c>
      <c s="35" t="s">
        <v>48</v>
      </c>
      <c s="6" t="s">
        <v>6546</v>
      </c>
      <c s="36" t="s">
        <v>79</v>
      </c>
      <c s="37">
        <v>1</v>
      </c>
      <c s="36">
        <v>0</v>
      </c>
      <c s="36">
        <f>ROUND(G1214*H1214,6)</f>
      </c>
      <c r="L1214" s="38">
        <v>0</v>
      </c>
      <c s="32">
        <f>ROUND(ROUND(L1214,2)*ROUND(G1214,3),2)</f>
      </c>
      <c s="36" t="s">
        <v>654</v>
      </c>
      <c>
        <f>(M1214*21)/100</f>
      </c>
      <c t="s">
        <v>28</v>
      </c>
    </row>
    <row r="1215" spans="1:5" ht="12.75">
      <c r="A1215" s="35" t="s">
        <v>55</v>
      </c>
      <c r="E1215" s="39" t="s">
        <v>5</v>
      </c>
    </row>
    <row r="1216" spans="1:5" ht="12.75">
      <c r="A1216" s="35" t="s">
        <v>57</v>
      </c>
      <c r="E1216" s="40" t="s">
        <v>5</v>
      </c>
    </row>
    <row r="1217" spans="1:5" ht="12.75">
      <c r="A1217" t="s">
        <v>58</v>
      </c>
      <c r="E1217" s="39" t="s">
        <v>6396</v>
      </c>
    </row>
    <row r="1218" spans="1:13" ht="12.75">
      <c r="A1218" t="s">
        <v>47</v>
      </c>
      <c r="C1218" s="31" t="s">
        <v>6547</v>
      </c>
      <c r="E1218" s="33" t="s">
        <v>6548</v>
      </c>
      <c r="J1218" s="32">
        <f>0</f>
      </c>
      <c s="32">
        <f>0</f>
      </c>
      <c s="32">
        <f>0+L1219+L1223+L1227+L1231+L1235+L1239+L1243+L1247+L1251+L1255+L1259+L1263+L1267+L1271</f>
      </c>
      <c s="32">
        <f>0+M1219+M1223+M1227+M1231+M1235+M1239+M1243+M1247+M1251+M1255+M1259+M1263+M1267+M1271</f>
      </c>
    </row>
    <row r="1219" spans="1:16" ht="12.75">
      <c r="A1219" t="s">
        <v>50</v>
      </c>
      <c s="34" t="s">
        <v>6549</v>
      </c>
      <c s="34" t="s">
        <v>6550</v>
      </c>
      <c s="35" t="s">
        <v>48</v>
      </c>
      <c s="6" t="s">
        <v>6430</v>
      </c>
      <c s="36" t="s">
        <v>109</v>
      </c>
      <c s="37">
        <v>1</v>
      </c>
      <c s="36">
        <v>0</v>
      </c>
      <c s="36">
        <f>ROUND(G1219*H1219,6)</f>
      </c>
      <c r="L1219" s="38">
        <v>0</v>
      </c>
      <c s="32">
        <f>ROUND(ROUND(L1219,2)*ROUND(G1219,3),2)</f>
      </c>
      <c s="36" t="s">
        <v>654</v>
      </c>
      <c>
        <f>(M1219*21)/100</f>
      </c>
      <c t="s">
        <v>28</v>
      </c>
    </row>
    <row r="1220" spans="1:5" ht="12.75">
      <c r="A1220" s="35" t="s">
        <v>55</v>
      </c>
      <c r="E1220" s="39" t="s">
        <v>5</v>
      </c>
    </row>
    <row r="1221" spans="1:5" ht="12.75">
      <c r="A1221" s="35" t="s">
        <v>57</v>
      </c>
      <c r="E1221" s="40" t="s">
        <v>5</v>
      </c>
    </row>
    <row r="1222" spans="1:5" ht="12.75">
      <c r="A1222" t="s">
        <v>58</v>
      </c>
      <c r="E1222" s="39" t="s">
        <v>6396</v>
      </c>
    </row>
    <row r="1223" spans="1:16" ht="12.75">
      <c r="A1223" t="s">
        <v>50</v>
      </c>
      <c s="34" t="s">
        <v>6551</v>
      </c>
      <c s="34" t="s">
        <v>6552</v>
      </c>
      <c s="35" t="s">
        <v>48</v>
      </c>
      <c s="6" t="s">
        <v>6553</v>
      </c>
      <c s="36" t="s">
        <v>109</v>
      </c>
      <c s="37">
        <v>1</v>
      </c>
      <c s="36">
        <v>0</v>
      </c>
      <c s="36">
        <f>ROUND(G1223*H1223,6)</f>
      </c>
      <c r="L1223" s="38">
        <v>0</v>
      </c>
      <c s="32">
        <f>ROUND(ROUND(L1223,2)*ROUND(G1223,3),2)</f>
      </c>
      <c s="36" t="s">
        <v>654</v>
      </c>
      <c>
        <f>(M1223*21)/100</f>
      </c>
      <c t="s">
        <v>28</v>
      </c>
    </row>
    <row r="1224" spans="1:5" ht="12.75">
      <c r="A1224" s="35" t="s">
        <v>55</v>
      </c>
      <c r="E1224" s="39" t="s">
        <v>5</v>
      </c>
    </row>
    <row r="1225" spans="1:5" ht="12.75">
      <c r="A1225" s="35" t="s">
        <v>57</v>
      </c>
      <c r="E1225" s="40" t="s">
        <v>5</v>
      </c>
    </row>
    <row r="1226" spans="1:5" ht="89.25">
      <c r="A1226" t="s">
        <v>58</v>
      </c>
      <c r="E1226" s="39" t="s">
        <v>6554</v>
      </c>
    </row>
    <row r="1227" spans="1:16" ht="12.75">
      <c r="A1227" t="s">
        <v>50</v>
      </c>
      <c s="34" t="s">
        <v>6555</v>
      </c>
      <c s="34" t="s">
        <v>6556</v>
      </c>
      <c s="35" t="s">
        <v>48</v>
      </c>
      <c s="6" t="s">
        <v>6430</v>
      </c>
      <c s="36" t="s">
        <v>109</v>
      </c>
      <c s="37">
        <v>1</v>
      </c>
      <c s="36">
        <v>0</v>
      </c>
      <c s="36">
        <f>ROUND(G1227*H1227,6)</f>
      </c>
      <c r="L1227" s="38">
        <v>0</v>
      </c>
      <c s="32">
        <f>ROUND(ROUND(L1227,2)*ROUND(G1227,3),2)</f>
      </c>
      <c s="36" t="s">
        <v>654</v>
      </c>
      <c>
        <f>(M1227*21)/100</f>
      </c>
      <c t="s">
        <v>28</v>
      </c>
    </row>
    <row r="1228" spans="1:5" ht="12.75">
      <c r="A1228" s="35" t="s">
        <v>55</v>
      </c>
      <c r="E1228" s="39" t="s">
        <v>5</v>
      </c>
    </row>
    <row r="1229" spans="1:5" ht="12.75">
      <c r="A1229" s="35" t="s">
        <v>57</v>
      </c>
      <c r="E1229" s="40" t="s">
        <v>5</v>
      </c>
    </row>
    <row r="1230" spans="1:5" ht="12.75">
      <c r="A1230" t="s">
        <v>58</v>
      </c>
      <c r="E1230" s="39" t="s">
        <v>6396</v>
      </c>
    </row>
    <row r="1231" spans="1:16" ht="12.75">
      <c r="A1231" t="s">
        <v>50</v>
      </c>
      <c s="34" t="s">
        <v>6557</v>
      </c>
      <c s="34" t="s">
        <v>6558</v>
      </c>
      <c s="35" t="s">
        <v>48</v>
      </c>
      <c s="6" t="s">
        <v>6559</v>
      </c>
      <c s="36" t="s">
        <v>109</v>
      </c>
      <c s="37">
        <v>1</v>
      </c>
      <c s="36">
        <v>0</v>
      </c>
      <c s="36">
        <f>ROUND(G1231*H1231,6)</f>
      </c>
      <c r="L1231" s="38">
        <v>0</v>
      </c>
      <c s="32">
        <f>ROUND(ROUND(L1231,2)*ROUND(G1231,3),2)</f>
      </c>
      <c s="36" t="s">
        <v>654</v>
      </c>
      <c>
        <f>(M1231*21)/100</f>
      </c>
      <c t="s">
        <v>28</v>
      </c>
    </row>
    <row r="1232" spans="1:5" ht="12.75">
      <c r="A1232" s="35" t="s">
        <v>55</v>
      </c>
      <c r="E1232" s="39" t="s">
        <v>5</v>
      </c>
    </row>
    <row r="1233" spans="1:5" ht="12.75">
      <c r="A1233" s="35" t="s">
        <v>57</v>
      </c>
      <c r="E1233" s="40" t="s">
        <v>5</v>
      </c>
    </row>
    <row r="1234" spans="1:5" ht="89.25">
      <c r="A1234" t="s">
        <v>58</v>
      </c>
      <c r="E1234" s="39" t="s">
        <v>6560</v>
      </c>
    </row>
    <row r="1235" spans="1:16" ht="12.75">
      <c r="A1235" t="s">
        <v>50</v>
      </c>
      <c s="34" t="s">
        <v>6561</v>
      </c>
      <c s="34" t="s">
        <v>6562</v>
      </c>
      <c s="35" t="s">
        <v>48</v>
      </c>
      <c s="6" t="s">
        <v>6403</v>
      </c>
      <c s="36" t="s">
        <v>109</v>
      </c>
      <c s="37">
        <v>1</v>
      </c>
      <c s="36">
        <v>0</v>
      </c>
      <c s="36">
        <f>ROUND(G1235*H1235,6)</f>
      </c>
      <c r="L1235" s="38">
        <v>0</v>
      </c>
      <c s="32">
        <f>ROUND(ROUND(L1235,2)*ROUND(G1235,3),2)</f>
      </c>
      <c s="36" t="s">
        <v>654</v>
      </c>
      <c>
        <f>(M1235*21)/100</f>
      </c>
      <c t="s">
        <v>28</v>
      </c>
    </row>
    <row r="1236" spans="1:5" ht="12.75">
      <c r="A1236" s="35" t="s">
        <v>55</v>
      </c>
      <c r="E1236" s="39" t="s">
        <v>5</v>
      </c>
    </row>
    <row r="1237" spans="1:5" ht="12.75">
      <c r="A1237" s="35" t="s">
        <v>57</v>
      </c>
      <c r="E1237" s="40" t="s">
        <v>5</v>
      </c>
    </row>
    <row r="1238" spans="1:5" ht="12.75">
      <c r="A1238" t="s">
        <v>58</v>
      </c>
      <c r="E1238" s="39" t="s">
        <v>6396</v>
      </c>
    </row>
    <row r="1239" spans="1:16" ht="25.5">
      <c r="A1239" t="s">
        <v>50</v>
      </c>
      <c s="34" t="s">
        <v>6563</v>
      </c>
      <c s="34" t="s">
        <v>6564</v>
      </c>
      <c s="35" t="s">
        <v>48</v>
      </c>
      <c s="6" t="s">
        <v>6565</v>
      </c>
      <c s="36" t="s">
        <v>109</v>
      </c>
      <c s="37">
        <v>1</v>
      </c>
      <c s="36">
        <v>0</v>
      </c>
      <c s="36">
        <f>ROUND(G1239*H1239,6)</f>
      </c>
      <c r="L1239" s="38">
        <v>0</v>
      </c>
      <c s="32">
        <f>ROUND(ROUND(L1239,2)*ROUND(G1239,3),2)</f>
      </c>
      <c s="36" t="s">
        <v>654</v>
      </c>
      <c>
        <f>(M1239*21)/100</f>
      </c>
      <c t="s">
        <v>28</v>
      </c>
    </row>
    <row r="1240" spans="1:5" ht="12.75">
      <c r="A1240" s="35" t="s">
        <v>55</v>
      </c>
      <c r="E1240" s="39" t="s">
        <v>5</v>
      </c>
    </row>
    <row r="1241" spans="1:5" ht="12.75">
      <c r="A1241" s="35" t="s">
        <v>57</v>
      </c>
      <c r="E1241" s="40" t="s">
        <v>5</v>
      </c>
    </row>
    <row r="1242" spans="1:5" ht="12.75">
      <c r="A1242" t="s">
        <v>58</v>
      </c>
      <c r="E1242" s="39" t="s">
        <v>6396</v>
      </c>
    </row>
    <row r="1243" spans="1:16" ht="12.75">
      <c r="A1243" t="s">
        <v>50</v>
      </c>
      <c s="34" t="s">
        <v>6566</v>
      </c>
      <c s="34" t="s">
        <v>6567</v>
      </c>
      <c s="35" t="s">
        <v>48</v>
      </c>
      <c s="6" t="s">
        <v>6403</v>
      </c>
      <c s="36" t="s">
        <v>109</v>
      </c>
      <c s="37">
        <v>1</v>
      </c>
      <c s="36">
        <v>0</v>
      </c>
      <c s="36">
        <f>ROUND(G1243*H1243,6)</f>
      </c>
      <c r="L1243" s="38">
        <v>0</v>
      </c>
      <c s="32">
        <f>ROUND(ROUND(L1243,2)*ROUND(G1243,3),2)</f>
      </c>
      <c s="36" t="s">
        <v>654</v>
      </c>
      <c>
        <f>(M1243*21)/100</f>
      </c>
      <c t="s">
        <v>28</v>
      </c>
    </row>
    <row r="1244" spans="1:5" ht="12.75">
      <c r="A1244" s="35" t="s">
        <v>55</v>
      </c>
      <c r="E1244" s="39" t="s">
        <v>5</v>
      </c>
    </row>
    <row r="1245" spans="1:5" ht="12.75">
      <c r="A1245" s="35" t="s">
        <v>57</v>
      </c>
      <c r="E1245" s="40" t="s">
        <v>5</v>
      </c>
    </row>
    <row r="1246" spans="1:5" ht="12.75">
      <c r="A1246" t="s">
        <v>58</v>
      </c>
      <c r="E1246" s="39" t="s">
        <v>6396</v>
      </c>
    </row>
    <row r="1247" spans="1:16" ht="25.5">
      <c r="A1247" t="s">
        <v>50</v>
      </c>
      <c s="34" t="s">
        <v>6568</v>
      </c>
      <c s="34" t="s">
        <v>6569</v>
      </c>
      <c s="35" t="s">
        <v>48</v>
      </c>
      <c s="6" t="s">
        <v>6570</v>
      </c>
      <c s="36" t="s">
        <v>109</v>
      </c>
      <c s="37">
        <v>1</v>
      </c>
      <c s="36">
        <v>0</v>
      </c>
      <c s="36">
        <f>ROUND(G1247*H1247,6)</f>
      </c>
      <c r="L1247" s="38">
        <v>0</v>
      </c>
      <c s="32">
        <f>ROUND(ROUND(L1247,2)*ROUND(G1247,3),2)</f>
      </c>
      <c s="36" t="s">
        <v>654</v>
      </c>
      <c>
        <f>(M1247*21)/100</f>
      </c>
      <c t="s">
        <v>28</v>
      </c>
    </row>
    <row r="1248" spans="1:5" ht="12.75">
      <c r="A1248" s="35" t="s">
        <v>55</v>
      </c>
      <c r="E1248" s="39" t="s">
        <v>5</v>
      </c>
    </row>
    <row r="1249" spans="1:5" ht="12.75">
      <c r="A1249" s="35" t="s">
        <v>57</v>
      </c>
      <c r="E1249" s="40" t="s">
        <v>5</v>
      </c>
    </row>
    <row r="1250" spans="1:5" ht="12.75">
      <c r="A1250" t="s">
        <v>58</v>
      </c>
      <c r="E1250" s="39" t="s">
        <v>6396</v>
      </c>
    </row>
    <row r="1251" spans="1:16" ht="12.75">
      <c r="A1251" t="s">
        <v>50</v>
      </c>
      <c s="34" t="s">
        <v>6571</v>
      </c>
      <c s="34" t="s">
        <v>6572</v>
      </c>
      <c s="35" t="s">
        <v>48</v>
      </c>
      <c s="6" t="s">
        <v>6515</v>
      </c>
      <c s="36" t="s">
        <v>109</v>
      </c>
      <c s="37">
        <v>1</v>
      </c>
      <c s="36">
        <v>0</v>
      </c>
      <c s="36">
        <f>ROUND(G1251*H1251,6)</f>
      </c>
      <c r="L1251" s="38">
        <v>0</v>
      </c>
      <c s="32">
        <f>ROUND(ROUND(L1251,2)*ROUND(G1251,3),2)</f>
      </c>
      <c s="36" t="s">
        <v>654</v>
      </c>
      <c>
        <f>(M1251*21)/100</f>
      </c>
      <c t="s">
        <v>28</v>
      </c>
    </row>
    <row r="1252" spans="1:5" ht="12.75">
      <c r="A1252" s="35" t="s">
        <v>55</v>
      </c>
      <c r="E1252" s="39" t="s">
        <v>5</v>
      </c>
    </row>
    <row r="1253" spans="1:5" ht="12.75">
      <c r="A1253" s="35" t="s">
        <v>57</v>
      </c>
      <c r="E1253" s="40" t="s">
        <v>5</v>
      </c>
    </row>
    <row r="1254" spans="1:5" ht="12.75">
      <c r="A1254" t="s">
        <v>58</v>
      </c>
      <c r="E1254" s="39" t="s">
        <v>6396</v>
      </c>
    </row>
    <row r="1255" spans="1:16" ht="12.75">
      <c r="A1255" t="s">
        <v>50</v>
      </c>
      <c s="34" t="s">
        <v>6573</v>
      </c>
      <c s="34" t="s">
        <v>6574</v>
      </c>
      <c s="35" t="s">
        <v>48</v>
      </c>
      <c s="6" t="s">
        <v>6575</v>
      </c>
      <c s="36" t="s">
        <v>109</v>
      </c>
      <c s="37">
        <v>1</v>
      </c>
      <c s="36">
        <v>0</v>
      </c>
      <c s="36">
        <f>ROUND(G1255*H1255,6)</f>
      </c>
      <c r="L1255" s="38">
        <v>0</v>
      </c>
      <c s="32">
        <f>ROUND(ROUND(L1255,2)*ROUND(G1255,3),2)</f>
      </c>
      <c s="36" t="s">
        <v>654</v>
      </c>
      <c>
        <f>(M1255*21)/100</f>
      </c>
      <c t="s">
        <v>28</v>
      </c>
    </row>
    <row r="1256" spans="1:5" ht="12.75">
      <c r="A1256" s="35" t="s">
        <v>55</v>
      </c>
      <c r="E1256" s="39" t="s">
        <v>5</v>
      </c>
    </row>
    <row r="1257" spans="1:5" ht="12.75">
      <c r="A1257" s="35" t="s">
        <v>57</v>
      </c>
      <c r="E1257" s="40" t="s">
        <v>5</v>
      </c>
    </row>
    <row r="1258" spans="1:5" ht="12.75">
      <c r="A1258" t="s">
        <v>58</v>
      </c>
      <c r="E1258" s="39" t="s">
        <v>6396</v>
      </c>
    </row>
    <row r="1259" spans="1:16" ht="12.75">
      <c r="A1259" t="s">
        <v>50</v>
      </c>
      <c s="34" t="s">
        <v>6576</v>
      </c>
      <c s="34" t="s">
        <v>6577</v>
      </c>
      <c s="35" t="s">
        <v>48</v>
      </c>
      <c s="6" t="s">
        <v>6543</v>
      </c>
      <c s="36" t="s">
        <v>79</v>
      </c>
      <c s="37">
        <v>1</v>
      </c>
      <c s="36">
        <v>0</v>
      </c>
      <c s="36">
        <f>ROUND(G1259*H1259,6)</f>
      </c>
      <c r="L1259" s="38">
        <v>0</v>
      </c>
      <c s="32">
        <f>ROUND(ROUND(L1259,2)*ROUND(G1259,3),2)</f>
      </c>
      <c s="36" t="s">
        <v>654</v>
      </c>
      <c>
        <f>(M1259*21)/100</f>
      </c>
      <c t="s">
        <v>28</v>
      </c>
    </row>
    <row r="1260" spans="1:5" ht="12.75">
      <c r="A1260" s="35" t="s">
        <v>55</v>
      </c>
      <c r="E1260" s="39" t="s">
        <v>5</v>
      </c>
    </row>
    <row r="1261" spans="1:5" ht="12.75">
      <c r="A1261" s="35" t="s">
        <v>57</v>
      </c>
      <c r="E1261" s="40" t="s">
        <v>5</v>
      </c>
    </row>
    <row r="1262" spans="1:5" ht="12.75">
      <c r="A1262" t="s">
        <v>58</v>
      </c>
      <c r="E1262" s="39" t="s">
        <v>6396</v>
      </c>
    </row>
    <row r="1263" spans="1:16" ht="12.75">
      <c r="A1263" t="s">
        <v>50</v>
      </c>
      <c s="34" t="s">
        <v>6578</v>
      </c>
      <c s="34" t="s">
        <v>6579</v>
      </c>
      <c s="35" t="s">
        <v>48</v>
      </c>
      <c s="6" t="s">
        <v>6580</v>
      </c>
      <c s="36" t="s">
        <v>79</v>
      </c>
      <c s="37">
        <v>1</v>
      </c>
      <c s="36">
        <v>0</v>
      </c>
      <c s="36">
        <f>ROUND(G1263*H1263,6)</f>
      </c>
      <c r="L1263" s="38">
        <v>0</v>
      </c>
      <c s="32">
        <f>ROUND(ROUND(L1263,2)*ROUND(G1263,3),2)</f>
      </c>
      <c s="36" t="s">
        <v>654</v>
      </c>
      <c>
        <f>(M1263*21)/100</f>
      </c>
      <c t="s">
        <v>28</v>
      </c>
    </row>
    <row r="1264" spans="1:5" ht="12.75">
      <c r="A1264" s="35" t="s">
        <v>55</v>
      </c>
      <c r="E1264" s="39" t="s">
        <v>5</v>
      </c>
    </row>
    <row r="1265" spans="1:5" ht="12.75">
      <c r="A1265" s="35" t="s">
        <v>57</v>
      </c>
      <c r="E1265" s="40" t="s">
        <v>5</v>
      </c>
    </row>
    <row r="1266" spans="1:5" ht="12.75">
      <c r="A1266" t="s">
        <v>58</v>
      </c>
      <c r="E1266" s="39" t="s">
        <v>6396</v>
      </c>
    </row>
    <row r="1267" spans="1:16" ht="12.75">
      <c r="A1267" t="s">
        <v>50</v>
      </c>
      <c s="34" t="s">
        <v>6581</v>
      </c>
      <c s="34" t="s">
        <v>6582</v>
      </c>
      <c s="35" t="s">
        <v>48</v>
      </c>
      <c s="6" t="s">
        <v>6543</v>
      </c>
      <c s="36" t="s">
        <v>79</v>
      </c>
      <c s="37">
        <v>1</v>
      </c>
      <c s="36">
        <v>0</v>
      </c>
      <c s="36">
        <f>ROUND(G1267*H1267,6)</f>
      </c>
      <c r="L1267" s="38">
        <v>0</v>
      </c>
      <c s="32">
        <f>ROUND(ROUND(L1267,2)*ROUND(G1267,3),2)</f>
      </c>
      <c s="36" t="s">
        <v>654</v>
      </c>
      <c>
        <f>(M1267*21)/100</f>
      </c>
      <c t="s">
        <v>28</v>
      </c>
    </row>
    <row r="1268" spans="1:5" ht="12.75">
      <c r="A1268" s="35" t="s">
        <v>55</v>
      </c>
      <c r="E1268" s="39" t="s">
        <v>5</v>
      </c>
    </row>
    <row r="1269" spans="1:5" ht="12.75">
      <c r="A1269" s="35" t="s">
        <v>57</v>
      </c>
      <c r="E1269" s="40" t="s">
        <v>5</v>
      </c>
    </row>
    <row r="1270" spans="1:5" ht="12.75">
      <c r="A1270" t="s">
        <v>58</v>
      </c>
      <c r="E1270" s="39" t="s">
        <v>6396</v>
      </c>
    </row>
    <row r="1271" spans="1:16" ht="12.75">
      <c r="A1271" t="s">
        <v>50</v>
      </c>
      <c s="34" t="s">
        <v>6583</v>
      </c>
      <c s="34" t="s">
        <v>6584</v>
      </c>
      <c s="35" t="s">
        <v>48</v>
      </c>
      <c s="6" t="s">
        <v>6585</v>
      </c>
      <c s="36" t="s">
        <v>79</v>
      </c>
      <c s="37">
        <v>1</v>
      </c>
      <c s="36">
        <v>0</v>
      </c>
      <c s="36">
        <f>ROUND(G1271*H1271,6)</f>
      </c>
      <c r="L1271" s="38">
        <v>0</v>
      </c>
      <c s="32">
        <f>ROUND(ROUND(L1271,2)*ROUND(G1271,3),2)</f>
      </c>
      <c s="36" t="s">
        <v>654</v>
      </c>
      <c>
        <f>(M1271*21)/100</f>
      </c>
      <c t="s">
        <v>28</v>
      </c>
    </row>
    <row r="1272" spans="1:5" ht="12.75">
      <c r="A1272" s="35" t="s">
        <v>55</v>
      </c>
      <c r="E1272" s="39" t="s">
        <v>5</v>
      </c>
    </row>
    <row r="1273" spans="1:5" ht="12.75">
      <c r="A1273" s="35" t="s">
        <v>57</v>
      </c>
      <c r="E1273" s="40" t="s">
        <v>5</v>
      </c>
    </row>
    <row r="1274" spans="1:5" ht="12.75">
      <c r="A1274" t="s">
        <v>58</v>
      </c>
      <c r="E1274" s="39" t="s">
        <v>6396</v>
      </c>
    </row>
    <row r="1275" spans="1:13" ht="12.75">
      <c r="A1275" t="s">
        <v>47</v>
      </c>
      <c r="C1275" s="31" t="s">
        <v>6586</v>
      </c>
      <c r="E1275" s="33" t="s">
        <v>6587</v>
      </c>
      <c r="J1275" s="32">
        <f>0</f>
      </c>
      <c s="32">
        <f>0</f>
      </c>
      <c s="32">
        <f>0+L1276+L1280+L1284+L1288+L1292+L1296+L1300+L1304+L1308</f>
      </c>
      <c s="32">
        <f>0+M1276+M1280+M1284+M1288+M1292+M1296+M1300+M1304+M1308</f>
      </c>
    </row>
    <row r="1276" spans="1:16" ht="12.75">
      <c r="A1276" t="s">
        <v>50</v>
      </c>
      <c s="34" t="s">
        <v>6588</v>
      </c>
      <c s="34" t="s">
        <v>6589</v>
      </c>
      <c s="35" t="s">
        <v>48</v>
      </c>
      <c s="6" t="s">
        <v>6590</v>
      </c>
      <c s="36" t="s">
        <v>1400</v>
      </c>
      <c s="37">
        <v>13</v>
      </c>
      <c s="36">
        <v>0</v>
      </c>
      <c s="36">
        <f>ROUND(G1276*H1276,6)</f>
      </c>
      <c r="L1276" s="38">
        <v>0</v>
      </c>
      <c s="32">
        <f>ROUND(ROUND(L1276,2)*ROUND(G1276,3),2)</f>
      </c>
      <c s="36" t="s">
        <v>654</v>
      </c>
      <c>
        <f>(M1276*21)/100</f>
      </c>
      <c t="s">
        <v>28</v>
      </c>
    </row>
    <row r="1277" spans="1:5" ht="12.75">
      <c r="A1277" s="35" t="s">
        <v>55</v>
      </c>
      <c r="E1277" s="39" t="s">
        <v>5</v>
      </c>
    </row>
    <row r="1278" spans="1:5" ht="12.75">
      <c r="A1278" s="35" t="s">
        <v>57</v>
      </c>
      <c r="E1278" s="40" t="s">
        <v>5</v>
      </c>
    </row>
    <row r="1279" spans="1:5" ht="12.75">
      <c r="A1279" t="s">
        <v>58</v>
      </c>
      <c r="E1279" s="39" t="s">
        <v>6396</v>
      </c>
    </row>
    <row r="1280" spans="1:16" ht="12.75">
      <c r="A1280" t="s">
        <v>50</v>
      </c>
      <c s="34" t="s">
        <v>6591</v>
      </c>
      <c s="34" t="s">
        <v>6592</v>
      </c>
      <c s="35" t="s">
        <v>48</v>
      </c>
      <c s="6" t="s">
        <v>6593</v>
      </c>
      <c s="36" t="s">
        <v>1400</v>
      </c>
      <c s="37">
        <v>4</v>
      </c>
      <c s="36">
        <v>0</v>
      </c>
      <c s="36">
        <f>ROUND(G1280*H1280,6)</f>
      </c>
      <c r="L1280" s="38">
        <v>0</v>
      </c>
      <c s="32">
        <f>ROUND(ROUND(L1280,2)*ROUND(G1280,3),2)</f>
      </c>
      <c s="36" t="s">
        <v>654</v>
      </c>
      <c>
        <f>(M1280*21)/100</f>
      </c>
      <c t="s">
        <v>28</v>
      </c>
    </row>
    <row r="1281" spans="1:5" ht="12.75">
      <c r="A1281" s="35" t="s">
        <v>55</v>
      </c>
      <c r="E1281" s="39" t="s">
        <v>5</v>
      </c>
    </row>
    <row r="1282" spans="1:5" ht="12.75">
      <c r="A1282" s="35" t="s">
        <v>57</v>
      </c>
      <c r="E1282" s="40" t="s">
        <v>5</v>
      </c>
    </row>
    <row r="1283" spans="1:5" ht="12.75">
      <c r="A1283" t="s">
        <v>58</v>
      </c>
      <c r="E1283" s="39" t="s">
        <v>6396</v>
      </c>
    </row>
    <row r="1284" spans="1:16" ht="12.75">
      <c r="A1284" t="s">
        <v>50</v>
      </c>
      <c s="34" t="s">
        <v>6594</v>
      </c>
      <c s="34" t="s">
        <v>6595</v>
      </c>
      <c s="35" t="s">
        <v>48</v>
      </c>
      <c s="6" t="s">
        <v>6596</v>
      </c>
      <c s="36" t="s">
        <v>79</v>
      </c>
      <c s="37">
        <v>35</v>
      </c>
      <c s="36">
        <v>0</v>
      </c>
      <c s="36">
        <f>ROUND(G1284*H1284,6)</f>
      </c>
      <c r="L1284" s="38">
        <v>0</v>
      </c>
      <c s="32">
        <f>ROUND(ROUND(L1284,2)*ROUND(G1284,3),2)</f>
      </c>
      <c s="36" t="s">
        <v>654</v>
      </c>
      <c>
        <f>(M1284*21)/100</f>
      </c>
      <c t="s">
        <v>28</v>
      </c>
    </row>
    <row r="1285" spans="1:5" ht="12.75">
      <c r="A1285" s="35" t="s">
        <v>55</v>
      </c>
      <c r="E1285" s="39" t="s">
        <v>5</v>
      </c>
    </row>
    <row r="1286" spans="1:5" ht="12.75">
      <c r="A1286" s="35" t="s">
        <v>57</v>
      </c>
      <c r="E1286" s="40" t="s">
        <v>5</v>
      </c>
    </row>
    <row r="1287" spans="1:5" ht="12.75">
      <c r="A1287" t="s">
        <v>58</v>
      </c>
      <c r="E1287" s="39" t="s">
        <v>6396</v>
      </c>
    </row>
    <row r="1288" spans="1:16" ht="12.75">
      <c r="A1288" t="s">
        <v>50</v>
      </c>
      <c s="34" t="s">
        <v>6597</v>
      </c>
      <c s="34" t="s">
        <v>6598</v>
      </c>
      <c s="35" t="s">
        <v>48</v>
      </c>
      <c s="6" t="s">
        <v>6599</v>
      </c>
      <c s="36" t="s">
        <v>79</v>
      </c>
      <c s="37">
        <v>12</v>
      </c>
      <c s="36">
        <v>0</v>
      </c>
      <c s="36">
        <f>ROUND(G1288*H1288,6)</f>
      </c>
      <c r="L1288" s="38">
        <v>0</v>
      </c>
      <c s="32">
        <f>ROUND(ROUND(L1288,2)*ROUND(G1288,3),2)</f>
      </c>
      <c s="36" t="s">
        <v>654</v>
      </c>
      <c>
        <f>(M1288*21)/100</f>
      </c>
      <c t="s">
        <v>28</v>
      </c>
    </row>
    <row r="1289" spans="1:5" ht="12.75">
      <c r="A1289" s="35" t="s">
        <v>55</v>
      </c>
      <c r="E1289" s="39" t="s">
        <v>5</v>
      </c>
    </row>
    <row r="1290" spans="1:5" ht="12.75">
      <c r="A1290" s="35" t="s">
        <v>57</v>
      </c>
      <c r="E1290" s="40" t="s">
        <v>5</v>
      </c>
    </row>
    <row r="1291" spans="1:5" ht="12.75">
      <c r="A1291" t="s">
        <v>58</v>
      </c>
      <c r="E1291" s="39" t="s">
        <v>6396</v>
      </c>
    </row>
    <row r="1292" spans="1:16" ht="12.75">
      <c r="A1292" t="s">
        <v>50</v>
      </c>
      <c s="34" t="s">
        <v>6600</v>
      </c>
      <c s="34" t="s">
        <v>6601</v>
      </c>
      <c s="35" t="s">
        <v>48</v>
      </c>
      <c s="6" t="s">
        <v>6602</v>
      </c>
      <c s="36" t="s">
        <v>79</v>
      </c>
      <c s="37">
        <v>12</v>
      </c>
      <c s="36">
        <v>0</v>
      </c>
      <c s="36">
        <f>ROUND(G1292*H1292,6)</f>
      </c>
      <c r="L1292" s="38">
        <v>0</v>
      </c>
      <c s="32">
        <f>ROUND(ROUND(L1292,2)*ROUND(G1292,3),2)</f>
      </c>
      <c s="36" t="s">
        <v>654</v>
      </c>
      <c>
        <f>(M1292*21)/100</f>
      </c>
      <c t="s">
        <v>28</v>
      </c>
    </row>
    <row r="1293" spans="1:5" ht="12.75">
      <c r="A1293" s="35" t="s">
        <v>55</v>
      </c>
      <c r="E1293" s="39" t="s">
        <v>5</v>
      </c>
    </row>
    <row r="1294" spans="1:5" ht="12.75">
      <c r="A1294" s="35" t="s">
        <v>57</v>
      </c>
      <c r="E1294" s="40" t="s">
        <v>5</v>
      </c>
    </row>
    <row r="1295" spans="1:5" ht="12.75">
      <c r="A1295" t="s">
        <v>58</v>
      </c>
      <c r="E1295" s="39" t="s">
        <v>6396</v>
      </c>
    </row>
    <row r="1296" spans="1:16" ht="12.75">
      <c r="A1296" t="s">
        <v>50</v>
      </c>
      <c s="34" t="s">
        <v>6603</v>
      </c>
      <c s="34" t="s">
        <v>6604</v>
      </c>
      <c s="35" t="s">
        <v>48</v>
      </c>
      <c s="6" t="s">
        <v>6605</v>
      </c>
      <c s="36" t="s">
        <v>1400</v>
      </c>
      <c s="37">
        <v>5</v>
      </c>
      <c s="36">
        <v>0</v>
      </c>
      <c s="36">
        <f>ROUND(G1296*H1296,6)</f>
      </c>
      <c r="L1296" s="38">
        <v>0</v>
      </c>
      <c s="32">
        <f>ROUND(ROUND(L1296,2)*ROUND(G1296,3),2)</f>
      </c>
      <c s="36" t="s">
        <v>654</v>
      </c>
      <c>
        <f>(M1296*21)/100</f>
      </c>
      <c t="s">
        <v>28</v>
      </c>
    </row>
    <row r="1297" spans="1:5" ht="12.75">
      <c r="A1297" s="35" t="s">
        <v>55</v>
      </c>
      <c r="E1297" s="39" t="s">
        <v>5</v>
      </c>
    </row>
    <row r="1298" spans="1:5" ht="12.75">
      <c r="A1298" s="35" t="s">
        <v>57</v>
      </c>
      <c r="E1298" s="40" t="s">
        <v>5</v>
      </c>
    </row>
    <row r="1299" spans="1:5" ht="12.75">
      <c r="A1299" t="s">
        <v>58</v>
      </c>
      <c r="E1299" s="39" t="s">
        <v>6396</v>
      </c>
    </row>
    <row r="1300" spans="1:16" ht="12.75">
      <c r="A1300" t="s">
        <v>50</v>
      </c>
      <c s="34" t="s">
        <v>6606</v>
      </c>
      <c s="34" t="s">
        <v>6607</v>
      </c>
      <c s="35" t="s">
        <v>48</v>
      </c>
      <c s="6" t="s">
        <v>6608</v>
      </c>
      <c s="36" t="s">
        <v>448</v>
      </c>
      <c s="37">
        <v>16</v>
      </c>
      <c s="36">
        <v>0</v>
      </c>
      <c s="36">
        <f>ROUND(G1300*H1300,6)</f>
      </c>
      <c r="L1300" s="38">
        <v>0</v>
      </c>
      <c s="32">
        <f>ROUND(ROUND(L1300,2)*ROUND(G1300,3),2)</f>
      </c>
      <c s="36" t="s">
        <v>654</v>
      </c>
      <c>
        <f>(M1300*21)/100</f>
      </c>
      <c t="s">
        <v>28</v>
      </c>
    </row>
    <row r="1301" spans="1:5" ht="12.75">
      <c r="A1301" s="35" t="s">
        <v>55</v>
      </c>
      <c r="E1301" s="39" t="s">
        <v>5</v>
      </c>
    </row>
    <row r="1302" spans="1:5" ht="12.75">
      <c r="A1302" s="35" t="s">
        <v>57</v>
      </c>
      <c r="E1302" s="40" t="s">
        <v>5</v>
      </c>
    </row>
    <row r="1303" spans="1:5" ht="12.75">
      <c r="A1303" t="s">
        <v>58</v>
      </c>
      <c r="E1303" s="39" t="s">
        <v>6396</v>
      </c>
    </row>
    <row r="1304" spans="1:16" ht="12.75">
      <c r="A1304" t="s">
        <v>50</v>
      </c>
      <c s="34" t="s">
        <v>6609</v>
      </c>
      <c s="34" t="s">
        <v>6610</v>
      </c>
      <c s="35" t="s">
        <v>48</v>
      </c>
      <c s="6" t="s">
        <v>6611</v>
      </c>
      <c s="36" t="s">
        <v>653</v>
      </c>
      <c s="37">
        <v>280</v>
      </c>
      <c s="36">
        <v>0</v>
      </c>
      <c s="36">
        <f>ROUND(G1304*H1304,6)</f>
      </c>
      <c r="L1304" s="38">
        <v>0</v>
      </c>
      <c s="32">
        <f>ROUND(ROUND(L1304,2)*ROUND(G1304,3),2)</f>
      </c>
      <c s="36" t="s">
        <v>654</v>
      </c>
      <c>
        <f>(M1304*21)/100</f>
      </c>
      <c t="s">
        <v>28</v>
      </c>
    </row>
    <row r="1305" spans="1:5" ht="12.75">
      <c r="A1305" s="35" t="s">
        <v>55</v>
      </c>
      <c r="E1305" s="39" t="s">
        <v>5</v>
      </c>
    </row>
    <row r="1306" spans="1:5" ht="12.75">
      <c r="A1306" s="35" t="s">
        <v>57</v>
      </c>
      <c r="E1306" s="40" t="s">
        <v>5</v>
      </c>
    </row>
    <row r="1307" spans="1:5" ht="12.75">
      <c r="A1307" t="s">
        <v>58</v>
      </c>
      <c r="E1307" s="39" t="s">
        <v>6396</v>
      </c>
    </row>
    <row r="1308" spans="1:16" ht="25.5">
      <c r="A1308" t="s">
        <v>50</v>
      </c>
      <c s="34" t="s">
        <v>6612</v>
      </c>
      <c s="34" t="s">
        <v>6613</v>
      </c>
      <c s="35" t="s">
        <v>48</v>
      </c>
      <c s="6" t="s">
        <v>6614</v>
      </c>
      <c s="36" t="s">
        <v>448</v>
      </c>
      <c s="37">
        <v>12</v>
      </c>
      <c s="36">
        <v>0</v>
      </c>
      <c s="36">
        <f>ROUND(G1308*H1308,6)</f>
      </c>
      <c r="L1308" s="38">
        <v>0</v>
      </c>
      <c s="32">
        <f>ROUND(ROUND(L1308,2)*ROUND(G1308,3),2)</f>
      </c>
      <c s="36" t="s">
        <v>654</v>
      </c>
      <c>
        <f>(M1308*21)/100</f>
      </c>
      <c t="s">
        <v>28</v>
      </c>
    </row>
    <row r="1309" spans="1:5" ht="12.75">
      <c r="A1309" s="35" t="s">
        <v>55</v>
      </c>
      <c r="E1309" s="39" t="s">
        <v>5</v>
      </c>
    </row>
    <row r="1310" spans="1:5" ht="12.75">
      <c r="A1310" s="35" t="s">
        <v>57</v>
      </c>
      <c r="E1310" s="40" t="s">
        <v>5</v>
      </c>
    </row>
    <row r="1311" spans="1:5" ht="12.75">
      <c r="A1311" t="s">
        <v>58</v>
      </c>
      <c r="E1311" s="39" t="s">
        <v>6396</v>
      </c>
    </row>
    <row r="1312" spans="1:13" ht="12.75">
      <c r="A1312" t="s">
        <v>47</v>
      </c>
      <c r="C1312" s="31" t="s">
        <v>6615</v>
      </c>
      <c r="E1312" s="33" t="s">
        <v>6616</v>
      </c>
      <c r="J1312" s="32">
        <f>0</f>
      </c>
      <c s="32">
        <f>0</f>
      </c>
      <c s="32">
        <f>0+L1313+L1317+L1321+L1325+L1329+L1333+L1337+L1341+L1345+L1349+L1353</f>
      </c>
      <c s="32">
        <f>0+M1313+M1317+M1321+M1325+M1329+M1333+M1337+M1341+M1345+M1349+M1353</f>
      </c>
    </row>
    <row r="1313" spans="1:16" ht="25.5">
      <c r="A1313" t="s">
        <v>50</v>
      </c>
      <c s="34" t="s">
        <v>394</v>
      </c>
      <c s="34" t="s">
        <v>6617</v>
      </c>
      <c s="35" t="s">
        <v>48</v>
      </c>
      <c s="6" t="s">
        <v>6618</v>
      </c>
      <c s="36" t="s">
        <v>73</v>
      </c>
      <c s="37">
        <v>1.361</v>
      </c>
      <c s="36">
        <v>0</v>
      </c>
      <c s="36">
        <f>ROUND(G1313*H1313,6)</f>
      </c>
      <c r="L1313" s="38">
        <v>0</v>
      </c>
      <c s="32">
        <f>ROUND(ROUND(L1313,2)*ROUND(G1313,3),2)</f>
      </c>
      <c s="36" t="s">
        <v>5671</v>
      </c>
      <c>
        <f>(M1313*21)/100</f>
      </c>
      <c t="s">
        <v>28</v>
      </c>
    </row>
    <row r="1314" spans="1:5" ht="12.75">
      <c r="A1314" s="35" t="s">
        <v>55</v>
      </c>
      <c r="E1314" s="39" t="s">
        <v>5</v>
      </c>
    </row>
    <row r="1315" spans="1:5" ht="38.25">
      <c r="A1315" s="35" t="s">
        <v>57</v>
      </c>
      <c r="E1315" s="40" t="s">
        <v>6619</v>
      </c>
    </row>
    <row r="1316" spans="1:5" ht="12.75">
      <c r="A1316" t="s">
        <v>58</v>
      </c>
      <c r="E1316" s="39" t="s">
        <v>607</v>
      </c>
    </row>
    <row r="1317" spans="1:16" ht="25.5">
      <c r="A1317" t="s">
        <v>50</v>
      </c>
      <c s="34" t="s">
        <v>397</v>
      </c>
      <c s="34" t="s">
        <v>6620</v>
      </c>
      <c s="35" t="s">
        <v>48</v>
      </c>
      <c s="6" t="s">
        <v>6621</v>
      </c>
      <c s="36" t="s">
        <v>100</v>
      </c>
      <c s="37">
        <v>239.964</v>
      </c>
      <c s="36">
        <v>0</v>
      </c>
      <c s="36">
        <f>ROUND(G1317*H1317,6)</f>
      </c>
      <c r="L1317" s="38">
        <v>0</v>
      </c>
      <c s="32">
        <f>ROUND(ROUND(L1317,2)*ROUND(G1317,3),2)</f>
      </c>
      <c s="36" t="s">
        <v>5671</v>
      </c>
      <c>
        <f>(M1317*21)/100</f>
      </c>
      <c t="s">
        <v>28</v>
      </c>
    </row>
    <row r="1318" spans="1:5" ht="12.75">
      <c r="A1318" s="35" t="s">
        <v>55</v>
      </c>
      <c r="E1318" s="39" t="s">
        <v>5</v>
      </c>
    </row>
    <row r="1319" spans="1:5" ht="76.5">
      <c r="A1319" s="35" t="s">
        <v>57</v>
      </c>
      <c r="E1319" s="40" t="s">
        <v>6622</v>
      </c>
    </row>
    <row r="1320" spans="1:5" ht="12.75">
      <c r="A1320" t="s">
        <v>58</v>
      </c>
      <c r="E1320" s="39" t="s">
        <v>607</v>
      </c>
    </row>
    <row r="1321" spans="1:16" ht="12.75">
      <c r="A1321" t="s">
        <v>50</v>
      </c>
      <c s="34" t="s">
        <v>400</v>
      </c>
      <c s="34" t="s">
        <v>6623</v>
      </c>
      <c s="35" t="s">
        <v>48</v>
      </c>
      <c s="6" t="s">
        <v>6624</v>
      </c>
      <c s="36" t="s">
        <v>100</v>
      </c>
      <c s="37">
        <v>48.519</v>
      </c>
      <c s="36">
        <v>0</v>
      </c>
      <c s="36">
        <f>ROUND(G1321*H1321,6)</f>
      </c>
      <c r="L1321" s="38">
        <v>0</v>
      </c>
      <c s="32">
        <f>ROUND(ROUND(L1321,2)*ROUND(G1321,3),2)</f>
      </c>
      <c s="36" t="s">
        <v>5671</v>
      </c>
      <c>
        <f>(M1321*21)/100</f>
      </c>
      <c t="s">
        <v>28</v>
      </c>
    </row>
    <row r="1322" spans="1:5" ht="12.75">
      <c r="A1322" s="35" t="s">
        <v>55</v>
      </c>
      <c r="E1322" s="39" t="s">
        <v>5</v>
      </c>
    </row>
    <row r="1323" spans="1:5" ht="51">
      <c r="A1323" s="35" t="s">
        <v>57</v>
      </c>
      <c r="E1323" s="40" t="s">
        <v>6625</v>
      </c>
    </row>
    <row r="1324" spans="1:5" ht="12.75">
      <c r="A1324" t="s">
        <v>58</v>
      </c>
      <c r="E1324" s="39" t="s">
        <v>607</v>
      </c>
    </row>
    <row r="1325" spans="1:16" ht="12.75">
      <c r="A1325" t="s">
        <v>50</v>
      </c>
      <c s="34" t="s">
        <v>403</v>
      </c>
      <c s="34" t="s">
        <v>6626</v>
      </c>
      <c s="35" t="s">
        <v>48</v>
      </c>
      <c s="6" t="s">
        <v>6627</v>
      </c>
      <c s="36" t="s">
        <v>100</v>
      </c>
      <c s="37">
        <v>53.371</v>
      </c>
      <c s="36">
        <v>0</v>
      </c>
      <c s="36">
        <f>ROUND(G1325*H1325,6)</f>
      </c>
      <c r="L1325" s="38">
        <v>0</v>
      </c>
      <c s="32">
        <f>ROUND(ROUND(L1325,2)*ROUND(G1325,3),2)</f>
      </c>
      <c s="36" t="s">
        <v>654</v>
      </c>
      <c>
        <f>(M1325*21)/100</f>
      </c>
      <c t="s">
        <v>28</v>
      </c>
    </row>
    <row r="1326" spans="1:5" ht="12.75">
      <c r="A1326" s="35" t="s">
        <v>55</v>
      </c>
      <c r="E1326" s="39" t="s">
        <v>5</v>
      </c>
    </row>
    <row r="1327" spans="1:5" ht="12.75">
      <c r="A1327" s="35" t="s">
        <v>57</v>
      </c>
      <c r="E1327" s="40" t="s">
        <v>6628</v>
      </c>
    </row>
    <row r="1328" spans="1:5" ht="12.75">
      <c r="A1328" t="s">
        <v>58</v>
      </c>
      <c r="E1328" s="39" t="s">
        <v>607</v>
      </c>
    </row>
    <row r="1329" spans="1:16" ht="12.75">
      <c r="A1329" t="s">
        <v>50</v>
      </c>
      <c s="34" t="s">
        <v>406</v>
      </c>
      <c s="34" t="s">
        <v>6629</v>
      </c>
      <c s="35" t="s">
        <v>48</v>
      </c>
      <c s="6" t="s">
        <v>6630</v>
      </c>
      <c s="36" t="s">
        <v>79</v>
      </c>
      <c s="37">
        <v>201.44</v>
      </c>
      <c s="36">
        <v>0</v>
      </c>
      <c s="36">
        <f>ROUND(G1329*H1329,6)</f>
      </c>
      <c r="L1329" s="38">
        <v>0</v>
      </c>
      <c s="32">
        <f>ROUND(ROUND(L1329,2)*ROUND(G1329,3),2)</f>
      </c>
      <c s="36" t="s">
        <v>5671</v>
      </c>
      <c>
        <f>(M1329*21)/100</f>
      </c>
      <c t="s">
        <v>28</v>
      </c>
    </row>
    <row r="1330" spans="1:5" ht="12.75">
      <c r="A1330" s="35" t="s">
        <v>55</v>
      </c>
      <c r="E1330" s="39" t="s">
        <v>5</v>
      </c>
    </row>
    <row r="1331" spans="1:5" ht="25.5">
      <c r="A1331" s="35" t="s">
        <v>57</v>
      </c>
      <c r="E1331" s="40" t="s">
        <v>6631</v>
      </c>
    </row>
    <row r="1332" spans="1:5" ht="12.75">
      <c r="A1332" t="s">
        <v>58</v>
      </c>
      <c r="E1332" s="39" t="s">
        <v>607</v>
      </c>
    </row>
    <row r="1333" spans="1:16" ht="12.75">
      <c r="A1333" t="s">
        <v>50</v>
      </c>
      <c s="34" t="s">
        <v>409</v>
      </c>
      <c s="34" t="s">
        <v>6632</v>
      </c>
      <c s="35" t="s">
        <v>4</v>
      </c>
      <c s="6" t="s">
        <v>6633</v>
      </c>
      <c s="36" t="s">
        <v>73</v>
      </c>
      <c s="37">
        <v>0.532</v>
      </c>
      <c s="36">
        <v>0</v>
      </c>
      <c s="36">
        <f>ROUND(G1333*H1333,6)</f>
      </c>
      <c r="L1333" s="38">
        <v>0</v>
      </c>
      <c s="32">
        <f>ROUND(ROUND(L1333,2)*ROUND(G1333,3),2)</f>
      </c>
      <c s="36" t="s">
        <v>654</v>
      </c>
      <c>
        <f>(M1333*21)/100</f>
      </c>
      <c t="s">
        <v>28</v>
      </c>
    </row>
    <row r="1334" spans="1:5" ht="12.75">
      <c r="A1334" s="35" t="s">
        <v>55</v>
      </c>
      <c r="E1334" s="39" t="s">
        <v>5</v>
      </c>
    </row>
    <row r="1335" spans="1:5" ht="12.75">
      <c r="A1335" s="35" t="s">
        <v>57</v>
      </c>
      <c r="E1335" s="40" t="s">
        <v>6634</v>
      </c>
    </row>
    <row r="1336" spans="1:5" ht="12.75">
      <c r="A1336" t="s">
        <v>58</v>
      </c>
      <c r="E1336" s="39" t="s">
        <v>607</v>
      </c>
    </row>
    <row r="1337" spans="1:16" ht="12.75">
      <c r="A1337" t="s">
        <v>50</v>
      </c>
      <c s="34" t="s">
        <v>412</v>
      </c>
      <c s="34" t="s">
        <v>6635</v>
      </c>
      <c s="35" t="s">
        <v>48</v>
      </c>
      <c s="6" t="s">
        <v>6636</v>
      </c>
      <c s="36" t="s">
        <v>73</v>
      </c>
      <c s="37">
        <v>0.483</v>
      </c>
      <c s="36">
        <v>0</v>
      </c>
      <c s="36">
        <f>ROUND(G1337*H1337,6)</f>
      </c>
      <c r="L1337" s="38">
        <v>0</v>
      </c>
      <c s="32">
        <f>ROUND(ROUND(L1337,2)*ROUND(G1337,3),2)</f>
      </c>
      <c s="36" t="s">
        <v>5671</v>
      </c>
      <c>
        <f>(M1337*21)/100</f>
      </c>
      <c t="s">
        <v>28</v>
      </c>
    </row>
    <row r="1338" spans="1:5" ht="12.75">
      <c r="A1338" s="35" t="s">
        <v>55</v>
      </c>
      <c r="E1338" s="39" t="s">
        <v>5</v>
      </c>
    </row>
    <row r="1339" spans="1:5" ht="12.75">
      <c r="A1339" s="35" t="s">
        <v>57</v>
      </c>
      <c r="E1339" s="40" t="s">
        <v>6637</v>
      </c>
    </row>
    <row r="1340" spans="1:5" ht="12.75">
      <c r="A1340" t="s">
        <v>58</v>
      </c>
      <c r="E1340" s="39" t="s">
        <v>607</v>
      </c>
    </row>
    <row r="1341" spans="1:16" ht="12.75">
      <c r="A1341" t="s">
        <v>50</v>
      </c>
      <c s="34" t="s">
        <v>415</v>
      </c>
      <c s="34" t="s">
        <v>6638</v>
      </c>
      <c s="35" t="s">
        <v>48</v>
      </c>
      <c s="6" t="s">
        <v>6639</v>
      </c>
      <c s="36" t="s">
        <v>79</v>
      </c>
      <c s="37">
        <v>314.16</v>
      </c>
      <c s="36">
        <v>0</v>
      </c>
      <c s="36">
        <f>ROUND(G1341*H1341,6)</f>
      </c>
      <c r="L1341" s="38">
        <v>0</v>
      </c>
      <c s="32">
        <f>ROUND(ROUND(L1341,2)*ROUND(G1341,3),2)</f>
      </c>
      <c s="36" t="s">
        <v>5671</v>
      </c>
      <c>
        <f>(M1341*21)/100</f>
      </c>
      <c t="s">
        <v>28</v>
      </c>
    </row>
    <row r="1342" spans="1:5" ht="12.75">
      <c r="A1342" s="35" t="s">
        <v>55</v>
      </c>
      <c r="E1342" s="39" t="s">
        <v>5</v>
      </c>
    </row>
    <row r="1343" spans="1:5" ht="25.5">
      <c r="A1343" s="35" t="s">
        <v>57</v>
      </c>
      <c r="E1343" s="40" t="s">
        <v>6640</v>
      </c>
    </row>
    <row r="1344" spans="1:5" ht="12.75">
      <c r="A1344" t="s">
        <v>58</v>
      </c>
      <c r="E1344" s="39" t="s">
        <v>607</v>
      </c>
    </row>
    <row r="1345" spans="1:16" ht="12.75">
      <c r="A1345" t="s">
        <v>50</v>
      </c>
      <c s="34" t="s">
        <v>418</v>
      </c>
      <c s="34" t="s">
        <v>6632</v>
      </c>
      <c s="35" t="s">
        <v>28</v>
      </c>
      <c s="6" t="s">
        <v>6633</v>
      </c>
      <c s="36" t="s">
        <v>73</v>
      </c>
      <c s="37">
        <v>0.829</v>
      </c>
      <c s="36">
        <v>0</v>
      </c>
      <c s="36">
        <f>ROUND(G1345*H1345,6)</f>
      </c>
      <c r="L1345" s="38">
        <v>0</v>
      </c>
      <c s="32">
        <f>ROUND(ROUND(L1345,2)*ROUND(G1345,3),2)</f>
      </c>
      <c s="36" t="s">
        <v>654</v>
      </c>
      <c>
        <f>(M1345*21)/100</f>
      </c>
      <c t="s">
        <v>28</v>
      </c>
    </row>
    <row r="1346" spans="1:5" ht="12.75">
      <c r="A1346" s="35" t="s">
        <v>55</v>
      </c>
      <c r="E1346" s="39" t="s">
        <v>5</v>
      </c>
    </row>
    <row r="1347" spans="1:5" ht="12.75">
      <c r="A1347" s="35" t="s">
        <v>57</v>
      </c>
      <c r="E1347" s="40" t="s">
        <v>6641</v>
      </c>
    </row>
    <row r="1348" spans="1:5" ht="12.75">
      <c r="A1348" t="s">
        <v>58</v>
      </c>
      <c r="E1348" s="39" t="s">
        <v>607</v>
      </c>
    </row>
    <row r="1349" spans="1:16" ht="25.5">
      <c r="A1349" t="s">
        <v>50</v>
      </c>
      <c s="34" t="s">
        <v>421</v>
      </c>
      <c s="34" t="s">
        <v>6642</v>
      </c>
      <c s="35" t="s">
        <v>48</v>
      </c>
      <c s="6" t="s">
        <v>6643</v>
      </c>
      <c s="36" t="s">
        <v>100</v>
      </c>
      <c s="37">
        <v>48.519</v>
      </c>
      <c s="36">
        <v>0</v>
      </c>
      <c s="36">
        <f>ROUND(G1349*H1349,6)</f>
      </c>
      <c r="L1349" s="38">
        <v>0</v>
      </c>
      <c s="32">
        <f>ROUND(ROUND(L1349,2)*ROUND(G1349,3),2)</f>
      </c>
      <c s="36" t="s">
        <v>5671</v>
      </c>
      <c>
        <f>(M1349*21)/100</f>
      </c>
      <c t="s">
        <v>28</v>
      </c>
    </row>
    <row r="1350" spans="1:5" ht="12.75">
      <c r="A1350" s="35" t="s">
        <v>55</v>
      </c>
      <c r="E1350" s="39" t="s">
        <v>5</v>
      </c>
    </row>
    <row r="1351" spans="1:5" ht="12.75">
      <c r="A1351" s="35" t="s">
        <v>57</v>
      </c>
      <c r="E1351" s="40" t="s">
        <v>6644</v>
      </c>
    </row>
    <row r="1352" spans="1:5" ht="12.75">
      <c r="A1352" t="s">
        <v>58</v>
      </c>
      <c r="E1352" s="39" t="s">
        <v>607</v>
      </c>
    </row>
    <row r="1353" spans="1:16" ht="12.75">
      <c r="A1353" t="s">
        <v>50</v>
      </c>
      <c s="34" t="s">
        <v>424</v>
      </c>
      <c s="34" t="s">
        <v>6645</v>
      </c>
      <c s="35" t="s">
        <v>48</v>
      </c>
      <c s="6" t="s">
        <v>6646</v>
      </c>
      <c s="36" t="s">
        <v>53</v>
      </c>
      <c s="37">
        <v>5.585</v>
      </c>
      <c s="36">
        <v>0</v>
      </c>
      <c s="36">
        <f>ROUND(G1353*H1353,6)</f>
      </c>
      <c r="L1353" s="38">
        <v>0</v>
      </c>
      <c s="32">
        <f>ROUND(ROUND(L1353,2)*ROUND(G1353,3),2)</f>
      </c>
      <c s="36" t="s">
        <v>5671</v>
      </c>
      <c>
        <f>(M1353*21)/100</f>
      </c>
      <c t="s">
        <v>28</v>
      </c>
    </row>
    <row r="1354" spans="1:5" ht="12.75">
      <c r="A1354" s="35" t="s">
        <v>55</v>
      </c>
      <c r="E1354" s="39" t="s">
        <v>5</v>
      </c>
    </row>
    <row r="1355" spans="1:5" ht="12.75">
      <c r="A1355" s="35" t="s">
        <v>57</v>
      </c>
      <c r="E1355" s="40" t="s">
        <v>5</v>
      </c>
    </row>
    <row r="1356" spans="1:5" ht="12.75">
      <c r="A1356" t="s">
        <v>58</v>
      </c>
      <c r="E1356" s="39" t="s">
        <v>607</v>
      </c>
    </row>
    <row r="1357" spans="1:13" ht="12.75">
      <c r="A1357" t="s">
        <v>47</v>
      </c>
      <c r="C1357" s="31" t="s">
        <v>6647</v>
      </c>
      <c r="E1357" s="33" t="s">
        <v>6648</v>
      </c>
      <c r="J1357" s="32">
        <f>0</f>
      </c>
      <c s="32">
        <f>0</f>
      </c>
      <c s="32">
        <f>0+L1358+L1362+L1366+L1370+L1374+L1378+L1382</f>
      </c>
      <c s="32">
        <f>0+M1358+M1362+M1366+M1370+M1374+M1378+M1382</f>
      </c>
    </row>
    <row r="1358" spans="1:16" ht="12.75">
      <c r="A1358" t="s">
        <v>50</v>
      </c>
      <c s="34" t="s">
        <v>427</v>
      </c>
      <c s="34" t="s">
        <v>6649</v>
      </c>
      <c s="35" t="s">
        <v>48</v>
      </c>
      <c s="6" t="s">
        <v>6650</v>
      </c>
      <c s="36" t="s">
        <v>79</v>
      </c>
      <c s="37">
        <v>67</v>
      </c>
      <c s="36">
        <v>0</v>
      </c>
      <c s="36">
        <f>ROUND(G1358*H1358,6)</f>
      </c>
      <c r="L1358" s="38">
        <v>0</v>
      </c>
      <c s="32">
        <f>ROUND(ROUND(L1358,2)*ROUND(G1358,3),2)</f>
      </c>
      <c s="36" t="s">
        <v>5671</v>
      </c>
      <c>
        <f>(M1358*21)/100</f>
      </c>
      <c t="s">
        <v>28</v>
      </c>
    </row>
    <row r="1359" spans="1:5" ht="12.75">
      <c r="A1359" s="35" t="s">
        <v>55</v>
      </c>
      <c r="E1359" s="39" t="s">
        <v>5</v>
      </c>
    </row>
    <row r="1360" spans="1:5" ht="12.75">
      <c r="A1360" s="35" t="s">
        <v>57</v>
      </c>
      <c r="E1360" s="40" t="s">
        <v>6651</v>
      </c>
    </row>
    <row r="1361" spans="1:5" ht="12.75">
      <c r="A1361" t="s">
        <v>58</v>
      </c>
      <c r="E1361" s="39" t="s">
        <v>607</v>
      </c>
    </row>
    <row r="1362" spans="1:16" ht="25.5">
      <c r="A1362" t="s">
        <v>50</v>
      </c>
      <c s="34" t="s">
        <v>430</v>
      </c>
      <c s="34" t="s">
        <v>6652</v>
      </c>
      <c s="35" t="s">
        <v>48</v>
      </c>
      <c s="6" t="s">
        <v>6653</v>
      </c>
      <c s="36" t="s">
        <v>109</v>
      </c>
      <c s="37">
        <v>12</v>
      </c>
      <c s="36">
        <v>0</v>
      </c>
      <c s="36">
        <f>ROUND(G1362*H1362,6)</f>
      </c>
      <c r="L1362" s="38">
        <v>0</v>
      </c>
      <c s="32">
        <f>ROUND(ROUND(L1362,2)*ROUND(G1362,3),2)</f>
      </c>
      <c s="36" t="s">
        <v>654</v>
      </c>
      <c>
        <f>(M1362*21)/100</f>
      </c>
      <c t="s">
        <v>28</v>
      </c>
    </row>
    <row r="1363" spans="1:5" ht="12.75">
      <c r="A1363" s="35" t="s">
        <v>55</v>
      </c>
      <c r="E1363" s="39" t="s">
        <v>5</v>
      </c>
    </row>
    <row r="1364" spans="1:5" ht="12.75">
      <c r="A1364" s="35" t="s">
        <v>57</v>
      </c>
      <c r="E1364" s="40" t="s">
        <v>5</v>
      </c>
    </row>
    <row r="1365" spans="1:5" ht="12.75">
      <c r="A1365" t="s">
        <v>58</v>
      </c>
      <c r="E1365" s="39" t="s">
        <v>6654</v>
      </c>
    </row>
    <row r="1366" spans="1:16" ht="12.75">
      <c r="A1366" t="s">
        <v>50</v>
      </c>
      <c s="34" t="s">
        <v>433</v>
      </c>
      <c s="34" t="s">
        <v>6655</v>
      </c>
      <c s="35" t="s">
        <v>48</v>
      </c>
      <c s="6" t="s">
        <v>6656</v>
      </c>
      <c s="36" t="s">
        <v>79</v>
      </c>
      <c s="37">
        <v>111.6</v>
      </c>
      <c s="36">
        <v>0</v>
      </c>
      <c s="36">
        <f>ROUND(G1366*H1366,6)</f>
      </c>
      <c r="L1366" s="38">
        <v>0</v>
      </c>
      <c s="32">
        <f>ROUND(ROUND(L1366,2)*ROUND(G1366,3),2)</f>
      </c>
      <c s="36" t="s">
        <v>5671</v>
      </c>
      <c>
        <f>(M1366*21)/100</f>
      </c>
      <c t="s">
        <v>28</v>
      </c>
    </row>
    <row r="1367" spans="1:5" ht="12.75">
      <c r="A1367" s="35" t="s">
        <v>55</v>
      </c>
      <c r="E1367" s="39" t="s">
        <v>5</v>
      </c>
    </row>
    <row r="1368" spans="1:5" ht="12.75">
      <c r="A1368" s="35" t="s">
        <v>57</v>
      </c>
      <c r="E1368" s="40" t="s">
        <v>6657</v>
      </c>
    </row>
    <row r="1369" spans="1:5" ht="12.75">
      <c r="A1369" t="s">
        <v>58</v>
      </c>
      <c r="E1369" s="39" t="s">
        <v>607</v>
      </c>
    </row>
    <row r="1370" spans="1:16" ht="25.5">
      <c r="A1370" t="s">
        <v>50</v>
      </c>
      <c s="34" t="s">
        <v>436</v>
      </c>
      <c s="34" t="s">
        <v>6658</v>
      </c>
      <c s="35" t="s">
        <v>48</v>
      </c>
      <c s="6" t="s">
        <v>6659</v>
      </c>
      <c s="36" t="s">
        <v>109</v>
      </c>
      <c s="37">
        <v>9</v>
      </c>
      <c s="36">
        <v>0</v>
      </c>
      <c s="36">
        <f>ROUND(G1370*H1370,6)</f>
      </c>
      <c r="L1370" s="38">
        <v>0</v>
      </c>
      <c s="32">
        <f>ROUND(ROUND(L1370,2)*ROUND(G1370,3),2)</f>
      </c>
      <c s="36" t="s">
        <v>654</v>
      </c>
      <c>
        <f>(M1370*21)/100</f>
      </c>
      <c t="s">
        <v>28</v>
      </c>
    </row>
    <row r="1371" spans="1:5" ht="12.75">
      <c r="A1371" s="35" t="s">
        <v>55</v>
      </c>
      <c r="E1371" s="39" t="s">
        <v>5</v>
      </c>
    </row>
    <row r="1372" spans="1:5" ht="12.75">
      <c r="A1372" s="35" t="s">
        <v>57</v>
      </c>
      <c r="E1372" s="40" t="s">
        <v>5</v>
      </c>
    </row>
    <row r="1373" spans="1:5" ht="12.75">
      <c r="A1373" t="s">
        <v>58</v>
      </c>
      <c r="E1373" s="39" t="s">
        <v>6660</v>
      </c>
    </row>
    <row r="1374" spans="1:16" ht="12.75">
      <c r="A1374" t="s">
        <v>50</v>
      </c>
      <c s="34" t="s">
        <v>439</v>
      </c>
      <c s="34" t="s">
        <v>6661</v>
      </c>
      <c s="35" t="s">
        <v>48</v>
      </c>
      <c s="6" t="s">
        <v>6662</v>
      </c>
      <c s="36" t="s">
        <v>1400</v>
      </c>
      <c s="37">
        <v>140</v>
      </c>
      <c s="36">
        <v>0</v>
      </c>
      <c s="36">
        <f>ROUND(G1374*H1374,6)</f>
      </c>
      <c r="L1374" s="38">
        <v>0</v>
      </c>
      <c s="32">
        <f>ROUND(ROUND(L1374,2)*ROUND(G1374,3),2)</f>
      </c>
      <c s="36" t="s">
        <v>5671</v>
      </c>
      <c>
        <f>(M1374*21)/100</f>
      </c>
      <c t="s">
        <v>28</v>
      </c>
    </row>
    <row r="1375" spans="1:5" ht="12.75">
      <c r="A1375" s="35" t="s">
        <v>55</v>
      </c>
      <c r="E1375" s="39" t="s">
        <v>5</v>
      </c>
    </row>
    <row r="1376" spans="1:5" ht="12.75">
      <c r="A1376" s="35" t="s">
        <v>57</v>
      </c>
      <c r="E1376" s="40" t="s">
        <v>5</v>
      </c>
    </row>
    <row r="1377" spans="1:5" ht="12.75">
      <c r="A1377" t="s">
        <v>58</v>
      </c>
      <c r="E1377" s="39" t="s">
        <v>607</v>
      </c>
    </row>
    <row r="1378" spans="1:16" ht="12.75">
      <c r="A1378" t="s">
        <v>50</v>
      </c>
      <c s="34" t="s">
        <v>442</v>
      </c>
      <c s="34" t="s">
        <v>6663</v>
      </c>
      <c s="35" t="s">
        <v>48</v>
      </c>
      <c s="6" t="s">
        <v>6664</v>
      </c>
      <c s="36" t="s">
        <v>1400</v>
      </c>
      <c s="37">
        <v>140</v>
      </c>
      <c s="36">
        <v>0</v>
      </c>
      <c s="36">
        <f>ROUND(G1378*H1378,6)</f>
      </c>
      <c r="L1378" s="38">
        <v>0</v>
      </c>
      <c s="32">
        <f>ROUND(ROUND(L1378,2)*ROUND(G1378,3),2)</f>
      </c>
      <c s="36" t="s">
        <v>654</v>
      </c>
      <c>
        <f>(M1378*21)/100</f>
      </c>
      <c t="s">
        <v>28</v>
      </c>
    </row>
    <row r="1379" spans="1:5" ht="12.75">
      <c r="A1379" s="35" t="s">
        <v>55</v>
      </c>
      <c r="E1379" s="39" t="s">
        <v>5</v>
      </c>
    </row>
    <row r="1380" spans="1:5" ht="12.75">
      <c r="A1380" s="35" t="s">
        <v>57</v>
      </c>
      <c r="E1380" s="40" t="s">
        <v>5</v>
      </c>
    </row>
    <row r="1381" spans="1:5" ht="12.75">
      <c r="A1381" t="s">
        <v>58</v>
      </c>
      <c r="E1381" s="39" t="s">
        <v>5</v>
      </c>
    </row>
    <row r="1382" spans="1:16" ht="12.75">
      <c r="A1382" t="s">
        <v>50</v>
      </c>
      <c s="34" t="s">
        <v>445</v>
      </c>
      <c s="34" t="s">
        <v>6665</v>
      </c>
      <c s="35" t="s">
        <v>48</v>
      </c>
      <c s="6" t="s">
        <v>6666</v>
      </c>
      <c s="36" t="s">
        <v>53</v>
      </c>
      <c s="37">
        <v>2.84</v>
      </c>
      <c s="36">
        <v>0</v>
      </c>
      <c s="36">
        <f>ROUND(G1382*H1382,6)</f>
      </c>
      <c r="L1382" s="38">
        <v>0</v>
      </c>
      <c s="32">
        <f>ROUND(ROUND(L1382,2)*ROUND(G1382,3),2)</f>
      </c>
      <c s="36" t="s">
        <v>5671</v>
      </c>
      <c>
        <f>(M1382*21)/100</f>
      </c>
      <c t="s">
        <v>28</v>
      </c>
    </row>
    <row r="1383" spans="1:5" ht="12.75">
      <c r="A1383" s="35" t="s">
        <v>55</v>
      </c>
      <c r="E1383" s="39" t="s">
        <v>5</v>
      </c>
    </row>
    <row r="1384" spans="1:5" ht="12.75">
      <c r="A1384" s="35" t="s">
        <v>57</v>
      </c>
      <c r="E1384" s="40" t="s">
        <v>5</v>
      </c>
    </row>
    <row r="1385" spans="1:5" ht="12.75">
      <c r="A1385" t="s">
        <v>58</v>
      </c>
      <c r="E1385" s="39" t="s">
        <v>607</v>
      </c>
    </row>
    <row r="1386" spans="1:13" ht="12.75">
      <c r="A1386" t="s">
        <v>47</v>
      </c>
      <c r="C1386" s="31" t="s">
        <v>6667</v>
      </c>
      <c r="E1386" s="33" t="s">
        <v>6668</v>
      </c>
      <c r="J1386" s="32">
        <f>0</f>
      </c>
      <c s="32">
        <f>0</f>
      </c>
      <c s="32">
        <f>0+L1387+L1391+L1395+L1399+L1403+L1407+L1411+L1415+L1419+L1423+L1427+L1431+L1435+L1439</f>
      </c>
      <c s="32">
        <f>0+M1387+M1391+M1395+M1399+M1403+M1407+M1411+M1415+M1419+M1423+M1427+M1431+M1435+M1439</f>
      </c>
    </row>
    <row r="1387" spans="1:16" ht="12.75">
      <c r="A1387" t="s">
        <v>50</v>
      </c>
      <c s="34" t="s">
        <v>450</v>
      </c>
      <c s="34" t="s">
        <v>6669</v>
      </c>
      <c s="35" t="s">
        <v>48</v>
      </c>
      <c s="6" t="s">
        <v>6670</v>
      </c>
      <c s="36" t="s">
        <v>100</v>
      </c>
      <c s="37">
        <v>239.964</v>
      </c>
      <c s="36">
        <v>0</v>
      </c>
      <c s="36">
        <f>ROUND(G1387*H1387,6)</f>
      </c>
      <c r="L1387" s="38">
        <v>0</v>
      </c>
      <c s="32">
        <f>ROUND(ROUND(L1387,2)*ROUND(G1387,3),2)</f>
      </c>
      <c s="36" t="s">
        <v>5671</v>
      </c>
      <c>
        <f>(M1387*21)/100</f>
      </c>
      <c t="s">
        <v>28</v>
      </c>
    </row>
    <row r="1388" spans="1:5" ht="12.75">
      <c r="A1388" s="35" t="s">
        <v>55</v>
      </c>
      <c r="E1388" s="39" t="s">
        <v>5</v>
      </c>
    </row>
    <row r="1389" spans="1:5" ht="76.5">
      <c r="A1389" s="35" t="s">
        <v>57</v>
      </c>
      <c r="E1389" s="40" t="s">
        <v>6622</v>
      </c>
    </row>
    <row r="1390" spans="1:5" ht="12.75">
      <c r="A1390" t="s">
        <v>58</v>
      </c>
      <c r="E1390" s="39" t="s">
        <v>607</v>
      </c>
    </row>
    <row r="1391" spans="1:16" ht="12.75">
      <c r="A1391" t="s">
        <v>50</v>
      </c>
      <c s="34" t="s">
        <v>453</v>
      </c>
      <c s="34" t="s">
        <v>6671</v>
      </c>
      <c s="35" t="s">
        <v>48</v>
      </c>
      <c s="6" t="s">
        <v>6672</v>
      </c>
      <c s="36" t="s">
        <v>100</v>
      </c>
      <c s="37">
        <v>275.959</v>
      </c>
      <c s="36">
        <v>0</v>
      </c>
      <c s="36">
        <f>ROUND(G1391*H1391,6)</f>
      </c>
      <c r="L1391" s="38">
        <v>0</v>
      </c>
      <c s="32">
        <f>ROUND(ROUND(L1391,2)*ROUND(G1391,3),2)</f>
      </c>
      <c s="36" t="s">
        <v>654</v>
      </c>
      <c>
        <f>(M1391*21)/100</f>
      </c>
      <c t="s">
        <v>28</v>
      </c>
    </row>
    <row r="1392" spans="1:5" ht="12.75">
      <c r="A1392" s="35" t="s">
        <v>55</v>
      </c>
      <c r="E1392" s="39" t="s">
        <v>5</v>
      </c>
    </row>
    <row r="1393" spans="1:5" ht="12.75">
      <c r="A1393" s="35" t="s">
        <v>57</v>
      </c>
      <c r="E1393" s="40" t="s">
        <v>6673</v>
      </c>
    </row>
    <row r="1394" spans="1:5" ht="12.75">
      <c r="A1394" t="s">
        <v>58</v>
      </c>
      <c r="E1394" s="39" t="s">
        <v>5</v>
      </c>
    </row>
    <row r="1395" spans="1:16" ht="25.5">
      <c r="A1395" t="s">
        <v>50</v>
      </c>
      <c s="34" t="s">
        <v>456</v>
      </c>
      <c s="34" t="s">
        <v>6674</v>
      </c>
      <c s="35" t="s">
        <v>48</v>
      </c>
      <c s="6" t="s">
        <v>6675</v>
      </c>
      <c s="36" t="s">
        <v>100</v>
      </c>
      <c s="37">
        <v>134.482</v>
      </c>
      <c s="36">
        <v>0</v>
      </c>
      <c s="36">
        <f>ROUND(G1395*H1395,6)</f>
      </c>
      <c r="L1395" s="38">
        <v>0</v>
      </c>
      <c s="32">
        <f>ROUND(ROUND(L1395,2)*ROUND(G1395,3),2)</f>
      </c>
      <c s="36" t="s">
        <v>5671</v>
      </c>
      <c>
        <f>(M1395*21)/100</f>
      </c>
      <c t="s">
        <v>28</v>
      </c>
    </row>
    <row r="1396" spans="1:5" ht="12.75">
      <c r="A1396" s="35" t="s">
        <v>55</v>
      </c>
      <c r="E1396" s="39" t="s">
        <v>5</v>
      </c>
    </row>
    <row r="1397" spans="1:5" ht="38.25">
      <c r="A1397" s="35" t="s">
        <v>57</v>
      </c>
      <c r="E1397" s="40" t="s">
        <v>6676</v>
      </c>
    </row>
    <row r="1398" spans="1:5" ht="12.75">
      <c r="A1398" t="s">
        <v>58</v>
      </c>
      <c r="E1398" s="39" t="s">
        <v>607</v>
      </c>
    </row>
    <row r="1399" spans="1:16" ht="25.5">
      <c r="A1399" t="s">
        <v>50</v>
      </c>
      <c s="34" t="s">
        <v>459</v>
      </c>
      <c s="34" t="s">
        <v>6677</v>
      </c>
      <c s="35" t="s">
        <v>48</v>
      </c>
      <c s="6" t="s">
        <v>6678</v>
      </c>
      <c s="36" t="s">
        <v>100</v>
      </c>
      <c s="37">
        <v>105.482</v>
      </c>
      <c s="36">
        <v>0</v>
      </c>
      <c s="36">
        <f>ROUND(G1399*H1399,6)</f>
      </c>
      <c r="L1399" s="38">
        <v>0</v>
      </c>
      <c s="32">
        <f>ROUND(ROUND(L1399,2)*ROUND(G1399,3),2)</f>
      </c>
      <c s="36" t="s">
        <v>5671</v>
      </c>
      <c>
        <f>(M1399*21)/100</f>
      </c>
      <c t="s">
        <v>28</v>
      </c>
    </row>
    <row r="1400" spans="1:5" ht="12.75">
      <c r="A1400" s="35" t="s">
        <v>55</v>
      </c>
      <c r="E1400" s="39" t="s">
        <v>5</v>
      </c>
    </row>
    <row r="1401" spans="1:5" ht="38.25">
      <c r="A1401" s="35" t="s">
        <v>57</v>
      </c>
      <c r="E1401" s="40" t="s">
        <v>6679</v>
      </c>
    </row>
    <row r="1402" spans="1:5" ht="12.75">
      <c r="A1402" t="s">
        <v>58</v>
      </c>
      <c r="E1402" s="39" t="s">
        <v>607</v>
      </c>
    </row>
    <row r="1403" spans="1:16" ht="25.5">
      <c r="A1403" t="s">
        <v>50</v>
      </c>
      <c s="34" t="s">
        <v>462</v>
      </c>
      <c s="34" t="s">
        <v>6680</v>
      </c>
      <c s="35" t="s">
        <v>48</v>
      </c>
      <c s="6" t="s">
        <v>6681</v>
      </c>
      <c s="36" t="s">
        <v>79</v>
      </c>
      <c s="37">
        <v>26.85</v>
      </c>
      <c s="36">
        <v>0</v>
      </c>
      <c s="36">
        <f>ROUND(G1403*H1403,6)</f>
      </c>
      <c r="L1403" s="38">
        <v>0</v>
      </c>
      <c s="32">
        <f>ROUND(ROUND(L1403,2)*ROUND(G1403,3),2)</f>
      </c>
      <c s="36" t="s">
        <v>5671</v>
      </c>
      <c>
        <f>(M1403*21)/100</f>
      </c>
      <c t="s">
        <v>28</v>
      </c>
    </row>
    <row r="1404" spans="1:5" ht="12.75">
      <c r="A1404" s="35" t="s">
        <v>55</v>
      </c>
      <c r="E1404" s="39" t="s">
        <v>5</v>
      </c>
    </row>
    <row r="1405" spans="1:5" ht="12.75">
      <c r="A1405" s="35" t="s">
        <v>57</v>
      </c>
      <c r="E1405" s="40" t="s">
        <v>6682</v>
      </c>
    </row>
    <row r="1406" spans="1:5" ht="12.75">
      <c r="A1406" t="s">
        <v>58</v>
      </c>
      <c r="E1406" s="39" t="s">
        <v>607</v>
      </c>
    </row>
    <row r="1407" spans="1:16" ht="12.75">
      <c r="A1407" t="s">
        <v>50</v>
      </c>
      <c s="34" t="s">
        <v>465</v>
      </c>
      <c s="34" t="s">
        <v>6683</v>
      </c>
      <c s="35" t="s">
        <v>48</v>
      </c>
      <c s="6" t="s">
        <v>6684</v>
      </c>
      <c s="36" t="s">
        <v>79</v>
      </c>
      <c s="37">
        <v>12.3</v>
      </c>
      <c s="36">
        <v>0</v>
      </c>
      <c s="36">
        <f>ROUND(G1407*H1407,6)</f>
      </c>
      <c r="L1407" s="38">
        <v>0</v>
      </c>
      <c s="32">
        <f>ROUND(ROUND(L1407,2)*ROUND(G1407,3),2)</f>
      </c>
      <c s="36" t="s">
        <v>5671</v>
      </c>
      <c>
        <f>(M1407*21)/100</f>
      </c>
      <c t="s">
        <v>28</v>
      </c>
    </row>
    <row r="1408" spans="1:5" ht="12.75">
      <c r="A1408" s="35" t="s">
        <v>55</v>
      </c>
      <c r="E1408" s="39" t="s">
        <v>5</v>
      </c>
    </row>
    <row r="1409" spans="1:5" ht="12.75">
      <c r="A1409" s="35" t="s">
        <v>57</v>
      </c>
      <c r="E1409" s="40" t="s">
        <v>6685</v>
      </c>
    </row>
    <row r="1410" spans="1:5" ht="12.75">
      <c r="A1410" t="s">
        <v>58</v>
      </c>
      <c r="E1410" s="39" t="s">
        <v>607</v>
      </c>
    </row>
    <row r="1411" spans="1:16" ht="12.75">
      <c r="A1411" t="s">
        <v>50</v>
      </c>
      <c s="34" t="s">
        <v>468</v>
      </c>
      <c s="34" t="s">
        <v>6686</v>
      </c>
      <c s="35" t="s">
        <v>48</v>
      </c>
      <c s="6" t="s">
        <v>6687</v>
      </c>
      <c s="36" t="s">
        <v>79</v>
      </c>
      <c s="37">
        <v>35.69</v>
      </c>
      <c s="36">
        <v>0</v>
      </c>
      <c s="36">
        <f>ROUND(G1411*H1411,6)</f>
      </c>
      <c r="L1411" s="38">
        <v>0</v>
      </c>
      <c s="32">
        <f>ROUND(ROUND(L1411,2)*ROUND(G1411,3),2)</f>
      </c>
      <c s="36" t="s">
        <v>5671</v>
      </c>
      <c>
        <f>(M1411*21)/100</f>
      </c>
      <c t="s">
        <v>28</v>
      </c>
    </row>
    <row r="1412" spans="1:5" ht="12.75">
      <c r="A1412" s="35" t="s">
        <v>55</v>
      </c>
      <c r="E1412" s="39" t="s">
        <v>5</v>
      </c>
    </row>
    <row r="1413" spans="1:5" ht="12.75">
      <c r="A1413" s="35" t="s">
        <v>57</v>
      </c>
      <c r="E1413" s="40" t="s">
        <v>6688</v>
      </c>
    </row>
    <row r="1414" spans="1:5" ht="12.75">
      <c r="A1414" t="s">
        <v>58</v>
      </c>
      <c r="E1414" s="39" t="s">
        <v>607</v>
      </c>
    </row>
    <row r="1415" spans="1:16" ht="12.75">
      <c r="A1415" t="s">
        <v>50</v>
      </c>
      <c s="34" t="s">
        <v>471</v>
      </c>
      <c s="34" t="s">
        <v>6689</v>
      </c>
      <c s="35" t="s">
        <v>48</v>
      </c>
      <c s="6" t="s">
        <v>6690</v>
      </c>
      <c s="36" t="s">
        <v>79</v>
      </c>
      <c s="37">
        <v>37.845</v>
      </c>
      <c s="36">
        <v>0</v>
      </c>
      <c s="36">
        <f>ROUND(G1415*H1415,6)</f>
      </c>
      <c r="L1415" s="38">
        <v>0</v>
      </c>
      <c s="32">
        <f>ROUND(ROUND(L1415,2)*ROUND(G1415,3),2)</f>
      </c>
      <c s="36" t="s">
        <v>5671</v>
      </c>
      <c>
        <f>(M1415*21)/100</f>
      </c>
      <c t="s">
        <v>28</v>
      </c>
    </row>
    <row r="1416" spans="1:5" ht="12.75">
      <c r="A1416" s="35" t="s">
        <v>55</v>
      </c>
      <c r="E1416" s="39" t="s">
        <v>5</v>
      </c>
    </row>
    <row r="1417" spans="1:5" ht="12.75">
      <c r="A1417" s="35" t="s">
        <v>57</v>
      </c>
      <c r="E1417" s="40" t="s">
        <v>6691</v>
      </c>
    </row>
    <row r="1418" spans="1:5" ht="12.75">
      <c r="A1418" t="s">
        <v>58</v>
      </c>
      <c r="E1418" s="39" t="s">
        <v>607</v>
      </c>
    </row>
    <row r="1419" spans="1:16" ht="12.75">
      <c r="A1419" t="s">
        <v>50</v>
      </c>
      <c s="34" t="s">
        <v>475</v>
      </c>
      <c s="34" t="s">
        <v>6692</v>
      </c>
      <c s="35" t="s">
        <v>48</v>
      </c>
      <c s="6" t="s">
        <v>6693</v>
      </c>
      <c s="36" t="s">
        <v>79</v>
      </c>
      <c s="37">
        <v>38.19</v>
      </c>
      <c s="36">
        <v>0</v>
      </c>
      <c s="36">
        <f>ROUND(G1419*H1419,6)</f>
      </c>
      <c r="L1419" s="38">
        <v>0</v>
      </c>
      <c s="32">
        <f>ROUND(ROUND(L1419,2)*ROUND(G1419,3),2)</f>
      </c>
      <c s="36" t="s">
        <v>5671</v>
      </c>
      <c>
        <f>(M1419*21)/100</f>
      </c>
      <c t="s">
        <v>28</v>
      </c>
    </row>
    <row r="1420" spans="1:5" ht="12.75">
      <c r="A1420" s="35" t="s">
        <v>55</v>
      </c>
      <c r="E1420" s="39" t="s">
        <v>5</v>
      </c>
    </row>
    <row r="1421" spans="1:5" ht="12.75">
      <c r="A1421" s="35" t="s">
        <v>57</v>
      </c>
      <c r="E1421" s="40" t="s">
        <v>6694</v>
      </c>
    </row>
    <row r="1422" spans="1:5" ht="12.75">
      <c r="A1422" t="s">
        <v>58</v>
      </c>
      <c r="E1422" s="39" t="s">
        <v>607</v>
      </c>
    </row>
    <row r="1423" spans="1:16" ht="25.5">
      <c r="A1423" t="s">
        <v>50</v>
      </c>
      <c s="34" t="s">
        <v>478</v>
      </c>
      <c s="34" t="s">
        <v>6695</v>
      </c>
      <c s="35" t="s">
        <v>48</v>
      </c>
      <c s="6" t="s">
        <v>6696</v>
      </c>
      <c s="36" t="s">
        <v>79</v>
      </c>
      <c s="37">
        <v>2.75</v>
      </c>
      <c s="36">
        <v>0</v>
      </c>
      <c s="36">
        <f>ROUND(G1423*H1423,6)</f>
      </c>
      <c r="L1423" s="38">
        <v>0</v>
      </c>
      <c s="32">
        <f>ROUND(ROUND(L1423,2)*ROUND(G1423,3),2)</f>
      </c>
      <c s="36" t="s">
        <v>5671</v>
      </c>
      <c>
        <f>(M1423*21)/100</f>
      </c>
      <c t="s">
        <v>28</v>
      </c>
    </row>
    <row r="1424" spans="1:5" ht="12.75">
      <c r="A1424" s="35" t="s">
        <v>55</v>
      </c>
      <c r="E1424" s="39" t="s">
        <v>5</v>
      </c>
    </row>
    <row r="1425" spans="1:5" ht="12.75">
      <c r="A1425" s="35" t="s">
        <v>57</v>
      </c>
      <c r="E1425" s="40" t="s">
        <v>6697</v>
      </c>
    </row>
    <row r="1426" spans="1:5" ht="12.75">
      <c r="A1426" t="s">
        <v>58</v>
      </c>
      <c r="E1426" s="39" t="s">
        <v>607</v>
      </c>
    </row>
    <row r="1427" spans="1:16" ht="12.75">
      <c r="A1427" t="s">
        <v>50</v>
      </c>
      <c s="34" t="s">
        <v>481</v>
      </c>
      <c s="34" t="s">
        <v>6698</v>
      </c>
      <c s="35" t="s">
        <v>48</v>
      </c>
      <c s="6" t="s">
        <v>6699</v>
      </c>
      <c s="36" t="s">
        <v>79</v>
      </c>
      <c s="37">
        <v>38.445</v>
      </c>
      <c s="36">
        <v>0</v>
      </c>
      <c s="36">
        <f>ROUND(G1427*H1427,6)</f>
      </c>
      <c r="L1427" s="38">
        <v>0</v>
      </c>
      <c s="32">
        <f>ROUND(ROUND(L1427,2)*ROUND(G1427,3),2)</f>
      </c>
      <c s="36" t="s">
        <v>5671</v>
      </c>
      <c>
        <f>(M1427*21)/100</f>
      </c>
      <c t="s">
        <v>28</v>
      </c>
    </row>
    <row r="1428" spans="1:5" ht="12.75">
      <c r="A1428" s="35" t="s">
        <v>55</v>
      </c>
      <c r="E1428" s="39" t="s">
        <v>5</v>
      </c>
    </row>
    <row r="1429" spans="1:5" ht="12.75">
      <c r="A1429" s="35" t="s">
        <v>57</v>
      </c>
      <c r="E1429" s="40" t="s">
        <v>6700</v>
      </c>
    </row>
    <row r="1430" spans="1:5" ht="12.75">
      <c r="A1430" t="s">
        <v>58</v>
      </c>
      <c r="E1430" s="39" t="s">
        <v>607</v>
      </c>
    </row>
    <row r="1431" spans="1:16" ht="25.5">
      <c r="A1431" t="s">
        <v>50</v>
      </c>
      <c s="34" t="s">
        <v>484</v>
      </c>
      <c s="34" t="s">
        <v>6701</v>
      </c>
      <c s="35" t="s">
        <v>48</v>
      </c>
      <c s="6" t="s">
        <v>6702</v>
      </c>
      <c s="36" t="s">
        <v>109</v>
      </c>
      <c s="37">
        <v>5</v>
      </c>
      <c s="36">
        <v>0</v>
      </c>
      <c s="36">
        <f>ROUND(G1431*H1431,6)</f>
      </c>
      <c r="L1431" s="38">
        <v>0</v>
      </c>
      <c s="32">
        <f>ROUND(ROUND(L1431,2)*ROUND(G1431,3),2)</f>
      </c>
      <c s="36" t="s">
        <v>5671</v>
      </c>
      <c>
        <f>(M1431*21)/100</f>
      </c>
      <c t="s">
        <v>28</v>
      </c>
    </row>
    <row r="1432" spans="1:5" ht="12.75">
      <c r="A1432" s="35" t="s">
        <v>55</v>
      </c>
      <c r="E1432" s="39" t="s">
        <v>5</v>
      </c>
    </row>
    <row r="1433" spans="1:5" ht="12.75">
      <c r="A1433" s="35" t="s">
        <v>57</v>
      </c>
      <c r="E1433" s="40" t="s">
        <v>5</v>
      </c>
    </row>
    <row r="1434" spans="1:5" ht="12.75">
      <c r="A1434" t="s">
        <v>58</v>
      </c>
      <c r="E1434" s="39" t="s">
        <v>607</v>
      </c>
    </row>
    <row r="1435" spans="1:16" ht="25.5">
      <c r="A1435" t="s">
        <v>50</v>
      </c>
      <c s="34" t="s">
        <v>487</v>
      </c>
      <c s="34" t="s">
        <v>6703</v>
      </c>
      <c s="35" t="s">
        <v>48</v>
      </c>
      <c s="6" t="s">
        <v>6704</v>
      </c>
      <c s="36" t="s">
        <v>79</v>
      </c>
      <c s="37">
        <v>19.45</v>
      </c>
      <c s="36">
        <v>0</v>
      </c>
      <c s="36">
        <f>ROUND(G1435*H1435,6)</f>
      </c>
      <c r="L1435" s="38">
        <v>0</v>
      </c>
      <c s="32">
        <f>ROUND(ROUND(L1435,2)*ROUND(G1435,3),2)</f>
      </c>
      <c s="36" t="s">
        <v>5671</v>
      </c>
      <c>
        <f>(M1435*21)/100</f>
      </c>
      <c t="s">
        <v>28</v>
      </c>
    </row>
    <row r="1436" spans="1:5" ht="12.75">
      <c r="A1436" s="35" t="s">
        <v>55</v>
      </c>
      <c r="E1436" s="39" t="s">
        <v>5</v>
      </c>
    </row>
    <row r="1437" spans="1:5" ht="25.5">
      <c r="A1437" s="35" t="s">
        <v>57</v>
      </c>
      <c r="E1437" s="40" t="s">
        <v>6705</v>
      </c>
    </row>
    <row r="1438" spans="1:5" ht="12.75">
      <c r="A1438" t="s">
        <v>58</v>
      </c>
      <c r="E1438" s="39" t="s">
        <v>607</v>
      </c>
    </row>
    <row r="1439" spans="1:16" ht="12.75">
      <c r="A1439" t="s">
        <v>50</v>
      </c>
      <c s="34" t="s">
        <v>490</v>
      </c>
      <c s="34" t="s">
        <v>6706</v>
      </c>
      <c s="35" t="s">
        <v>48</v>
      </c>
      <c s="6" t="s">
        <v>6707</v>
      </c>
      <c s="36" t="s">
        <v>53</v>
      </c>
      <c s="37">
        <v>2.268</v>
      </c>
      <c s="36">
        <v>0</v>
      </c>
      <c s="36">
        <f>ROUND(G1439*H1439,6)</f>
      </c>
      <c r="L1439" s="38">
        <v>0</v>
      </c>
      <c s="32">
        <f>ROUND(ROUND(L1439,2)*ROUND(G1439,3),2)</f>
      </c>
      <c s="36" t="s">
        <v>5671</v>
      </c>
      <c>
        <f>(M1439*21)/100</f>
      </c>
      <c t="s">
        <v>28</v>
      </c>
    </row>
    <row r="1440" spans="1:5" ht="12.75">
      <c r="A1440" s="35" t="s">
        <v>55</v>
      </c>
      <c r="E1440" s="39" t="s">
        <v>5</v>
      </c>
    </row>
    <row r="1441" spans="1:5" ht="12.75">
      <c r="A1441" s="35" t="s">
        <v>57</v>
      </c>
      <c r="E1441" s="40" t="s">
        <v>5</v>
      </c>
    </row>
    <row r="1442" spans="1:5" ht="12.75">
      <c r="A1442" t="s">
        <v>58</v>
      </c>
      <c r="E1442" s="39" t="s">
        <v>607</v>
      </c>
    </row>
    <row r="1443" spans="1:13" ht="12.75">
      <c r="A1443" t="s">
        <v>47</v>
      </c>
      <c r="C1443" s="31" t="s">
        <v>6708</v>
      </c>
      <c r="E1443" s="33" t="s">
        <v>6709</v>
      </c>
      <c r="J1443" s="32">
        <f>0</f>
      </c>
      <c s="32">
        <f>0</f>
      </c>
      <c s="32">
        <f>0+L1444+L1448+L1452+L1456+L1460</f>
      </c>
      <c s="32">
        <f>0+M1444+M1448+M1452+M1456+M1460</f>
      </c>
    </row>
    <row r="1444" spans="1:16" ht="25.5">
      <c r="A1444" t="s">
        <v>50</v>
      </c>
      <c s="34" t="s">
        <v>494</v>
      </c>
      <c s="34" t="s">
        <v>6710</v>
      </c>
      <c s="35" t="s">
        <v>48</v>
      </c>
      <c s="6" t="s">
        <v>6711</v>
      </c>
      <c s="36" t="s">
        <v>100</v>
      </c>
      <c s="37">
        <v>239.964</v>
      </c>
      <c s="36">
        <v>0</v>
      </c>
      <c s="36">
        <f>ROUND(G1444*H1444,6)</f>
      </c>
      <c r="L1444" s="38">
        <v>0</v>
      </c>
      <c s="32">
        <f>ROUND(ROUND(L1444,2)*ROUND(G1444,3),2)</f>
      </c>
      <c s="36" t="s">
        <v>5671</v>
      </c>
      <c>
        <f>(M1444*21)/100</f>
      </c>
      <c t="s">
        <v>28</v>
      </c>
    </row>
    <row r="1445" spans="1:5" ht="12.75">
      <c r="A1445" s="35" t="s">
        <v>55</v>
      </c>
      <c r="E1445" s="39" t="s">
        <v>5</v>
      </c>
    </row>
    <row r="1446" spans="1:5" ht="76.5">
      <c r="A1446" s="35" t="s">
        <v>57</v>
      </c>
      <c r="E1446" s="40" t="s">
        <v>6622</v>
      </c>
    </row>
    <row r="1447" spans="1:5" ht="12.75">
      <c r="A1447" t="s">
        <v>58</v>
      </c>
      <c r="E1447" s="39" t="s">
        <v>607</v>
      </c>
    </row>
    <row r="1448" spans="1:16" ht="25.5">
      <c r="A1448" t="s">
        <v>50</v>
      </c>
      <c s="34" t="s">
        <v>497</v>
      </c>
      <c s="34" t="s">
        <v>6712</v>
      </c>
      <c s="35" t="s">
        <v>48</v>
      </c>
      <c s="6" t="s">
        <v>6713</v>
      </c>
      <c s="36" t="s">
        <v>100</v>
      </c>
      <c s="37">
        <v>275.959</v>
      </c>
      <c s="36">
        <v>0</v>
      </c>
      <c s="36">
        <f>ROUND(G1448*H1448,6)</f>
      </c>
      <c r="L1448" s="38">
        <v>0</v>
      </c>
      <c s="32">
        <f>ROUND(ROUND(L1448,2)*ROUND(G1448,3),2)</f>
      </c>
      <c s="36" t="s">
        <v>654</v>
      </c>
      <c>
        <f>(M1448*21)/100</f>
      </c>
      <c t="s">
        <v>28</v>
      </c>
    </row>
    <row r="1449" spans="1:5" ht="12.75">
      <c r="A1449" s="35" t="s">
        <v>55</v>
      </c>
      <c r="E1449" s="39" t="s">
        <v>5</v>
      </c>
    </row>
    <row r="1450" spans="1:5" ht="12.75">
      <c r="A1450" s="35" t="s">
        <v>57</v>
      </c>
      <c r="E1450" s="40" t="s">
        <v>6673</v>
      </c>
    </row>
    <row r="1451" spans="1:5" ht="12.75">
      <c r="A1451" t="s">
        <v>58</v>
      </c>
      <c r="E1451" s="39" t="s">
        <v>607</v>
      </c>
    </row>
    <row r="1452" spans="1:16" ht="12.75">
      <c r="A1452" t="s">
        <v>50</v>
      </c>
      <c s="34" t="s">
        <v>500</v>
      </c>
      <c s="34" t="s">
        <v>6714</v>
      </c>
      <c s="35" t="s">
        <v>48</v>
      </c>
      <c s="6" t="s">
        <v>6715</v>
      </c>
      <c s="36" t="s">
        <v>79</v>
      </c>
      <c s="37">
        <v>201.44</v>
      </c>
      <c s="36">
        <v>0</v>
      </c>
      <c s="36">
        <f>ROUND(G1452*H1452,6)</f>
      </c>
      <c r="L1452" s="38">
        <v>0</v>
      </c>
      <c s="32">
        <f>ROUND(ROUND(L1452,2)*ROUND(G1452,3),2)</f>
      </c>
      <c s="36" t="s">
        <v>5671</v>
      </c>
      <c>
        <f>(M1452*21)/100</f>
      </c>
      <c t="s">
        <v>28</v>
      </c>
    </row>
    <row r="1453" spans="1:5" ht="12.75">
      <c r="A1453" s="35" t="s">
        <v>55</v>
      </c>
      <c r="E1453" s="39" t="s">
        <v>5</v>
      </c>
    </row>
    <row r="1454" spans="1:5" ht="25.5">
      <c r="A1454" s="35" t="s">
        <v>57</v>
      </c>
      <c r="E1454" s="40" t="s">
        <v>6716</v>
      </c>
    </row>
    <row r="1455" spans="1:5" ht="12.75">
      <c r="A1455" t="s">
        <v>58</v>
      </c>
      <c r="E1455" s="39" t="s">
        <v>607</v>
      </c>
    </row>
    <row r="1456" spans="1:16" ht="12.75">
      <c r="A1456" t="s">
        <v>50</v>
      </c>
      <c s="34" t="s">
        <v>503</v>
      </c>
      <c s="34" t="s">
        <v>6717</v>
      </c>
      <c s="35" t="s">
        <v>48</v>
      </c>
      <c s="6" t="s">
        <v>6718</v>
      </c>
      <c s="36" t="s">
        <v>79</v>
      </c>
      <c s="37">
        <v>231.656</v>
      </c>
      <c s="36">
        <v>0</v>
      </c>
      <c s="36">
        <f>ROUND(G1456*H1456,6)</f>
      </c>
      <c r="L1456" s="38">
        <v>0</v>
      </c>
      <c s="32">
        <f>ROUND(ROUND(L1456,2)*ROUND(G1456,3),2)</f>
      </c>
      <c s="36" t="s">
        <v>654</v>
      </c>
      <c>
        <f>(M1456*21)/100</f>
      </c>
      <c t="s">
        <v>28</v>
      </c>
    </row>
    <row r="1457" spans="1:5" ht="12.75">
      <c r="A1457" s="35" t="s">
        <v>55</v>
      </c>
      <c r="E1457" s="39" t="s">
        <v>5</v>
      </c>
    </row>
    <row r="1458" spans="1:5" ht="12.75">
      <c r="A1458" s="35" t="s">
        <v>57</v>
      </c>
      <c r="E1458" s="40" t="s">
        <v>6719</v>
      </c>
    </row>
    <row r="1459" spans="1:5" ht="12.75">
      <c r="A1459" t="s">
        <v>58</v>
      </c>
      <c r="E1459" s="39" t="s">
        <v>607</v>
      </c>
    </row>
    <row r="1460" spans="1:16" ht="12.75">
      <c r="A1460" t="s">
        <v>50</v>
      </c>
      <c s="34" t="s">
        <v>506</v>
      </c>
      <c s="34" t="s">
        <v>6720</v>
      </c>
      <c s="35" t="s">
        <v>48</v>
      </c>
      <c s="6" t="s">
        <v>6721</v>
      </c>
      <c s="36" t="s">
        <v>53</v>
      </c>
      <c s="37">
        <v>0.085</v>
      </c>
      <c s="36">
        <v>0</v>
      </c>
      <c s="36">
        <f>ROUND(G1460*H1460,6)</f>
      </c>
      <c r="L1460" s="38">
        <v>0</v>
      </c>
      <c s="32">
        <f>ROUND(ROUND(L1460,2)*ROUND(G1460,3),2)</f>
      </c>
      <c s="36" t="s">
        <v>5671</v>
      </c>
      <c>
        <f>(M1460*21)/100</f>
      </c>
      <c t="s">
        <v>28</v>
      </c>
    </row>
    <row r="1461" spans="1:5" ht="12.75">
      <c r="A1461" s="35" t="s">
        <v>55</v>
      </c>
      <c r="E1461" s="39" t="s">
        <v>5</v>
      </c>
    </row>
    <row r="1462" spans="1:5" ht="12.75">
      <c r="A1462" s="35" t="s">
        <v>57</v>
      </c>
      <c r="E1462" s="40" t="s">
        <v>5</v>
      </c>
    </row>
    <row r="1463" spans="1:5" ht="12.75">
      <c r="A1463" t="s">
        <v>58</v>
      </c>
      <c r="E1463" s="39" t="s">
        <v>607</v>
      </c>
    </row>
    <row r="1464" spans="1:13" ht="12.75">
      <c r="A1464" t="s">
        <v>47</v>
      </c>
      <c r="C1464" s="31" t="s">
        <v>6722</v>
      </c>
      <c r="E1464" s="33" t="s">
        <v>6723</v>
      </c>
      <c r="J1464" s="32">
        <f>0</f>
      </c>
      <c s="32">
        <f>0</f>
      </c>
      <c s="32">
        <f>0+L1465+L1469</f>
      </c>
      <c s="32">
        <f>0+M1465+M1469</f>
      </c>
    </row>
    <row r="1465" spans="1:16" ht="12.75">
      <c r="A1465" t="s">
        <v>50</v>
      </c>
      <c s="34" t="s">
        <v>509</v>
      </c>
      <c s="34" t="s">
        <v>6724</v>
      </c>
      <c s="35" t="s">
        <v>48</v>
      </c>
      <c s="6" t="s">
        <v>6725</v>
      </c>
      <c s="36" t="s">
        <v>109</v>
      </c>
      <c s="37">
        <v>1</v>
      </c>
      <c s="36">
        <v>0</v>
      </c>
      <c s="36">
        <f>ROUND(G1465*H1465,6)</f>
      </c>
      <c r="L1465" s="38">
        <v>0</v>
      </c>
      <c s="32">
        <f>ROUND(ROUND(L1465,2)*ROUND(G1465,3),2)</f>
      </c>
      <c s="36" t="s">
        <v>654</v>
      </c>
      <c>
        <f>(M1465*21)/100</f>
      </c>
      <c t="s">
        <v>28</v>
      </c>
    </row>
    <row r="1466" spans="1:5" ht="12.75">
      <c r="A1466" s="35" t="s">
        <v>55</v>
      </c>
      <c r="E1466" s="39" t="s">
        <v>5</v>
      </c>
    </row>
    <row r="1467" spans="1:5" ht="12.75">
      <c r="A1467" s="35" t="s">
        <v>57</v>
      </c>
      <c r="E1467" s="40" t="s">
        <v>5</v>
      </c>
    </row>
    <row r="1468" spans="1:5" ht="63.75">
      <c r="A1468" t="s">
        <v>58</v>
      </c>
      <c r="E1468" s="39" t="s">
        <v>6726</v>
      </c>
    </row>
    <row r="1469" spans="1:16" ht="12.75">
      <c r="A1469" t="s">
        <v>50</v>
      </c>
      <c s="34" t="s">
        <v>513</v>
      </c>
      <c s="34" t="s">
        <v>6727</v>
      </c>
      <c s="35" t="s">
        <v>48</v>
      </c>
      <c s="6" t="s">
        <v>6728</v>
      </c>
      <c s="36" t="s">
        <v>53</v>
      </c>
      <c s="37">
        <v>0.052</v>
      </c>
      <c s="36">
        <v>0</v>
      </c>
      <c s="36">
        <f>ROUND(G1469*H1469,6)</f>
      </c>
      <c r="L1469" s="38">
        <v>0</v>
      </c>
      <c s="32">
        <f>ROUND(ROUND(L1469,2)*ROUND(G1469,3),2)</f>
      </c>
      <c s="36" t="s">
        <v>5671</v>
      </c>
      <c>
        <f>(M1469*21)/100</f>
      </c>
      <c t="s">
        <v>28</v>
      </c>
    </row>
    <row r="1470" spans="1:5" ht="12.75">
      <c r="A1470" s="35" t="s">
        <v>55</v>
      </c>
      <c r="E1470" s="39" t="s">
        <v>5</v>
      </c>
    </row>
    <row r="1471" spans="1:5" ht="12.75">
      <c r="A1471" s="35" t="s">
        <v>57</v>
      </c>
      <c r="E1471" s="40" t="s">
        <v>5</v>
      </c>
    </row>
    <row r="1472" spans="1:5" ht="12.75">
      <c r="A1472" t="s">
        <v>58</v>
      </c>
      <c r="E1472" s="39" t="s">
        <v>607</v>
      </c>
    </row>
    <row r="1473" spans="1:13" ht="12.75">
      <c r="A1473" t="s">
        <v>47</v>
      </c>
      <c r="C1473" s="31" t="s">
        <v>6729</v>
      </c>
      <c r="E1473" s="33" t="s">
        <v>6730</v>
      </c>
      <c r="J1473" s="32">
        <f>0</f>
      </c>
      <c s="32">
        <f>0</f>
      </c>
      <c s="32">
        <f>0+L1474+L1478+L1482+L1486+L1490+L1494+L1498+L1502+L1506+L1510+L1514+L1518+L1522+L1526+L1530+L1534+L1538+L1542+L1546+L1550+L1554+L1558+L1562+L1566+L1570+L1574+L1578</f>
      </c>
      <c s="32">
        <f>0+M1474+M1478+M1482+M1486+M1490+M1494+M1498+M1502+M1506+M1510+M1514+M1518+M1522+M1526+M1530+M1534+M1538+M1542+M1546+M1550+M1554+M1558+M1562+M1566+M1570+M1574+M1578</f>
      </c>
    </row>
    <row r="1474" spans="1:16" ht="12.75">
      <c r="A1474" t="s">
        <v>50</v>
      </c>
      <c s="34" t="s">
        <v>516</v>
      </c>
      <c s="34" t="s">
        <v>6731</v>
      </c>
      <c s="35" t="s">
        <v>48</v>
      </c>
      <c s="6" t="s">
        <v>6732</v>
      </c>
      <c s="36" t="s">
        <v>1633</v>
      </c>
      <c s="37">
        <v>3</v>
      </c>
      <c s="36">
        <v>0</v>
      </c>
      <c s="36">
        <f>ROUND(G1474*H1474,6)</f>
      </c>
      <c r="L1474" s="38">
        <v>0</v>
      </c>
      <c s="32">
        <f>ROUND(ROUND(L1474,2)*ROUND(G1474,3),2)</f>
      </c>
      <c s="36" t="s">
        <v>654</v>
      </c>
      <c>
        <f>(M1474*21)/100</f>
      </c>
      <c t="s">
        <v>28</v>
      </c>
    </row>
    <row r="1475" spans="1:5" ht="12.75">
      <c r="A1475" s="35" t="s">
        <v>55</v>
      </c>
      <c r="E1475" s="39" t="s">
        <v>5</v>
      </c>
    </row>
    <row r="1476" spans="1:5" ht="12.75">
      <c r="A1476" s="35" t="s">
        <v>57</v>
      </c>
      <c r="E1476" s="40" t="s">
        <v>5</v>
      </c>
    </row>
    <row r="1477" spans="1:5" ht="76.5">
      <c r="A1477" t="s">
        <v>58</v>
      </c>
      <c r="E1477" s="39" t="s">
        <v>6733</v>
      </c>
    </row>
    <row r="1478" spans="1:16" ht="25.5">
      <c r="A1478" t="s">
        <v>50</v>
      </c>
      <c s="34" t="s">
        <v>519</v>
      </c>
      <c s="34" t="s">
        <v>6734</v>
      </c>
      <c s="35" t="s">
        <v>48</v>
      </c>
      <c s="6" t="s">
        <v>6735</v>
      </c>
      <c s="36" t="s">
        <v>109</v>
      </c>
      <c s="37">
        <v>4</v>
      </c>
      <c s="36">
        <v>0</v>
      </c>
      <c s="36">
        <f>ROUND(G1478*H1478,6)</f>
      </c>
      <c r="L1478" s="38">
        <v>0</v>
      </c>
      <c s="32">
        <f>ROUND(ROUND(L1478,2)*ROUND(G1478,3),2)</f>
      </c>
      <c s="36" t="s">
        <v>654</v>
      </c>
      <c>
        <f>(M1478*21)/100</f>
      </c>
      <c t="s">
        <v>28</v>
      </c>
    </row>
    <row r="1479" spans="1:5" ht="12.75">
      <c r="A1479" s="35" t="s">
        <v>55</v>
      </c>
      <c r="E1479" s="39" t="s">
        <v>5</v>
      </c>
    </row>
    <row r="1480" spans="1:5" ht="12.75">
      <c r="A1480" s="35" t="s">
        <v>57</v>
      </c>
      <c r="E1480" s="40" t="s">
        <v>5</v>
      </c>
    </row>
    <row r="1481" spans="1:5" ht="127.5">
      <c r="A1481" t="s">
        <v>58</v>
      </c>
      <c r="E1481" s="39" t="s">
        <v>6736</v>
      </c>
    </row>
    <row r="1482" spans="1:16" ht="25.5">
      <c r="A1482" t="s">
        <v>50</v>
      </c>
      <c s="34" t="s">
        <v>522</v>
      </c>
      <c s="34" t="s">
        <v>6737</v>
      </c>
      <c s="35" t="s">
        <v>48</v>
      </c>
      <c s="6" t="s">
        <v>6738</v>
      </c>
      <c s="36" t="s">
        <v>109</v>
      </c>
      <c s="37">
        <v>1</v>
      </c>
      <c s="36">
        <v>0</v>
      </c>
      <c s="36">
        <f>ROUND(G1482*H1482,6)</f>
      </c>
      <c r="L1482" s="38">
        <v>0</v>
      </c>
      <c s="32">
        <f>ROUND(ROUND(L1482,2)*ROUND(G1482,3),2)</f>
      </c>
      <c s="36" t="s">
        <v>654</v>
      </c>
      <c>
        <f>(M1482*21)/100</f>
      </c>
      <c t="s">
        <v>28</v>
      </c>
    </row>
    <row r="1483" spans="1:5" ht="12.75">
      <c r="A1483" s="35" t="s">
        <v>55</v>
      </c>
      <c r="E1483" s="39" t="s">
        <v>5</v>
      </c>
    </row>
    <row r="1484" spans="1:5" ht="12.75">
      <c r="A1484" s="35" t="s">
        <v>57</v>
      </c>
      <c r="E1484" s="40" t="s">
        <v>5</v>
      </c>
    </row>
    <row r="1485" spans="1:5" ht="127.5">
      <c r="A1485" t="s">
        <v>58</v>
      </c>
      <c r="E1485" s="39" t="s">
        <v>6736</v>
      </c>
    </row>
    <row r="1486" spans="1:16" ht="25.5">
      <c r="A1486" t="s">
        <v>50</v>
      </c>
      <c s="34" t="s">
        <v>526</v>
      </c>
      <c s="34" t="s">
        <v>6739</v>
      </c>
      <c s="35" t="s">
        <v>48</v>
      </c>
      <c s="6" t="s">
        <v>6740</v>
      </c>
      <c s="36" t="s">
        <v>109</v>
      </c>
      <c s="37">
        <v>2</v>
      </c>
      <c s="36">
        <v>0</v>
      </c>
      <c s="36">
        <f>ROUND(G1486*H1486,6)</f>
      </c>
      <c r="L1486" s="38">
        <v>0</v>
      </c>
      <c s="32">
        <f>ROUND(ROUND(L1486,2)*ROUND(G1486,3),2)</f>
      </c>
      <c s="36" t="s">
        <v>654</v>
      </c>
      <c>
        <f>(M1486*21)/100</f>
      </c>
      <c t="s">
        <v>28</v>
      </c>
    </row>
    <row r="1487" spans="1:5" ht="12.75">
      <c r="A1487" s="35" t="s">
        <v>55</v>
      </c>
      <c r="E1487" s="39" t="s">
        <v>5</v>
      </c>
    </row>
    <row r="1488" spans="1:5" ht="12.75">
      <c r="A1488" s="35" t="s">
        <v>57</v>
      </c>
      <c r="E1488" s="40" t="s">
        <v>5</v>
      </c>
    </row>
    <row r="1489" spans="1:5" ht="127.5">
      <c r="A1489" t="s">
        <v>58</v>
      </c>
      <c r="E1489" s="39" t="s">
        <v>6736</v>
      </c>
    </row>
    <row r="1490" spans="1:16" ht="25.5">
      <c r="A1490" t="s">
        <v>50</v>
      </c>
      <c s="34" t="s">
        <v>530</v>
      </c>
      <c s="34" t="s">
        <v>6741</v>
      </c>
      <c s="35" t="s">
        <v>48</v>
      </c>
      <c s="6" t="s">
        <v>6742</v>
      </c>
      <c s="36" t="s">
        <v>109</v>
      </c>
      <c s="37">
        <v>1</v>
      </c>
      <c s="36">
        <v>0</v>
      </c>
      <c s="36">
        <f>ROUND(G1490*H1490,6)</f>
      </c>
      <c r="L1490" s="38">
        <v>0</v>
      </c>
      <c s="32">
        <f>ROUND(ROUND(L1490,2)*ROUND(G1490,3),2)</f>
      </c>
      <c s="36" t="s">
        <v>654</v>
      </c>
      <c>
        <f>(M1490*21)/100</f>
      </c>
      <c t="s">
        <v>28</v>
      </c>
    </row>
    <row r="1491" spans="1:5" ht="12.75">
      <c r="A1491" s="35" t="s">
        <v>55</v>
      </c>
      <c r="E1491" s="39" t="s">
        <v>5</v>
      </c>
    </row>
    <row r="1492" spans="1:5" ht="12.75">
      <c r="A1492" s="35" t="s">
        <v>57</v>
      </c>
      <c r="E1492" s="40" t="s">
        <v>5</v>
      </c>
    </row>
    <row r="1493" spans="1:5" ht="127.5">
      <c r="A1493" t="s">
        <v>58</v>
      </c>
      <c r="E1493" s="39" t="s">
        <v>6736</v>
      </c>
    </row>
    <row r="1494" spans="1:16" ht="12.75">
      <c r="A1494" t="s">
        <v>50</v>
      </c>
      <c s="34" t="s">
        <v>533</v>
      </c>
      <c s="34" t="s">
        <v>6743</v>
      </c>
      <c s="35" t="s">
        <v>48</v>
      </c>
      <c s="6" t="s">
        <v>6744</v>
      </c>
      <c s="36" t="s">
        <v>109</v>
      </c>
      <c s="37">
        <v>1</v>
      </c>
      <c s="36">
        <v>0</v>
      </c>
      <c s="36">
        <f>ROUND(G1494*H1494,6)</f>
      </c>
      <c r="L1494" s="38">
        <v>0</v>
      </c>
      <c s="32">
        <f>ROUND(ROUND(L1494,2)*ROUND(G1494,3),2)</f>
      </c>
      <c s="36" t="s">
        <v>654</v>
      </c>
      <c>
        <f>(M1494*21)/100</f>
      </c>
      <c t="s">
        <v>28</v>
      </c>
    </row>
    <row r="1495" spans="1:5" ht="12.75">
      <c r="A1495" s="35" t="s">
        <v>55</v>
      </c>
      <c r="E1495" s="39" t="s">
        <v>5</v>
      </c>
    </row>
    <row r="1496" spans="1:5" ht="12.75">
      <c r="A1496" s="35" t="s">
        <v>57</v>
      </c>
      <c r="E1496" s="40" t="s">
        <v>5</v>
      </c>
    </row>
    <row r="1497" spans="1:5" ht="63.75">
      <c r="A1497" t="s">
        <v>58</v>
      </c>
      <c r="E1497" s="39" t="s">
        <v>6745</v>
      </c>
    </row>
    <row r="1498" spans="1:16" ht="12.75">
      <c r="A1498" t="s">
        <v>50</v>
      </c>
      <c s="34" t="s">
        <v>1641</v>
      </c>
      <c s="34" t="s">
        <v>6746</v>
      </c>
      <c s="35" t="s">
        <v>48</v>
      </c>
      <c s="6" t="s">
        <v>6747</v>
      </c>
      <c s="36" t="s">
        <v>109</v>
      </c>
      <c s="37">
        <v>1</v>
      </c>
      <c s="36">
        <v>0</v>
      </c>
      <c s="36">
        <f>ROUND(G1498*H1498,6)</f>
      </c>
      <c r="L1498" s="38">
        <v>0</v>
      </c>
      <c s="32">
        <f>ROUND(ROUND(L1498,2)*ROUND(G1498,3),2)</f>
      </c>
      <c s="36" t="s">
        <v>654</v>
      </c>
      <c>
        <f>(M1498*21)/100</f>
      </c>
      <c t="s">
        <v>28</v>
      </c>
    </row>
    <row r="1499" spans="1:5" ht="12.75">
      <c r="A1499" s="35" t="s">
        <v>55</v>
      </c>
      <c r="E1499" s="39" t="s">
        <v>5</v>
      </c>
    </row>
    <row r="1500" spans="1:5" ht="12.75">
      <c r="A1500" s="35" t="s">
        <v>57</v>
      </c>
      <c r="E1500" s="40" t="s">
        <v>5</v>
      </c>
    </row>
    <row r="1501" spans="1:5" ht="63.75">
      <c r="A1501" t="s">
        <v>58</v>
      </c>
      <c r="E1501" s="39" t="s">
        <v>6745</v>
      </c>
    </row>
    <row r="1502" spans="1:16" ht="12.75">
      <c r="A1502" t="s">
        <v>50</v>
      </c>
      <c s="34" t="s">
        <v>1872</v>
      </c>
      <c s="34" t="s">
        <v>6748</v>
      </c>
      <c s="35" t="s">
        <v>48</v>
      </c>
      <c s="6" t="s">
        <v>6749</v>
      </c>
      <c s="36" t="s">
        <v>109</v>
      </c>
      <c s="37">
        <v>1</v>
      </c>
      <c s="36">
        <v>0</v>
      </c>
      <c s="36">
        <f>ROUND(G1502*H1502,6)</f>
      </c>
      <c r="L1502" s="38">
        <v>0</v>
      </c>
      <c s="32">
        <f>ROUND(ROUND(L1502,2)*ROUND(G1502,3),2)</f>
      </c>
      <c s="36" t="s">
        <v>654</v>
      </c>
      <c>
        <f>(M1502*21)/100</f>
      </c>
      <c t="s">
        <v>28</v>
      </c>
    </row>
    <row r="1503" spans="1:5" ht="12.75">
      <c r="A1503" s="35" t="s">
        <v>55</v>
      </c>
      <c r="E1503" s="39" t="s">
        <v>5</v>
      </c>
    </row>
    <row r="1504" spans="1:5" ht="12.75">
      <c r="A1504" s="35" t="s">
        <v>57</v>
      </c>
      <c r="E1504" s="40" t="s">
        <v>5</v>
      </c>
    </row>
    <row r="1505" spans="1:5" ht="63.75">
      <c r="A1505" t="s">
        <v>58</v>
      </c>
      <c r="E1505" s="39" t="s">
        <v>6745</v>
      </c>
    </row>
    <row r="1506" spans="1:16" ht="12.75">
      <c r="A1506" t="s">
        <v>50</v>
      </c>
      <c s="34" t="s">
        <v>1873</v>
      </c>
      <c s="34" t="s">
        <v>6750</v>
      </c>
      <c s="35" t="s">
        <v>48</v>
      </c>
      <c s="6" t="s">
        <v>6751</v>
      </c>
      <c s="36" t="s">
        <v>109</v>
      </c>
      <c s="37">
        <v>2</v>
      </c>
      <c s="36">
        <v>0</v>
      </c>
      <c s="36">
        <f>ROUND(G1506*H1506,6)</f>
      </c>
      <c r="L1506" s="38">
        <v>0</v>
      </c>
      <c s="32">
        <f>ROUND(ROUND(L1506,2)*ROUND(G1506,3),2)</f>
      </c>
      <c s="36" t="s">
        <v>654</v>
      </c>
      <c>
        <f>(M1506*21)/100</f>
      </c>
      <c t="s">
        <v>28</v>
      </c>
    </row>
    <row r="1507" spans="1:5" ht="12.75">
      <c r="A1507" s="35" t="s">
        <v>55</v>
      </c>
      <c r="E1507" s="39" t="s">
        <v>5</v>
      </c>
    </row>
    <row r="1508" spans="1:5" ht="12.75">
      <c r="A1508" s="35" t="s">
        <v>57</v>
      </c>
      <c r="E1508" s="40" t="s">
        <v>5</v>
      </c>
    </row>
    <row r="1509" spans="1:5" ht="51">
      <c r="A1509" t="s">
        <v>58</v>
      </c>
      <c r="E1509" s="39" t="s">
        <v>6752</v>
      </c>
    </row>
    <row r="1510" spans="1:16" ht="12.75">
      <c r="A1510" t="s">
        <v>50</v>
      </c>
      <c s="34" t="s">
        <v>1876</v>
      </c>
      <c s="34" t="s">
        <v>6753</v>
      </c>
      <c s="35" t="s">
        <v>48</v>
      </c>
      <c s="6" t="s">
        <v>6754</v>
      </c>
      <c s="36" t="s">
        <v>109</v>
      </c>
      <c s="37">
        <v>2</v>
      </c>
      <c s="36">
        <v>0</v>
      </c>
      <c s="36">
        <f>ROUND(G1510*H1510,6)</f>
      </c>
      <c r="L1510" s="38">
        <v>0</v>
      </c>
      <c s="32">
        <f>ROUND(ROUND(L1510,2)*ROUND(G1510,3),2)</f>
      </c>
      <c s="36" t="s">
        <v>654</v>
      </c>
      <c>
        <f>(M1510*21)/100</f>
      </c>
      <c t="s">
        <v>28</v>
      </c>
    </row>
    <row r="1511" spans="1:5" ht="12.75">
      <c r="A1511" s="35" t="s">
        <v>55</v>
      </c>
      <c r="E1511" s="39" t="s">
        <v>5</v>
      </c>
    </row>
    <row r="1512" spans="1:5" ht="12.75">
      <c r="A1512" s="35" t="s">
        <v>57</v>
      </c>
      <c r="E1512" s="40" t="s">
        <v>5</v>
      </c>
    </row>
    <row r="1513" spans="1:5" ht="51">
      <c r="A1513" t="s">
        <v>58</v>
      </c>
      <c r="E1513" s="39" t="s">
        <v>6752</v>
      </c>
    </row>
    <row r="1514" spans="1:16" ht="12.75">
      <c r="A1514" t="s">
        <v>50</v>
      </c>
      <c s="34" t="s">
        <v>1877</v>
      </c>
      <c s="34" t="s">
        <v>6755</v>
      </c>
      <c s="35" t="s">
        <v>48</v>
      </c>
      <c s="6" t="s">
        <v>6756</v>
      </c>
      <c s="36" t="s">
        <v>109</v>
      </c>
      <c s="37">
        <v>1</v>
      </c>
      <c s="36">
        <v>0</v>
      </c>
      <c s="36">
        <f>ROUND(G1514*H1514,6)</f>
      </c>
      <c r="L1514" s="38">
        <v>0</v>
      </c>
      <c s="32">
        <f>ROUND(ROUND(L1514,2)*ROUND(G1514,3),2)</f>
      </c>
      <c s="36" t="s">
        <v>654</v>
      </c>
      <c>
        <f>(M1514*21)/100</f>
      </c>
      <c t="s">
        <v>28</v>
      </c>
    </row>
    <row r="1515" spans="1:5" ht="12.75">
      <c r="A1515" s="35" t="s">
        <v>55</v>
      </c>
      <c r="E1515" s="39" t="s">
        <v>5</v>
      </c>
    </row>
    <row r="1516" spans="1:5" ht="12.75">
      <c r="A1516" s="35" t="s">
        <v>57</v>
      </c>
      <c r="E1516" s="40" t="s">
        <v>5</v>
      </c>
    </row>
    <row r="1517" spans="1:5" ht="51">
      <c r="A1517" t="s">
        <v>58</v>
      </c>
      <c r="E1517" s="39" t="s">
        <v>6752</v>
      </c>
    </row>
    <row r="1518" spans="1:16" ht="25.5">
      <c r="A1518" t="s">
        <v>50</v>
      </c>
      <c s="34" t="s">
        <v>1878</v>
      </c>
      <c s="34" t="s">
        <v>6757</v>
      </c>
      <c s="35" t="s">
        <v>48</v>
      </c>
      <c s="6" t="s">
        <v>6758</v>
      </c>
      <c s="36" t="s">
        <v>109</v>
      </c>
      <c s="37">
        <v>2</v>
      </c>
      <c s="36">
        <v>0</v>
      </c>
      <c s="36">
        <f>ROUND(G1518*H1518,6)</f>
      </c>
      <c r="L1518" s="38">
        <v>0</v>
      </c>
      <c s="32">
        <f>ROUND(ROUND(L1518,2)*ROUND(G1518,3),2)</f>
      </c>
      <c s="36" t="s">
        <v>654</v>
      </c>
      <c>
        <f>(M1518*21)/100</f>
      </c>
      <c t="s">
        <v>28</v>
      </c>
    </row>
    <row r="1519" spans="1:5" ht="12.75">
      <c r="A1519" s="35" t="s">
        <v>55</v>
      </c>
      <c r="E1519" s="39" t="s">
        <v>5</v>
      </c>
    </row>
    <row r="1520" spans="1:5" ht="12.75">
      <c r="A1520" s="35" t="s">
        <v>57</v>
      </c>
      <c r="E1520" s="40" t="s">
        <v>5</v>
      </c>
    </row>
    <row r="1521" spans="1:5" ht="51">
      <c r="A1521" t="s">
        <v>58</v>
      </c>
      <c r="E1521" s="39" t="s">
        <v>6752</v>
      </c>
    </row>
    <row r="1522" spans="1:16" ht="12.75">
      <c r="A1522" t="s">
        <v>50</v>
      </c>
      <c s="34" t="s">
        <v>1879</v>
      </c>
      <c s="34" t="s">
        <v>6759</v>
      </c>
      <c s="35" t="s">
        <v>48</v>
      </c>
      <c s="6" t="s">
        <v>6760</v>
      </c>
      <c s="36" t="s">
        <v>109</v>
      </c>
      <c s="37">
        <v>1</v>
      </c>
      <c s="36">
        <v>0</v>
      </c>
      <c s="36">
        <f>ROUND(G1522*H1522,6)</f>
      </c>
      <c r="L1522" s="38">
        <v>0</v>
      </c>
      <c s="32">
        <f>ROUND(ROUND(L1522,2)*ROUND(G1522,3),2)</f>
      </c>
      <c s="36" t="s">
        <v>654</v>
      </c>
      <c>
        <f>(M1522*21)/100</f>
      </c>
      <c t="s">
        <v>28</v>
      </c>
    </row>
    <row r="1523" spans="1:5" ht="12.75">
      <c r="A1523" s="35" t="s">
        <v>55</v>
      </c>
      <c r="E1523" s="39" t="s">
        <v>5</v>
      </c>
    </row>
    <row r="1524" spans="1:5" ht="12.75">
      <c r="A1524" s="35" t="s">
        <v>57</v>
      </c>
      <c r="E1524" s="40" t="s">
        <v>5</v>
      </c>
    </row>
    <row r="1525" spans="1:5" ht="12.75">
      <c r="A1525" t="s">
        <v>58</v>
      </c>
      <c r="E1525" s="39" t="s">
        <v>6761</v>
      </c>
    </row>
    <row r="1526" spans="1:16" ht="25.5">
      <c r="A1526" t="s">
        <v>50</v>
      </c>
      <c s="34" t="s">
        <v>6762</v>
      </c>
      <c s="34" t="s">
        <v>6763</v>
      </c>
      <c s="35" t="s">
        <v>48</v>
      </c>
      <c s="6" t="s">
        <v>6764</v>
      </c>
      <c s="36" t="s">
        <v>100</v>
      </c>
      <c s="37">
        <v>48.31</v>
      </c>
      <c s="36">
        <v>0</v>
      </c>
      <c s="36">
        <f>ROUND(G1526*H1526,6)</f>
      </c>
      <c r="L1526" s="38">
        <v>0</v>
      </c>
      <c s="32">
        <f>ROUND(ROUND(L1526,2)*ROUND(G1526,3),2)</f>
      </c>
      <c s="36" t="s">
        <v>654</v>
      </c>
      <c>
        <f>(M1526*21)/100</f>
      </c>
      <c t="s">
        <v>28</v>
      </c>
    </row>
    <row r="1527" spans="1:5" ht="12.75">
      <c r="A1527" s="35" t="s">
        <v>55</v>
      </c>
      <c r="E1527" s="39" t="s">
        <v>5</v>
      </c>
    </row>
    <row r="1528" spans="1:5" ht="12.75">
      <c r="A1528" s="35" t="s">
        <v>57</v>
      </c>
      <c r="E1528" s="40" t="s">
        <v>6765</v>
      </c>
    </row>
    <row r="1529" spans="1:5" ht="51">
      <c r="A1529" t="s">
        <v>58</v>
      </c>
      <c r="E1529" s="39" t="s">
        <v>6766</v>
      </c>
    </row>
    <row r="1530" spans="1:16" ht="38.25">
      <c r="A1530" t="s">
        <v>50</v>
      </c>
      <c s="34" t="s">
        <v>6767</v>
      </c>
      <c s="34" t="s">
        <v>6768</v>
      </c>
      <c s="35" t="s">
        <v>48</v>
      </c>
      <c s="6" t="s">
        <v>6769</v>
      </c>
      <c s="36" t="s">
        <v>100</v>
      </c>
      <c s="37">
        <v>139.81</v>
      </c>
      <c s="36">
        <v>0</v>
      </c>
      <c s="36">
        <f>ROUND(G1530*H1530,6)</f>
      </c>
      <c r="L1530" s="38">
        <v>0</v>
      </c>
      <c s="32">
        <f>ROUND(ROUND(L1530,2)*ROUND(G1530,3),2)</f>
      </c>
      <c s="36" t="s">
        <v>654</v>
      </c>
      <c>
        <f>(M1530*21)/100</f>
      </c>
      <c t="s">
        <v>28</v>
      </c>
    </row>
    <row r="1531" spans="1:5" ht="38.25">
      <c r="A1531" s="35" t="s">
        <v>55</v>
      </c>
      <c r="E1531" s="39" t="s">
        <v>6770</v>
      </c>
    </row>
    <row r="1532" spans="1:5" ht="12.75">
      <c r="A1532" s="35" t="s">
        <v>57</v>
      </c>
      <c r="E1532" s="40" t="s">
        <v>6771</v>
      </c>
    </row>
    <row r="1533" spans="1:5" ht="51">
      <c r="A1533" t="s">
        <v>58</v>
      </c>
      <c r="E1533" s="39" t="s">
        <v>6766</v>
      </c>
    </row>
    <row r="1534" spans="1:16" ht="12.75">
      <c r="A1534" t="s">
        <v>50</v>
      </c>
      <c s="34" t="s">
        <v>6772</v>
      </c>
      <c s="34" t="s">
        <v>6773</v>
      </c>
      <c s="35" t="s">
        <v>48</v>
      </c>
      <c s="6" t="s">
        <v>6774</v>
      </c>
      <c s="36" t="s">
        <v>100</v>
      </c>
      <c s="37">
        <v>139.81</v>
      </c>
      <c s="36">
        <v>0</v>
      </c>
      <c s="36">
        <f>ROUND(G1534*H1534,6)</f>
      </c>
      <c r="L1534" s="38">
        <v>0</v>
      </c>
      <c s="32">
        <f>ROUND(ROUND(L1534,2)*ROUND(G1534,3),2)</f>
      </c>
      <c s="36" t="s">
        <v>5671</v>
      </c>
      <c>
        <f>(M1534*21)/100</f>
      </c>
      <c t="s">
        <v>28</v>
      </c>
    </row>
    <row r="1535" spans="1:5" ht="12.75">
      <c r="A1535" s="35" t="s">
        <v>55</v>
      </c>
      <c r="E1535" s="39" t="s">
        <v>5</v>
      </c>
    </row>
    <row r="1536" spans="1:5" ht="25.5">
      <c r="A1536" s="35" t="s">
        <v>57</v>
      </c>
      <c r="E1536" s="40" t="s">
        <v>6775</v>
      </c>
    </row>
    <row r="1537" spans="1:5" ht="12.75">
      <c r="A1537" t="s">
        <v>58</v>
      </c>
      <c r="E1537" s="39" t="s">
        <v>607</v>
      </c>
    </row>
    <row r="1538" spans="1:16" ht="25.5">
      <c r="A1538" t="s">
        <v>50</v>
      </c>
      <c s="34" t="s">
        <v>6776</v>
      </c>
      <c s="34" t="s">
        <v>6777</v>
      </c>
      <c s="35" t="s">
        <v>48</v>
      </c>
      <c s="6" t="s">
        <v>6778</v>
      </c>
      <c s="36" t="s">
        <v>100</v>
      </c>
      <c s="37">
        <v>140.816</v>
      </c>
      <c s="36">
        <v>0</v>
      </c>
      <c s="36">
        <f>ROUND(G1538*H1538,6)</f>
      </c>
      <c r="L1538" s="38">
        <v>0</v>
      </c>
      <c s="32">
        <f>ROUND(ROUND(L1538,2)*ROUND(G1538,3),2)</f>
      </c>
      <c s="36" t="s">
        <v>654</v>
      </c>
      <c>
        <f>(M1538*21)/100</f>
      </c>
      <c t="s">
        <v>28</v>
      </c>
    </row>
    <row r="1539" spans="1:5" ht="12.75">
      <c r="A1539" s="35" t="s">
        <v>55</v>
      </c>
      <c r="E1539" s="39" t="s">
        <v>5</v>
      </c>
    </row>
    <row r="1540" spans="1:5" ht="12.75">
      <c r="A1540" s="35" t="s">
        <v>57</v>
      </c>
      <c r="E1540" s="40" t="s">
        <v>6779</v>
      </c>
    </row>
    <row r="1541" spans="1:5" ht="12.75">
      <c r="A1541" t="s">
        <v>58</v>
      </c>
      <c r="E1541" s="39" t="s">
        <v>5</v>
      </c>
    </row>
    <row r="1542" spans="1:16" ht="25.5">
      <c r="A1542" t="s">
        <v>50</v>
      </c>
      <c s="34" t="s">
        <v>6780</v>
      </c>
      <c s="34" t="s">
        <v>6781</v>
      </c>
      <c s="35" t="s">
        <v>48</v>
      </c>
      <c s="6" t="s">
        <v>6782</v>
      </c>
      <c s="36" t="s">
        <v>100</v>
      </c>
      <c s="37">
        <v>5.985</v>
      </c>
      <c s="36">
        <v>0</v>
      </c>
      <c s="36">
        <f>ROUND(G1542*H1542,6)</f>
      </c>
      <c r="L1542" s="38">
        <v>0</v>
      </c>
      <c s="32">
        <f>ROUND(ROUND(L1542,2)*ROUND(G1542,3),2)</f>
      </c>
      <c s="36" t="s">
        <v>654</v>
      </c>
      <c>
        <f>(M1542*21)/100</f>
      </c>
      <c t="s">
        <v>28</v>
      </c>
    </row>
    <row r="1543" spans="1:5" ht="12.75">
      <c r="A1543" s="35" t="s">
        <v>55</v>
      </c>
      <c r="E1543" s="39" t="s">
        <v>5</v>
      </c>
    </row>
    <row r="1544" spans="1:5" ht="12.75">
      <c r="A1544" s="35" t="s">
        <v>57</v>
      </c>
      <c r="E1544" s="40" t="s">
        <v>6783</v>
      </c>
    </row>
    <row r="1545" spans="1:5" ht="12.75">
      <c r="A1545" t="s">
        <v>58</v>
      </c>
      <c r="E1545" s="39" t="s">
        <v>5</v>
      </c>
    </row>
    <row r="1546" spans="1:16" ht="12.75">
      <c r="A1546" t="s">
        <v>50</v>
      </c>
      <c s="34" t="s">
        <v>6784</v>
      </c>
      <c s="34" t="s">
        <v>6785</v>
      </c>
      <c s="35" t="s">
        <v>48</v>
      </c>
      <c s="6" t="s">
        <v>6786</v>
      </c>
      <c s="36" t="s">
        <v>79</v>
      </c>
      <c s="37">
        <v>67.785</v>
      </c>
      <c s="36">
        <v>0</v>
      </c>
      <c s="36">
        <f>ROUND(G1546*H1546,6)</f>
      </c>
      <c r="L1546" s="38">
        <v>0</v>
      </c>
      <c s="32">
        <f>ROUND(ROUND(L1546,2)*ROUND(G1546,3),2)</f>
      </c>
      <c s="36" t="s">
        <v>5671</v>
      </c>
      <c>
        <f>(M1546*21)/100</f>
      </c>
      <c t="s">
        <v>28</v>
      </c>
    </row>
    <row r="1547" spans="1:5" ht="12.75">
      <c r="A1547" s="35" t="s">
        <v>55</v>
      </c>
      <c r="E1547" s="39" t="s">
        <v>5</v>
      </c>
    </row>
    <row r="1548" spans="1:5" ht="25.5">
      <c r="A1548" s="35" t="s">
        <v>57</v>
      </c>
      <c r="E1548" s="40" t="s">
        <v>6787</v>
      </c>
    </row>
    <row r="1549" spans="1:5" ht="12.75">
      <c r="A1549" t="s">
        <v>58</v>
      </c>
      <c r="E1549" s="39" t="s">
        <v>607</v>
      </c>
    </row>
    <row r="1550" spans="1:16" ht="12.75">
      <c r="A1550" t="s">
        <v>50</v>
      </c>
      <c s="34" t="s">
        <v>6788</v>
      </c>
      <c s="34" t="s">
        <v>6789</v>
      </c>
      <c s="35" t="s">
        <v>48</v>
      </c>
      <c s="6" t="s">
        <v>6790</v>
      </c>
      <c s="36" t="s">
        <v>100</v>
      </c>
      <c s="37">
        <v>6.428</v>
      </c>
      <c s="36">
        <v>0</v>
      </c>
      <c s="36">
        <f>ROUND(G1550*H1550,6)</f>
      </c>
      <c r="L1550" s="38">
        <v>0</v>
      </c>
      <c s="32">
        <f>ROUND(ROUND(L1550,2)*ROUND(G1550,3),2)</f>
      </c>
      <c s="36" t="s">
        <v>654</v>
      </c>
      <c>
        <f>(M1550*21)/100</f>
      </c>
      <c t="s">
        <v>28</v>
      </c>
    </row>
    <row r="1551" spans="1:5" ht="12.75">
      <c r="A1551" s="35" t="s">
        <v>55</v>
      </c>
      <c r="E1551" s="39" t="s">
        <v>5</v>
      </c>
    </row>
    <row r="1552" spans="1:5" ht="25.5">
      <c r="A1552" s="35" t="s">
        <v>57</v>
      </c>
      <c r="E1552" s="40" t="s">
        <v>6791</v>
      </c>
    </row>
    <row r="1553" spans="1:5" ht="12.75">
      <c r="A1553" t="s">
        <v>58</v>
      </c>
      <c r="E1553" s="39" t="s">
        <v>5</v>
      </c>
    </row>
    <row r="1554" spans="1:16" ht="12.75">
      <c r="A1554" t="s">
        <v>50</v>
      </c>
      <c s="34" t="s">
        <v>6792</v>
      </c>
      <c s="34" t="s">
        <v>6793</v>
      </c>
      <c s="35" t="s">
        <v>48</v>
      </c>
      <c s="6" t="s">
        <v>6794</v>
      </c>
      <c s="36" t="s">
        <v>100</v>
      </c>
      <c s="37">
        <v>6.428</v>
      </c>
      <c s="36">
        <v>0</v>
      </c>
      <c s="36">
        <f>ROUND(G1554*H1554,6)</f>
      </c>
      <c r="L1554" s="38">
        <v>0</v>
      </c>
      <c s="32">
        <f>ROUND(ROUND(L1554,2)*ROUND(G1554,3),2)</f>
      </c>
      <c s="36" t="s">
        <v>654</v>
      </c>
      <c>
        <f>(M1554*21)/100</f>
      </c>
      <c t="s">
        <v>28</v>
      </c>
    </row>
    <row r="1555" spans="1:5" ht="12.75">
      <c r="A1555" s="35" t="s">
        <v>55</v>
      </c>
      <c r="E1555" s="39" t="s">
        <v>5</v>
      </c>
    </row>
    <row r="1556" spans="1:5" ht="25.5">
      <c r="A1556" s="35" t="s">
        <v>57</v>
      </c>
      <c r="E1556" s="40" t="s">
        <v>6791</v>
      </c>
    </row>
    <row r="1557" spans="1:5" ht="12.75">
      <c r="A1557" t="s">
        <v>58</v>
      </c>
      <c r="E1557" s="39" t="s">
        <v>5</v>
      </c>
    </row>
    <row r="1558" spans="1:16" ht="12.75">
      <c r="A1558" t="s">
        <v>50</v>
      </c>
      <c s="34" t="s">
        <v>6795</v>
      </c>
      <c s="34" t="s">
        <v>6796</v>
      </c>
      <c s="35" t="s">
        <v>48</v>
      </c>
      <c s="6" t="s">
        <v>6797</v>
      </c>
      <c s="36" t="s">
        <v>100</v>
      </c>
      <c s="37">
        <v>7.07</v>
      </c>
      <c s="36">
        <v>0</v>
      </c>
      <c s="36">
        <f>ROUND(G1558*H1558,6)</f>
      </c>
      <c r="L1558" s="38">
        <v>0</v>
      </c>
      <c s="32">
        <f>ROUND(ROUND(L1558,2)*ROUND(G1558,3),2)</f>
      </c>
      <c s="36" t="s">
        <v>654</v>
      </c>
      <c>
        <f>(M1558*21)/100</f>
      </c>
      <c t="s">
        <v>28</v>
      </c>
    </row>
    <row r="1559" spans="1:5" ht="12.75">
      <c r="A1559" s="35" t="s">
        <v>55</v>
      </c>
      <c r="E1559" s="39" t="s">
        <v>5</v>
      </c>
    </row>
    <row r="1560" spans="1:5" ht="12.75">
      <c r="A1560" s="35" t="s">
        <v>57</v>
      </c>
      <c r="E1560" s="40" t="s">
        <v>6798</v>
      </c>
    </row>
    <row r="1561" spans="1:5" ht="12.75">
      <c r="A1561" t="s">
        <v>58</v>
      </c>
      <c r="E1561" s="39" t="s">
        <v>5</v>
      </c>
    </row>
    <row r="1562" spans="1:16" ht="25.5">
      <c r="A1562" t="s">
        <v>50</v>
      </c>
      <c s="34" t="s">
        <v>6799</v>
      </c>
      <c s="34" t="s">
        <v>6800</v>
      </c>
      <c s="35" t="s">
        <v>48</v>
      </c>
      <c s="6" t="s">
        <v>6801</v>
      </c>
      <c s="36" t="s">
        <v>109</v>
      </c>
      <c s="37">
        <v>2</v>
      </c>
      <c s="36">
        <v>0</v>
      </c>
      <c s="36">
        <f>ROUND(G1562*H1562,6)</f>
      </c>
      <c r="L1562" s="38">
        <v>0</v>
      </c>
      <c s="32">
        <f>ROUND(ROUND(L1562,2)*ROUND(G1562,3),2)</f>
      </c>
      <c s="36" t="s">
        <v>654</v>
      </c>
      <c>
        <f>(M1562*21)/100</f>
      </c>
      <c t="s">
        <v>28</v>
      </c>
    </row>
    <row r="1563" spans="1:5" ht="12.75">
      <c r="A1563" s="35" t="s">
        <v>55</v>
      </c>
      <c r="E1563" s="39" t="s">
        <v>5</v>
      </c>
    </row>
    <row r="1564" spans="1:5" ht="12.75">
      <c r="A1564" s="35" t="s">
        <v>57</v>
      </c>
      <c r="E1564" s="40" t="s">
        <v>5</v>
      </c>
    </row>
    <row r="1565" spans="1:5" ht="12.75">
      <c r="A1565" t="s">
        <v>58</v>
      </c>
      <c r="E1565" s="39" t="s">
        <v>6802</v>
      </c>
    </row>
    <row r="1566" spans="1:16" ht="12.75">
      <c r="A1566" t="s">
        <v>50</v>
      </c>
      <c s="34" t="s">
        <v>6803</v>
      </c>
      <c s="34" t="s">
        <v>6804</v>
      </c>
      <c s="35" t="s">
        <v>48</v>
      </c>
      <c s="6" t="s">
        <v>6805</v>
      </c>
      <c s="36" t="s">
        <v>79</v>
      </c>
      <c s="37">
        <v>5.595</v>
      </c>
      <c s="36">
        <v>0</v>
      </c>
      <c s="36">
        <f>ROUND(G1566*H1566,6)</f>
      </c>
      <c r="L1566" s="38">
        <v>0</v>
      </c>
      <c s="32">
        <f>ROUND(ROUND(L1566,2)*ROUND(G1566,3),2)</f>
      </c>
      <c s="36" t="s">
        <v>5671</v>
      </c>
      <c>
        <f>(M1566*21)/100</f>
      </c>
      <c t="s">
        <v>28</v>
      </c>
    </row>
    <row r="1567" spans="1:5" ht="12.75">
      <c r="A1567" s="35" t="s">
        <v>55</v>
      </c>
      <c r="E1567" s="39" t="s">
        <v>5</v>
      </c>
    </row>
    <row r="1568" spans="1:5" ht="25.5">
      <c r="A1568" s="35" t="s">
        <v>57</v>
      </c>
      <c r="E1568" s="40" t="s">
        <v>6806</v>
      </c>
    </row>
    <row r="1569" spans="1:5" ht="12.75">
      <c r="A1569" t="s">
        <v>58</v>
      </c>
      <c r="E1569" s="39" t="s">
        <v>607</v>
      </c>
    </row>
    <row r="1570" spans="1:16" ht="12.75">
      <c r="A1570" t="s">
        <v>50</v>
      </c>
      <c s="34" t="s">
        <v>6807</v>
      </c>
      <c s="34" t="s">
        <v>6808</v>
      </c>
      <c s="35" t="s">
        <v>48</v>
      </c>
      <c s="6" t="s">
        <v>6809</v>
      </c>
      <c s="36" t="s">
        <v>1400</v>
      </c>
      <c s="37">
        <v>149.648</v>
      </c>
      <c s="36">
        <v>0</v>
      </c>
      <c s="36">
        <f>ROUND(G1570*H1570,6)</f>
      </c>
      <c r="L1570" s="38">
        <v>0</v>
      </c>
      <c s="32">
        <f>ROUND(ROUND(L1570,2)*ROUND(G1570,3),2)</f>
      </c>
      <c s="36" t="s">
        <v>5671</v>
      </c>
      <c>
        <f>(M1570*21)/100</f>
      </c>
      <c t="s">
        <v>28</v>
      </c>
    </row>
    <row r="1571" spans="1:5" ht="12.75">
      <c r="A1571" s="35" t="s">
        <v>55</v>
      </c>
      <c r="E1571" s="39" t="s">
        <v>5</v>
      </c>
    </row>
    <row r="1572" spans="1:5" ht="25.5">
      <c r="A1572" s="35" t="s">
        <v>57</v>
      </c>
      <c r="E1572" s="40" t="s">
        <v>6810</v>
      </c>
    </row>
    <row r="1573" spans="1:5" ht="12.75">
      <c r="A1573" t="s">
        <v>58</v>
      </c>
      <c r="E1573" s="39" t="s">
        <v>607</v>
      </c>
    </row>
    <row r="1574" spans="1:16" ht="12.75">
      <c r="A1574" t="s">
        <v>50</v>
      </c>
      <c s="34" t="s">
        <v>6811</v>
      </c>
      <c s="34" t="s">
        <v>6812</v>
      </c>
      <c s="35" t="s">
        <v>48</v>
      </c>
      <c s="6" t="s">
        <v>6813</v>
      </c>
      <c s="36" t="s">
        <v>53</v>
      </c>
      <c s="37">
        <v>0.162</v>
      </c>
      <c s="36">
        <v>0</v>
      </c>
      <c s="36">
        <f>ROUND(G1574*H1574,6)</f>
      </c>
      <c r="L1574" s="38">
        <v>0</v>
      </c>
      <c s="32">
        <f>ROUND(ROUND(L1574,2)*ROUND(G1574,3),2)</f>
      </c>
      <c s="36" t="s">
        <v>654</v>
      </c>
      <c>
        <f>(M1574*21)/100</f>
      </c>
      <c t="s">
        <v>28</v>
      </c>
    </row>
    <row r="1575" spans="1:5" ht="12.75">
      <c r="A1575" s="35" t="s">
        <v>55</v>
      </c>
      <c r="E1575" s="39" t="s">
        <v>5</v>
      </c>
    </row>
    <row r="1576" spans="1:5" ht="12.75">
      <c r="A1576" s="35" t="s">
        <v>57</v>
      </c>
      <c r="E1576" s="40" t="s">
        <v>6814</v>
      </c>
    </row>
    <row r="1577" spans="1:5" ht="12.75">
      <c r="A1577" t="s">
        <v>58</v>
      </c>
      <c r="E1577" s="39" t="s">
        <v>607</v>
      </c>
    </row>
    <row r="1578" spans="1:16" ht="12.75">
      <c r="A1578" t="s">
        <v>50</v>
      </c>
      <c s="34" t="s">
        <v>6815</v>
      </c>
      <c s="34" t="s">
        <v>6816</v>
      </c>
      <c s="35" t="s">
        <v>48</v>
      </c>
      <c s="6" t="s">
        <v>6817</v>
      </c>
      <c s="36" t="s">
        <v>53</v>
      </c>
      <c s="37">
        <v>6.349</v>
      </c>
      <c s="36">
        <v>0</v>
      </c>
      <c s="36">
        <f>ROUND(G1578*H1578,6)</f>
      </c>
      <c r="L1578" s="38">
        <v>0</v>
      </c>
      <c s="32">
        <f>ROUND(ROUND(L1578,2)*ROUND(G1578,3),2)</f>
      </c>
      <c s="36" t="s">
        <v>5671</v>
      </c>
      <c>
        <f>(M1578*21)/100</f>
      </c>
      <c t="s">
        <v>28</v>
      </c>
    </row>
    <row r="1579" spans="1:5" ht="12.75">
      <c r="A1579" s="35" t="s">
        <v>55</v>
      </c>
      <c r="E1579" s="39" t="s">
        <v>5</v>
      </c>
    </row>
    <row r="1580" spans="1:5" ht="12.75">
      <c r="A1580" s="35" t="s">
        <v>57</v>
      </c>
      <c r="E1580" s="40" t="s">
        <v>5</v>
      </c>
    </row>
    <row r="1581" spans="1:5" ht="12.75">
      <c r="A1581" t="s">
        <v>58</v>
      </c>
      <c r="E1581" s="39" t="s">
        <v>607</v>
      </c>
    </row>
    <row r="1582" spans="1:13" ht="12.75">
      <c r="A1582" t="s">
        <v>47</v>
      </c>
      <c r="C1582" s="31" t="s">
        <v>6818</v>
      </c>
      <c r="E1582" s="33" t="s">
        <v>6819</v>
      </c>
      <c r="J1582" s="32">
        <f>0</f>
      </c>
      <c s="32">
        <f>0</f>
      </c>
      <c s="32">
        <f>0+L1583+L1587+L1591+L1595+L1599+L1603</f>
      </c>
      <c s="32">
        <f>0+M1583+M1587+M1591+M1595+M1599+M1603</f>
      </c>
    </row>
    <row r="1583" spans="1:16" ht="12.75">
      <c r="A1583" t="s">
        <v>50</v>
      </c>
      <c s="34" t="s">
        <v>6820</v>
      </c>
      <c s="34" t="s">
        <v>6821</v>
      </c>
      <c s="35" t="s">
        <v>48</v>
      </c>
      <c s="6" t="s">
        <v>6822</v>
      </c>
      <c s="36" t="s">
        <v>100</v>
      </c>
      <c s="37">
        <v>28.415</v>
      </c>
      <c s="36">
        <v>0</v>
      </c>
      <c s="36">
        <f>ROUND(G1583*H1583,6)</f>
      </c>
      <c r="L1583" s="38">
        <v>0</v>
      </c>
      <c s="32">
        <f>ROUND(ROUND(L1583,2)*ROUND(G1583,3),2)</f>
      </c>
      <c s="36" t="s">
        <v>5671</v>
      </c>
      <c>
        <f>(M1583*21)/100</f>
      </c>
      <c t="s">
        <v>28</v>
      </c>
    </row>
    <row r="1584" spans="1:5" ht="12.75">
      <c r="A1584" s="35" t="s">
        <v>55</v>
      </c>
      <c r="E1584" s="39" t="s">
        <v>5</v>
      </c>
    </row>
    <row r="1585" spans="1:5" ht="12.75">
      <c r="A1585" s="35" t="s">
        <v>57</v>
      </c>
      <c r="E1585" s="40" t="s">
        <v>5</v>
      </c>
    </row>
    <row r="1586" spans="1:5" ht="12.75">
      <c r="A1586" t="s">
        <v>58</v>
      </c>
      <c r="E1586" s="39" t="s">
        <v>607</v>
      </c>
    </row>
    <row r="1587" spans="1:16" ht="25.5">
      <c r="A1587" t="s">
        <v>50</v>
      </c>
      <c s="34" t="s">
        <v>6823</v>
      </c>
      <c s="34" t="s">
        <v>6824</v>
      </c>
      <c s="35" t="s">
        <v>48</v>
      </c>
      <c s="6" t="s">
        <v>6825</v>
      </c>
      <c s="36" t="s">
        <v>100</v>
      </c>
      <c s="37">
        <v>28.415</v>
      </c>
      <c s="36">
        <v>0</v>
      </c>
      <c s="36">
        <f>ROUND(G1587*H1587,6)</f>
      </c>
      <c r="L1587" s="38">
        <v>0</v>
      </c>
      <c s="32">
        <f>ROUND(ROUND(L1587,2)*ROUND(G1587,3),2)</f>
      </c>
      <c s="36" t="s">
        <v>5671</v>
      </c>
      <c>
        <f>(M1587*21)/100</f>
      </c>
      <c t="s">
        <v>28</v>
      </c>
    </row>
    <row r="1588" spans="1:5" ht="12.75">
      <c r="A1588" s="35" t="s">
        <v>55</v>
      </c>
      <c r="E1588" s="39" t="s">
        <v>5</v>
      </c>
    </row>
    <row r="1589" spans="1:5" ht="25.5">
      <c r="A1589" s="35" t="s">
        <v>57</v>
      </c>
      <c r="E1589" s="40" t="s">
        <v>6826</v>
      </c>
    </row>
    <row r="1590" spans="1:5" ht="12.75">
      <c r="A1590" t="s">
        <v>58</v>
      </c>
      <c r="E1590" s="39" t="s">
        <v>607</v>
      </c>
    </row>
    <row r="1591" spans="1:16" ht="12.75">
      <c r="A1591" t="s">
        <v>50</v>
      </c>
      <c s="34" t="s">
        <v>6827</v>
      </c>
      <c s="34" t="s">
        <v>6828</v>
      </c>
      <c s="35" t="s">
        <v>48</v>
      </c>
      <c s="6" t="s">
        <v>6829</v>
      </c>
      <c s="36" t="s">
        <v>100</v>
      </c>
      <c s="37">
        <v>31.257</v>
      </c>
      <c s="36">
        <v>0</v>
      </c>
      <c s="36">
        <f>ROUND(G1591*H1591,6)</f>
      </c>
      <c r="L1591" s="38">
        <v>0</v>
      </c>
      <c s="32">
        <f>ROUND(ROUND(L1591,2)*ROUND(G1591,3),2)</f>
      </c>
      <c s="36" t="s">
        <v>654</v>
      </c>
      <c>
        <f>(M1591*21)/100</f>
      </c>
      <c t="s">
        <v>28</v>
      </c>
    </row>
    <row r="1592" spans="1:5" ht="12.75">
      <c r="A1592" s="35" t="s">
        <v>55</v>
      </c>
      <c r="E1592" s="39" t="s">
        <v>5</v>
      </c>
    </row>
    <row r="1593" spans="1:5" ht="12.75">
      <c r="A1593" s="35" t="s">
        <v>57</v>
      </c>
      <c r="E1593" s="40" t="s">
        <v>6830</v>
      </c>
    </row>
    <row r="1594" spans="1:5" ht="12.75">
      <c r="A1594" t="s">
        <v>58</v>
      </c>
      <c r="E1594" s="39" t="s">
        <v>607</v>
      </c>
    </row>
    <row r="1595" spans="1:16" ht="12.75">
      <c r="A1595" t="s">
        <v>50</v>
      </c>
      <c s="34" t="s">
        <v>6831</v>
      </c>
      <c s="34" t="s">
        <v>6832</v>
      </c>
      <c s="35" t="s">
        <v>48</v>
      </c>
      <c s="6" t="s">
        <v>6833</v>
      </c>
      <c s="36" t="s">
        <v>79</v>
      </c>
      <c s="37">
        <v>1.3</v>
      </c>
      <c s="36">
        <v>0</v>
      </c>
      <c s="36">
        <f>ROUND(G1595*H1595,6)</f>
      </c>
      <c r="L1595" s="38">
        <v>0</v>
      </c>
      <c s="32">
        <f>ROUND(ROUND(L1595,2)*ROUND(G1595,3),2)</f>
      </c>
      <c s="36" t="s">
        <v>654</v>
      </c>
      <c>
        <f>(M1595*21)/100</f>
      </c>
      <c t="s">
        <v>28</v>
      </c>
    </row>
    <row r="1596" spans="1:5" ht="12.75">
      <c r="A1596" s="35" t="s">
        <v>55</v>
      </c>
      <c r="E1596" s="39" t="s">
        <v>5</v>
      </c>
    </row>
    <row r="1597" spans="1:5" ht="25.5">
      <c r="A1597" s="35" t="s">
        <v>57</v>
      </c>
      <c r="E1597" s="40" t="s">
        <v>6834</v>
      </c>
    </row>
    <row r="1598" spans="1:5" ht="12.75">
      <c r="A1598" t="s">
        <v>58</v>
      </c>
      <c r="E1598" s="39" t="s">
        <v>607</v>
      </c>
    </row>
    <row r="1599" spans="1:16" ht="12.75">
      <c r="A1599" t="s">
        <v>50</v>
      </c>
      <c s="34" t="s">
        <v>6835</v>
      </c>
      <c s="34" t="s">
        <v>6836</v>
      </c>
      <c s="35" t="s">
        <v>48</v>
      </c>
      <c s="6" t="s">
        <v>6837</v>
      </c>
      <c s="36" t="s">
        <v>79</v>
      </c>
      <c s="37">
        <v>17.16</v>
      </c>
      <c s="36">
        <v>0</v>
      </c>
      <c s="36">
        <f>ROUND(G1599*H1599,6)</f>
      </c>
      <c r="L1599" s="38">
        <v>0</v>
      </c>
      <c s="32">
        <f>ROUND(ROUND(L1599,2)*ROUND(G1599,3),2)</f>
      </c>
      <c s="36" t="s">
        <v>654</v>
      </c>
      <c>
        <f>(M1599*21)/100</f>
      </c>
      <c t="s">
        <v>28</v>
      </c>
    </row>
    <row r="1600" spans="1:5" ht="12.75">
      <c r="A1600" s="35" t="s">
        <v>55</v>
      </c>
      <c r="E1600" s="39" t="s">
        <v>5</v>
      </c>
    </row>
    <row r="1601" spans="1:5" ht="25.5">
      <c r="A1601" s="35" t="s">
        <v>57</v>
      </c>
      <c r="E1601" s="40" t="s">
        <v>6838</v>
      </c>
    </row>
    <row r="1602" spans="1:5" ht="12.75">
      <c r="A1602" t="s">
        <v>58</v>
      </c>
      <c r="E1602" s="39" t="s">
        <v>607</v>
      </c>
    </row>
    <row r="1603" spans="1:16" ht="12.75">
      <c r="A1603" t="s">
        <v>50</v>
      </c>
      <c s="34" t="s">
        <v>6839</v>
      </c>
      <c s="34" t="s">
        <v>6840</v>
      </c>
      <c s="35" t="s">
        <v>48</v>
      </c>
      <c s="6" t="s">
        <v>6841</v>
      </c>
      <c s="36" t="s">
        <v>53</v>
      </c>
      <c s="37">
        <v>0.899</v>
      </c>
      <c s="36">
        <v>0</v>
      </c>
      <c s="36">
        <f>ROUND(G1603*H1603,6)</f>
      </c>
      <c r="L1603" s="38">
        <v>0</v>
      </c>
      <c s="32">
        <f>ROUND(ROUND(L1603,2)*ROUND(G1603,3),2)</f>
      </c>
      <c s="36" t="s">
        <v>5671</v>
      </c>
      <c>
        <f>(M1603*21)/100</f>
      </c>
      <c t="s">
        <v>28</v>
      </c>
    </row>
    <row r="1604" spans="1:5" ht="12.75">
      <c r="A1604" s="35" t="s">
        <v>55</v>
      </c>
      <c r="E1604" s="39" t="s">
        <v>5</v>
      </c>
    </row>
    <row r="1605" spans="1:5" ht="12.75">
      <c r="A1605" s="35" t="s">
        <v>57</v>
      </c>
      <c r="E1605" s="40" t="s">
        <v>5</v>
      </c>
    </row>
    <row r="1606" spans="1:5" ht="12.75">
      <c r="A1606" t="s">
        <v>58</v>
      </c>
      <c r="E1606" s="39" t="s">
        <v>607</v>
      </c>
    </row>
    <row r="1607" spans="1:13" ht="12.75">
      <c r="A1607" t="s">
        <v>47</v>
      </c>
      <c r="C1607" s="31" t="s">
        <v>6842</v>
      </c>
      <c r="E1607" s="33" t="s">
        <v>6843</v>
      </c>
      <c r="J1607" s="32">
        <f>0</f>
      </c>
      <c s="32">
        <f>0</f>
      </c>
      <c s="32">
        <f>0+L1608</f>
      </c>
      <c s="32">
        <f>0+M1608</f>
      </c>
    </row>
    <row r="1608" spans="1:16" ht="12.75">
      <c r="A1608" t="s">
        <v>50</v>
      </c>
      <c s="34" t="s">
        <v>6844</v>
      </c>
      <c s="34" t="s">
        <v>6845</v>
      </c>
      <c s="35" t="s">
        <v>48</v>
      </c>
      <c s="6" t="s">
        <v>6846</v>
      </c>
      <c s="36" t="s">
        <v>100</v>
      </c>
      <c s="37">
        <v>825.771</v>
      </c>
      <c s="36">
        <v>0</v>
      </c>
      <c s="36">
        <f>ROUND(G1608*H1608,6)</f>
      </c>
      <c r="L1608" s="38">
        <v>0</v>
      </c>
      <c s="32">
        <f>ROUND(ROUND(L1608,2)*ROUND(G1608,3),2)</f>
      </c>
      <c s="36" t="s">
        <v>654</v>
      </c>
      <c>
        <f>(M1608*21)/100</f>
      </c>
      <c t="s">
        <v>28</v>
      </c>
    </row>
    <row r="1609" spans="1:5" ht="12.75">
      <c r="A1609" s="35" t="s">
        <v>55</v>
      </c>
      <c r="E1609" s="39" t="s">
        <v>5</v>
      </c>
    </row>
    <row r="1610" spans="1:5" ht="344.25">
      <c r="A1610" s="35" t="s">
        <v>57</v>
      </c>
      <c r="E1610" s="40" t="s">
        <v>6847</v>
      </c>
    </row>
    <row r="1611" spans="1:5" ht="12.75">
      <c r="A1611" t="s">
        <v>58</v>
      </c>
      <c r="E1611" s="39" t="s">
        <v>5</v>
      </c>
    </row>
    <row r="1612" spans="1:13" ht="12.75">
      <c r="A1612" t="s">
        <v>47</v>
      </c>
      <c r="C1612" s="31" t="s">
        <v>80</v>
      </c>
      <c r="E1612" s="33" t="s">
        <v>3417</v>
      </c>
      <c r="J1612" s="32">
        <f>0</f>
      </c>
      <c s="32">
        <f>0</f>
      </c>
      <c s="32">
        <f>0+L1613+L1617+L1621+L1625</f>
      </c>
      <c s="32">
        <f>0+M1613+M1617+M1621+M1625</f>
      </c>
    </row>
    <row r="1613" spans="1:16" ht="25.5">
      <c r="A1613" t="s">
        <v>50</v>
      </c>
      <c s="34" t="s">
        <v>274</v>
      </c>
      <c s="34" t="s">
        <v>6848</v>
      </c>
      <c s="35" t="s">
        <v>48</v>
      </c>
      <c s="6" t="s">
        <v>6849</v>
      </c>
      <c s="36" t="s">
        <v>73</v>
      </c>
      <c s="37">
        <v>2.911</v>
      </c>
      <c s="36">
        <v>0</v>
      </c>
      <c s="36">
        <f>ROUND(G1613*H1613,6)</f>
      </c>
      <c r="L1613" s="38">
        <v>0</v>
      </c>
      <c s="32">
        <f>ROUND(ROUND(L1613,2)*ROUND(G1613,3),2)</f>
      </c>
      <c s="36" t="s">
        <v>5671</v>
      </c>
      <c>
        <f>(M1613*21)/100</f>
      </c>
      <c t="s">
        <v>28</v>
      </c>
    </row>
    <row r="1614" spans="1:5" ht="12.75">
      <c r="A1614" s="35" t="s">
        <v>55</v>
      </c>
      <c r="E1614" s="39" t="s">
        <v>5</v>
      </c>
    </row>
    <row r="1615" spans="1:5" ht="25.5">
      <c r="A1615" s="35" t="s">
        <v>57</v>
      </c>
      <c r="E1615" s="40" t="s">
        <v>6850</v>
      </c>
    </row>
    <row r="1616" spans="1:5" ht="12.75">
      <c r="A1616" t="s">
        <v>58</v>
      </c>
      <c r="E1616" s="39" t="s">
        <v>607</v>
      </c>
    </row>
    <row r="1617" spans="1:16" ht="12.75">
      <c r="A1617" t="s">
        <v>50</v>
      </c>
      <c s="34" t="s">
        <v>277</v>
      </c>
      <c s="34" t="s">
        <v>6851</v>
      </c>
      <c s="35" t="s">
        <v>48</v>
      </c>
      <c s="6" t="s">
        <v>6852</v>
      </c>
      <c s="36" t="s">
        <v>100</v>
      </c>
      <c s="37">
        <v>23.04</v>
      </c>
      <c s="36">
        <v>0</v>
      </c>
      <c s="36">
        <f>ROUND(G1617*H1617,6)</f>
      </c>
      <c r="L1617" s="38">
        <v>0</v>
      </c>
      <c s="32">
        <f>ROUND(ROUND(L1617,2)*ROUND(G1617,3),2)</f>
      </c>
      <c s="36" t="s">
        <v>5671</v>
      </c>
      <c>
        <f>(M1617*21)/100</f>
      </c>
      <c t="s">
        <v>28</v>
      </c>
    </row>
    <row r="1618" spans="1:5" ht="12.75">
      <c r="A1618" s="35" t="s">
        <v>55</v>
      </c>
      <c r="E1618" s="39" t="s">
        <v>5</v>
      </c>
    </row>
    <row r="1619" spans="1:5" ht="25.5">
      <c r="A1619" s="35" t="s">
        <v>57</v>
      </c>
      <c r="E1619" s="40" t="s">
        <v>6853</v>
      </c>
    </row>
    <row r="1620" spans="1:5" ht="12.75">
      <c r="A1620" t="s">
        <v>58</v>
      </c>
      <c r="E1620" s="39" t="s">
        <v>607</v>
      </c>
    </row>
    <row r="1621" spans="1:16" ht="12.75">
      <c r="A1621" t="s">
        <v>50</v>
      </c>
      <c s="34" t="s">
        <v>280</v>
      </c>
      <c s="34" t="s">
        <v>6854</v>
      </c>
      <c s="35" t="s">
        <v>48</v>
      </c>
      <c s="6" t="s">
        <v>6855</v>
      </c>
      <c s="36" t="s">
        <v>109</v>
      </c>
      <c s="37">
        <v>4</v>
      </c>
      <c s="36">
        <v>0</v>
      </c>
      <c s="36">
        <f>ROUND(G1621*H1621,6)</f>
      </c>
      <c r="L1621" s="38">
        <v>0</v>
      </c>
      <c s="32">
        <f>ROUND(ROUND(L1621,2)*ROUND(G1621,3),2)</f>
      </c>
      <c s="36" t="s">
        <v>654</v>
      </c>
      <c>
        <f>(M1621*21)/100</f>
      </c>
      <c t="s">
        <v>28</v>
      </c>
    </row>
    <row r="1622" spans="1:5" ht="12.75">
      <c r="A1622" s="35" t="s">
        <v>55</v>
      </c>
      <c r="E1622" s="39" t="s">
        <v>5</v>
      </c>
    </row>
    <row r="1623" spans="1:5" ht="12.75">
      <c r="A1623" s="35" t="s">
        <v>57</v>
      </c>
      <c r="E1623" s="40" t="s">
        <v>5</v>
      </c>
    </row>
    <row r="1624" spans="1:5" ht="25.5">
      <c r="A1624" t="s">
        <v>58</v>
      </c>
      <c r="E1624" s="39" t="s">
        <v>6856</v>
      </c>
    </row>
    <row r="1625" spans="1:16" ht="38.25">
      <c r="A1625" t="s">
        <v>50</v>
      </c>
      <c s="34" t="s">
        <v>283</v>
      </c>
      <c s="34" t="s">
        <v>6857</v>
      </c>
      <c s="35" t="s">
        <v>48</v>
      </c>
      <c s="6" t="s">
        <v>6858</v>
      </c>
      <c s="36" t="s">
        <v>53</v>
      </c>
      <c s="37">
        <v>0.146</v>
      </c>
      <c s="36">
        <v>0</v>
      </c>
      <c s="36">
        <f>ROUND(G1625*H1625,6)</f>
      </c>
      <c r="L1625" s="38">
        <v>0</v>
      </c>
      <c s="32">
        <f>ROUND(ROUND(L1625,2)*ROUND(G1625,3),2)</f>
      </c>
      <c s="36" t="s">
        <v>654</v>
      </c>
      <c>
        <f>(M1625*21)/100</f>
      </c>
      <c t="s">
        <v>28</v>
      </c>
    </row>
    <row r="1626" spans="1:5" ht="12.75">
      <c r="A1626" s="35" t="s">
        <v>55</v>
      </c>
      <c r="E1626" s="39" t="s">
        <v>5</v>
      </c>
    </row>
    <row r="1627" spans="1:5" ht="25.5">
      <c r="A1627" s="35" t="s">
        <v>57</v>
      </c>
      <c r="E1627" s="40" t="s">
        <v>6859</v>
      </c>
    </row>
    <row r="1628" spans="1:5" ht="12.75">
      <c r="A1628" t="s">
        <v>58</v>
      </c>
      <c r="E1628" s="39" t="s">
        <v>5</v>
      </c>
    </row>
    <row r="1629" spans="1:13" ht="12.75">
      <c r="A1629" t="s">
        <v>47</v>
      </c>
      <c r="C1629" s="31" t="s">
        <v>84</v>
      </c>
      <c r="E1629" s="33" t="s">
        <v>6860</v>
      </c>
      <c r="J1629" s="32">
        <f>0</f>
      </c>
      <c s="32">
        <f>0</f>
      </c>
      <c s="32">
        <f>0+L1630+L1634+L1638+L1642+L1646+L1650+L1654+L1658+L1662+L1666+L1670</f>
      </c>
      <c s="32">
        <f>0+M1630+M1634+M1638+M1642+M1646+M1650+M1654+M1658+M1662+M1666+M1670</f>
      </c>
    </row>
    <row r="1630" spans="1:16" ht="25.5">
      <c r="A1630" t="s">
        <v>50</v>
      </c>
      <c s="34" t="s">
        <v>286</v>
      </c>
      <c s="34" t="s">
        <v>6861</v>
      </c>
      <c s="35" t="s">
        <v>48</v>
      </c>
      <c s="6" t="s">
        <v>6862</v>
      </c>
      <c s="36" t="s">
        <v>100</v>
      </c>
      <c s="37">
        <v>301.501</v>
      </c>
      <c s="36">
        <v>0</v>
      </c>
      <c s="36">
        <f>ROUND(G1630*H1630,6)</f>
      </c>
      <c r="L1630" s="38">
        <v>0</v>
      </c>
      <c s="32">
        <f>ROUND(ROUND(L1630,2)*ROUND(G1630,3),2)</f>
      </c>
      <c s="36" t="s">
        <v>5671</v>
      </c>
      <c>
        <f>(M1630*21)/100</f>
      </c>
      <c t="s">
        <v>28</v>
      </c>
    </row>
    <row r="1631" spans="1:5" ht="12.75">
      <c r="A1631" s="35" t="s">
        <v>55</v>
      </c>
      <c r="E1631" s="39" t="s">
        <v>5</v>
      </c>
    </row>
    <row r="1632" spans="1:5" ht="38.25">
      <c r="A1632" s="35" t="s">
        <v>57</v>
      </c>
      <c r="E1632" s="40" t="s">
        <v>6863</v>
      </c>
    </row>
    <row r="1633" spans="1:5" ht="12.75">
      <c r="A1633" t="s">
        <v>58</v>
      </c>
      <c r="E1633" s="39" t="s">
        <v>607</v>
      </c>
    </row>
    <row r="1634" spans="1:16" ht="25.5">
      <c r="A1634" t="s">
        <v>50</v>
      </c>
      <c s="34" t="s">
        <v>289</v>
      </c>
      <c s="34" t="s">
        <v>6864</v>
      </c>
      <c s="35" t="s">
        <v>48</v>
      </c>
      <c s="6" t="s">
        <v>6865</v>
      </c>
      <c s="36" t="s">
        <v>100</v>
      </c>
      <c s="37">
        <v>12060.04</v>
      </c>
      <c s="36">
        <v>0</v>
      </c>
      <c s="36">
        <f>ROUND(G1634*H1634,6)</f>
      </c>
      <c r="L1634" s="38">
        <v>0</v>
      </c>
      <c s="32">
        <f>ROUND(ROUND(L1634,2)*ROUND(G1634,3),2)</f>
      </c>
      <c s="36" t="s">
        <v>5671</v>
      </c>
      <c>
        <f>(M1634*21)/100</f>
      </c>
      <c t="s">
        <v>28</v>
      </c>
    </row>
    <row r="1635" spans="1:5" ht="12.75">
      <c r="A1635" s="35" t="s">
        <v>55</v>
      </c>
      <c r="E1635" s="39" t="s">
        <v>5</v>
      </c>
    </row>
    <row r="1636" spans="1:5" ht="25.5">
      <c r="A1636" s="35" t="s">
        <v>57</v>
      </c>
      <c r="E1636" s="40" t="s">
        <v>6866</v>
      </c>
    </row>
    <row r="1637" spans="1:5" ht="12.75">
      <c r="A1637" t="s">
        <v>58</v>
      </c>
      <c r="E1637" s="39" t="s">
        <v>607</v>
      </c>
    </row>
    <row r="1638" spans="1:16" ht="25.5">
      <c r="A1638" t="s">
        <v>50</v>
      </c>
      <c s="34" t="s">
        <v>292</v>
      </c>
      <c s="34" t="s">
        <v>6867</v>
      </c>
      <c s="35" t="s">
        <v>48</v>
      </c>
      <c s="6" t="s">
        <v>6868</v>
      </c>
      <c s="36" t="s">
        <v>100</v>
      </c>
      <c s="37">
        <v>301.501</v>
      </c>
      <c s="36">
        <v>0</v>
      </c>
      <c s="36">
        <f>ROUND(G1638*H1638,6)</f>
      </c>
      <c r="L1638" s="38">
        <v>0</v>
      </c>
      <c s="32">
        <f>ROUND(ROUND(L1638,2)*ROUND(G1638,3),2)</f>
      </c>
      <c s="36" t="s">
        <v>5671</v>
      </c>
      <c>
        <f>(M1638*21)/100</f>
      </c>
      <c t="s">
        <v>28</v>
      </c>
    </row>
    <row r="1639" spans="1:5" ht="12.75">
      <c r="A1639" s="35" t="s">
        <v>55</v>
      </c>
      <c r="E1639" s="39" t="s">
        <v>5</v>
      </c>
    </row>
    <row r="1640" spans="1:5" ht="25.5">
      <c r="A1640" s="35" t="s">
        <v>57</v>
      </c>
      <c r="E1640" s="40" t="s">
        <v>6869</v>
      </c>
    </row>
    <row r="1641" spans="1:5" ht="12.75">
      <c r="A1641" t="s">
        <v>58</v>
      </c>
      <c r="E1641" s="39" t="s">
        <v>607</v>
      </c>
    </row>
    <row r="1642" spans="1:16" ht="12.75">
      <c r="A1642" t="s">
        <v>50</v>
      </c>
      <c s="34" t="s">
        <v>295</v>
      </c>
      <c s="34" t="s">
        <v>6870</v>
      </c>
      <c s="35" t="s">
        <v>48</v>
      </c>
      <c s="6" t="s">
        <v>6871</v>
      </c>
      <c s="36" t="s">
        <v>100</v>
      </c>
      <c s="37">
        <v>301.501</v>
      </c>
      <c s="36">
        <v>0</v>
      </c>
      <c s="36">
        <f>ROUND(G1642*H1642,6)</f>
      </c>
      <c r="L1642" s="38">
        <v>0</v>
      </c>
      <c s="32">
        <f>ROUND(ROUND(L1642,2)*ROUND(G1642,3),2)</f>
      </c>
      <c s="36" t="s">
        <v>5671</v>
      </c>
      <c>
        <f>(M1642*21)/100</f>
      </c>
      <c t="s">
        <v>28</v>
      </c>
    </row>
    <row r="1643" spans="1:5" ht="12.75">
      <c r="A1643" s="35" t="s">
        <v>55</v>
      </c>
      <c r="E1643" s="39" t="s">
        <v>5</v>
      </c>
    </row>
    <row r="1644" spans="1:5" ht="25.5">
      <c r="A1644" s="35" t="s">
        <v>57</v>
      </c>
      <c r="E1644" s="40" t="s">
        <v>6869</v>
      </c>
    </row>
    <row r="1645" spans="1:5" ht="12.75">
      <c r="A1645" t="s">
        <v>58</v>
      </c>
      <c r="E1645" s="39" t="s">
        <v>607</v>
      </c>
    </row>
    <row r="1646" spans="1:16" ht="12.75">
      <c r="A1646" t="s">
        <v>50</v>
      </c>
      <c s="34" t="s">
        <v>298</v>
      </c>
      <c s="34" t="s">
        <v>6872</v>
      </c>
      <c s="35" t="s">
        <v>48</v>
      </c>
      <c s="6" t="s">
        <v>6873</v>
      </c>
      <c s="36" t="s">
        <v>100</v>
      </c>
      <c s="37">
        <v>12060.04</v>
      </c>
      <c s="36">
        <v>0</v>
      </c>
      <c s="36">
        <f>ROUND(G1646*H1646,6)</f>
      </c>
      <c r="L1646" s="38">
        <v>0</v>
      </c>
      <c s="32">
        <f>ROUND(ROUND(L1646,2)*ROUND(G1646,3),2)</f>
      </c>
      <c s="36" t="s">
        <v>5671</v>
      </c>
      <c>
        <f>(M1646*21)/100</f>
      </c>
      <c t="s">
        <v>28</v>
      </c>
    </row>
    <row r="1647" spans="1:5" ht="12.75">
      <c r="A1647" s="35" t="s">
        <v>55</v>
      </c>
      <c r="E1647" s="39" t="s">
        <v>5</v>
      </c>
    </row>
    <row r="1648" spans="1:5" ht="25.5">
      <c r="A1648" s="35" t="s">
        <v>57</v>
      </c>
      <c r="E1648" s="40" t="s">
        <v>6866</v>
      </c>
    </row>
    <row r="1649" spans="1:5" ht="12.75">
      <c r="A1649" t="s">
        <v>58</v>
      </c>
      <c r="E1649" s="39" t="s">
        <v>607</v>
      </c>
    </row>
    <row r="1650" spans="1:16" ht="12.75">
      <c r="A1650" t="s">
        <v>50</v>
      </c>
      <c s="34" t="s">
        <v>301</v>
      </c>
      <c s="34" t="s">
        <v>6874</v>
      </c>
      <c s="35" t="s">
        <v>48</v>
      </c>
      <c s="6" t="s">
        <v>6875</v>
      </c>
      <c s="36" t="s">
        <v>100</v>
      </c>
      <c s="37">
        <v>301.501</v>
      </c>
      <c s="36">
        <v>0</v>
      </c>
      <c s="36">
        <f>ROUND(G1650*H1650,6)</f>
      </c>
      <c r="L1650" s="38">
        <v>0</v>
      </c>
      <c s="32">
        <f>ROUND(ROUND(L1650,2)*ROUND(G1650,3),2)</f>
      </c>
      <c s="36" t="s">
        <v>5671</v>
      </c>
      <c>
        <f>(M1650*21)/100</f>
      </c>
      <c t="s">
        <v>28</v>
      </c>
    </row>
    <row r="1651" spans="1:5" ht="12.75">
      <c r="A1651" s="35" t="s">
        <v>55</v>
      </c>
      <c r="E1651" s="39" t="s">
        <v>5</v>
      </c>
    </row>
    <row r="1652" spans="1:5" ht="25.5">
      <c r="A1652" s="35" t="s">
        <v>57</v>
      </c>
      <c r="E1652" s="40" t="s">
        <v>6869</v>
      </c>
    </row>
    <row r="1653" spans="1:5" ht="12.75">
      <c r="A1653" t="s">
        <v>58</v>
      </c>
      <c r="E1653" s="39" t="s">
        <v>607</v>
      </c>
    </row>
    <row r="1654" spans="1:16" ht="12.75">
      <c r="A1654" t="s">
        <v>50</v>
      </c>
      <c s="34" t="s">
        <v>304</v>
      </c>
      <c s="34" t="s">
        <v>6876</v>
      </c>
      <c s="35" t="s">
        <v>48</v>
      </c>
      <c s="6" t="s">
        <v>6877</v>
      </c>
      <c s="36" t="s">
        <v>100</v>
      </c>
      <c s="37">
        <v>173.52</v>
      </c>
      <c s="36">
        <v>0</v>
      </c>
      <c s="36">
        <f>ROUND(G1654*H1654,6)</f>
      </c>
      <c r="L1654" s="38">
        <v>0</v>
      </c>
      <c s="32">
        <f>ROUND(ROUND(L1654,2)*ROUND(G1654,3),2)</f>
      </c>
      <c s="36" t="s">
        <v>5671</v>
      </c>
      <c>
        <f>(M1654*21)/100</f>
      </c>
      <c t="s">
        <v>28</v>
      </c>
    </row>
    <row r="1655" spans="1:5" ht="12.75">
      <c r="A1655" s="35" t="s">
        <v>55</v>
      </c>
      <c r="E1655" s="39" t="s">
        <v>5</v>
      </c>
    </row>
    <row r="1656" spans="1:5" ht="12.75">
      <c r="A1656" s="35" t="s">
        <v>57</v>
      </c>
      <c r="E1656" s="40" t="s">
        <v>5870</v>
      </c>
    </row>
    <row r="1657" spans="1:5" ht="12.75">
      <c r="A1657" t="s">
        <v>58</v>
      </c>
      <c r="E1657" s="39" t="s">
        <v>607</v>
      </c>
    </row>
    <row r="1658" spans="1:16" ht="12.75">
      <c r="A1658" t="s">
        <v>50</v>
      </c>
      <c s="34" t="s">
        <v>307</v>
      </c>
      <c s="34" t="s">
        <v>6878</v>
      </c>
      <c s="35" t="s">
        <v>48</v>
      </c>
      <c s="6" t="s">
        <v>6879</v>
      </c>
      <c s="36" t="s">
        <v>109</v>
      </c>
      <c s="37">
        <v>2</v>
      </c>
      <c s="36">
        <v>0</v>
      </c>
      <c s="36">
        <f>ROUND(G1658*H1658,6)</f>
      </c>
      <c r="L1658" s="38">
        <v>0</v>
      </c>
      <c s="32">
        <f>ROUND(ROUND(L1658,2)*ROUND(G1658,3),2)</f>
      </c>
      <c s="36" t="s">
        <v>5671</v>
      </c>
      <c>
        <f>(M1658*21)/100</f>
      </c>
      <c t="s">
        <v>28</v>
      </c>
    </row>
    <row r="1659" spans="1:5" ht="12.75">
      <c r="A1659" s="35" t="s">
        <v>55</v>
      </c>
      <c r="E1659" s="39" t="s">
        <v>5</v>
      </c>
    </row>
    <row r="1660" spans="1:5" ht="12.75">
      <c r="A1660" s="35" t="s">
        <v>57</v>
      </c>
      <c r="E1660" s="40" t="s">
        <v>5</v>
      </c>
    </row>
    <row r="1661" spans="1:5" ht="12.75">
      <c r="A1661" t="s">
        <v>58</v>
      </c>
      <c r="E1661" s="39" t="s">
        <v>607</v>
      </c>
    </row>
    <row r="1662" spans="1:16" ht="12.75">
      <c r="A1662" t="s">
        <v>50</v>
      </c>
      <c s="34" t="s">
        <v>310</v>
      </c>
      <c s="34" t="s">
        <v>6880</v>
      </c>
      <c s="35" t="s">
        <v>48</v>
      </c>
      <c s="6" t="s">
        <v>6881</v>
      </c>
      <c s="36" t="s">
        <v>109</v>
      </c>
      <c s="37">
        <v>2</v>
      </c>
      <c s="36">
        <v>0</v>
      </c>
      <c s="36">
        <f>ROUND(G1662*H1662,6)</f>
      </c>
      <c r="L1662" s="38">
        <v>0</v>
      </c>
      <c s="32">
        <f>ROUND(ROUND(L1662,2)*ROUND(G1662,3),2)</f>
      </c>
      <c s="36" t="s">
        <v>5671</v>
      </c>
      <c>
        <f>(M1662*21)/100</f>
      </c>
      <c t="s">
        <v>28</v>
      </c>
    </row>
    <row r="1663" spans="1:5" ht="12.75">
      <c r="A1663" s="35" t="s">
        <v>55</v>
      </c>
      <c r="E1663" s="39" t="s">
        <v>5</v>
      </c>
    </row>
    <row r="1664" spans="1:5" ht="12.75">
      <c r="A1664" s="35" t="s">
        <v>57</v>
      </c>
      <c r="E1664" s="40" t="s">
        <v>5</v>
      </c>
    </row>
    <row r="1665" spans="1:5" ht="12.75">
      <c r="A1665" t="s">
        <v>58</v>
      </c>
      <c r="E1665" s="39" t="s">
        <v>607</v>
      </c>
    </row>
    <row r="1666" spans="1:16" ht="12.75">
      <c r="A1666" t="s">
        <v>50</v>
      </c>
      <c s="34" t="s">
        <v>313</v>
      </c>
      <c s="34" t="s">
        <v>6882</v>
      </c>
      <c s="35" t="s">
        <v>48</v>
      </c>
      <c s="6" t="s">
        <v>6883</v>
      </c>
      <c s="36" t="s">
        <v>109</v>
      </c>
      <c s="37">
        <v>2</v>
      </c>
      <c s="36">
        <v>0</v>
      </c>
      <c s="36">
        <f>ROUND(G1666*H1666,6)</f>
      </c>
      <c r="L1666" s="38">
        <v>0</v>
      </c>
      <c s="32">
        <f>ROUND(ROUND(L1666,2)*ROUND(G1666,3),2)</f>
      </c>
      <c s="36" t="s">
        <v>654</v>
      </c>
      <c>
        <f>(M1666*21)/100</f>
      </c>
      <c t="s">
        <v>28</v>
      </c>
    </row>
    <row r="1667" spans="1:5" ht="12.75">
      <c r="A1667" s="35" t="s">
        <v>55</v>
      </c>
      <c r="E1667" s="39" t="s">
        <v>5</v>
      </c>
    </row>
    <row r="1668" spans="1:5" ht="12.75">
      <c r="A1668" s="35" t="s">
        <v>57</v>
      </c>
      <c r="E1668" s="40" t="s">
        <v>5</v>
      </c>
    </row>
    <row r="1669" spans="1:5" ht="12.75">
      <c r="A1669" t="s">
        <v>58</v>
      </c>
      <c r="E1669" s="39" t="s">
        <v>607</v>
      </c>
    </row>
    <row r="1670" spans="1:16" ht="25.5">
      <c r="A1670" t="s">
        <v>50</v>
      </c>
      <c s="34" t="s">
        <v>316</v>
      </c>
      <c s="34" t="s">
        <v>6884</v>
      </c>
      <c s="35" t="s">
        <v>48</v>
      </c>
      <c s="6" t="s">
        <v>6885</v>
      </c>
      <c s="36" t="s">
        <v>1633</v>
      </c>
      <c s="37">
        <v>1</v>
      </c>
      <c s="36">
        <v>0</v>
      </c>
      <c s="36">
        <f>ROUND(G1670*H1670,6)</f>
      </c>
      <c r="L1670" s="38">
        <v>0</v>
      </c>
      <c s="32">
        <f>ROUND(ROUND(L1670,2)*ROUND(G1670,3),2)</f>
      </c>
      <c s="36" t="s">
        <v>654</v>
      </c>
      <c>
        <f>(M1670*21)/100</f>
      </c>
      <c t="s">
        <v>28</v>
      </c>
    </row>
    <row r="1671" spans="1:5" ht="12.75">
      <c r="A1671" s="35" t="s">
        <v>55</v>
      </c>
      <c r="E1671" s="39" t="s">
        <v>5</v>
      </c>
    </row>
    <row r="1672" spans="1:5" ht="12.75">
      <c r="A1672" s="35" t="s">
        <v>57</v>
      </c>
      <c r="E1672" s="40" t="s">
        <v>5</v>
      </c>
    </row>
    <row r="1673" spans="1:5" ht="12.75">
      <c r="A1673" t="s">
        <v>58</v>
      </c>
      <c r="E1673" s="39" t="s">
        <v>6886</v>
      </c>
    </row>
    <row r="1674" spans="1:13" ht="12.75">
      <c r="A1674" t="s">
        <v>47</v>
      </c>
      <c r="C1674" s="31" t="s">
        <v>6887</v>
      </c>
      <c r="E1674" s="33" t="s">
        <v>6888</v>
      </c>
      <c r="J1674" s="32">
        <f>0</f>
      </c>
      <c s="32">
        <f>0</f>
      </c>
      <c s="32">
        <f>0+L1675</f>
      </c>
      <c s="32">
        <f>0+M1675</f>
      </c>
    </row>
    <row r="1675" spans="1:16" ht="12.75">
      <c r="A1675" t="s">
        <v>50</v>
      </c>
      <c s="34" t="s">
        <v>322</v>
      </c>
      <c s="34" t="s">
        <v>6889</v>
      </c>
      <c s="35" t="s">
        <v>48</v>
      </c>
      <c s="6" t="s">
        <v>6890</v>
      </c>
      <c s="36" t="s">
        <v>53</v>
      </c>
      <c s="37">
        <v>559.155</v>
      </c>
      <c s="36">
        <v>0</v>
      </c>
      <c s="36">
        <f>ROUND(G1675*H1675,6)</f>
      </c>
      <c r="L1675" s="38">
        <v>0</v>
      </c>
      <c s="32">
        <f>ROUND(ROUND(L1675,2)*ROUND(G1675,3),2)</f>
      </c>
      <c s="36" t="s">
        <v>5671</v>
      </c>
      <c>
        <f>(M1675*21)/100</f>
      </c>
      <c t="s">
        <v>28</v>
      </c>
    </row>
    <row r="1676" spans="1:5" ht="12.75">
      <c r="A1676" s="35" t="s">
        <v>55</v>
      </c>
      <c r="E1676" s="39" t="s">
        <v>5</v>
      </c>
    </row>
    <row r="1677" spans="1:5" ht="12.75">
      <c r="A1677" s="35" t="s">
        <v>57</v>
      </c>
      <c r="E1677" s="40" t="s">
        <v>6891</v>
      </c>
    </row>
    <row r="1678" spans="1:5" ht="12.75">
      <c r="A1678" t="s">
        <v>58</v>
      </c>
      <c r="E1678" s="39" t="s">
        <v>607</v>
      </c>
    </row>
    <row r="1679" spans="1:13" ht="12.75">
      <c r="A1679" t="s">
        <v>47</v>
      </c>
      <c r="C1679" s="31" t="s">
        <v>951</v>
      </c>
      <c r="E1679" s="33" t="s">
        <v>952</v>
      </c>
      <c r="J1679" s="32">
        <f>0</f>
      </c>
      <c s="32">
        <f>0</f>
      </c>
      <c s="32">
        <f>0+L1680</f>
      </c>
      <c s="32">
        <f>0+M1680</f>
      </c>
    </row>
    <row r="1680" spans="1:16" ht="25.5">
      <c r="A1680" t="s">
        <v>50</v>
      </c>
      <c s="34" t="s">
        <v>319</v>
      </c>
      <c s="34" t="s">
        <v>1874</v>
      </c>
      <c s="35" t="s">
        <v>48</v>
      </c>
      <c s="6" t="s">
        <v>1875</v>
      </c>
      <c s="36" t="s">
        <v>53</v>
      </c>
      <c s="37">
        <v>474.171</v>
      </c>
      <c s="36">
        <v>0</v>
      </c>
      <c s="36">
        <f>ROUND(G1680*H1680,6)</f>
      </c>
      <c r="L1680" s="38">
        <v>0</v>
      </c>
      <c s="32">
        <f>ROUND(ROUND(L1680,2)*ROUND(G1680,3),2)</f>
      </c>
      <c s="36" t="s">
        <v>54</v>
      </c>
      <c>
        <f>(M1680*21)/100</f>
      </c>
      <c t="s">
        <v>28</v>
      </c>
    </row>
    <row r="1681" spans="1:5" ht="25.5">
      <c r="A1681" s="35" t="s">
        <v>55</v>
      </c>
      <c r="E1681" s="39" t="s">
        <v>56</v>
      </c>
    </row>
    <row r="1682" spans="1:5" ht="63.75">
      <c r="A1682" s="35" t="s">
        <v>57</v>
      </c>
      <c r="E1682" s="40" t="s">
        <v>6892</v>
      </c>
    </row>
    <row r="1683" spans="1:5" ht="165.75">
      <c r="A1683" t="s">
        <v>58</v>
      </c>
      <c r="E1683" s="39" t="s">
        <v>59</v>
      </c>
    </row>
    <row r="1684" spans="1:13" ht="12.75">
      <c r="A1684" t="s">
        <v>47</v>
      </c>
      <c r="C1684" s="31" t="s">
        <v>6893</v>
      </c>
      <c r="E1684" s="33" t="s">
        <v>6894</v>
      </c>
      <c r="J1684" s="32">
        <f>0</f>
      </c>
      <c s="32">
        <f>0</f>
      </c>
      <c s="32">
        <f>0+L1685+L1689+L1693</f>
      </c>
      <c s="32">
        <f>0+M1685+M1689+M1693</f>
      </c>
    </row>
    <row r="1685" spans="1:16" ht="12.75">
      <c r="A1685" t="s">
        <v>50</v>
      </c>
      <c s="34" t="s">
        <v>6895</v>
      </c>
      <c s="34" t="s">
        <v>6896</v>
      </c>
      <c s="35" t="s">
        <v>48</v>
      </c>
      <c s="6" t="s">
        <v>6897</v>
      </c>
      <c s="36" t="s">
        <v>1633</v>
      </c>
      <c s="37">
        <v>1</v>
      </c>
      <c s="36">
        <v>0</v>
      </c>
      <c s="36">
        <f>ROUND(G1685*H1685,6)</f>
      </c>
      <c r="L1685" s="38">
        <v>0</v>
      </c>
      <c s="32">
        <f>ROUND(ROUND(L1685,2)*ROUND(G1685,3),2)</f>
      </c>
      <c s="36" t="s">
        <v>654</v>
      </c>
      <c>
        <f>(M1685*21)/100</f>
      </c>
      <c t="s">
        <v>28</v>
      </c>
    </row>
    <row r="1686" spans="1:5" ht="12.75">
      <c r="A1686" s="35" t="s">
        <v>55</v>
      </c>
      <c r="E1686" s="39" t="s">
        <v>5</v>
      </c>
    </row>
    <row r="1687" spans="1:5" ht="12.75">
      <c r="A1687" s="35" t="s">
        <v>57</v>
      </c>
      <c r="E1687" s="40" t="s">
        <v>5</v>
      </c>
    </row>
    <row r="1688" spans="1:5" ht="12.75">
      <c r="A1688" t="s">
        <v>58</v>
      </c>
      <c r="E1688" s="39" t="s">
        <v>607</v>
      </c>
    </row>
    <row r="1689" spans="1:16" ht="12.75">
      <c r="A1689" t="s">
        <v>50</v>
      </c>
      <c s="34" t="s">
        <v>6898</v>
      </c>
      <c s="34" t="s">
        <v>6899</v>
      </c>
      <c s="35" t="s">
        <v>48</v>
      </c>
      <c s="6" t="s">
        <v>6900</v>
      </c>
      <c s="36" t="s">
        <v>1633</v>
      </c>
      <c s="37">
        <v>1</v>
      </c>
      <c s="36">
        <v>0</v>
      </c>
      <c s="36">
        <f>ROUND(G1689*H1689,6)</f>
      </c>
      <c r="L1689" s="38">
        <v>0</v>
      </c>
      <c s="32">
        <f>ROUND(ROUND(L1689,2)*ROUND(G1689,3),2)</f>
      </c>
      <c s="36" t="s">
        <v>654</v>
      </c>
      <c>
        <f>(M1689*21)/100</f>
      </c>
      <c t="s">
        <v>28</v>
      </c>
    </row>
    <row r="1690" spans="1:5" ht="12.75">
      <c r="A1690" s="35" t="s">
        <v>55</v>
      </c>
      <c r="E1690" s="39" t="s">
        <v>5</v>
      </c>
    </row>
    <row r="1691" spans="1:5" ht="12.75">
      <c r="A1691" s="35" t="s">
        <v>57</v>
      </c>
      <c r="E1691" s="40" t="s">
        <v>5</v>
      </c>
    </row>
    <row r="1692" spans="1:5" ht="12.75">
      <c r="A1692" t="s">
        <v>58</v>
      </c>
      <c r="E1692" s="39" t="s">
        <v>607</v>
      </c>
    </row>
    <row r="1693" spans="1:16" ht="12.75">
      <c r="A1693" t="s">
        <v>50</v>
      </c>
      <c s="34" t="s">
        <v>6901</v>
      </c>
      <c s="34" t="s">
        <v>6902</v>
      </c>
      <c s="35" t="s">
        <v>48</v>
      </c>
      <c s="6" t="s">
        <v>6903</v>
      </c>
      <c s="36" t="s">
        <v>1633</v>
      </c>
      <c s="37">
        <v>1</v>
      </c>
      <c s="36">
        <v>0</v>
      </c>
      <c s="36">
        <f>ROUND(G1693*H1693,6)</f>
      </c>
      <c r="L1693" s="38">
        <v>0</v>
      </c>
      <c s="32">
        <f>ROUND(ROUND(L1693,2)*ROUND(G1693,3),2)</f>
      </c>
      <c s="36" t="s">
        <v>654</v>
      </c>
      <c>
        <f>(M1693*21)/100</f>
      </c>
      <c t="s">
        <v>28</v>
      </c>
    </row>
    <row r="1694" spans="1:5" ht="12.75">
      <c r="A1694" s="35" t="s">
        <v>55</v>
      </c>
      <c r="E1694" s="39" t="s">
        <v>5</v>
      </c>
    </row>
    <row r="1695" spans="1:5" ht="12.75">
      <c r="A1695" s="35" t="s">
        <v>57</v>
      </c>
      <c r="E1695" s="40" t="s">
        <v>5</v>
      </c>
    </row>
    <row r="1696" spans="1:5" ht="12.75">
      <c r="A1696" t="s">
        <v>58</v>
      </c>
      <c r="E1696" s="39" t="s">
        <v>607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8.xml><?xml version="1.0" encoding="utf-8"?>
<worksheet xmlns="http://schemas.openxmlformats.org/spreadsheetml/2006/main" xmlns:r="http://schemas.openxmlformats.org/officeDocument/2006/relationships">
  <dimension ref="A1:T63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5664</v>
      </c>
      <c s="41">
        <f>Rekapitulace!C95</f>
      </c>
      <c s="20" t="s">
        <v>0</v>
      </c>
      <c t="s">
        <v>23</v>
      </c>
      <c t="s">
        <v>28</v>
      </c>
    </row>
    <row r="4" spans="1:16" ht="32" customHeight="1">
      <c r="A4" s="24" t="s">
        <v>20</v>
      </c>
      <c s="25" t="s">
        <v>29</v>
      </c>
      <c s="27" t="s">
        <v>5664</v>
      </c>
      <c r="E4" s="26" t="s">
        <v>5665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COUNTIFS(L8:L629,"=0",A8:A629,"P")+COUNTIFS(L8:L629,"",A8:A629,"P")+SUM(Q8:Q629)</f>
      </c>
    </row>
    <row r="8" spans="1:13" ht="12.75">
      <c r="A8" t="s">
        <v>45</v>
      </c>
      <c r="C8" s="28" t="s">
        <v>6906</v>
      </c>
      <c r="E8" s="30" t="s">
        <v>6905</v>
      </c>
      <c r="J8" s="29">
        <f>0+J9+J50+J87+J112+J125+J138+J143+J164+J169+J210+J235+J304+J329+J358+J379+J444+J473+J498+J531+J536+J553+J610+J615+J620</f>
      </c>
      <c s="29">
        <f>0+K9+K50+K87+K112+K125+K138+K143+K164+K169+K210+K235+K304+K329+K358+K379+K444+K473+K498+K531+K536+K553+K610+K615+K620</f>
      </c>
      <c s="29">
        <f>0+L9+L50+L87+L112+L125+L138+L143+L164+L169+L210+L235+L304+L329+L358+L379+L444+L473+L498+L531+L536+L553+L610+L615+L620</f>
      </c>
      <c s="29">
        <f>0+M9+M50+M87+M112+M125+M138+M143+M164+M169+M210+M235+M304+M329+M358+M379+M444+M473+M498+M531+M536+M553+M610+M615+M620</f>
      </c>
    </row>
    <row r="9" spans="1:13" ht="12.75">
      <c r="A9" t="s">
        <v>47</v>
      </c>
      <c r="C9" s="31" t="s">
        <v>4</v>
      </c>
      <c r="E9" s="33" t="s">
        <v>70</v>
      </c>
      <c r="J9" s="32">
        <f>0</f>
      </c>
      <c s="32">
        <f>0</f>
      </c>
      <c s="32">
        <f>0+L10+L14+L18+L22+L26+L30+L34+L38+L42+L46</f>
      </c>
      <c s="32">
        <f>0+M10+M14+M18+M22+M26+M30+M34+M38+M42+M46</f>
      </c>
    </row>
    <row r="10" spans="1:16" ht="12.75">
      <c r="A10" t="s">
        <v>50</v>
      </c>
      <c s="34" t="s">
        <v>4</v>
      </c>
      <c s="34" t="s">
        <v>5669</v>
      </c>
      <c s="35" t="s">
        <v>48</v>
      </c>
      <c s="6" t="s">
        <v>5670</v>
      </c>
      <c s="36" t="s">
        <v>100</v>
      </c>
      <c s="37">
        <v>91</v>
      </c>
      <c s="36">
        <v>0</v>
      </c>
      <c s="36">
        <f>ROUND(G10*H10,6)</f>
      </c>
      <c r="L10" s="38">
        <v>0</v>
      </c>
      <c s="32">
        <f>ROUND(ROUND(L10,2)*ROUND(G10,3),2)</f>
      </c>
      <c s="36" t="s">
        <v>5671</v>
      </c>
      <c>
        <f>(M10*21)/100</f>
      </c>
      <c t="s">
        <v>28</v>
      </c>
    </row>
    <row r="11" spans="1:5" ht="12.75">
      <c r="A11" s="35" t="s">
        <v>55</v>
      </c>
      <c r="E11" s="39" t="s">
        <v>5</v>
      </c>
    </row>
    <row r="12" spans="1:5" ht="12.75">
      <c r="A12" s="35" t="s">
        <v>57</v>
      </c>
      <c r="E12" s="40" t="s">
        <v>6907</v>
      </c>
    </row>
    <row r="13" spans="1:5" ht="12.75">
      <c r="A13" t="s">
        <v>58</v>
      </c>
      <c r="E13" s="39" t="s">
        <v>607</v>
      </c>
    </row>
    <row r="14" spans="1:16" ht="25.5">
      <c r="A14" t="s">
        <v>50</v>
      </c>
      <c s="34" t="s">
        <v>28</v>
      </c>
      <c s="34" t="s">
        <v>6908</v>
      </c>
      <c s="35" t="s">
        <v>48</v>
      </c>
      <c s="6" t="s">
        <v>6909</v>
      </c>
      <c s="36" t="s">
        <v>73</v>
      </c>
      <c s="37">
        <v>40.356</v>
      </c>
      <c s="36">
        <v>0</v>
      </c>
      <c s="36">
        <f>ROUND(G14*H14,6)</f>
      </c>
      <c r="L14" s="38">
        <v>0</v>
      </c>
      <c s="32">
        <f>ROUND(ROUND(L14,2)*ROUND(G14,3),2)</f>
      </c>
      <c s="36" t="s">
        <v>5671</v>
      </c>
      <c>
        <f>(M14*21)/100</f>
      </c>
      <c t="s">
        <v>28</v>
      </c>
    </row>
    <row r="15" spans="1:5" ht="12.75">
      <c r="A15" s="35" t="s">
        <v>55</v>
      </c>
      <c r="E15" s="39" t="s">
        <v>5</v>
      </c>
    </row>
    <row r="16" spans="1:5" ht="127.5">
      <c r="A16" s="35" t="s">
        <v>57</v>
      </c>
      <c r="E16" s="40" t="s">
        <v>6910</v>
      </c>
    </row>
    <row r="17" spans="1:5" ht="12.75">
      <c r="A17" t="s">
        <v>58</v>
      </c>
      <c r="E17" s="39" t="s">
        <v>607</v>
      </c>
    </row>
    <row r="18" spans="1:16" ht="25.5">
      <c r="A18" t="s">
        <v>50</v>
      </c>
      <c s="34" t="s">
        <v>26</v>
      </c>
      <c s="34" t="s">
        <v>6911</v>
      </c>
      <c s="35" t="s">
        <v>48</v>
      </c>
      <c s="6" t="s">
        <v>6912</v>
      </c>
      <c s="36" t="s">
        <v>73</v>
      </c>
      <c s="37">
        <v>40.357</v>
      </c>
      <c s="36">
        <v>0</v>
      </c>
      <c s="36">
        <f>ROUND(G18*H18,6)</f>
      </c>
      <c r="L18" s="38">
        <v>0</v>
      </c>
      <c s="32">
        <f>ROUND(ROUND(L18,2)*ROUND(G18,3),2)</f>
      </c>
      <c s="36" t="s">
        <v>5671</v>
      </c>
      <c>
        <f>(M18*21)/100</f>
      </c>
      <c t="s">
        <v>28</v>
      </c>
    </row>
    <row r="19" spans="1:5" ht="12.75">
      <c r="A19" s="35" t="s">
        <v>55</v>
      </c>
      <c r="E19" s="39" t="s">
        <v>5</v>
      </c>
    </row>
    <row r="20" spans="1:5" ht="25.5">
      <c r="A20" s="35" t="s">
        <v>57</v>
      </c>
      <c r="E20" s="40" t="s">
        <v>6913</v>
      </c>
    </row>
    <row r="21" spans="1:5" ht="12.75">
      <c r="A21" t="s">
        <v>58</v>
      </c>
      <c r="E21" s="39" t="s">
        <v>607</v>
      </c>
    </row>
    <row r="22" spans="1:16" ht="25.5">
      <c r="A22" t="s">
        <v>50</v>
      </c>
      <c s="34" t="s">
        <v>64</v>
      </c>
      <c s="34" t="s">
        <v>5682</v>
      </c>
      <c s="35" t="s">
        <v>48</v>
      </c>
      <c s="6" t="s">
        <v>5683</v>
      </c>
      <c s="36" t="s">
        <v>73</v>
      </c>
      <c s="37">
        <v>2.16</v>
      </c>
      <c s="36">
        <v>0</v>
      </c>
      <c s="36">
        <f>ROUND(G22*H22,6)</f>
      </c>
      <c r="L22" s="38">
        <v>0</v>
      </c>
      <c s="32">
        <f>ROUND(ROUND(L22,2)*ROUND(G22,3),2)</f>
      </c>
      <c s="36" t="s">
        <v>5671</v>
      </c>
      <c>
        <f>(M22*21)/100</f>
      </c>
      <c t="s">
        <v>28</v>
      </c>
    </row>
    <row r="23" spans="1:5" ht="12.75">
      <c r="A23" s="35" t="s">
        <v>55</v>
      </c>
      <c r="E23" s="39" t="s">
        <v>5</v>
      </c>
    </row>
    <row r="24" spans="1:5" ht="51">
      <c r="A24" s="35" t="s">
        <v>57</v>
      </c>
      <c r="E24" s="40" t="s">
        <v>6914</v>
      </c>
    </row>
    <row r="25" spans="1:5" ht="12.75">
      <c r="A25" t="s">
        <v>58</v>
      </c>
      <c r="E25" s="39" t="s">
        <v>607</v>
      </c>
    </row>
    <row r="26" spans="1:16" ht="25.5">
      <c r="A26" t="s">
        <v>50</v>
      </c>
      <c s="34" t="s">
        <v>67</v>
      </c>
      <c s="34" t="s">
        <v>5685</v>
      </c>
      <c s="35" t="s">
        <v>48</v>
      </c>
      <c s="6" t="s">
        <v>5686</v>
      </c>
      <c s="36" t="s">
        <v>73</v>
      </c>
      <c s="37">
        <v>2.16</v>
      </c>
      <c s="36">
        <v>0</v>
      </c>
      <c s="36">
        <f>ROUND(G26*H26,6)</f>
      </c>
      <c r="L26" s="38">
        <v>0</v>
      </c>
      <c s="32">
        <f>ROUND(ROUND(L26,2)*ROUND(G26,3),2)</f>
      </c>
      <c s="36" t="s">
        <v>5671</v>
      </c>
      <c>
        <f>(M26*21)/100</f>
      </c>
      <c t="s">
        <v>28</v>
      </c>
    </row>
    <row r="27" spans="1:5" ht="12.75">
      <c r="A27" s="35" t="s">
        <v>55</v>
      </c>
      <c r="E27" s="39" t="s">
        <v>5</v>
      </c>
    </row>
    <row r="28" spans="1:5" ht="25.5">
      <c r="A28" s="35" t="s">
        <v>57</v>
      </c>
      <c r="E28" s="40" t="s">
        <v>6915</v>
      </c>
    </row>
    <row r="29" spans="1:5" ht="12.75">
      <c r="A29" t="s">
        <v>58</v>
      </c>
      <c r="E29" s="39" t="s">
        <v>607</v>
      </c>
    </row>
    <row r="30" spans="1:16" ht="25.5">
      <c r="A30" t="s">
        <v>50</v>
      </c>
      <c s="34" t="s">
        <v>27</v>
      </c>
      <c s="34" t="s">
        <v>5688</v>
      </c>
      <c s="35" t="s">
        <v>48</v>
      </c>
      <c s="6" t="s">
        <v>5689</v>
      </c>
      <c s="36" t="s">
        <v>73</v>
      </c>
      <c s="37">
        <v>26.562</v>
      </c>
      <c s="36">
        <v>0</v>
      </c>
      <c s="36">
        <f>ROUND(G30*H30,6)</f>
      </c>
      <c r="L30" s="38">
        <v>0</v>
      </c>
      <c s="32">
        <f>ROUND(ROUND(L30,2)*ROUND(G30,3),2)</f>
      </c>
      <c s="36" t="s">
        <v>5671</v>
      </c>
      <c>
        <f>(M30*21)/100</f>
      </c>
      <c t="s">
        <v>28</v>
      </c>
    </row>
    <row r="31" spans="1:5" ht="12.75">
      <c r="A31" s="35" t="s">
        <v>55</v>
      </c>
      <c r="E31" s="39" t="s">
        <v>5</v>
      </c>
    </row>
    <row r="32" spans="1:5" ht="38.25">
      <c r="A32" s="35" t="s">
        <v>57</v>
      </c>
      <c r="E32" s="40" t="s">
        <v>6916</v>
      </c>
    </row>
    <row r="33" spans="1:5" ht="12.75">
      <c r="A33" t="s">
        <v>58</v>
      </c>
      <c r="E33" s="39" t="s">
        <v>607</v>
      </c>
    </row>
    <row r="34" spans="1:16" ht="12.75">
      <c r="A34" t="s">
        <v>50</v>
      </c>
      <c s="34" t="s">
        <v>76</v>
      </c>
      <c s="34" t="s">
        <v>5691</v>
      </c>
      <c s="35" t="s">
        <v>48</v>
      </c>
      <c s="6" t="s">
        <v>5692</v>
      </c>
      <c s="36" t="s">
        <v>73</v>
      </c>
      <c s="37">
        <v>13.281</v>
      </c>
      <c s="36">
        <v>0</v>
      </c>
      <c s="36">
        <f>ROUND(G34*H34,6)</f>
      </c>
      <c r="L34" s="38">
        <v>0</v>
      </c>
      <c s="32">
        <f>ROUND(ROUND(L34,2)*ROUND(G34,3),2)</f>
      </c>
      <c s="36" t="s">
        <v>5671</v>
      </c>
      <c>
        <f>(M34*21)/100</f>
      </c>
      <c t="s">
        <v>28</v>
      </c>
    </row>
    <row r="35" spans="1:5" ht="12.75">
      <c r="A35" s="35" t="s">
        <v>55</v>
      </c>
      <c r="E35" s="39" t="s">
        <v>5</v>
      </c>
    </row>
    <row r="36" spans="1:5" ht="38.25">
      <c r="A36" s="35" t="s">
        <v>57</v>
      </c>
      <c r="E36" s="40" t="s">
        <v>6917</v>
      </c>
    </row>
    <row r="37" spans="1:5" ht="12.75">
      <c r="A37" t="s">
        <v>58</v>
      </c>
      <c r="E37" s="39" t="s">
        <v>607</v>
      </c>
    </row>
    <row r="38" spans="1:16" ht="12.75">
      <c r="A38" t="s">
        <v>50</v>
      </c>
      <c s="34" t="s">
        <v>80</v>
      </c>
      <c s="34" t="s">
        <v>5694</v>
      </c>
      <c s="35" t="s">
        <v>48</v>
      </c>
      <c s="6" t="s">
        <v>5695</v>
      </c>
      <c s="36" t="s">
        <v>73</v>
      </c>
      <c s="37">
        <v>21.853</v>
      </c>
      <c s="36">
        <v>0</v>
      </c>
      <c s="36">
        <f>ROUND(G38*H38,6)</f>
      </c>
      <c r="L38" s="38">
        <v>0</v>
      </c>
      <c s="32">
        <f>ROUND(ROUND(L38,2)*ROUND(G38,3),2)</f>
      </c>
      <c s="36" t="s">
        <v>5671</v>
      </c>
      <c>
        <f>(M38*21)/100</f>
      </c>
      <c t="s">
        <v>28</v>
      </c>
    </row>
    <row r="39" spans="1:5" ht="12.75">
      <c r="A39" s="35" t="s">
        <v>55</v>
      </c>
      <c r="E39" s="39" t="s">
        <v>5</v>
      </c>
    </row>
    <row r="40" spans="1:5" ht="51">
      <c r="A40" s="35" t="s">
        <v>57</v>
      </c>
      <c r="E40" s="40" t="s">
        <v>6918</v>
      </c>
    </row>
    <row r="41" spans="1:5" ht="12.75">
      <c r="A41" t="s">
        <v>58</v>
      </c>
      <c r="E41" s="39" t="s">
        <v>607</v>
      </c>
    </row>
    <row r="42" spans="1:16" ht="12.75">
      <c r="A42" t="s">
        <v>50</v>
      </c>
      <c s="34" t="s">
        <v>84</v>
      </c>
      <c s="34" t="s">
        <v>5697</v>
      </c>
      <c s="35" t="s">
        <v>48</v>
      </c>
      <c s="6" t="s">
        <v>5698</v>
      </c>
      <c s="36" t="s">
        <v>53</v>
      </c>
      <c s="37">
        <v>9.505</v>
      </c>
      <c s="36">
        <v>0</v>
      </c>
      <c s="36">
        <f>ROUND(G42*H42,6)</f>
      </c>
      <c r="L42" s="38">
        <v>0</v>
      </c>
      <c s="32">
        <f>ROUND(ROUND(L42,2)*ROUND(G42,3),2)</f>
      </c>
      <c s="36" t="s">
        <v>5671</v>
      </c>
      <c>
        <f>(M42*21)/100</f>
      </c>
      <c t="s">
        <v>28</v>
      </c>
    </row>
    <row r="43" spans="1:5" ht="12.75">
      <c r="A43" s="35" t="s">
        <v>55</v>
      </c>
      <c r="E43" s="39" t="s">
        <v>5</v>
      </c>
    </row>
    <row r="44" spans="1:5" ht="25.5">
      <c r="A44" s="35" t="s">
        <v>57</v>
      </c>
      <c r="E44" s="40" t="s">
        <v>6919</v>
      </c>
    </row>
    <row r="45" spans="1:5" ht="12.75">
      <c r="A45" t="s">
        <v>58</v>
      </c>
      <c r="E45" s="39" t="s">
        <v>607</v>
      </c>
    </row>
    <row r="46" spans="1:16" ht="25.5">
      <c r="A46" t="s">
        <v>50</v>
      </c>
      <c s="34" t="s">
        <v>87</v>
      </c>
      <c s="34" t="s">
        <v>5700</v>
      </c>
      <c s="35" t="s">
        <v>48</v>
      </c>
      <c s="6" t="s">
        <v>5701</v>
      </c>
      <c s="36" t="s">
        <v>100</v>
      </c>
      <c s="37">
        <v>91</v>
      </c>
      <c s="36">
        <v>0</v>
      </c>
      <c s="36">
        <f>ROUND(G46*H46,6)</f>
      </c>
      <c r="L46" s="38">
        <v>0</v>
      </c>
      <c s="32">
        <f>ROUND(ROUND(L46,2)*ROUND(G46,3),2)</f>
      </c>
      <c s="36" t="s">
        <v>5671</v>
      </c>
      <c>
        <f>(M46*21)/100</f>
      </c>
      <c t="s">
        <v>28</v>
      </c>
    </row>
    <row r="47" spans="1:5" ht="12.75">
      <c r="A47" s="35" t="s">
        <v>55</v>
      </c>
      <c r="E47" s="39" t="s">
        <v>5</v>
      </c>
    </row>
    <row r="48" spans="1:5" ht="12.75">
      <c r="A48" s="35" t="s">
        <v>57</v>
      </c>
      <c r="E48" s="40" t="s">
        <v>6907</v>
      </c>
    </row>
    <row r="49" spans="1:5" ht="12.75">
      <c r="A49" t="s">
        <v>58</v>
      </c>
      <c r="E49" s="39" t="s">
        <v>607</v>
      </c>
    </row>
    <row r="50" spans="1:13" ht="12.75">
      <c r="A50" t="s">
        <v>47</v>
      </c>
      <c r="C50" s="31" t="s">
        <v>28</v>
      </c>
      <c r="E50" s="33" t="s">
        <v>5702</v>
      </c>
      <c r="J50" s="32">
        <f>0</f>
      </c>
      <c s="32">
        <f>0</f>
      </c>
      <c s="32">
        <f>0+L51+L55+L59+L63+L67+L71+L75+L79+L83</f>
      </c>
      <c s="32">
        <f>0+M51+M55+M59+M63+M67+M71+M75+M79+M83</f>
      </c>
    </row>
    <row r="51" spans="1:16" ht="25.5">
      <c r="A51" t="s">
        <v>50</v>
      </c>
      <c s="34" t="s">
        <v>90</v>
      </c>
      <c s="34" t="s">
        <v>5703</v>
      </c>
      <c s="35" t="s">
        <v>48</v>
      </c>
      <c s="6" t="s">
        <v>5704</v>
      </c>
      <c s="36" t="s">
        <v>79</v>
      </c>
      <c s="37">
        <v>8</v>
      </c>
      <c s="36">
        <v>0</v>
      </c>
      <c s="36">
        <f>ROUND(G51*H51,6)</f>
      </c>
      <c r="L51" s="38">
        <v>0</v>
      </c>
      <c s="32">
        <f>ROUND(ROUND(L51,2)*ROUND(G51,3),2)</f>
      </c>
      <c s="36" t="s">
        <v>5671</v>
      </c>
      <c>
        <f>(M51*21)/100</f>
      </c>
      <c t="s">
        <v>28</v>
      </c>
    </row>
    <row r="52" spans="1:5" ht="12.75">
      <c r="A52" s="35" t="s">
        <v>55</v>
      </c>
      <c r="E52" s="39" t="s">
        <v>5</v>
      </c>
    </row>
    <row r="53" spans="1:5" ht="12.75">
      <c r="A53" s="35" t="s">
        <v>57</v>
      </c>
      <c r="E53" s="40" t="s">
        <v>6920</v>
      </c>
    </row>
    <row r="54" spans="1:5" ht="12.75">
      <c r="A54" t="s">
        <v>58</v>
      </c>
      <c r="E54" s="39" t="s">
        <v>607</v>
      </c>
    </row>
    <row r="55" spans="1:16" ht="12.75">
      <c r="A55" t="s">
        <v>50</v>
      </c>
      <c s="34" t="s">
        <v>94</v>
      </c>
      <c s="34" t="s">
        <v>5706</v>
      </c>
      <c s="35" t="s">
        <v>48</v>
      </c>
      <c s="6" t="s">
        <v>5707</v>
      </c>
      <c s="36" t="s">
        <v>73</v>
      </c>
      <c s="37">
        <v>0.494</v>
      </c>
      <c s="36">
        <v>0</v>
      </c>
      <c s="36">
        <f>ROUND(G55*H55,6)</f>
      </c>
      <c r="L55" s="38">
        <v>0</v>
      </c>
      <c s="32">
        <f>ROUND(ROUND(L55,2)*ROUND(G55,3),2)</f>
      </c>
      <c s="36" t="s">
        <v>5671</v>
      </c>
      <c>
        <f>(M55*21)/100</f>
      </c>
      <c t="s">
        <v>28</v>
      </c>
    </row>
    <row r="56" spans="1:5" ht="12.75">
      <c r="A56" s="35" t="s">
        <v>55</v>
      </c>
      <c r="E56" s="39" t="s">
        <v>5</v>
      </c>
    </row>
    <row r="57" spans="1:5" ht="25.5">
      <c r="A57" s="35" t="s">
        <v>57</v>
      </c>
      <c r="E57" s="40" t="s">
        <v>6921</v>
      </c>
    </row>
    <row r="58" spans="1:5" ht="12.75">
      <c r="A58" t="s">
        <v>58</v>
      </c>
      <c r="E58" s="39" t="s">
        <v>607</v>
      </c>
    </row>
    <row r="59" spans="1:16" ht="12.75">
      <c r="A59" t="s">
        <v>50</v>
      </c>
      <c s="34" t="s">
        <v>97</v>
      </c>
      <c s="34" t="s">
        <v>5709</v>
      </c>
      <c s="35" t="s">
        <v>48</v>
      </c>
      <c s="6" t="s">
        <v>5710</v>
      </c>
      <c s="36" t="s">
        <v>100</v>
      </c>
      <c s="37">
        <v>1.28</v>
      </c>
      <c s="36">
        <v>0</v>
      </c>
      <c s="36">
        <f>ROUND(G59*H59,6)</f>
      </c>
      <c r="L59" s="38">
        <v>0</v>
      </c>
      <c s="32">
        <f>ROUND(ROUND(L59,2)*ROUND(G59,3),2)</f>
      </c>
      <c s="36" t="s">
        <v>5671</v>
      </c>
      <c>
        <f>(M59*21)/100</f>
      </c>
      <c t="s">
        <v>28</v>
      </c>
    </row>
    <row r="60" spans="1:5" ht="12.75">
      <c r="A60" s="35" t="s">
        <v>55</v>
      </c>
      <c r="E60" s="39" t="s">
        <v>5</v>
      </c>
    </row>
    <row r="61" spans="1:5" ht="25.5">
      <c r="A61" s="35" t="s">
        <v>57</v>
      </c>
      <c r="E61" s="40" t="s">
        <v>6922</v>
      </c>
    </row>
    <row r="62" spans="1:5" ht="12.75">
      <c r="A62" t="s">
        <v>58</v>
      </c>
      <c r="E62" s="39" t="s">
        <v>607</v>
      </c>
    </row>
    <row r="63" spans="1:16" ht="12.75">
      <c r="A63" t="s">
        <v>50</v>
      </c>
      <c s="34" t="s">
        <v>102</v>
      </c>
      <c s="34" t="s">
        <v>5712</v>
      </c>
      <c s="35" t="s">
        <v>48</v>
      </c>
      <c s="6" t="s">
        <v>5713</v>
      </c>
      <c s="36" t="s">
        <v>100</v>
      </c>
      <c s="37">
        <v>1.28</v>
      </c>
      <c s="36">
        <v>0</v>
      </c>
      <c s="36">
        <f>ROUND(G63*H63,6)</f>
      </c>
      <c r="L63" s="38">
        <v>0</v>
      </c>
      <c s="32">
        <f>ROUND(ROUND(L63,2)*ROUND(G63,3),2)</f>
      </c>
      <c s="36" t="s">
        <v>5671</v>
      </c>
      <c>
        <f>(M63*21)/100</f>
      </c>
      <c t="s">
        <v>28</v>
      </c>
    </row>
    <row r="64" spans="1:5" ht="12.75">
      <c r="A64" s="35" t="s">
        <v>55</v>
      </c>
      <c r="E64" s="39" t="s">
        <v>5</v>
      </c>
    </row>
    <row r="65" spans="1:5" ht="12.75">
      <c r="A65" s="35" t="s">
        <v>57</v>
      </c>
      <c r="E65" s="40" t="s">
        <v>5</v>
      </c>
    </row>
    <row r="66" spans="1:5" ht="12.75">
      <c r="A66" t="s">
        <v>58</v>
      </c>
      <c r="E66" s="39" t="s">
        <v>607</v>
      </c>
    </row>
    <row r="67" spans="1:16" ht="12.75">
      <c r="A67" t="s">
        <v>50</v>
      </c>
      <c s="34" t="s">
        <v>106</v>
      </c>
      <c s="34" t="s">
        <v>5714</v>
      </c>
      <c s="35" t="s">
        <v>48</v>
      </c>
      <c s="6" t="s">
        <v>5715</v>
      </c>
      <c s="36" t="s">
        <v>53</v>
      </c>
      <c s="37">
        <v>0.018</v>
      </c>
      <c s="36">
        <v>0</v>
      </c>
      <c s="36">
        <f>ROUND(G67*H67,6)</f>
      </c>
      <c r="L67" s="38">
        <v>0</v>
      </c>
      <c s="32">
        <f>ROUND(ROUND(L67,2)*ROUND(G67,3),2)</f>
      </c>
      <c s="36" t="s">
        <v>5671</v>
      </c>
      <c>
        <f>(M67*21)/100</f>
      </c>
      <c t="s">
        <v>28</v>
      </c>
    </row>
    <row r="68" spans="1:5" ht="12.75">
      <c r="A68" s="35" t="s">
        <v>55</v>
      </c>
      <c r="E68" s="39" t="s">
        <v>5</v>
      </c>
    </row>
    <row r="69" spans="1:5" ht="38.25">
      <c r="A69" s="35" t="s">
        <v>57</v>
      </c>
      <c r="E69" s="40" t="s">
        <v>6923</v>
      </c>
    </row>
    <row r="70" spans="1:5" ht="12.75">
      <c r="A70" t="s">
        <v>58</v>
      </c>
      <c r="E70" s="39" t="s">
        <v>607</v>
      </c>
    </row>
    <row r="71" spans="1:16" ht="25.5">
      <c r="A71" t="s">
        <v>50</v>
      </c>
      <c s="34" t="s">
        <v>110</v>
      </c>
      <c s="34" t="s">
        <v>5717</v>
      </c>
      <c s="35" t="s">
        <v>48</v>
      </c>
      <c s="6" t="s">
        <v>5718</v>
      </c>
      <c s="36" t="s">
        <v>73</v>
      </c>
      <c s="37">
        <v>3.6</v>
      </c>
      <c s="36">
        <v>0</v>
      </c>
      <c s="36">
        <f>ROUND(G71*H71,6)</f>
      </c>
      <c r="L71" s="38">
        <v>0</v>
      </c>
      <c s="32">
        <f>ROUND(ROUND(L71,2)*ROUND(G71,3),2)</f>
      </c>
      <c s="36" t="s">
        <v>654</v>
      </c>
      <c>
        <f>(M71*21)/100</f>
      </c>
      <c t="s">
        <v>28</v>
      </c>
    </row>
    <row r="72" spans="1:5" ht="12.75">
      <c r="A72" s="35" t="s">
        <v>55</v>
      </c>
      <c r="E72" s="39" t="s">
        <v>5</v>
      </c>
    </row>
    <row r="73" spans="1:5" ht="12.75">
      <c r="A73" s="35" t="s">
        <v>57</v>
      </c>
      <c r="E73" s="40" t="s">
        <v>6924</v>
      </c>
    </row>
    <row r="74" spans="1:5" ht="12.75">
      <c r="A74" t="s">
        <v>58</v>
      </c>
      <c r="E74" s="39" t="s">
        <v>5</v>
      </c>
    </row>
    <row r="75" spans="1:16" ht="25.5">
      <c r="A75" t="s">
        <v>50</v>
      </c>
      <c s="34" t="s">
        <v>113</v>
      </c>
      <c s="34" t="s">
        <v>5720</v>
      </c>
      <c s="35" t="s">
        <v>48</v>
      </c>
      <c s="6" t="s">
        <v>5721</v>
      </c>
      <c s="36" t="s">
        <v>73</v>
      </c>
      <c s="37">
        <v>14.4</v>
      </c>
      <c s="36">
        <v>0</v>
      </c>
      <c s="36">
        <f>ROUND(G75*H75,6)</f>
      </c>
      <c r="L75" s="38">
        <v>0</v>
      </c>
      <c s="32">
        <f>ROUND(ROUND(L75,2)*ROUND(G75,3),2)</f>
      </c>
      <c s="36" t="s">
        <v>654</v>
      </c>
      <c>
        <f>(M75*21)/100</f>
      </c>
      <c t="s">
        <v>28</v>
      </c>
    </row>
    <row r="76" spans="1:5" ht="12.75">
      <c r="A76" s="35" t="s">
        <v>55</v>
      </c>
      <c r="E76" s="39" t="s">
        <v>5</v>
      </c>
    </row>
    <row r="77" spans="1:5" ht="12.75">
      <c r="A77" s="35" t="s">
        <v>57</v>
      </c>
      <c r="E77" s="40" t="s">
        <v>6925</v>
      </c>
    </row>
    <row r="78" spans="1:5" ht="12.75">
      <c r="A78" t="s">
        <v>58</v>
      </c>
      <c r="E78" s="39" t="s">
        <v>5</v>
      </c>
    </row>
    <row r="79" spans="1:16" ht="12.75">
      <c r="A79" t="s">
        <v>50</v>
      </c>
      <c s="34" t="s">
        <v>116</v>
      </c>
      <c s="34" t="s">
        <v>6926</v>
      </c>
      <c s="35" t="s">
        <v>48</v>
      </c>
      <c s="6" t="s">
        <v>6927</v>
      </c>
      <c s="36" t="s">
        <v>100</v>
      </c>
      <c s="37">
        <v>72</v>
      </c>
      <c s="36">
        <v>0</v>
      </c>
      <c s="36">
        <f>ROUND(G79*H79,6)</f>
      </c>
      <c r="L79" s="38">
        <v>0</v>
      </c>
      <c s="32">
        <f>ROUND(ROUND(L79,2)*ROUND(G79,3),2)</f>
      </c>
      <c s="36" t="s">
        <v>5671</v>
      </c>
      <c>
        <f>(M79*21)/100</f>
      </c>
      <c t="s">
        <v>28</v>
      </c>
    </row>
    <row r="80" spans="1:5" ht="12.75">
      <c r="A80" s="35" t="s">
        <v>55</v>
      </c>
      <c r="E80" s="39" t="s">
        <v>5</v>
      </c>
    </row>
    <row r="81" spans="1:5" ht="51">
      <c r="A81" s="35" t="s">
        <v>57</v>
      </c>
      <c r="E81" s="40" t="s">
        <v>6928</v>
      </c>
    </row>
    <row r="82" spans="1:5" ht="12.75">
      <c r="A82" t="s">
        <v>58</v>
      </c>
      <c r="E82" s="39" t="s">
        <v>607</v>
      </c>
    </row>
    <row r="83" spans="1:16" ht="25.5">
      <c r="A83" t="s">
        <v>50</v>
      </c>
      <c s="34" t="s">
        <v>119</v>
      </c>
      <c s="34" t="s">
        <v>6929</v>
      </c>
      <c s="35" t="s">
        <v>48</v>
      </c>
      <c s="6" t="s">
        <v>6930</v>
      </c>
      <c s="36" t="s">
        <v>109</v>
      </c>
      <c s="37">
        <v>20</v>
      </c>
      <c s="36">
        <v>0</v>
      </c>
      <c s="36">
        <f>ROUND(G83*H83,6)</f>
      </c>
      <c r="L83" s="38">
        <v>0</v>
      </c>
      <c s="32">
        <f>ROUND(ROUND(L83,2)*ROUND(G83,3),2)</f>
      </c>
      <c s="36" t="s">
        <v>654</v>
      </c>
      <c>
        <f>(M83*21)/100</f>
      </c>
      <c t="s">
        <v>28</v>
      </c>
    </row>
    <row r="84" spans="1:5" ht="12.75">
      <c r="A84" s="35" t="s">
        <v>55</v>
      </c>
      <c r="E84" s="39" t="s">
        <v>5</v>
      </c>
    </row>
    <row r="85" spans="1:5" ht="12.75">
      <c r="A85" s="35" t="s">
        <v>57</v>
      </c>
      <c r="E85" s="40" t="s">
        <v>5</v>
      </c>
    </row>
    <row r="86" spans="1:5" ht="12.75">
      <c r="A86" t="s">
        <v>58</v>
      </c>
      <c r="E86" s="39" t="s">
        <v>6931</v>
      </c>
    </row>
    <row r="87" spans="1:13" ht="12.75">
      <c r="A87" t="s">
        <v>47</v>
      </c>
      <c r="C87" s="31" t="s">
        <v>26</v>
      </c>
      <c r="E87" s="33" t="s">
        <v>5723</v>
      </c>
      <c r="J87" s="32">
        <f>0</f>
      </c>
      <c s="32">
        <f>0</f>
      </c>
      <c s="32">
        <f>0+L88+L92+L96+L100+L104+L108</f>
      </c>
      <c s="32">
        <f>0+M88+M92+M96+M100+M104+M108</f>
      </c>
    </row>
    <row r="88" spans="1:16" ht="12.75">
      <c r="A88" t="s">
        <v>50</v>
      </c>
      <c s="34" t="s">
        <v>122</v>
      </c>
      <c s="34" t="s">
        <v>6932</v>
      </c>
      <c s="35" t="s">
        <v>48</v>
      </c>
      <c s="6" t="s">
        <v>6933</v>
      </c>
      <c s="36" t="s">
        <v>109</v>
      </c>
      <c s="37">
        <v>1</v>
      </c>
      <c s="36">
        <v>0</v>
      </c>
      <c s="36">
        <f>ROUND(G88*H88,6)</f>
      </c>
      <c r="L88" s="38">
        <v>0</v>
      </c>
      <c s="32">
        <f>ROUND(ROUND(L88,2)*ROUND(G88,3),2)</f>
      </c>
      <c s="36" t="s">
        <v>654</v>
      </c>
      <c>
        <f>(M88*21)/100</f>
      </c>
      <c t="s">
        <v>28</v>
      </c>
    </row>
    <row r="89" spans="1:5" ht="12.75">
      <c r="A89" s="35" t="s">
        <v>55</v>
      </c>
      <c r="E89" s="39" t="s">
        <v>5</v>
      </c>
    </row>
    <row r="90" spans="1:5" ht="12.75">
      <c r="A90" s="35" t="s">
        <v>57</v>
      </c>
      <c r="E90" s="40" t="s">
        <v>5</v>
      </c>
    </row>
    <row r="91" spans="1:5" ht="102">
      <c r="A91" t="s">
        <v>58</v>
      </c>
      <c r="E91" s="39" t="s">
        <v>6934</v>
      </c>
    </row>
    <row r="92" spans="1:16" ht="12.75">
      <c r="A92" t="s">
        <v>50</v>
      </c>
      <c s="34" t="s">
        <v>125</v>
      </c>
      <c s="34" t="s">
        <v>6935</v>
      </c>
      <c s="35" t="s">
        <v>48</v>
      </c>
      <c s="6" t="s">
        <v>6933</v>
      </c>
      <c s="36" t="s">
        <v>109</v>
      </c>
      <c s="37">
        <v>1</v>
      </c>
      <c s="36">
        <v>0</v>
      </c>
      <c s="36">
        <f>ROUND(G92*H92,6)</f>
      </c>
      <c r="L92" s="38">
        <v>0</v>
      </c>
      <c s="32">
        <f>ROUND(ROUND(L92,2)*ROUND(G92,3),2)</f>
      </c>
      <c s="36" t="s">
        <v>654</v>
      </c>
      <c>
        <f>(M92*21)/100</f>
      </c>
      <c t="s">
        <v>28</v>
      </c>
    </row>
    <row r="93" spans="1:5" ht="12.75">
      <c r="A93" s="35" t="s">
        <v>55</v>
      </c>
      <c r="E93" s="39" t="s">
        <v>5</v>
      </c>
    </row>
    <row r="94" spans="1:5" ht="12.75">
      <c r="A94" s="35" t="s">
        <v>57</v>
      </c>
      <c r="E94" s="40" t="s">
        <v>5</v>
      </c>
    </row>
    <row r="95" spans="1:5" ht="102">
      <c r="A95" t="s">
        <v>58</v>
      </c>
      <c r="E95" s="39" t="s">
        <v>6936</v>
      </c>
    </row>
    <row r="96" spans="1:16" ht="25.5">
      <c r="A96" t="s">
        <v>50</v>
      </c>
      <c s="34" t="s">
        <v>128</v>
      </c>
      <c s="34" t="s">
        <v>6937</v>
      </c>
      <c s="35" t="s">
        <v>48</v>
      </c>
      <c s="6" t="s">
        <v>6938</v>
      </c>
      <c s="36" t="s">
        <v>109</v>
      </c>
      <c s="37">
        <v>1</v>
      </c>
      <c s="36">
        <v>0</v>
      </c>
      <c s="36">
        <f>ROUND(G96*H96,6)</f>
      </c>
      <c r="L96" s="38">
        <v>0</v>
      </c>
      <c s="32">
        <f>ROUND(ROUND(L96,2)*ROUND(G96,3),2)</f>
      </c>
      <c s="36" t="s">
        <v>654</v>
      </c>
      <c>
        <f>(M96*21)/100</f>
      </c>
      <c t="s">
        <v>28</v>
      </c>
    </row>
    <row r="97" spans="1:5" ht="12.75">
      <c r="A97" s="35" t="s">
        <v>55</v>
      </c>
      <c r="E97" s="39" t="s">
        <v>5</v>
      </c>
    </row>
    <row r="98" spans="1:5" ht="12.75">
      <c r="A98" s="35" t="s">
        <v>57</v>
      </c>
      <c r="E98" s="40" t="s">
        <v>5</v>
      </c>
    </row>
    <row r="99" spans="1:5" ht="229.5">
      <c r="A99" t="s">
        <v>58</v>
      </c>
      <c r="E99" s="39" t="s">
        <v>6939</v>
      </c>
    </row>
    <row r="100" spans="1:16" ht="25.5">
      <c r="A100" t="s">
        <v>50</v>
      </c>
      <c s="34" t="s">
        <v>131</v>
      </c>
      <c s="34" t="s">
        <v>6940</v>
      </c>
      <c s="35" t="s">
        <v>48</v>
      </c>
      <c s="6" t="s">
        <v>6938</v>
      </c>
      <c s="36" t="s">
        <v>109</v>
      </c>
      <c s="37">
        <v>1</v>
      </c>
      <c s="36">
        <v>0</v>
      </c>
      <c s="36">
        <f>ROUND(G100*H100,6)</f>
      </c>
      <c r="L100" s="38">
        <v>0</v>
      </c>
      <c s="32">
        <f>ROUND(ROUND(L100,2)*ROUND(G100,3),2)</f>
      </c>
      <c s="36" t="s">
        <v>654</v>
      </c>
      <c>
        <f>(M100*21)/100</f>
      </c>
      <c t="s">
        <v>28</v>
      </c>
    </row>
    <row r="101" spans="1:5" ht="12.75">
      <c r="A101" s="35" t="s">
        <v>55</v>
      </c>
      <c r="E101" s="39" t="s">
        <v>5</v>
      </c>
    </row>
    <row r="102" spans="1:5" ht="12.75">
      <c r="A102" s="35" t="s">
        <v>57</v>
      </c>
      <c r="E102" s="40" t="s">
        <v>5</v>
      </c>
    </row>
    <row r="103" spans="1:5" ht="229.5">
      <c r="A103" t="s">
        <v>58</v>
      </c>
      <c r="E103" s="39" t="s">
        <v>6941</v>
      </c>
    </row>
    <row r="104" spans="1:16" ht="12.75">
      <c r="A104" t="s">
        <v>50</v>
      </c>
      <c s="34" t="s">
        <v>134</v>
      </c>
      <c s="34" t="s">
        <v>6942</v>
      </c>
      <c s="35" t="s">
        <v>48</v>
      </c>
      <c s="6" t="s">
        <v>6943</v>
      </c>
      <c s="36" t="s">
        <v>109</v>
      </c>
      <c s="37">
        <v>1</v>
      </c>
      <c s="36">
        <v>0</v>
      </c>
      <c s="36">
        <f>ROUND(G104*H104,6)</f>
      </c>
      <c r="L104" s="38">
        <v>0</v>
      </c>
      <c s="32">
        <f>ROUND(ROUND(L104,2)*ROUND(G104,3),2)</f>
      </c>
      <c s="36" t="s">
        <v>654</v>
      </c>
      <c>
        <f>(M104*21)/100</f>
      </c>
      <c t="s">
        <v>28</v>
      </c>
    </row>
    <row r="105" spans="1:5" ht="12.75">
      <c r="A105" s="35" t="s">
        <v>55</v>
      </c>
      <c r="E105" s="39" t="s">
        <v>5</v>
      </c>
    </row>
    <row r="106" spans="1:5" ht="12.75">
      <c r="A106" s="35" t="s">
        <v>57</v>
      </c>
      <c r="E106" s="40" t="s">
        <v>5</v>
      </c>
    </row>
    <row r="107" spans="1:5" ht="255">
      <c r="A107" t="s">
        <v>58</v>
      </c>
      <c r="E107" s="39" t="s">
        <v>6944</v>
      </c>
    </row>
    <row r="108" spans="1:16" ht="12.75">
      <c r="A108" t="s">
        <v>50</v>
      </c>
      <c s="34" t="s">
        <v>137</v>
      </c>
      <c s="34" t="s">
        <v>6945</v>
      </c>
      <c s="35" t="s">
        <v>48</v>
      </c>
      <c s="6" t="s">
        <v>6943</v>
      </c>
      <c s="36" t="s">
        <v>109</v>
      </c>
      <c s="37">
        <v>1</v>
      </c>
      <c s="36">
        <v>0</v>
      </c>
      <c s="36">
        <f>ROUND(G108*H108,6)</f>
      </c>
      <c r="L108" s="38">
        <v>0</v>
      </c>
      <c s="32">
        <f>ROUND(ROUND(L108,2)*ROUND(G108,3),2)</f>
      </c>
      <c s="36" t="s">
        <v>654</v>
      </c>
      <c>
        <f>(M108*21)/100</f>
      </c>
      <c t="s">
        <v>28</v>
      </c>
    </row>
    <row r="109" spans="1:5" ht="12.75">
      <c r="A109" s="35" t="s">
        <v>55</v>
      </c>
      <c r="E109" s="39" t="s">
        <v>5</v>
      </c>
    </row>
    <row r="110" spans="1:5" ht="12.75">
      <c r="A110" s="35" t="s">
        <v>57</v>
      </c>
      <c r="E110" s="40" t="s">
        <v>5</v>
      </c>
    </row>
    <row r="111" spans="1:5" ht="255">
      <c r="A111" t="s">
        <v>58</v>
      </c>
      <c r="E111" s="39" t="s">
        <v>6946</v>
      </c>
    </row>
    <row r="112" spans="1:13" ht="12.75">
      <c r="A112" t="s">
        <v>47</v>
      </c>
      <c r="C112" s="31" t="s">
        <v>27</v>
      </c>
      <c r="E112" s="33" t="s">
        <v>5806</v>
      </c>
      <c r="J112" s="32">
        <f>0</f>
      </c>
      <c s="32">
        <f>0</f>
      </c>
      <c s="32">
        <f>0+L113+L117+L121</f>
      </c>
      <c s="32">
        <f>0+M113+M117+M121</f>
      </c>
    </row>
    <row r="113" spans="1:16" ht="12.75">
      <c r="A113" t="s">
        <v>50</v>
      </c>
      <c s="34" t="s">
        <v>140</v>
      </c>
      <c s="34" t="s">
        <v>5815</v>
      </c>
      <c s="35" t="s">
        <v>48</v>
      </c>
      <c s="6" t="s">
        <v>5816</v>
      </c>
      <c s="36" t="s">
        <v>100</v>
      </c>
      <c s="37">
        <v>27.453</v>
      </c>
      <c s="36">
        <v>0</v>
      </c>
      <c s="36">
        <f>ROUND(G113*H113,6)</f>
      </c>
      <c r="L113" s="38">
        <v>0</v>
      </c>
      <c s="32">
        <f>ROUND(ROUND(L113,2)*ROUND(G113,3),2)</f>
      </c>
      <c s="36" t="s">
        <v>5671</v>
      </c>
      <c>
        <f>(M113*21)/100</f>
      </c>
      <c t="s">
        <v>28</v>
      </c>
    </row>
    <row r="114" spans="1:5" ht="12.75">
      <c r="A114" s="35" t="s">
        <v>55</v>
      </c>
      <c r="E114" s="39" t="s">
        <v>5</v>
      </c>
    </row>
    <row r="115" spans="1:5" ht="51">
      <c r="A115" s="35" t="s">
        <v>57</v>
      </c>
      <c r="E115" s="40" t="s">
        <v>6947</v>
      </c>
    </row>
    <row r="116" spans="1:5" ht="12.75">
      <c r="A116" t="s">
        <v>58</v>
      </c>
      <c r="E116" s="39" t="s">
        <v>607</v>
      </c>
    </row>
    <row r="117" spans="1:16" ht="12.75">
      <c r="A117" t="s">
        <v>50</v>
      </c>
      <c s="34" t="s">
        <v>143</v>
      </c>
      <c s="34" t="s">
        <v>5818</v>
      </c>
      <c s="35" t="s">
        <v>48</v>
      </c>
      <c s="6" t="s">
        <v>5819</v>
      </c>
      <c s="36" t="s">
        <v>100</v>
      </c>
      <c s="37">
        <v>27.453</v>
      </c>
      <c s="36">
        <v>0</v>
      </c>
      <c s="36">
        <f>ROUND(G117*H117,6)</f>
      </c>
      <c r="L117" s="38">
        <v>0</v>
      </c>
      <c s="32">
        <f>ROUND(ROUND(L117,2)*ROUND(G117,3),2)</f>
      </c>
      <c s="36" t="s">
        <v>5671</v>
      </c>
      <c>
        <f>(M117*21)/100</f>
      </c>
      <c t="s">
        <v>28</v>
      </c>
    </row>
    <row r="118" spans="1:5" ht="12.75">
      <c r="A118" s="35" t="s">
        <v>55</v>
      </c>
      <c r="E118" s="39" t="s">
        <v>5</v>
      </c>
    </row>
    <row r="119" spans="1:5" ht="25.5">
      <c r="A119" s="35" t="s">
        <v>57</v>
      </c>
      <c r="E119" s="40" t="s">
        <v>6948</v>
      </c>
    </row>
    <row r="120" spans="1:5" ht="12.75">
      <c r="A120" t="s">
        <v>58</v>
      </c>
      <c r="E120" s="39" t="s">
        <v>607</v>
      </c>
    </row>
    <row r="121" spans="1:16" ht="12.75">
      <c r="A121" t="s">
        <v>50</v>
      </c>
      <c s="34" t="s">
        <v>146</v>
      </c>
      <c s="34" t="s">
        <v>5863</v>
      </c>
      <c s="35" t="s">
        <v>48</v>
      </c>
      <c s="6" t="s">
        <v>5864</v>
      </c>
      <c s="36" t="s">
        <v>100</v>
      </c>
      <c s="37">
        <v>7.25</v>
      </c>
      <c s="36">
        <v>0</v>
      </c>
      <c s="36">
        <f>ROUND(G121*H121,6)</f>
      </c>
      <c r="L121" s="38">
        <v>0</v>
      </c>
      <c s="32">
        <f>ROUND(ROUND(L121,2)*ROUND(G121,3),2)</f>
      </c>
      <c s="36" t="s">
        <v>5671</v>
      </c>
      <c>
        <f>(M121*21)/100</f>
      </c>
      <c t="s">
        <v>28</v>
      </c>
    </row>
    <row r="122" spans="1:5" ht="12.75">
      <c r="A122" s="35" t="s">
        <v>55</v>
      </c>
      <c r="E122" s="39" t="s">
        <v>5</v>
      </c>
    </row>
    <row r="123" spans="1:5" ht="12.75">
      <c r="A123" s="35" t="s">
        <v>57</v>
      </c>
      <c r="E123" s="40" t="s">
        <v>6949</v>
      </c>
    </row>
    <row r="124" spans="1:5" ht="12.75">
      <c r="A124" t="s">
        <v>58</v>
      </c>
      <c r="E124" s="39" t="s">
        <v>607</v>
      </c>
    </row>
    <row r="125" spans="1:13" ht="12.75">
      <c r="A125" t="s">
        <v>47</v>
      </c>
      <c r="C125" s="31" t="s">
        <v>5866</v>
      </c>
      <c r="E125" s="33" t="s">
        <v>5867</v>
      </c>
      <c r="J125" s="32">
        <f>0</f>
      </c>
      <c s="32">
        <f>0</f>
      </c>
      <c s="32">
        <f>0+L126+L130+L134</f>
      </c>
      <c s="32">
        <f>0+M126+M130+M134</f>
      </c>
    </row>
    <row r="126" spans="1:16" ht="12.75">
      <c r="A126" t="s">
        <v>50</v>
      </c>
      <c s="34" t="s">
        <v>210</v>
      </c>
      <c s="34" t="s">
        <v>5868</v>
      </c>
      <c s="35" t="s">
        <v>48</v>
      </c>
      <c s="6" t="s">
        <v>5869</v>
      </c>
      <c s="36" t="s">
        <v>100</v>
      </c>
      <c s="37">
        <v>72</v>
      </c>
      <c s="36">
        <v>0</v>
      </c>
      <c s="36">
        <f>ROUND(G126*H126,6)</f>
      </c>
      <c r="L126" s="38">
        <v>0</v>
      </c>
      <c s="32">
        <f>ROUND(ROUND(L126,2)*ROUND(G126,3),2)</f>
      </c>
      <c s="36" t="s">
        <v>654</v>
      </c>
      <c>
        <f>(M126*21)/100</f>
      </c>
      <c t="s">
        <v>28</v>
      </c>
    </row>
    <row r="127" spans="1:5" ht="12.75">
      <c r="A127" s="35" t="s">
        <v>55</v>
      </c>
      <c r="E127" s="39" t="s">
        <v>5</v>
      </c>
    </row>
    <row r="128" spans="1:5" ht="12.75">
      <c r="A128" s="35" t="s">
        <v>57</v>
      </c>
      <c r="E128" s="40" t="s">
        <v>6950</v>
      </c>
    </row>
    <row r="129" spans="1:5" ht="12.75">
      <c r="A129" t="s">
        <v>58</v>
      </c>
      <c r="E129" s="39" t="s">
        <v>5</v>
      </c>
    </row>
    <row r="130" spans="1:16" ht="12.75">
      <c r="A130" t="s">
        <v>50</v>
      </c>
      <c s="34" t="s">
        <v>213</v>
      </c>
      <c s="34" t="s">
        <v>5871</v>
      </c>
      <c s="35" t="s">
        <v>48</v>
      </c>
      <c s="6" t="s">
        <v>5872</v>
      </c>
      <c s="36" t="s">
        <v>100</v>
      </c>
      <c s="37">
        <v>19.68</v>
      </c>
      <c s="36">
        <v>0</v>
      </c>
      <c s="36">
        <f>ROUND(G130*H130,6)</f>
      </c>
      <c r="L130" s="38">
        <v>0</v>
      </c>
      <c s="32">
        <f>ROUND(ROUND(L130,2)*ROUND(G130,3),2)</f>
      </c>
      <c s="36" t="s">
        <v>654</v>
      </c>
      <c>
        <f>(M130*21)/100</f>
      </c>
      <c t="s">
        <v>28</v>
      </c>
    </row>
    <row r="131" spans="1:5" ht="12.75">
      <c r="A131" s="35" t="s">
        <v>55</v>
      </c>
      <c r="E131" s="39" t="s">
        <v>5</v>
      </c>
    </row>
    <row r="132" spans="1:5" ht="12.75">
      <c r="A132" s="35" t="s">
        <v>57</v>
      </c>
      <c r="E132" s="40" t="s">
        <v>6951</v>
      </c>
    </row>
    <row r="133" spans="1:5" ht="12.75">
      <c r="A133" t="s">
        <v>58</v>
      </c>
      <c r="E133" s="39" t="s">
        <v>5</v>
      </c>
    </row>
    <row r="134" spans="1:16" ht="12.75">
      <c r="A134" t="s">
        <v>50</v>
      </c>
      <c s="34" t="s">
        <v>216</v>
      </c>
      <c s="34" t="s">
        <v>5874</v>
      </c>
      <c s="35" t="s">
        <v>48</v>
      </c>
      <c s="6" t="s">
        <v>5875</v>
      </c>
      <c s="36" t="s">
        <v>53</v>
      </c>
      <c s="37">
        <v>0.367</v>
      </c>
      <c s="36">
        <v>0</v>
      </c>
      <c s="36">
        <f>ROUND(G134*H134,6)</f>
      </c>
      <c r="L134" s="38">
        <v>0</v>
      </c>
      <c s="32">
        <f>ROUND(ROUND(L134,2)*ROUND(G134,3),2)</f>
      </c>
      <c s="36" t="s">
        <v>5671</v>
      </c>
      <c>
        <f>(M134*21)/100</f>
      </c>
      <c t="s">
        <v>28</v>
      </c>
    </row>
    <row r="135" spans="1:5" ht="12.75">
      <c r="A135" s="35" t="s">
        <v>55</v>
      </c>
      <c r="E135" s="39" t="s">
        <v>5</v>
      </c>
    </row>
    <row r="136" spans="1:5" ht="12.75">
      <c r="A136" s="35" t="s">
        <v>57</v>
      </c>
      <c r="E136" s="40" t="s">
        <v>5</v>
      </c>
    </row>
    <row r="137" spans="1:5" ht="12.75">
      <c r="A137" t="s">
        <v>58</v>
      </c>
      <c r="E137" s="39" t="s">
        <v>607</v>
      </c>
    </row>
    <row r="138" spans="1:13" ht="12.75">
      <c r="A138" t="s">
        <v>47</v>
      </c>
      <c r="C138" s="31" t="s">
        <v>5899</v>
      </c>
      <c r="E138" s="33" t="s">
        <v>6952</v>
      </c>
      <c r="J138" s="32">
        <f>0</f>
      </c>
      <c s="32">
        <f>0</f>
      </c>
      <c s="32">
        <f>0+L139</f>
      </c>
      <c s="32">
        <f>0+M139</f>
      </c>
    </row>
    <row r="139" spans="1:16" ht="25.5">
      <c r="A139" t="s">
        <v>50</v>
      </c>
      <c s="34" t="s">
        <v>456</v>
      </c>
      <c s="34" t="s">
        <v>6953</v>
      </c>
      <c s="35" t="s">
        <v>48</v>
      </c>
      <c s="6" t="s">
        <v>6954</v>
      </c>
      <c s="36" t="s">
        <v>1633</v>
      </c>
      <c s="37">
        <v>1</v>
      </c>
      <c s="36">
        <v>0</v>
      </c>
      <c s="36">
        <f>ROUND(G139*H139,6)</f>
      </c>
      <c r="L139" s="38">
        <v>0</v>
      </c>
      <c s="32">
        <f>ROUND(ROUND(L139,2)*ROUND(G139,3),2)</f>
      </c>
      <c s="36" t="s">
        <v>654</v>
      </c>
      <c>
        <f>(M139*21)/100</f>
      </c>
      <c t="s">
        <v>28</v>
      </c>
    </row>
    <row r="140" spans="1:5" ht="12.75">
      <c r="A140" s="35" t="s">
        <v>55</v>
      </c>
      <c r="E140" s="39" t="s">
        <v>5</v>
      </c>
    </row>
    <row r="141" spans="1:5" ht="12.75">
      <c r="A141" s="35" t="s">
        <v>57</v>
      </c>
      <c r="E141" s="40" t="s">
        <v>5</v>
      </c>
    </row>
    <row r="142" spans="1:5" ht="12.75">
      <c r="A142" t="s">
        <v>58</v>
      </c>
      <c r="E142" s="39" t="s">
        <v>5</v>
      </c>
    </row>
    <row r="143" spans="1:13" ht="12.75">
      <c r="A143" t="s">
        <v>47</v>
      </c>
      <c r="C143" s="31" t="s">
        <v>6158</v>
      </c>
      <c r="E143" s="33" t="s">
        <v>6159</v>
      </c>
      <c r="J143" s="32">
        <f>0</f>
      </c>
      <c s="32">
        <f>0</f>
      </c>
      <c s="32">
        <f>0+L144+L148+L152+L156+L160</f>
      </c>
      <c s="32">
        <f>0+M144+M148+M152+M156+M160</f>
      </c>
    </row>
    <row r="144" spans="1:16" ht="38.25">
      <c r="A144" t="s">
        <v>50</v>
      </c>
      <c s="34" t="s">
        <v>219</v>
      </c>
      <c s="34" t="s">
        <v>6955</v>
      </c>
      <c s="35" t="s">
        <v>48</v>
      </c>
      <c s="6" t="s">
        <v>6956</v>
      </c>
      <c s="36" t="s">
        <v>1633</v>
      </c>
      <c s="37">
        <v>1</v>
      </c>
      <c s="36">
        <v>0</v>
      </c>
      <c s="36">
        <f>ROUND(G144*H144,6)</f>
      </c>
      <c r="L144" s="38">
        <v>0</v>
      </c>
      <c s="32">
        <f>ROUND(ROUND(L144,2)*ROUND(G144,3),2)</f>
      </c>
      <c s="36" t="s">
        <v>654</v>
      </c>
      <c>
        <f>(M144*21)/100</f>
      </c>
      <c t="s">
        <v>28</v>
      </c>
    </row>
    <row r="145" spans="1:5" ht="12.75">
      <c r="A145" s="35" t="s">
        <v>55</v>
      </c>
      <c r="E145" s="39" t="s">
        <v>5</v>
      </c>
    </row>
    <row r="146" spans="1:5" ht="12.75">
      <c r="A146" s="35" t="s">
        <v>57</v>
      </c>
      <c r="E146" s="40" t="s">
        <v>5</v>
      </c>
    </row>
    <row r="147" spans="1:5" ht="12.75">
      <c r="A147" t="s">
        <v>58</v>
      </c>
      <c r="E147" s="39" t="s">
        <v>6162</v>
      </c>
    </row>
    <row r="148" spans="1:16" ht="25.5">
      <c r="A148" t="s">
        <v>50</v>
      </c>
      <c s="34" t="s">
        <v>222</v>
      </c>
      <c s="34" t="s">
        <v>6957</v>
      </c>
      <c s="35" t="s">
        <v>48</v>
      </c>
      <c s="6" t="s">
        <v>6958</v>
      </c>
      <c s="36" t="s">
        <v>109</v>
      </c>
      <c s="37">
        <v>5</v>
      </c>
      <c s="36">
        <v>0</v>
      </c>
      <c s="36">
        <f>ROUND(G148*H148,6)</f>
      </c>
      <c r="L148" s="38">
        <v>0</v>
      </c>
      <c s="32">
        <f>ROUND(ROUND(L148,2)*ROUND(G148,3),2)</f>
      </c>
      <c s="36" t="s">
        <v>654</v>
      </c>
      <c>
        <f>(M148*21)/100</f>
      </c>
      <c t="s">
        <v>28</v>
      </c>
    </row>
    <row r="149" spans="1:5" ht="12.75">
      <c r="A149" s="35" t="s">
        <v>55</v>
      </c>
      <c r="E149" s="39" t="s">
        <v>5</v>
      </c>
    </row>
    <row r="150" spans="1:5" ht="12.75">
      <c r="A150" s="35" t="s">
        <v>57</v>
      </c>
      <c r="E150" s="40" t="s">
        <v>5</v>
      </c>
    </row>
    <row r="151" spans="1:5" ht="12.75">
      <c r="A151" t="s">
        <v>58</v>
      </c>
      <c r="E151" s="39" t="s">
        <v>6162</v>
      </c>
    </row>
    <row r="152" spans="1:16" ht="38.25">
      <c r="A152" t="s">
        <v>50</v>
      </c>
      <c s="34" t="s">
        <v>225</v>
      </c>
      <c s="34" t="s">
        <v>6959</v>
      </c>
      <c s="35" t="s">
        <v>48</v>
      </c>
      <c s="6" t="s">
        <v>6960</v>
      </c>
      <c s="36" t="s">
        <v>1633</v>
      </c>
      <c s="37">
        <v>1</v>
      </c>
      <c s="36">
        <v>0</v>
      </c>
      <c s="36">
        <f>ROUND(G152*H152,6)</f>
      </c>
      <c r="L152" s="38">
        <v>0</v>
      </c>
      <c s="32">
        <f>ROUND(ROUND(L152,2)*ROUND(G152,3),2)</f>
      </c>
      <c s="36" t="s">
        <v>654</v>
      </c>
      <c>
        <f>(M152*21)/100</f>
      </c>
      <c t="s">
        <v>28</v>
      </c>
    </row>
    <row r="153" spans="1:5" ht="12.75">
      <c r="A153" s="35" t="s">
        <v>55</v>
      </c>
      <c r="E153" s="39" t="s">
        <v>5</v>
      </c>
    </row>
    <row r="154" spans="1:5" ht="12.75">
      <c r="A154" s="35" t="s">
        <v>57</v>
      </c>
      <c r="E154" s="40" t="s">
        <v>5</v>
      </c>
    </row>
    <row r="155" spans="1:5" ht="12.75">
      <c r="A155" t="s">
        <v>58</v>
      </c>
      <c r="E155" s="39" t="s">
        <v>6162</v>
      </c>
    </row>
    <row r="156" spans="1:16" ht="25.5">
      <c r="A156" t="s">
        <v>50</v>
      </c>
      <c s="34" t="s">
        <v>228</v>
      </c>
      <c s="34" t="s">
        <v>6961</v>
      </c>
      <c s="35" t="s">
        <v>48</v>
      </c>
      <c s="6" t="s">
        <v>6168</v>
      </c>
      <c s="36" t="s">
        <v>109</v>
      </c>
      <c s="37">
        <v>5</v>
      </c>
      <c s="36">
        <v>0</v>
      </c>
      <c s="36">
        <f>ROUND(G156*H156,6)</f>
      </c>
      <c r="L156" s="38">
        <v>0</v>
      </c>
      <c s="32">
        <f>ROUND(ROUND(L156,2)*ROUND(G156,3),2)</f>
      </c>
      <c s="36" t="s">
        <v>654</v>
      </c>
      <c>
        <f>(M156*21)/100</f>
      </c>
      <c t="s">
        <v>28</v>
      </c>
    </row>
    <row r="157" spans="1:5" ht="12.75">
      <c r="A157" s="35" t="s">
        <v>55</v>
      </c>
      <c r="E157" s="39" t="s">
        <v>5</v>
      </c>
    </row>
    <row r="158" spans="1:5" ht="12.75">
      <c r="A158" s="35" t="s">
        <v>57</v>
      </c>
      <c r="E158" s="40" t="s">
        <v>5</v>
      </c>
    </row>
    <row r="159" spans="1:5" ht="12.75">
      <c r="A159" t="s">
        <v>58</v>
      </c>
      <c r="E159" s="39" t="s">
        <v>6162</v>
      </c>
    </row>
    <row r="160" spans="1:16" ht="12.75">
      <c r="A160" t="s">
        <v>50</v>
      </c>
      <c s="34" t="s">
        <v>231</v>
      </c>
      <c s="34" t="s">
        <v>6183</v>
      </c>
      <c s="35" t="s">
        <v>48</v>
      </c>
      <c s="6" t="s">
        <v>6184</v>
      </c>
      <c s="36" t="s">
        <v>6185</v>
      </c>
      <c s="37">
        <v>726</v>
      </c>
      <c s="36">
        <v>0</v>
      </c>
      <c s="36">
        <f>ROUND(G160*H160,6)</f>
      </c>
      <c r="L160" s="38">
        <v>0</v>
      </c>
      <c s="32">
        <f>ROUND(ROUND(L160,2)*ROUND(G160,3),2)</f>
      </c>
      <c s="36" t="s">
        <v>5671</v>
      </c>
      <c>
        <f>(M160*21)/100</f>
      </c>
      <c t="s">
        <v>28</v>
      </c>
    </row>
    <row r="161" spans="1:5" ht="12.75">
      <c r="A161" s="35" t="s">
        <v>55</v>
      </c>
      <c r="E161" s="39" t="s">
        <v>5</v>
      </c>
    </row>
    <row r="162" spans="1:5" ht="12.75">
      <c r="A162" s="35" t="s">
        <v>57</v>
      </c>
      <c r="E162" s="40" t="s">
        <v>5</v>
      </c>
    </row>
    <row r="163" spans="1:5" ht="12.75">
      <c r="A163" t="s">
        <v>58</v>
      </c>
      <c r="E163" s="39" t="s">
        <v>607</v>
      </c>
    </row>
    <row r="164" spans="1:13" ht="12.75">
      <c r="A164" t="s">
        <v>47</v>
      </c>
      <c r="C164" s="31" t="s">
        <v>6186</v>
      </c>
      <c r="E164" s="33" t="s">
        <v>6962</v>
      </c>
      <c r="J164" s="32">
        <f>0</f>
      </c>
      <c s="32">
        <f>0</f>
      </c>
      <c s="32">
        <f>0+L165</f>
      </c>
      <c s="32">
        <f>0+M165</f>
      </c>
    </row>
    <row r="165" spans="1:16" ht="25.5">
      <c r="A165" t="s">
        <v>50</v>
      </c>
      <c s="34" t="s">
        <v>459</v>
      </c>
      <c s="34" t="s">
        <v>6963</v>
      </c>
      <c s="35" t="s">
        <v>48</v>
      </c>
      <c s="6" t="s">
        <v>6954</v>
      </c>
      <c s="36" t="s">
        <v>1633</v>
      </c>
      <c s="37">
        <v>1</v>
      </c>
      <c s="36">
        <v>0</v>
      </c>
      <c s="36">
        <f>ROUND(G165*H165,6)</f>
      </c>
      <c r="L165" s="38">
        <v>0</v>
      </c>
      <c s="32">
        <f>ROUND(ROUND(L165,2)*ROUND(G165,3),2)</f>
      </c>
      <c s="36" t="s">
        <v>654</v>
      </c>
      <c>
        <f>(M165*21)/100</f>
      </c>
      <c t="s">
        <v>28</v>
      </c>
    </row>
    <row r="166" spans="1:5" ht="12.75">
      <c r="A166" s="35" t="s">
        <v>55</v>
      </c>
      <c r="E166" s="39" t="s">
        <v>5</v>
      </c>
    </row>
    <row r="167" spans="1:5" ht="12.75">
      <c r="A167" s="35" t="s">
        <v>57</v>
      </c>
      <c r="E167" s="40" t="s">
        <v>5</v>
      </c>
    </row>
    <row r="168" spans="1:5" ht="12.75">
      <c r="A168" t="s">
        <v>58</v>
      </c>
      <c r="E168" s="39" t="s">
        <v>5</v>
      </c>
    </row>
    <row r="169" spans="1:13" ht="12.75">
      <c r="A169" t="s">
        <v>47</v>
      </c>
      <c r="C169" s="31" t="s">
        <v>6391</v>
      </c>
      <c r="E169" s="33" t="s">
        <v>6964</v>
      </c>
      <c r="J169" s="32">
        <f>0</f>
      </c>
      <c s="32">
        <f>0</f>
      </c>
      <c s="32">
        <f>0+L170+L174+L178+L182+L186+L190+L194+L198+L202+L206</f>
      </c>
      <c s="32">
        <f>0+M170+M174+M178+M182+M186+M190+M194+M198+M202+M206</f>
      </c>
    </row>
    <row r="170" spans="1:16" ht="12.75">
      <c r="A170" t="s">
        <v>50</v>
      </c>
      <c s="34" t="s">
        <v>462</v>
      </c>
      <c s="34" t="s">
        <v>6965</v>
      </c>
      <c s="35" t="s">
        <v>48</v>
      </c>
      <c s="6" t="s">
        <v>6966</v>
      </c>
      <c s="36" t="s">
        <v>109</v>
      </c>
      <c s="37">
        <v>2</v>
      </c>
      <c s="36">
        <v>0</v>
      </c>
      <c s="36">
        <f>ROUND(G170*H170,6)</f>
      </c>
      <c r="L170" s="38">
        <v>0</v>
      </c>
      <c s="32">
        <f>ROUND(ROUND(L170,2)*ROUND(G170,3),2)</f>
      </c>
      <c s="36" t="s">
        <v>654</v>
      </c>
      <c>
        <f>(M170*21)/100</f>
      </c>
      <c t="s">
        <v>28</v>
      </c>
    </row>
    <row r="171" spans="1:5" ht="12.75">
      <c r="A171" s="35" t="s">
        <v>55</v>
      </c>
      <c r="E171" s="39" t="s">
        <v>5</v>
      </c>
    </row>
    <row r="172" spans="1:5" ht="12.75">
      <c r="A172" s="35" t="s">
        <v>57</v>
      </c>
      <c r="E172" s="40" t="s">
        <v>5</v>
      </c>
    </row>
    <row r="173" spans="1:5" ht="12.75">
      <c r="A173" t="s">
        <v>58</v>
      </c>
      <c r="E173" s="39" t="s">
        <v>6396</v>
      </c>
    </row>
    <row r="174" spans="1:16" ht="12.75">
      <c r="A174" t="s">
        <v>50</v>
      </c>
      <c s="34" t="s">
        <v>465</v>
      </c>
      <c s="34" t="s">
        <v>6967</v>
      </c>
      <c s="35" t="s">
        <v>48</v>
      </c>
      <c s="6" t="s">
        <v>6968</v>
      </c>
      <c s="36" t="s">
        <v>109</v>
      </c>
      <c s="37">
        <v>2</v>
      </c>
      <c s="36">
        <v>0</v>
      </c>
      <c s="36">
        <f>ROUND(G174*H174,6)</f>
      </c>
      <c r="L174" s="38">
        <v>0</v>
      </c>
      <c s="32">
        <f>ROUND(ROUND(L174,2)*ROUND(G174,3),2)</f>
      </c>
      <c s="36" t="s">
        <v>654</v>
      </c>
      <c>
        <f>(M174*21)/100</f>
      </c>
      <c t="s">
        <v>28</v>
      </c>
    </row>
    <row r="175" spans="1:5" ht="12.75">
      <c r="A175" s="35" t="s">
        <v>55</v>
      </c>
      <c r="E175" s="39" t="s">
        <v>5</v>
      </c>
    </row>
    <row r="176" spans="1:5" ht="12.75">
      <c r="A176" s="35" t="s">
        <v>57</v>
      </c>
      <c r="E176" s="40" t="s">
        <v>5</v>
      </c>
    </row>
    <row r="177" spans="1:5" ht="89.25">
      <c r="A177" t="s">
        <v>58</v>
      </c>
      <c r="E177" s="39" t="s">
        <v>6969</v>
      </c>
    </row>
    <row r="178" spans="1:16" ht="12.75">
      <c r="A178" t="s">
        <v>50</v>
      </c>
      <c s="34" t="s">
        <v>468</v>
      </c>
      <c s="34" t="s">
        <v>6970</v>
      </c>
      <c s="35" t="s">
        <v>48</v>
      </c>
      <c s="6" t="s">
        <v>6971</v>
      </c>
      <c s="36" t="s">
        <v>109</v>
      </c>
      <c s="37">
        <v>2</v>
      </c>
      <c s="36">
        <v>0</v>
      </c>
      <c s="36">
        <f>ROUND(G178*H178,6)</f>
      </c>
      <c r="L178" s="38">
        <v>0</v>
      </c>
      <c s="32">
        <f>ROUND(ROUND(L178,2)*ROUND(G178,3),2)</f>
      </c>
      <c s="36" t="s">
        <v>654</v>
      </c>
      <c>
        <f>(M178*21)/100</f>
      </c>
      <c t="s">
        <v>28</v>
      </c>
    </row>
    <row r="179" spans="1:5" ht="12.75">
      <c r="A179" s="35" t="s">
        <v>55</v>
      </c>
      <c r="E179" s="39" t="s">
        <v>5</v>
      </c>
    </row>
    <row r="180" spans="1:5" ht="12.75">
      <c r="A180" s="35" t="s">
        <v>57</v>
      </c>
      <c r="E180" s="40" t="s">
        <v>5</v>
      </c>
    </row>
    <row r="181" spans="1:5" ht="12.75">
      <c r="A181" t="s">
        <v>58</v>
      </c>
      <c r="E181" s="39" t="s">
        <v>6396</v>
      </c>
    </row>
    <row r="182" spans="1:16" ht="12.75">
      <c r="A182" t="s">
        <v>50</v>
      </c>
      <c s="34" t="s">
        <v>471</v>
      </c>
      <c s="34" t="s">
        <v>6972</v>
      </c>
      <c s="35" t="s">
        <v>48</v>
      </c>
      <c s="6" t="s">
        <v>6973</v>
      </c>
      <c s="36" t="s">
        <v>109</v>
      </c>
      <c s="37">
        <v>2</v>
      </c>
      <c s="36">
        <v>0</v>
      </c>
      <c s="36">
        <f>ROUND(G182*H182,6)</f>
      </c>
      <c r="L182" s="38">
        <v>0</v>
      </c>
      <c s="32">
        <f>ROUND(ROUND(L182,2)*ROUND(G182,3),2)</f>
      </c>
      <c s="36" t="s">
        <v>654</v>
      </c>
      <c>
        <f>(M182*21)/100</f>
      </c>
      <c t="s">
        <v>28</v>
      </c>
    </row>
    <row r="183" spans="1:5" ht="12.75">
      <c r="A183" s="35" t="s">
        <v>55</v>
      </c>
      <c r="E183" s="39" t="s">
        <v>5</v>
      </c>
    </row>
    <row r="184" spans="1:5" ht="12.75">
      <c r="A184" s="35" t="s">
        <v>57</v>
      </c>
      <c r="E184" s="40" t="s">
        <v>5</v>
      </c>
    </row>
    <row r="185" spans="1:5" ht="12.75">
      <c r="A185" t="s">
        <v>58</v>
      </c>
      <c r="E185" s="39" t="s">
        <v>6396</v>
      </c>
    </row>
    <row r="186" spans="1:16" ht="12.75">
      <c r="A186" t="s">
        <v>50</v>
      </c>
      <c s="34" t="s">
        <v>475</v>
      </c>
      <c s="34" t="s">
        <v>6974</v>
      </c>
      <c s="35" t="s">
        <v>48</v>
      </c>
      <c s="6" t="s">
        <v>6403</v>
      </c>
      <c s="36" t="s">
        <v>109</v>
      </c>
      <c s="37">
        <v>2</v>
      </c>
      <c s="36">
        <v>0</v>
      </c>
      <c s="36">
        <f>ROUND(G186*H186,6)</f>
      </c>
      <c r="L186" s="38">
        <v>0</v>
      </c>
      <c s="32">
        <f>ROUND(ROUND(L186,2)*ROUND(G186,3),2)</f>
      </c>
      <c s="36" t="s">
        <v>654</v>
      </c>
      <c>
        <f>(M186*21)/100</f>
      </c>
      <c t="s">
        <v>28</v>
      </c>
    </row>
    <row r="187" spans="1:5" ht="12.75">
      <c r="A187" s="35" t="s">
        <v>55</v>
      </c>
      <c r="E187" s="39" t="s">
        <v>5</v>
      </c>
    </row>
    <row r="188" spans="1:5" ht="12.75">
      <c r="A188" s="35" t="s">
        <v>57</v>
      </c>
      <c r="E188" s="40" t="s">
        <v>5</v>
      </c>
    </row>
    <row r="189" spans="1:5" ht="12.75">
      <c r="A189" t="s">
        <v>58</v>
      </c>
      <c r="E189" s="39" t="s">
        <v>6396</v>
      </c>
    </row>
    <row r="190" spans="1:16" ht="25.5">
      <c r="A190" t="s">
        <v>50</v>
      </c>
      <c s="34" t="s">
        <v>478</v>
      </c>
      <c s="34" t="s">
        <v>6975</v>
      </c>
      <c s="35" t="s">
        <v>48</v>
      </c>
      <c s="6" t="s">
        <v>6439</v>
      </c>
      <c s="36" t="s">
        <v>109</v>
      </c>
      <c s="37">
        <v>2</v>
      </c>
      <c s="36">
        <v>0</v>
      </c>
      <c s="36">
        <f>ROUND(G190*H190,6)</f>
      </c>
      <c r="L190" s="38">
        <v>0</v>
      </c>
      <c s="32">
        <f>ROUND(ROUND(L190,2)*ROUND(G190,3),2)</f>
      </c>
      <c s="36" t="s">
        <v>654</v>
      </c>
      <c>
        <f>(M190*21)/100</f>
      </c>
      <c t="s">
        <v>28</v>
      </c>
    </row>
    <row r="191" spans="1:5" ht="12.75">
      <c r="A191" s="35" t="s">
        <v>55</v>
      </c>
      <c r="E191" s="39" t="s">
        <v>5</v>
      </c>
    </row>
    <row r="192" spans="1:5" ht="12.75">
      <c r="A192" s="35" t="s">
        <v>57</v>
      </c>
      <c r="E192" s="40" t="s">
        <v>5</v>
      </c>
    </row>
    <row r="193" spans="1:5" ht="12.75">
      <c r="A193" t="s">
        <v>58</v>
      </c>
      <c r="E193" s="39" t="s">
        <v>6396</v>
      </c>
    </row>
    <row r="194" spans="1:16" ht="12.75">
      <c r="A194" t="s">
        <v>50</v>
      </c>
      <c s="34" t="s">
        <v>481</v>
      </c>
      <c s="34" t="s">
        <v>6976</v>
      </c>
      <c s="35" t="s">
        <v>48</v>
      </c>
      <c s="6" t="s">
        <v>6543</v>
      </c>
      <c s="36" t="s">
        <v>79</v>
      </c>
      <c s="37">
        <v>3</v>
      </c>
      <c s="36">
        <v>0</v>
      </c>
      <c s="36">
        <f>ROUND(G194*H194,6)</f>
      </c>
      <c r="L194" s="38">
        <v>0</v>
      </c>
      <c s="32">
        <f>ROUND(ROUND(L194,2)*ROUND(G194,3),2)</f>
      </c>
      <c s="36" t="s">
        <v>654</v>
      </c>
      <c>
        <f>(M194*21)/100</f>
      </c>
      <c t="s">
        <v>28</v>
      </c>
    </row>
    <row r="195" spans="1:5" ht="12.75">
      <c r="A195" s="35" t="s">
        <v>55</v>
      </c>
      <c r="E195" s="39" t="s">
        <v>5</v>
      </c>
    </row>
    <row r="196" spans="1:5" ht="12.75">
      <c r="A196" s="35" t="s">
        <v>57</v>
      </c>
      <c r="E196" s="40" t="s">
        <v>5</v>
      </c>
    </row>
    <row r="197" spans="1:5" ht="12.75">
      <c r="A197" t="s">
        <v>58</v>
      </c>
      <c r="E197" s="39" t="s">
        <v>6396</v>
      </c>
    </row>
    <row r="198" spans="1:16" ht="12.75">
      <c r="A198" t="s">
        <v>50</v>
      </c>
      <c s="34" t="s">
        <v>484</v>
      </c>
      <c s="34" t="s">
        <v>6977</v>
      </c>
      <c s="35" t="s">
        <v>48</v>
      </c>
      <c s="6" t="s">
        <v>6978</v>
      </c>
      <c s="36" t="s">
        <v>79</v>
      </c>
      <c s="37">
        <v>3</v>
      </c>
      <c s="36">
        <v>0</v>
      </c>
      <c s="36">
        <f>ROUND(G198*H198,6)</f>
      </c>
      <c r="L198" s="38">
        <v>0</v>
      </c>
      <c s="32">
        <f>ROUND(ROUND(L198,2)*ROUND(G198,3),2)</f>
      </c>
      <c s="36" t="s">
        <v>654</v>
      </c>
      <c>
        <f>(M198*21)/100</f>
      </c>
      <c t="s">
        <v>28</v>
      </c>
    </row>
    <row r="199" spans="1:5" ht="12.75">
      <c r="A199" s="35" t="s">
        <v>55</v>
      </c>
      <c r="E199" s="39" t="s">
        <v>5</v>
      </c>
    </row>
    <row r="200" spans="1:5" ht="12.75">
      <c r="A200" s="35" t="s">
        <v>57</v>
      </c>
      <c r="E200" s="40" t="s">
        <v>5</v>
      </c>
    </row>
    <row r="201" spans="1:5" ht="12.75">
      <c r="A201" t="s">
        <v>58</v>
      </c>
      <c r="E201" s="39" t="s">
        <v>6396</v>
      </c>
    </row>
    <row r="202" spans="1:16" ht="12.75">
      <c r="A202" t="s">
        <v>50</v>
      </c>
      <c s="34" t="s">
        <v>487</v>
      </c>
      <c s="34" t="s">
        <v>6979</v>
      </c>
      <c s="35" t="s">
        <v>48</v>
      </c>
      <c s="6" t="s">
        <v>6543</v>
      </c>
      <c s="36" t="s">
        <v>79</v>
      </c>
      <c s="37">
        <v>1</v>
      </c>
      <c s="36">
        <v>0</v>
      </c>
      <c s="36">
        <f>ROUND(G202*H202,6)</f>
      </c>
      <c r="L202" s="38">
        <v>0</v>
      </c>
      <c s="32">
        <f>ROUND(ROUND(L202,2)*ROUND(G202,3),2)</f>
      </c>
      <c s="36" t="s">
        <v>654</v>
      </c>
      <c>
        <f>(M202*21)/100</f>
      </c>
      <c t="s">
        <v>28</v>
      </c>
    </row>
    <row r="203" spans="1:5" ht="12.75">
      <c r="A203" s="35" t="s">
        <v>55</v>
      </c>
      <c r="E203" s="39" t="s">
        <v>5</v>
      </c>
    </row>
    <row r="204" spans="1:5" ht="12.75">
      <c r="A204" s="35" t="s">
        <v>57</v>
      </c>
      <c r="E204" s="40" t="s">
        <v>5</v>
      </c>
    </row>
    <row r="205" spans="1:5" ht="12.75">
      <c r="A205" t="s">
        <v>58</v>
      </c>
      <c r="E205" s="39" t="s">
        <v>6396</v>
      </c>
    </row>
    <row r="206" spans="1:16" ht="12.75">
      <c r="A206" t="s">
        <v>50</v>
      </c>
      <c s="34" t="s">
        <v>490</v>
      </c>
      <c s="34" t="s">
        <v>6980</v>
      </c>
      <c s="35" t="s">
        <v>48</v>
      </c>
      <c s="6" t="s">
        <v>6981</v>
      </c>
      <c s="36" t="s">
        <v>79</v>
      </c>
      <c s="37">
        <v>1</v>
      </c>
      <c s="36">
        <v>0</v>
      </c>
      <c s="36">
        <f>ROUND(G206*H206,6)</f>
      </c>
      <c r="L206" s="38">
        <v>0</v>
      </c>
      <c s="32">
        <f>ROUND(ROUND(L206,2)*ROUND(G206,3),2)</f>
      </c>
      <c s="36" t="s">
        <v>654</v>
      </c>
      <c>
        <f>(M206*21)/100</f>
      </c>
      <c t="s">
        <v>28</v>
      </c>
    </row>
    <row r="207" spans="1:5" ht="12.75">
      <c r="A207" s="35" t="s">
        <v>55</v>
      </c>
      <c r="E207" s="39" t="s">
        <v>5</v>
      </c>
    </row>
    <row r="208" spans="1:5" ht="12.75">
      <c r="A208" s="35" t="s">
        <v>57</v>
      </c>
      <c r="E208" s="40" t="s">
        <v>5</v>
      </c>
    </row>
    <row r="209" spans="1:5" ht="12.75">
      <c r="A209" t="s">
        <v>58</v>
      </c>
      <c r="E209" s="39" t="s">
        <v>6396</v>
      </c>
    </row>
    <row r="210" spans="1:13" ht="12.75">
      <c r="A210" t="s">
        <v>47</v>
      </c>
      <c r="C210" s="31" t="s">
        <v>6413</v>
      </c>
      <c r="E210" s="33" t="s">
        <v>6982</v>
      </c>
      <c r="J210" s="32">
        <f>0</f>
      </c>
      <c s="32">
        <f>0</f>
      </c>
      <c s="32">
        <f>0+L211+L215+L219+L223+L227+L231</f>
      </c>
      <c s="32">
        <f>0+M211+M215+M219+M223+M227+M231</f>
      </c>
    </row>
    <row r="211" spans="1:16" ht="12.75">
      <c r="A211" t="s">
        <v>50</v>
      </c>
      <c s="34" t="s">
        <v>494</v>
      </c>
      <c s="34" t="s">
        <v>6983</v>
      </c>
      <c s="35" t="s">
        <v>48</v>
      </c>
      <c s="6" t="s">
        <v>6590</v>
      </c>
      <c s="36" t="s">
        <v>1400</v>
      </c>
      <c s="37">
        <v>5</v>
      </c>
      <c s="36">
        <v>0</v>
      </c>
      <c s="36">
        <f>ROUND(G211*H211,6)</f>
      </c>
      <c r="L211" s="38">
        <v>0</v>
      </c>
      <c s="32">
        <f>ROUND(ROUND(L211,2)*ROUND(G211,3),2)</f>
      </c>
      <c s="36" t="s">
        <v>654</v>
      </c>
      <c>
        <f>(M211*21)/100</f>
      </c>
      <c t="s">
        <v>28</v>
      </c>
    </row>
    <row r="212" spans="1:5" ht="12.75">
      <c r="A212" s="35" t="s">
        <v>55</v>
      </c>
      <c r="E212" s="39" t="s">
        <v>5</v>
      </c>
    </row>
    <row r="213" spans="1:5" ht="12.75">
      <c r="A213" s="35" t="s">
        <v>57</v>
      </c>
      <c r="E213" s="40" t="s">
        <v>5</v>
      </c>
    </row>
    <row r="214" spans="1:5" ht="12.75">
      <c r="A214" t="s">
        <v>58</v>
      </c>
      <c r="E214" s="39" t="s">
        <v>6396</v>
      </c>
    </row>
    <row r="215" spans="1:16" ht="12.75">
      <c r="A215" t="s">
        <v>50</v>
      </c>
      <c s="34" t="s">
        <v>497</v>
      </c>
      <c s="34" t="s">
        <v>6984</v>
      </c>
      <c s="35" t="s">
        <v>48</v>
      </c>
      <c s="6" t="s">
        <v>6593</v>
      </c>
      <c s="36" t="s">
        <v>1400</v>
      </c>
      <c s="37">
        <v>2</v>
      </c>
      <c s="36">
        <v>0</v>
      </c>
      <c s="36">
        <f>ROUND(G215*H215,6)</f>
      </c>
      <c r="L215" s="38">
        <v>0</v>
      </c>
      <c s="32">
        <f>ROUND(ROUND(L215,2)*ROUND(G215,3),2)</f>
      </c>
      <c s="36" t="s">
        <v>654</v>
      </c>
      <c>
        <f>(M215*21)/100</f>
      </c>
      <c t="s">
        <v>28</v>
      </c>
    </row>
    <row r="216" spans="1:5" ht="12.75">
      <c r="A216" s="35" t="s">
        <v>55</v>
      </c>
      <c r="E216" s="39" t="s">
        <v>5</v>
      </c>
    </row>
    <row r="217" spans="1:5" ht="12.75">
      <c r="A217" s="35" t="s">
        <v>57</v>
      </c>
      <c r="E217" s="40" t="s">
        <v>5</v>
      </c>
    </row>
    <row r="218" spans="1:5" ht="12.75">
      <c r="A218" t="s">
        <v>58</v>
      </c>
      <c r="E218" s="39" t="s">
        <v>6396</v>
      </c>
    </row>
    <row r="219" spans="1:16" ht="12.75">
      <c r="A219" t="s">
        <v>50</v>
      </c>
      <c s="34" t="s">
        <v>500</v>
      </c>
      <c s="34" t="s">
        <v>6985</v>
      </c>
      <c s="35" t="s">
        <v>48</v>
      </c>
      <c s="6" t="s">
        <v>6596</v>
      </c>
      <c s="36" t="s">
        <v>79</v>
      </c>
      <c s="37">
        <v>5</v>
      </c>
      <c s="36">
        <v>0</v>
      </c>
      <c s="36">
        <f>ROUND(G219*H219,6)</f>
      </c>
      <c r="L219" s="38">
        <v>0</v>
      </c>
      <c s="32">
        <f>ROUND(ROUND(L219,2)*ROUND(G219,3),2)</f>
      </c>
      <c s="36" t="s">
        <v>654</v>
      </c>
      <c>
        <f>(M219*21)/100</f>
      </c>
      <c t="s">
        <v>28</v>
      </c>
    </row>
    <row r="220" spans="1:5" ht="12.75">
      <c r="A220" s="35" t="s">
        <v>55</v>
      </c>
      <c r="E220" s="39" t="s">
        <v>5</v>
      </c>
    </row>
    <row r="221" spans="1:5" ht="12.75">
      <c r="A221" s="35" t="s">
        <v>57</v>
      </c>
      <c r="E221" s="40" t="s">
        <v>5</v>
      </c>
    </row>
    <row r="222" spans="1:5" ht="12.75">
      <c r="A222" t="s">
        <v>58</v>
      </c>
      <c r="E222" s="39" t="s">
        <v>6396</v>
      </c>
    </row>
    <row r="223" spans="1:16" ht="12.75">
      <c r="A223" t="s">
        <v>50</v>
      </c>
      <c s="34" t="s">
        <v>503</v>
      </c>
      <c s="34" t="s">
        <v>6986</v>
      </c>
      <c s="35" t="s">
        <v>48</v>
      </c>
      <c s="6" t="s">
        <v>6608</v>
      </c>
      <c s="36" t="s">
        <v>448</v>
      </c>
      <c s="37">
        <v>8</v>
      </c>
      <c s="36">
        <v>0</v>
      </c>
      <c s="36">
        <f>ROUND(G223*H223,6)</f>
      </c>
      <c r="L223" s="38">
        <v>0</v>
      </c>
      <c s="32">
        <f>ROUND(ROUND(L223,2)*ROUND(G223,3),2)</f>
      </c>
      <c s="36" t="s">
        <v>654</v>
      </c>
      <c>
        <f>(M223*21)/100</f>
      </c>
      <c t="s">
        <v>28</v>
      </c>
    </row>
    <row r="224" spans="1:5" ht="12.75">
      <c r="A224" s="35" t="s">
        <v>55</v>
      </c>
      <c r="E224" s="39" t="s">
        <v>5</v>
      </c>
    </row>
    <row r="225" spans="1:5" ht="12.75">
      <c r="A225" s="35" t="s">
        <v>57</v>
      </c>
      <c r="E225" s="40" t="s">
        <v>5</v>
      </c>
    </row>
    <row r="226" spans="1:5" ht="12.75">
      <c r="A226" t="s">
        <v>58</v>
      </c>
      <c r="E226" s="39" t="s">
        <v>6396</v>
      </c>
    </row>
    <row r="227" spans="1:16" ht="12.75">
      <c r="A227" t="s">
        <v>50</v>
      </c>
      <c s="34" t="s">
        <v>506</v>
      </c>
      <c s="34" t="s">
        <v>6987</v>
      </c>
      <c s="35" t="s">
        <v>48</v>
      </c>
      <c s="6" t="s">
        <v>6611</v>
      </c>
      <c s="36" t="s">
        <v>653</v>
      </c>
      <c s="37">
        <v>140</v>
      </c>
      <c s="36">
        <v>0</v>
      </c>
      <c s="36">
        <f>ROUND(G227*H227,6)</f>
      </c>
      <c r="L227" s="38">
        <v>0</v>
      </c>
      <c s="32">
        <f>ROUND(ROUND(L227,2)*ROUND(G227,3),2)</f>
      </c>
      <c s="36" t="s">
        <v>654</v>
      </c>
      <c>
        <f>(M227*21)/100</f>
      </c>
      <c t="s">
        <v>28</v>
      </c>
    </row>
    <row r="228" spans="1:5" ht="12.75">
      <c r="A228" s="35" t="s">
        <v>55</v>
      </c>
      <c r="E228" s="39" t="s">
        <v>5</v>
      </c>
    </row>
    <row r="229" spans="1:5" ht="12.75">
      <c r="A229" s="35" t="s">
        <v>57</v>
      </c>
      <c r="E229" s="40" t="s">
        <v>5</v>
      </c>
    </row>
    <row r="230" spans="1:5" ht="12.75">
      <c r="A230" t="s">
        <v>58</v>
      </c>
      <c r="E230" s="39" t="s">
        <v>6396</v>
      </c>
    </row>
    <row r="231" spans="1:16" ht="25.5">
      <c r="A231" t="s">
        <v>50</v>
      </c>
      <c s="34" t="s">
        <v>509</v>
      </c>
      <c s="34" t="s">
        <v>6988</v>
      </c>
      <c s="35" t="s">
        <v>48</v>
      </c>
      <c s="6" t="s">
        <v>6614</v>
      </c>
      <c s="36" t="s">
        <v>448</v>
      </c>
      <c s="37">
        <v>6</v>
      </c>
      <c s="36">
        <v>0</v>
      </c>
      <c s="36">
        <f>ROUND(G231*H231,6)</f>
      </c>
      <c r="L231" s="38">
        <v>0</v>
      </c>
      <c s="32">
        <f>ROUND(ROUND(L231,2)*ROUND(G231,3),2)</f>
      </c>
      <c s="36" t="s">
        <v>654</v>
      </c>
      <c>
        <f>(M231*21)/100</f>
      </c>
      <c t="s">
        <v>28</v>
      </c>
    </row>
    <row r="232" spans="1:5" ht="12.75">
      <c r="A232" s="35" t="s">
        <v>55</v>
      </c>
      <c r="E232" s="39" t="s">
        <v>5</v>
      </c>
    </row>
    <row r="233" spans="1:5" ht="12.75">
      <c r="A233" s="35" t="s">
        <v>57</v>
      </c>
      <c r="E233" s="40" t="s">
        <v>5</v>
      </c>
    </row>
    <row r="234" spans="1:5" ht="12.75">
      <c r="A234" t="s">
        <v>58</v>
      </c>
      <c r="E234" s="39" t="s">
        <v>6396</v>
      </c>
    </row>
    <row r="235" spans="1:13" ht="12.75">
      <c r="A235" t="s">
        <v>47</v>
      </c>
      <c r="C235" s="31" t="s">
        <v>6615</v>
      </c>
      <c r="E235" s="33" t="s">
        <v>6616</v>
      </c>
      <c r="J235" s="32">
        <f>0</f>
      </c>
      <c s="32">
        <f>0</f>
      </c>
      <c s="32">
        <f>0+L236+L240+L244+L248+L252+L256+L260+L264+L268+L272+L276+L280+L284+L288+L292+L296+L300</f>
      </c>
      <c s="32">
        <f>0+M236+M240+M244+M248+M252+M256+M260+M264+M268+M272+M276+M280+M284+M288+M292+M296+M300</f>
      </c>
    </row>
    <row r="236" spans="1:16" ht="25.5">
      <c r="A236" t="s">
        <v>50</v>
      </c>
      <c s="34" t="s">
        <v>234</v>
      </c>
      <c s="34" t="s">
        <v>6989</v>
      </c>
      <c s="35" t="s">
        <v>48</v>
      </c>
      <c s="6" t="s">
        <v>6990</v>
      </c>
      <c s="36" t="s">
        <v>73</v>
      </c>
      <c s="37">
        <v>1.761</v>
      </c>
      <c s="36">
        <v>0</v>
      </c>
      <c s="36">
        <f>ROUND(G236*H236,6)</f>
      </c>
      <c r="L236" s="38">
        <v>0</v>
      </c>
      <c s="32">
        <f>ROUND(ROUND(L236,2)*ROUND(G236,3),2)</f>
      </c>
      <c s="36" t="s">
        <v>5671</v>
      </c>
      <c>
        <f>(M236*21)/100</f>
      </c>
      <c t="s">
        <v>28</v>
      </c>
    </row>
    <row r="237" spans="1:5" ht="12.75">
      <c r="A237" s="35" t="s">
        <v>55</v>
      </c>
      <c r="E237" s="39" t="s">
        <v>5</v>
      </c>
    </row>
    <row r="238" spans="1:5" ht="127.5">
      <c r="A238" s="35" t="s">
        <v>57</v>
      </c>
      <c r="E238" s="40" t="s">
        <v>6991</v>
      </c>
    </row>
    <row r="239" spans="1:5" ht="12.75">
      <c r="A239" t="s">
        <v>58</v>
      </c>
      <c r="E239" s="39" t="s">
        <v>607</v>
      </c>
    </row>
    <row r="240" spans="1:16" ht="12.75">
      <c r="A240" t="s">
        <v>50</v>
      </c>
      <c s="34" t="s">
        <v>237</v>
      </c>
      <c s="34" t="s">
        <v>6992</v>
      </c>
      <c s="35" t="s">
        <v>48</v>
      </c>
      <c s="6" t="s">
        <v>6993</v>
      </c>
      <c s="36" t="s">
        <v>79</v>
      </c>
      <c s="37">
        <v>27</v>
      </c>
      <c s="36">
        <v>0</v>
      </c>
      <c s="36">
        <f>ROUND(G240*H240,6)</f>
      </c>
      <c r="L240" s="38">
        <v>0</v>
      </c>
      <c s="32">
        <f>ROUND(ROUND(L240,2)*ROUND(G240,3),2)</f>
      </c>
      <c s="36" t="s">
        <v>5671</v>
      </c>
      <c>
        <f>(M240*21)/100</f>
      </c>
      <c t="s">
        <v>28</v>
      </c>
    </row>
    <row r="241" spans="1:5" ht="12.75">
      <c r="A241" s="35" t="s">
        <v>55</v>
      </c>
      <c r="E241" s="39" t="s">
        <v>5</v>
      </c>
    </row>
    <row r="242" spans="1:5" ht="12.75">
      <c r="A242" s="35" t="s">
        <v>57</v>
      </c>
      <c r="E242" s="40" t="s">
        <v>6994</v>
      </c>
    </row>
    <row r="243" spans="1:5" ht="12.75">
      <c r="A243" t="s">
        <v>58</v>
      </c>
      <c r="E243" s="39" t="s">
        <v>607</v>
      </c>
    </row>
    <row r="244" spans="1:16" ht="12.75">
      <c r="A244" t="s">
        <v>50</v>
      </c>
      <c s="34" t="s">
        <v>240</v>
      </c>
      <c s="34" t="s">
        <v>6632</v>
      </c>
      <c s="35" t="s">
        <v>4</v>
      </c>
      <c s="6" t="s">
        <v>6633</v>
      </c>
      <c s="36" t="s">
        <v>73</v>
      </c>
      <c s="37">
        <v>0.071</v>
      </c>
      <c s="36">
        <v>0</v>
      </c>
      <c s="36">
        <f>ROUND(G244*H244,6)</f>
      </c>
      <c r="L244" s="38">
        <v>0</v>
      </c>
      <c s="32">
        <f>ROUND(ROUND(L244,2)*ROUND(G244,3),2)</f>
      </c>
      <c s="36" t="s">
        <v>654</v>
      </c>
      <c>
        <f>(M244*21)/100</f>
      </c>
      <c t="s">
        <v>28</v>
      </c>
    </row>
    <row r="245" spans="1:5" ht="12.75">
      <c r="A245" s="35" t="s">
        <v>55</v>
      </c>
      <c r="E245" s="39" t="s">
        <v>5</v>
      </c>
    </row>
    <row r="246" spans="1:5" ht="12.75">
      <c r="A246" s="35" t="s">
        <v>57</v>
      </c>
      <c r="E246" s="40" t="s">
        <v>6995</v>
      </c>
    </row>
    <row r="247" spans="1:5" ht="12.75">
      <c r="A247" t="s">
        <v>58</v>
      </c>
      <c r="E247" s="39" t="s">
        <v>607</v>
      </c>
    </row>
    <row r="248" spans="1:16" ht="12.75">
      <c r="A248" t="s">
        <v>50</v>
      </c>
      <c s="34" t="s">
        <v>243</v>
      </c>
      <c s="34" t="s">
        <v>6996</v>
      </c>
      <c s="35" t="s">
        <v>48</v>
      </c>
      <c s="6" t="s">
        <v>6997</v>
      </c>
      <c s="36" t="s">
        <v>79</v>
      </c>
      <c s="37">
        <v>24</v>
      </c>
      <c s="36">
        <v>0</v>
      </c>
      <c s="36">
        <f>ROUND(G248*H248,6)</f>
      </c>
      <c r="L248" s="38">
        <v>0</v>
      </c>
      <c s="32">
        <f>ROUND(ROUND(L248,2)*ROUND(G248,3),2)</f>
      </c>
      <c s="36" t="s">
        <v>654</v>
      </c>
      <c>
        <f>(M248*21)/100</f>
      </c>
      <c t="s">
        <v>28</v>
      </c>
    </row>
    <row r="249" spans="1:5" ht="12.75">
      <c r="A249" s="35" t="s">
        <v>55</v>
      </c>
      <c r="E249" s="39" t="s">
        <v>5</v>
      </c>
    </row>
    <row r="250" spans="1:5" ht="12.75">
      <c r="A250" s="35" t="s">
        <v>57</v>
      </c>
      <c r="E250" s="40" t="s">
        <v>6998</v>
      </c>
    </row>
    <row r="251" spans="1:5" ht="12.75">
      <c r="A251" t="s">
        <v>58</v>
      </c>
      <c r="E251" s="39" t="s">
        <v>5</v>
      </c>
    </row>
    <row r="252" spans="1:16" ht="25.5">
      <c r="A252" t="s">
        <v>50</v>
      </c>
      <c s="34" t="s">
        <v>247</v>
      </c>
      <c s="34" t="s">
        <v>6999</v>
      </c>
      <c s="35" t="s">
        <v>48</v>
      </c>
      <c s="6" t="s">
        <v>7000</v>
      </c>
      <c s="36" t="s">
        <v>79</v>
      </c>
      <c s="37">
        <v>24</v>
      </c>
      <c s="36">
        <v>0</v>
      </c>
      <c s="36">
        <f>ROUND(G252*H252,6)</f>
      </c>
      <c r="L252" s="38">
        <v>0</v>
      </c>
      <c s="32">
        <f>ROUND(ROUND(L252,2)*ROUND(G252,3),2)</f>
      </c>
      <c s="36" t="s">
        <v>5671</v>
      </c>
      <c>
        <f>(M252*21)/100</f>
      </c>
      <c t="s">
        <v>28</v>
      </c>
    </row>
    <row r="253" spans="1:5" ht="12.75">
      <c r="A253" s="35" t="s">
        <v>55</v>
      </c>
      <c r="E253" s="39" t="s">
        <v>5</v>
      </c>
    </row>
    <row r="254" spans="1:5" ht="25.5">
      <c r="A254" s="35" t="s">
        <v>57</v>
      </c>
      <c r="E254" s="40" t="s">
        <v>7001</v>
      </c>
    </row>
    <row r="255" spans="1:5" ht="12.75">
      <c r="A255" t="s">
        <v>58</v>
      </c>
      <c r="E255" s="39" t="s">
        <v>607</v>
      </c>
    </row>
    <row r="256" spans="1:16" ht="12.75">
      <c r="A256" t="s">
        <v>50</v>
      </c>
      <c s="34" t="s">
        <v>250</v>
      </c>
      <c s="34" t="s">
        <v>7002</v>
      </c>
      <c s="35" t="s">
        <v>48</v>
      </c>
      <c s="6" t="s">
        <v>7003</v>
      </c>
      <c s="36" t="s">
        <v>73</v>
      </c>
      <c s="37">
        <v>0.363</v>
      </c>
      <c s="36">
        <v>0</v>
      </c>
      <c s="36">
        <f>ROUND(G256*H256,6)</f>
      </c>
      <c r="L256" s="38">
        <v>0</v>
      </c>
      <c s="32">
        <f>ROUND(ROUND(L256,2)*ROUND(G256,3),2)</f>
      </c>
      <c s="36" t="s">
        <v>654</v>
      </c>
      <c>
        <f>(M256*21)/100</f>
      </c>
      <c t="s">
        <v>28</v>
      </c>
    </row>
    <row r="257" spans="1:5" ht="12.75">
      <c r="A257" s="35" t="s">
        <v>55</v>
      </c>
      <c r="E257" s="39" t="s">
        <v>5</v>
      </c>
    </row>
    <row r="258" spans="1:5" ht="25.5">
      <c r="A258" s="35" t="s">
        <v>57</v>
      </c>
      <c r="E258" s="40" t="s">
        <v>7004</v>
      </c>
    </row>
    <row r="259" spans="1:5" ht="12.75">
      <c r="A259" t="s">
        <v>58</v>
      </c>
      <c r="E259" s="39" t="s">
        <v>607</v>
      </c>
    </row>
    <row r="260" spans="1:16" ht="12.75">
      <c r="A260" t="s">
        <v>50</v>
      </c>
      <c s="34" t="s">
        <v>253</v>
      </c>
      <c s="34" t="s">
        <v>6623</v>
      </c>
      <c s="35" t="s">
        <v>48</v>
      </c>
      <c s="6" t="s">
        <v>6624</v>
      </c>
      <c s="36" t="s">
        <v>100</v>
      </c>
      <c s="37">
        <v>27.453</v>
      </c>
      <c s="36">
        <v>0</v>
      </c>
      <c s="36">
        <f>ROUND(G260*H260,6)</f>
      </c>
      <c r="L260" s="38">
        <v>0</v>
      </c>
      <c s="32">
        <f>ROUND(ROUND(L260,2)*ROUND(G260,3),2)</f>
      </c>
      <c s="36" t="s">
        <v>5671</v>
      </c>
      <c>
        <f>(M260*21)/100</f>
      </c>
      <c t="s">
        <v>28</v>
      </c>
    </row>
    <row r="261" spans="1:5" ht="12.75">
      <c r="A261" s="35" t="s">
        <v>55</v>
      </c>
      <c r="E261" s="39" t="s">
        <v>5</v>
      </c>
    </row>
    <row r="262" spans="1:5" ht="38.25">
      <c r="A262" s="35" t="s">
        <v>57</v>
      </c>
      <c r="E262" s="40" t="s">
        <v>7005</v>
      </c>
    </row>
    <row r="263" spans="1:5" ht="12.75">
      <c r="A263" t="s">
        <v>58</v>
      </c>
      <c r="E263" s="39" t="s">
        <v>607</v>
      </c>
    </row>
    <row r="264" spans="1:16" ht="12.75">
      <c r="A264" t="s">
        <v>50</v>
      </c>
      <c s="34" t="s">
        <v>256</v>
      </c>
      <c s="34" t="s">
        <v>6626</v>
      </c>
      <c s="35" t="s">
        <v>48</v>
      </c>
      <c s="6" t="s">
        <v>6627</v>
      </c>
      <c s="36" t="s">
        <v>100</v>
      </c>
      <c s="37">
        <v>30.198</v>
      </c>
      <c s="36">
        <v>0</v>
      </c>
      <c s="36">
        <f>ROUND(G264*H264,6)</f>
      </c>
      <c r="L264" s="38">
        <v>0</v>
      </c>
      <c s="32">
        <f>ROUND(ROUND(L264,2)*ROUND(G264,3),2)</f>
      </c>
      <c s="36" t="s">
        <v>654</v>
      </c>
      <c>
        <f>(M264*21)/100</f>
      </c>
      <c t="s">
        <v>28</v>
      </c>
    </row>
    <row r="265" spans="1:5" ht="12.75">
      <c r="A265" s="35" t="s">
        <v>55</v>
      </c>
      <c r="E265" s="39" t="s">
        <v>5</v>
      </c>
    </row>
    <row r="266" spans="1:5" ht="12.75">
      <c r="A266" s="35" t="s">
        <v>57</v>
      </c>
      <c r="E266" s="40" t="s">
        <v>7006</v>
      </c>
    </row>
    <row r="267" spans="1:5" ht="12.75">
      <c r="A267" t="s">
        <v>58</v>
      </c>
      <c r="E267" s="39" t="s">
        <v>607</v>
      </c>
    </row>
    <row r="268" spans="1:16" ht="25.5">
      <c r="A268" t="s">
        <v>50</v>
      </c>
      <c s="34" t="s">
        <v>259</v>
      </c>
      <c s="34" t="s">
        <v>7007</v>
      </c>
      <c s="35" t="s">
        <v>48</v>
      </c>
      <c s="6" t="s">
        <v>7008</v>
      </c>
      <c s="36" t="s">
        <v>100</v>
      </c>
      <c s="37">
        <v>108.75</v>
      </c>
      <c s="36">
        <v>0</v>
      </c>
      <c s="36">
        <f>ROUND(G268*H268,6)</f>
      </c>
      <c r="L268" s="38">
        <v>0</v>
      </c>
      <c s="32">
        <f>ROUND(ROUND(L268,2)*ROUND(G268,3),2)</f>
      </c>
      <c s="36" t="s">
        <v>5671</v>
      </c>
      <c>
        <f>(M268*21)/100</f>
      </c>
      <c t="s">
        <v>28</v>
      </c>
    </row>
    <row r="269" spans="1:5" ht="12.75">
      <c r="A269" s="35" t="s">
        <v>55</v>
      </c>
      <c r="E269" s="39" t="s">
        <v>5</v>
      </c>
    </row>
    <row r="270" spans="1:5" ht="12.75">
      <c r="A270" s="35" t="s">
        <v>57</v>
      </c>
      <c r="E270" s="40" t="s">
        <v>7009</v>
      </c>
    </row>
    <row r="271" spans="1:5" ht="12.75">
      <c r="A271" t="s">
        <v>58</v>
      </c>
      <c r="E271" s="39" t="s">
        <v>607</v>
      </c>
    </row>
    <row r="272" spans="1:16" ht="12.75">
      <c r="A272" t="s">
        <v>50</v>
      </c>
      <c s="34" t="s">
        <v>262</v>
      </c>
      <c s="34" t="s">
        <v>6632</v>
      </c>
      <c s="35" t="s">
        <v>28</v>
      </c>
      <c s="6" t="s">
        <v>6633</v>
      </c>
      <c s="36" t="s">
        <v>73</v>
      </c>
      <c s="37">
        <v>0.718</v>
      </c>
      <c s="36">
        <v>0</v>
      </c>
      <c s="36">
        <f>ROUND(G272*H272,6)</f>
      </c>
      <c r="L272" s="38">
        <v>0</v>
      </c>
      <c s="32">
        <f>ROUND(ROUND(L272,2)*ROUND(G272,3),2)</f>
      </c>
      <c s="36" t="s">
        <v>654</v>
      </c>
      <c>
        <f>(M272*21)/100</f>
      </c>
      <c t="s">
        <v>28</v>
      </c>
    </row>
    <row r="273" spans="1:5" ht="12.75">
      <c r="A273" s="35" t="s">
        <v>55</v>
      </c>
      <c r="E273" s="39" t="s">
        <v>5</v>
      </c>
    </row>
    <row r="274" spans="1:5" ht="12.75">
      <c r="A274" s="35" t="s">
        <v>57</v>
      </c>
      <c r="E274" s="40" t="s">
        <v>7010</v>
      </c>
    </row>
    <row r="275" spans="1:5" ht="12.75">
      <c r="A275" t="s">
        <v>58</v>
      </c>
      <c r="E275" s="39" t="s">
        <v>607</v>
      </c>
    </row>
    <row r="276" spans="1:16" ht="12.75">
      <c r="A276" t="s">
        <v>50</v>
      </c>
      <c s="34" t="s">
        <v>265</v>
      </c>
      <c s="34" t="s">
        <v>6629</v>
      </c>
      <c s="35" t="s">
        <v>48</v>
      </c>
      <c s="6" t="s">
        <v>6630</v>
      </c>
      <c s="36" t="s">
        <v>79</v>
      </c>
      <c s="37">
        <v>95.7</v>
      </c>
      <c s="36">
        <v>0</v>
      </c>
      <c s="36">
        <f>ROUND(G276*H276,6)</f>
      </c>
      <c r="L276" s="38">
        <v>0</v>
      </c>
      <c s="32">
        <f>ROUND(ROUND(L276,2)*ROUND(G276,3),2)</f>
      </c>
      <c s="36" t="s">
        <v>5671</v>
      </c>
      <c>
        <f>(M276*21)/100</f>
      </c>
      <c t="s">
        <v>28</v>
      </c>
    </row>
    <row r="277" spans="1:5" ht="12.75">
      <c r="A277" s="35" t="s">
        <v>55</v>
      </c>
      <c r="E277" s="39" t="s">
        <v>5</v>
      </c>
    </row>
    <row r="278" spans="1:5" ht="12.75">
      <c r="A278" s="35" t="s">
        <v>57</v>
      </c>
      <c r="E278" s="40" t="s">
        <v>7011</v>
      </c>
    </row>
    <row r="279" spans="1:5" ht="12.75">
      <c r="A279" t="s">
        <v>58</v>
      </c>
      <c r="E279" s="39" t="s">
        <v>607</v>
      </c>
    </row>
    <row r="280" spans="1:16" ht="12.75">
      <c r="A280" t="s">
        <v>50</v>
      </c>
      <c s="34" t="s">
        <v>268</v>
      </c>
      <c s="34" t="s">
        <v>6632</v>
      </c>
      <c s="35" t="s">
        <v>26</v>
      </c>
      <c s="6" t="s">
        <v>6633</v>
      </c>
      <c s="36" t="s">
        <v>73</v>
      </c>
      <c s="37">
        <v>0.253</v>
      </c>
      <c s="36">
        <v>0</v>
      </c>
      <c s="36">
        <f>ROUND(G280*H280,6)</f>
      </c>
      <c r="L280" s="38">
        <v>0</v>
      </c>
      <c s="32">
        <f>ROUND(ROUND(L280,2)*ROUND(G280,3),2)</f>
      </c>
      <c s="36" t="s">
        <v>654</v>
      </c>
      <c>
        <f>(M280*21)/100</f>
      </c>
      <c t="s">
        <v>28</v>
      </c>
    </row>
    <row r="281" spans="1:5" ht="12.75">
      <c r="A281" s="35" t="s">
        <v>55</v>
      </c>
      <c r="E281" s="39" t="s">
        <v>5</v>
      </c>
    </row>
    <row r="282" spans="1:5" ht="12.75">
      <c r="A282" s="35" t="s">
        <v>57</v>
      </c>
      <c r="E282" s="40" t="s">
        <v>7012</v>
      </c>
    </row>
    <row r="283" spans="1:5" ht="12.75">
      <c r="A283" t="s">
        <v>58</v>
      </c>
      <c r="E283" s="39" t="s">
        <v>607</v>
      </c>
    </row>
    <row r="284" spans="1:16" ht="12.75">
      <c r="A284" t="s">
        <v>50</v>
      </c>
      <c s="34" t="s">
        <v>271</v>
      </c>
      <c s="34" t="s">
        <v>6635</v>
      </c>
      <c s="35" t="s">
        <v>48</v>
      </c>
      <c s="6" t="s">
        <v>6636</v>
      </c>
      <c s="36" t="s">
        <v>100</v>
      </c>
      <c s="37">
        <v>1.219</v>
      </c>
      <c s="36">
        <v>0</v>
      </c>
      <c s="36">
        <f>ROUND(G284*H284,6)</f>
      </c>
      <c r="L284" s="38">
        <v>0</v>
      </c>
      <c s="32">
        <f>ROUND(ROUND(L284,2)*ROUND(G284,3),2)</f>
      </c>
      <c s="36" t="s">
        <v>5671</v>
      </c>
      <c>
        <f>(M284*21)/100</f>
      </c>
      <c t="s">
        <v>28</v>
      </c>
    </row>
    <row r="285" spans="1:5" ht="12.75">
      <c r="A285" s="35" t="s">
        <v>55</v>
      </c>
      <c r="E285" s="39" t="s">
        <v>5</v>
      </c>
    </row>
    <row r="286" spans="1:5" ht="38.25">
      <c r="A286" s="35" t="s">
        <v>57</v>
      </c>
      <c r="E286" s="40" t="s">
        <v>7013</v>
      </c>
    </row>
    <row r="287" spans="1:5" ht="12.75">
      <c r="A287" t="s">
        <v>58</v>
      </c>
      <c r="E287" s="39" t="s">
        <v>607</v>
      </c>
    </row>
    <row r="288" spans="1:16" ht="12.75">
      <c r="A288" t="s">
        <v>50</v>
      </c>
      <c s="34" t="s">
        <v>274</v>
      </c>
      <c s="34" t="s">
        <v>6638</v>
      </c>
      <c s="35" t="s">
        <v>48</v>
      </c>
      <c s="6" t="s">
        <v>6639</v>
      </c>
      <c s="36" t="s">
        <v>79</v>
      </c>
      <c s="37">
        <v>134.8</v>
      </c>
      <c s="36">
        <v>0</v>
      </c>
      <c s="36">
        <f>ROUND(G288*H288,6)</f>
      </c>
      <c r="L288" s="38">
        <v>0</v>
      </c>
      <c s="32">
        <f>ROUND(ROUND(L288,2)*ROUND(G288,3),2)</f>
      </c>
      <c s="36" t="s">
        <v>5671</v>
      </c>
      <c>
        <f>(M288*21)/100</f>
      </c>
      <c t="s">
        <v>28</v>
      </c>
    </row>
    <row r="289" spans="1:5" ht="12.75">
      <c r="A289" s="35" t="s">
        <v>55</v>
      </c>
      <c r="E289" s="39" t="s">
        <v>5</v>
      </c>
    </row>
    <row r="290" spans="1:5" ht="25.5">
      <c r="A290" s="35" t="s">
        <v>57</v>
      </c>
      <c r="E290" s="40" t="s">
        <v>7014</v>
      </c>
    </row>
    <row r="291" spans="1:5" ht="12.75">
      <c r="A291" t="s">
        <v>58</v>
      </c>
      <c r="E291" s="39" t="s">
        <v>607</v>
      </c>
    </row>
    <row r="292" spans="1:16" ht="12.75">
      <c r="A292" t="s">
        <v>50</v>
      </c>
      <c s="34" t="s">
        <v>277</v>
      </c>
      <c s="34" t="s">
        <v>6632</v>
      </c>
      <c s="35" t="s">
        <v>64</v>
      </c>
      <c s="6" t="s">
        <v>6633</v>
      </c>
      <c s="36" t="s">
        <v>73</v>
      </c>
      <c s="37">
        <v>0.356</v>
      </c>
      <c s="36">
        <v>0</v>
      </c>
      <c s="36">
        <f>ROUND(G292*H292,6)</f>
      </c>
      <c r="L292" s="38">
        <v>0</v>
      </c>
      <c s="32">
        <f>ROUND(ROUND(L292,2)*ROUND(G292,3),2)</f>
      </c>
      <c s="36" t="s">
        <v>654</v>
      </c>
      <c>
        <f>(M292*21)/100</f>
      </c>
      <c t="s">
        <v>28</v>
      </c>
    </row>
    <row r="293" spans="1:5" ht="12.75">
      <c r="A293" s="35" t="s">
        <v>55</v>
      </c>
      <c r="E293" s="39" t="s">
        <v>5</v>
      </c>
    </row>
    <row r="294" spans="1:5" ht="12.75">
      <c r="A294" s="35" t="s">
        <v>57</v>
      </c>
      <c r="E294" s="40" t="s">
        <v>7015</v>
      </c>
    </row>
    <row r="295" spans="1:5" ht="12.75">
      <c r="A295" t="s">
        <v>58</v>
      </c>
      <c r="E295" s="39" t="s">
        <v>607</v>
      </c>
    </row>
    <row r="296" spans="1:16" ht="25.5">
      <c r="A296" t="s">
        <v>50</v>
      </c>
      <c s="34" t="s">
        <v>280</v>
      </c>
      <c s="34" t="s">
        <v>6642</v>
      </c>
      <c s="35" t="s">
        <v>48</v>
      </c>
      <c s="6" t="s">
        <v>6643</v>
      </c>
      <c s="36" t="s">
        <v>100</v>
      </c>
      <c s="37">
        <v>27.453</v>
      </c>
      <c s="36">
        <v>0</v>
      </c>
      <c s="36">
        <f>ROUND(G296*H296,6)</f>
      </c>
      <c r="L296" s="38">
        <v>0</v>
      </c>
      <c s="32">
        <f>ROUND(ROUND(L296,2)*ROUND(G296,3),2)</f>
      </c>
      <c s="36" t="s">
        <v>5671</v>
      </c>
      <c>
        <f>(M296*21)/100</f>
      </c>
      <c t="s">
        <v>28</v>
      </c>
    </row>
    <row r="297" spans="1:5" ht="12.75">
      <c r="A297" s="35" t="s">
        <v>55</v>
      </c>
      <c r="E297" s="39" t="s">
        <v>5</v>
      </c>
    </row>
    <row r="298" spans="1:5" ht="12.75">
      <c r="A298" s="35" t="s">
        <v>57</v>
      </c>
      <c r="E298" s="40" t="s">
        <v>7016</v>
      </c>
    </row>
    <row r="299" spans="1:5" ht="12.75">
      <c r="A299" t="s">
        <v>58</v>
      </c>
      <c r="E299" s="39" t="s">
        <v>607</v>
      </c>
    </row>
    <row r="300" spans="1:16" ht="12.75">
      <c r="A300" t="s">
        <v>50</v>
      </c>
      <c s="34" t="s">
        <v>283</v>
      </c>
      <c s="34" t="s">
        <v>7017</v>
      </c>
      <c s="35" t="s">
        <v>48</v>
      </c>
      <c s="6" t="s">
        <v>7018</v>
      </c>
      <c s="36" t="s">
        <v>53</v>
      </c>
      <c s="37">
        <v>1.521</v>
      </c>
      <c s="36">
        <v>0</v>
      </c>
      <c s="36">
        <f>ROUND(G300*H300,6)</f>
      </c>
      <c r="L300" s="38">
        <v>0</v>
      </c>
      <c s="32">
        <f>ROUND(ROUND(L300,2)*ROUND(G300,3),2)</f>
      </c>
      <c s="36" t="s">
        <v>5671</v>
      </c>
      <c>
        <f>(M300*21)/100</f>
      </c>
      <c t="s">
        <v>28</v>
      </c>
    </row>
    <row r="301" spans="1:5" ht="12.75">
      <c r="A301" s="35" t="s">
        <v>55</v>
      </c>
      <c r="E301" s="39" t="s">
        <v>5</v>
      </c>
    </row>
    <row r="302" spans="1:5" ht="12.75">
      <c r="A302" s="35" t="s">
        <v>57</v>
      </c>
      <c r="E302" s="40" t="s">
        <v>5</v>
      </c>
    </row>
    <row r="303" spans="1:5" ht="12.75">
      <c r="A303" t="s">
        <v>58</v>
      </c>
      <c r="E303" s="39" t="s">
        <v>607</v>
      </c>
    </row>
    <row r="304" spans="1:13" ht="12.75">
      <c r="A304" t="s">
        <v>47</v>
      </c>
      <c r="C304" s="31" t="s">
        <v>6647</v>
      </c>
      <c r="E304" s="33" t="s">
        <v>6648</v>
      </c>
      <c r="J304" s="32">
        <f>0</f>
      </c>
      <c s="32">
        <f>0</f>
      </c>
      <c s="32">
        <f>0+L305+L309+L313+L317+L321+L325</f>
      </c>
      <c s="32">
        <f>0+M305+M309+M313+M317+M321+M325</f>
      </c>
    </row>
    <row r="305" spans="1:16" ht="12.75">
      <c r="A305" t="s">
        <v>50</v>
      </c>
      <c s="34" t="s">
        <v>286</v>
      </c>
      <c s="34" t="s">
        <v>7019</v>
      </c>
      <c s="35" t="s">
        <v>48</v>
      </c>
      <c s="6" t="s">
        <v>7020</v>
      </c>
      <c s="36" t="s">
        <v>100</v>
      </c>
      <c s="37">
        <v>4.46</v>
      </c>
      <c s="36">
        <v>0</v>
      </c>
      <c s="36">
        <f>ROUND(G305*H305,6)</f>
      </c>
      <c r="L305" s="38">
        <v>0</v>
      </c>
      <c s="32">
        <f>ROUND(ROUND(L305,2)*ROUND(G305,3),2)</f>
      </c>
      <c s="36" t="s">
        <v>5671</v>
      </c>
      <c>
        <f>(M305*21)/100</f>
      </c>
      <c t="s">
        <v>28</v>
      </c>
    </row>
    <row r="306" spans="1:5" ht="12.75">
      <c r="A306" s="35" t="s">
        <v>55</v>
      </c>
      <c r="E306" s="39" t="s">
        <v>5</v>
      </c>
    </row>
    <row r="307" spans="1:5" ht="25.5">
      <c r="A307" s="35" t="s">
        <v>57</v>
      </c>
      <c r="E307" s="40" t="s">
        <v>7021</v>
      </c>
    </row>
    <row r="308" spans="1:5" ht="12.75">
      <c r="A308" t="s">
        <v>58</v>
      </c>
      <c r="E308" s="39" t="s">
        <v>607</v>
      </c>
    </row>
    <row r="309" spans="1:16" ht="12.75">
      <c r="A309" t="s">
        <v>50</v>
      </c>
      <c s="34" t="s">
        <v>289</v>
      </c>
      <c s="34" t="s">
        <v>6649</v>
      </c>
      <c s="35" t="s">
        <v>48</v>
      </c>
      <c s="6" t="s">
        <v>6650</v>
      </c>
      <c s="36" t="s">
        <v>79</v>
      </c>
      <c s="37">
        <v>75.9</v>
      </c>
      <c s="36">
        <v>0</v>
      </c>
      <c s="36">
        <f>ROUND(G309*H309,6)</f>
      </c>
      <c r="L309" s="38">
        <v>0</v>
      </c>
      <c s="32">
        <f>ROUND(ROUND(L309,2)*ROUND(G309,3),2)</f>
      </c>
      <c s="36" t="s">
        <v>5671</v>
      </c>
      <c>
        <f>(M309*21)/100</f>
      </c>
      <c t="s">
        <v>28</v>
      </c>
    </row>
    <row r="310" spans="1:5" ht="12.75">
      <c r="A310" s="35" t="s">
        <v>55</v>
      </c>
      <c r="E310" s="39" t="s">
        <v>5</v>
      </c>
    </row>
    <row r="311" spans="1:5" ht="12.75">
      <c r="A311" s="35" t="s">
        <v>57</v>
      </c>
      <c r="E311" s="40" t="s">
        <v>7022</v>
      </c>
    </row>
    <row r="312" spans="1:5" ht="12.75">
      <c r="A312" t="s">
        <v>58</v>
      </c>
      <c r="E312" s="39" t="s">
        <v>607</v>
      </c>
    </row>
    <row r="313" spans="1:16" ht="25.5">
      <c r="A313" t="s">
        <v>50</v>
      </c>
      <c s="34" t="s">
        <v>292</v>
      </c>
      <c s="34" t="s">
        <v>7023</v>
      </c>
      <c s="35" t="s">
        <v>48</v>
      </c>
      <c s="6" t="s">
        <v>7024</v>
      </c>
      <c s="36" t="s">
        <v>109</v>
      </c>
      <c s="37">
        <v>11</v>
      </c>
      <c s="36">
        <v>0</v>
      </c>
      <c s="36">
        <f>ROUND(G313*H313,6)</f>
      </c>
      <c r="L313" s="38">
        <v>0</v>
      </c>
      <c s="32">
        <f>ROUND(ROUND(L313,2)*ROUND(G313,3),2)</f>
      </c>
      <c s="36" t="s">
        <v>654</v>
      </c>
      <c>
        <f>(M313*21)/100</f>
      </c>
      <c t="s">
        <v>28</v>
      </c>
    </row>
    <row r="314" spans="1:5" ht="12.75">
      <c r="A314" s="35" t="s">
        <v>55</v>
      </c>
      <c r="E314" s="39" t="s">
        <v>5</v>
      </c>
    </row>
    <row r="315" spans="1:5" ht="12.75">
      <c r="A315" s="35" t="s">
        <v>57</v>
      </c>
      <c r="E315" s="40" t="s">
        <v>5</v>
      </c>
    </row>
    <row r="316" spans="1:5" ht="12.75">
      <c r="A316" t="s">
        <v>58</v>
      </c>
      <c r="E316" s="39" t="s">
        <v>5</v>
      </c>
    </row>
    <row r="317" spans="1:16" ht="12.75">
      <c r="A317" t="s">
        <v>50</v>
      </c>
      <c s="34" t="s">
        <v>295</v>
      </c>
      <c s="34" t="s">
        <v>6661</v>
      </c>
      <c s="35" t="s">
        <v>48</v>
      </c>
      <c s="6" t="s">
        <v>6662</v>
      </c>
      <c s="36" t="s">
        <v>1400</v>
      </c>
      <c s="37">
        <v>70</v>
      </c>
      <c s="36">
        <v>0</v>
      </c>
      <c s="36">
        <f>ROUND(G317*H317,6)</f>
      </c>
      <c r="L317" s="38">
        <v>0</v>
      </c>
      <c s="32">
        <f>ROUND(ROUND(L317,2)*ROUND(G317,3),2)</f>
      </c>
      <c s="36" t="s">
        <v>5671</v>
      </c>
      <c>
        <f>(M317*21)/100</f>
      </c>
      <c t="s">
        <v>28</v>
      </c>
    </row>
    <row r="318" spans="1:5" ht="12.75">
      <c r="A318" s="35" t="s">
        <v>55</v>
      </c>
      <c r="E318" s="39" t="s">
        <v>5</v>
      </c>
    </row>
    <row r="319" spans="1:5" ht="12.75">
      <c r="A319" s="35" t="s">
        <v>57</v>
      </c>
      <c r="E319" s="40" t="s">
        <v>5</v>
      </c>
    </row>
    <row r="320" spans="1:5" ht="12.75">
      <c r="A320" t="s">
        <v>58</v>
      </c>
      <c r="E320" s="39" t="s">
        <v>607</v>
      </c>
    </row>
    <row r="321" spans="1:16" ht="12.75">
      <c r="A321" t="s">
        <v>50</v>
      </c>
      <c s="34" t="s">
        <v>298</v>
      </c>
      <c s="34" t="s">
        <v>6663</v>
      </c>
      <c s="35" t="s">
        <v>48</v>
      </c>
      <c s="6" t="s">
        <v>6664</v>
      </c>
      <c s="36" t="s">
        <v>1400</v>
      </c>
      <c s="37">
        <v>70</v>
      </c>
      <c s="36">
        <v>0</v>
      </c>
      <c s="36">
        <f>ROUND(G321*H321,6)</f>
      </c>
      <c r="L321" s="38">
        <v>0</v>
      </c>
      <c s="32">
        <f>ROUND(ROUND(L321,2)*ROUND(G321,3),2)</f>
      </c>
      <c s="36" t="s">
        <v>654</v>
      </c>
      <c>
        <f>(M321*21)/100</f>
      </c>
      <c t="s">
        <v>28</v>
      </c>
    </row>
    <row r="322" spans="1:5" ht="12.75">
      <c r="A322" s="35" t="s">
        <v>55</v>
      </c>
      <c r="E322" s="39" t="s">
        <v>5</v>
      </c>
    </row>
    <row r="323" spans="1:5" ht="12.75">
      <c r="A323" s="35" t="s">
        <v>57</v>
      </c>
      <c r="E323" s="40" t="s">
        <v>5</v>
      </c>
    </row>
    <row r="324" spans="1:5" ht="12.75">
      <c r="A324" t="s">
        <v>58</v>
      </c>
      <c r="E324" s="39" t="s">
        <v>607</v>
      </c>
    </row>
    <row r="325" spans="1:16" ht="12.75">
      <c r="A325" t="s">
        <v>50</v>
      </c>
      <c s="34" t="s">
        <v>301</v>
      </c>
      <c s="34" t="s">
        <v>7025</v>
      </c>
      <c s="35" t="s">
        <v>48</v>
      </c>
      <c s="6" t="s">
        <v>7026</v>
      </c>
      <c s="36" t="s">
        <v>53</v>
      </c>
      <c s="37">
        <v>1.136</v>
      </c>
      <c s="36">
        <v>0</v>
      </c>
      <c s="36">
        <f>ROUND(G325*H325,6)</f>
      </c>
      <c r="L325" s="38">
        <v>0</v>
      </c>
      <c s="32">
        <f>ROUND(ROUND(L325,2)*ROUND(G325,3),2)</f>
      </c>
      <c s="36" t="s">
        <v>5671</v>
      </c>
      <c>
        <f>(M325*21)/100</f>
      </c>
      <c t="s">
        <v>28</v>
      </c>
    </row>
    <row r="326" spans="1:5" ht="12.75">
      <c r="A326" s="35" t="s">
        <v>55</v>
      </c>
      <c r="E326" s="39" t="s">
        <v>5</v>
      </c>
    </row>
    <row r="327" spans="1:5" ht="12.75">
      <c r="A327" s="35" t="s">
        <v>57</v>
      </c>
      <c r="E327" s="40" t="s">
        <v>5</v>
      </c>
    </row>
    <row r="328" spans="1:5" ht="12.75">
      <c r="A328" t="s">
        <v>58</v>
      </c>
      <c r="E328" s="39" t="s">
        <v>607</v>
      </c>
    </row>
    <row r="329" spans="1:13" ht="12.75">
      <c r="A329" t="s">
        <v>47</v>
      </c>
      <c r="C329" s="31" t="s">
        <v>6667</v>
      </c>
      <c r="E329" s="33" t="s">
        <v>6668</v>
      </c>
      <c r="J329" s="32">
        <f>0</f>
      </c>
      <c s="32">
        <f>0</f>
      </c>
      <c s="32">
        <f>0+L330+L334+L338+L342+L346+L350+L354</f>
      </c>
      <c s="32">
        <f>0+M330+M334+M338+M342+M346+M350+M354</f>
      </c>
    </row>
    <row r="330" spans="1:16" ht="12.75">
      <c r="A330" t="s">
        <v>50</v>
      </c>
      <c s="34" t="s">
        <v>304</v>
      </c>
      <c s="34" t="s">
        <v>7027</v>
      </c>
      <c s="35" t="s">
        <v>48</v>
      </c>
      <c s="6" t="s">
        <v>7028</v>
      </c>
      <c s="36" t="s">
        <v>100</v>
      </c>
      <c s="37">
        <v>108.75</v>
      </c>
      <c s="36">
        <v>0</v>
      </c>
      <c s="36">
        <f>ROUND(G330*H330,6)</f>
      </c>
      <c r="L330" s="38">
        <v>0</v>
      </c>
      <c s="32">
        <f>ROUND(ROUND(L330,2)*ROUND(G330,3),2)</f>
      </c>
      <c s="36" t="s">
        <v>654</v>
      </c>
      <c>
        <f>(M330*21)/100</f>
      </c>
      <c t="s">
        <v>28</v>
      </c>
    </row>
    <row r="331" spans="1:5" ht="12.75">
      <c r="A331" s="35" t="s">
        <v>55</v>
      </c>
      <c r="E331" s="39" t="s">
        <v>5</v>
      </c>
    </row>
    <row r="332" spans="1:5" ht="12.75">
      <c r="A332" s="35" t="s">
        <v>57</v>
      </c>
      <c r="E332" s="40" t="s">
        <v>7009</v>
      </c>
    </row>
    <row r="333" spans="1:5" ht="12.75">
      <c r="A333" t="s">
        <v>58</v>
      </c>
      <c r="E333" s="39" t="s">
        <v>7029</v>
      </c>
    </row>
    <row r="334" spans="1:16" ht="25.5">
      <c r="A334" t="s">
        <v>50</v>
      </c>
      <c s="34" t="s">
        <v>307</v>
      </c>
      <c s="34" t="s">
        <v>7030</v>
      </c>
      <c s="35" t="s">
        <v>48</v>
      </c>
      <c s="6" t="s">
        <v>7031</v>
      </c>
      <c s="36" t="s">
        <v>100</v>
      </c>
      <c s="37">
        <v>21.7</v>
      </c>
      <c s="36">
        <v>0</v>
      </c>
      <c s="36">
        <f>ROUND(G334*H334,6)</f>
      </c>
      <c r="L334" s="38">
        <v>0</v>
      </c>
      <c s="32">
        <f>ROUND(ROUND(L334,2)*ROUND(G334,3),2)</f>
      </c>
      <c s="36" t="s">
        <v>654</v>
      </c>
      <c>
        <f>(M334*21)/100</f>
      </c>
      <c t="s">
        <v>28</v>
      </c>
    </row>
    <row r="335" spans="1:5" ht="12.75">
      <c r="A335" s="35" t="s">
        <v>55</v>
      </c>
      <c r="E335" s="39" t="s">
        <v>5</v>
      </c>
    </row>
    <row r="336" spans="1:5" ht="12.75">
      <c r="A336" s="35" t="s">
        <v>57</v>
      </c>
      <c r="E336" s="40" t="s">
        <v>7032</v>
      </c>
    </row>
    <row r="337" spans="1:5" ht="12.75">
      <c r="A337" t="s">
        <v>58</v>
      </c>
      <c r="E337" s="39" t="s">
        <v>7029</v>
      </c>
    </row>
    <row r="338" spans="1:16" ht="12.75">
      <c r="A338" t="s">
        <v>50</v>
      </c>
      <c s="34" t="s">
        <v>310</v>
      </c>
      <c s="34" t="s">
        <v>6692</v>
      </c>
      <c s="35" t="s">
        <v>48</v>
      </c>
      <c s="6" t="s">
        <v>6693</v>
      </c>
      <c s="36" t="s">
        <v>79</v>
      </c>
      <c s="37">
        <v>24</v>
      </c>
      <c s="36">
        <v>0</v>
      </c>
      <c s="36">
        <f>ROUND(G338*H338,6)</f>
      </c>
      <c r="L338" s="38">
        <v>0</v>
      </c>
      <c s="32">
        <f>ROUND(ROUND(L338,2)*ROUND(G338,3),2)</f>
      </c>
      <c s="36" t="s">
        <v>5671</v>
      </c>
      <c>
        <f>(M338*21)/100</f>
      </c>
      <c t="s">
        <v>28</v>
      </c>
    </row>
    <row r="339" spans="1:5" ht="12.75">
      <c r="A339" s="35" t="s">
        <v>55</v>
      </c>
      <c r="E339" s="39" t="s">
        <v>5</v>
      </c>
    </row>
    <row r="340" spans="1:5" ht="12.75">
      <c r="A340" s="35" t="s">
        <v>57</v>
      </c>
      <c r="E340" s="40" t="s">
        <v>6998</v>
      </c>
    </row>
    <row r="341" spans="1:5" ht="12.75">
      <c r="A341" t="s">
        <v>58</v>
      </c>
      <c r="E341" s="39" t="s">
        <v>607</v>
      </c>
    </row>
    <row r="342" spans="1:16" ht="12.75">
      <c r="A342" t="s">
        <v>50</v>
      </c>
      <c s="34" t="s">
        <v>313</v>
      </c>
      <c s="34" t="s">
        <v>6698</v>
      </c>
      <c s="35" t="s">
        <v>48</v>
      </c>
      <c s="6" t="s">
        <v>6699</v>
      </c>
      <c s="36" t="s">
        <v>79</v>
      </c>
      <c s="37">
        <v>25</v>
      </c>
      <c s="36">
        <v>0</v>
      </c>
      <c s="36">
        <f>ROUND(G342*H342,6)</f>
      </c>
      <c r="L342" s="38">
        <v>0</v>
      </c>
      <c s="32">
        <f>ROUND(ROUND(L342,2)*ROUND(G342,3),2)</f>
      </c>
      <c s="36" t="s">
        <v>5671</v>
      </c>
      <c>
        <f>(M342*21)/100</f>
      </c>
      <c t="s">
        <v>28</v>
      </c>
    </row>
    <row r="343" spans="1:5" ht="12.75">
      <c r="A343" s="35" t="s">
        <v>55</v>
      </c>
      <c r="E343" s="39" t="s">
        <v>5</v>
      </c>
    </row>
    <row r="344" spans="1:5" ht="12.75">
      <c r="A344" s="35" t="s">
        <v>57</v>
      </c>
      <c r="E344" s="40" t="s">
        <v>7033</v>
      </c>
    </row>
    <row r="345" spans="1:5" ht="12.75">
      <c r="A345" t="s">
        <v>58</v>
      </c>
      <c r="E345" s="39" t="s">
        <v>607</v>
      </c>
    </row>
    <row r="346" spans="1:16" ht="25.5">
      <c r="A346" t="s">
        <v>50</v>
      </c>
      <c s="34" t="s">
        <v>316</v>
      </c>
      <c s="34" t="s">
        <v>6701</v>
      </c>
      <c s="35" t="s">
        <v>48</v>
      </c>
      <c s="6" t="s">
        <v>6702</v>
      </c>
      <c s="36" t="s">
        <v>109</v>
      </c>
      <c s="37">
        <v>4</v>
      </c>
      <c s="36">
        <v>0</v>
      </c>
      <c s="36">
        <f>ROUND(G346*H346,6)</f>
      </c>
      <c r="L346" s="38">
        <v>0</v>
      </c>
      <c s="32">
        <f>ROUND(ROUND(L346,2)*ROUND(G346,3),2)</f>
      </c>
      <c s="36" t="s">
        <v>5671</v>
      </c>
      <c>
        <f>(M346*21)/100</f>
      </c>
      <c t="s">
        <v>28</v>
      </c>
    </row>
    <row r="347" spans="1:5" ht="12.75">
      <c r="A347" s="35" t="s">
        <v>55</v>
      </c>
      <c r="E347" s="39" t="s">
        <v>5</v>
      </c>
    </row>
    <row r="348" spans="1:5" ht="12.75">
      <c r="A348" s="35" t="s">
        <v>57</v>
      </c>
      <c r="E348" s="40" t="s">
        <v>5</v>
      </c>
    </row>
    <row r="349" spans="1:5" ht="12.75">
      <c r="A349" t="s">
        <v>58</v>
      </c>
      <c r="E349" s="39" t="s">
        <v>607</v>
      </c>
    </row>
    <row r="350" spans="1:16" ht="25.5">
      <c r="A350" t="s">
        <v>50</v>
      </c>
      <c s="34" t="s">
        <v>319</v>
      </c>
      <c s="34" t="s">
        <v>6703</v>
      </c>
      <c s="35" t="s">
        <v>48</v>
      </c>
      <c s="6" t="s">
        <v>6704</v>
      </c>
      <c s="36" t="s">
        <v>79</v>
      </c>
      <c s="37">
        <v>12.72</v>
      </c>
      <c s="36">
        <v>0</v>
      </c>
      <c s="36">
        <f>ROUND(G350*H350,6)</f>
      </c>
      <c r="L350" s="38">
        <v>0</v>
      </c>
      <c s="32">
        <f>ROUND(ROUND(L350,2)*ROUND(G350,3),2)</f>
      </c>
      <c s="36" t="s">
        <v>5671</v>
      </c>
      <c>
        <f>(M350*21)/100</f>
      </c>
      <c t="s">
        <v>28</v>
      </c>
    </row>
    <row r="351" spans="1:5" ht="12.75">
      <c r="A351" s="35" t="s">
        <v>55</v>
      </c>
      <c r="E351" s="39" t="s">
        <v>5</v>
      </c>
    </row>
    <row r="352" spans="1:5" ht="12.75">
      <c r="A352" s="35" t="s">
        <v>57</v>
      </c>
      <c r="E352" s="40" t="s">
        <v>5</v>
      </c>
    </row>
    <row r="353" spans="1:5" ht="12.75">
      <c r="A353" t="s">
        <v>58</v>
      </c>
      <c r="E353" s="39" t="s">
        <v>607</v>
      </c>
    </row>
    <row r="354" spans="1:16" ht="12.75">
      <c r="A354" t="s">
        <v>50</v>
      </c>
      <c s="34" t="s">
        <v>322</v>
      </c>
      <c s="34" t="s">
        <v>7034</v>
      </c>
      <c s="35" t="s">
        <v>48</v>
      </c>
      <c s="6" t="s">
        <v>7035</v>
      </c>
      <c s="36" t="s">
        <v>53</v>
      </c>
      <c s="37">
        <v>1.015</v>
      </c>
      <c s="36">
        <v>0</v>
      </c>
      <c s="36">
        <f>ROUND(G354*H354,6)</f>
      </c>
      <c r="L354" s="38">
        <v>0</v>
      </c>
      <c s="32">
        <f>ROUND(ROUND(L354,2)*ROUND(G354,3),2)</f>
      </c>
      <c s="36" t="s">
        <v>5671</v>
      </c>
      <c>
        <f>(M354*21)/100</f>
      </c>
      <c t="s">
        <v>28</v>
      </c>
    </row>
    <row r="355" spans="1:5" ht="12.75">
      <c r="A355" s="35" t="s">
        <v>55</v>
      </c>
      <c r="E355" s="39" t="s">
        <v>5</v>
      </c>
    </row>
    <row r="356" spans="1:5" ht="12.75">
      <c r="A356" s="35" t="s">
        <v>57</v>
      </c>
      <c r="E356" s="40" t="s">
        <v>5</v>
      </c>
    </row>
    <row r="357" spans="1:5" ht="12.75">
      <c r="A357" t="s">
        <v>58</v>
      </c>
      <c r="E357" s="39" t="s">
        <v>607</v>
      </c>
    </row>
    <row r="358" spans="1:13" ht="12.75">
      <c r="A358" t="s">
        <v>47</v>
      </c>
      <c r="C358" s="31" t="s">
        <v>6708</v>
      </c>
      <c r="E358" s="33" t="s">
        <v>6709</v>
      </c>
      <c r="J358" s="32">
        <f>0</f>
      </c>
      <c s="32">
        <f>0</f>
      </c>
      <c s="32">
        <f>0+L359+L363+L367+L371+L375</f>
      </c>
      <c s="32">
        <f>0+M359+M363+M367+M371+M375</f>
      </c>
    </row>
    <row r="359" spans="1:16" ht="25.5">
      <c r="A359" t="s">
        <v>50</v>
      </c>
      <c s="34" t="s">
        <v>325</v>
      </c>
      <c s="34" t="s">
        <v>6710</v>
      </c>
      <c s="35" t="s">
        <v>48</v>
      </c>
      <c s="6" t="s">
        <v>6711</v>
      </c>
      <c s="36" t="s">
        <v>100</v>
      </c>
      <c s="37">
        <v>108.75</v>
      </c>
      <c s="36">
        <v>0</v>
      </c>
      <c s="36">
        <f>ROUND(G359*H359,6)</f>
      </c>
      <c r="L359" s="38">
        <v>0</v>
      </c>
      <c s="32">
        <f>ROUND(ROUND(L359,2)*ROUND(G359,3),2)</f>
      </c>
      <c s="36" t="s">
        <v>5671</v>
      </c>
      <c>
        <f>(M359*21)/100</f>
      </c>
      <c t="s">
        <v>28</v>
      </c>
    </row>
    <row r="360" spans="1:5" ht="12.75">
      <c r="A360" s="35" t="s">
        <v>55</v>
      </c>
      <c r="E360" s="39" t="s">
        <v>5</v>
      </c>
    </row>
    <row r="361" spans="1:5" ht="12.75">
      <c r="A361" s="35" t="s">
        <v>57</v>
      </c>
      <c r="E361" s="40" t="s">
        <v>7009</v>
      </c>
    </row>
    <row r="362" spans="1:5" ht="12.75">
      <c r="A362" t="s">
        <v>58</v>
      </c>
      <c r="E362" s="39" t="s">
        <v>607</v>
      </c>
    </row>
    <row r="363" spans="1:16" ht="25.5">
      <c r="A363" t="s">
        <v>50</v>
      </c>
      <c s="34" t="s">
        <v>328</v>
      </c>
      <c s="34" t="s">
        <v>6712</v>
      </c>
      <c s="35" t="s">
        <v>48</v>
      </c>
      <c s="6" t="s">
        <v>6713</v>
      </c>
      <c s="36" t="s">
        <v>100</v>
      </c>
      <c s="37">
        <v>125.063</v>
      </c>
      <c s="36">
        <v>0</v>
      </c>
      <c s="36">
        <f>ROUND(G363*H363,6)</f>
      </c>
      <c r="L363" s="38">
        <v>0</v>
      </c>
      <c s="32">
        <f>ROUND(ROUND(L363,2)*ROUND(G363,3),2)</f>
      </c>
      <c s="36" t="s">
        <v>654</v>
      </c>
      <c>
        <f>(M363*21)/100</f>
      </c>
      <c t="s">
        <v>28</v>
      </c>
    </row>
    <row r="364" spans="1:5" ht="12.75">
      <c r="A364" s="35" t="s">
        <v>55</v>
      </c>
      <c r="E364" s="39" t="s">
        <v>5</v>
      </c>
    </row>
    <row r="365" spans="1:5" ht="12.75">
      <c r="A365" s="35" t="s">
        <v>57</v>
      </c>
      <c r="E365" s="40" t="s">
        <v>7036</v>
      </c>
    </row>
    <row r="366" spans="1:5" ht="12.75">
      <c r="A366" t="s">
        <v>58</v>
      </c>
      <c r="E366" s="39" t="s">
        <v>607</v>
      </c>
    </row>
    <row r="367" spans="1:16" ht="12.75">
      <c r="A367" t="s">
        <v>50</v>
      </c>
      <c s="34" t="s">
        <v>331</v>
      </c>
      <c s="34" t="s">
        <v>6714</v>
      </c>
      <c s="35" t="s">
        <v>48</v>
      </c>
      <c s="6" t="s">
        <v>6715</v>
      </c>
      <c s="36" t="s">
        <v>79</v>
      </c>
      <c s="37">
        <v>95.7</v>
      </c>
      <c s="36">
        <v>0</v>
      </c>
      <c s="36">
        <f>ROUND(G367*H367,6)</f>
      </c>
      <c r="L367" s="38">
        <v>0</v>
      </c>
      <c s="32">
        <f>ROUND(ROUND(L367,2)*ROUND(G367,3),2)</f>
      </c>
      <c s="36" t="s">
        <v>5671</v>
      </c>
      <c>
        <f>(M367*21)/100</f>
      </c>
      <c t="s">
        <v>28</v>
      </c>
    </row>
    <row r="368" spans="1:5" ht="12.75">
      <c r="A368" s="35" t="s">
        <v>55</v>
      </c>
      <c r="E368" s="39" t="s">
        <v>5</v>
      </c>
    </row>
    <row r="369" spans="1:5" ht="12.75">
      <c r="A369" s="35" t="s">
        <v>57</v>
      </c>
      <c r="E369" s="40" t="s">
        <v>7011</v>
      </c>
    </row>
    <row r="370" spans="1:5" ht="12.75">
      <c r="A370" t="s">
        <v>58</v>
      </c>
      <c r="E370" s="39" t="s">
        <v>607</v>
      </c>
    </row>
    <row r="371" spans="1:16" ht="12.75">
      <c r="A371" t="s">
        <v>50</v>
      </c>
      <c s="34" t="s">
        <v>334</v>
      </c>
      <c s="34" t="s">
        <v>6717</v>
      </c>
      <c s="35" t="s">
        <v>48</v>
      </c>
      <c s="6" t="s">
        <v>6718</v>
      </c>
      <c s="36" t="s">
        <v>79</v>
      </c>
      <c s="37">
        <v>110.055</v>
      </c>
      <c s="36">
        <v>0</v>
      </c>
      <c s="36">
        <f>ROUND(G371*H371,6)</f>
      </c>
      <c r="L371" s="38">
        <v>0</v>
      </c>
      <c s="32">
        <f>ROUND(ROUND(L371,2)*ROUND(G371,3),2)</f>
      </c>
      <c s="36" t="s">
        <v>654</v>
      </c>
      <c>
        <f>(M371*21)/100</f>
      </c>
      <c t="s">
        <v>28</v>
      </c>
    </row>
    <row r="372" spans="1:5" ht="12.75">
      <c r="A372" s="35" t="s">
        <v>55</v>
      </c>
      <c r="E372" s="39" t="s">
        <v>5</v>
      </c>
    </row>
    <row r="373" spans="1:5" ht="12.75">
      <c r="A373" s="35" t="s">
        <v>57</v>
      </c>
      <c r="E373" s="40" t="s">
        <v>7037</v>
      </c>
    </row>
    <row r="374" spans="1:5" ht="12.75">
      <c r="A374" t="s">
        <v>58</v>
      </c>
      <c r="E374" s="39" t="s">
        <v>607</v>
      </c>
    </row>
    <row r="375" spans="1:16" ht="12.75">
      <c r="A375" t="s">
        <v>50</v>
      </c>
      <c s="34" t="s">
        <v>337</v>
      </c>
      <c s="34" t="s">
        <v>7038</v>
      </c>
      <c s="35" t="s">
        <v>48</v>
      </c>
      <c s="6" t="s">
        <v>7039</v>
      </c>
      <c s="36" t="s">
        <v>53</v>
      </c>
      <c s="37">
        <v>0.04</v>
      </c>
      <c s="36">
        <v>0</v>
      </c>
      <c s="36">
        <f>ROUND(G375*H375,6)</f>
      </c>
      <c r="L375" s="38">
        <v>0</v>
      </c>
      <c s="32">
        <f>ROUND(ROUND(L375,2)*ROUND(G375,3),2)</f>
      </c>
      <c s="36" t="s">
        <v>5671</v>
      </c>
      <c>
        <f>(M375*21)/100</f>
      </c>
      <c t="s">
        <v>28</v>
      </c>
    </row>
    <row r="376" spans="1:5" ht="12.75">
      <c r="A376" s="35" t="s">
        <v>55</v>
      </c>
      <c r="E376" s="39" t="s">
        <v>5</v>
      </c>
    </row>
    <row r="377" spans="1:5" ht="12.75">
      <c r="A377" s="35" t="s">
        <v>57</v>
      </c>
      <c r="E377" s="40" t="s">
        <v>5</v>
      </c>
    </row>
    <row r="378" spans="1:5" ht="12.75">
      <c r="A378" t="s">
        <v>58</v>
      </c>
      <c r="E378" s="39" t="s">
        <v>607</v>
      </c>
    </row>
    <row r="379" spans="1:13" ht="12.75">
      <c r="A379" t="s">
        <v>47</v>
      </c>
      <c r="C379" s="31" t="s">
        <v>6729</v>
      </c>
      <c r="E379" s="33" t="s">
        <v>6730</v>
      </c>
      <c r="J379" s="32">
        <f>0</f>
      </c>
      <c s="32">
        <f>0</f>
      </c>
      <c s="32">
        <f>0+L380+L384+L388+L392+L396+L400+L404+L408+L412+L416+L420+L424+L428+L432+L436+L440</f>
      </c>
      <c s="32">
        <f>0+M380+M384+M388+M392+M396+M400+M404+M408+M412+M416+M420+M424+M428+M432+M436+M440</f>
      </c>
    </row>
    <row r="380" spans="1:16" ht="12.75">
      <c r="A380" t="s">
        <v>50</v>
      </c>
      <c s="34" t="s">
        <v>340</v>
      </c>
      <c s="34" t="s">
        <v>7040</v>
      </c>
      <c s="35" t="s">
        <v>48</v>
      </c>
      <c s="6" t="s">
        <v>7041</v>
      </c>
      <c s="36" t="s">
        <v>1633</v>
      </c>
      <c s="37">
        <v>5</v>
      </c>
      <c s="36">
        <v>0</v>
      </c>
      <c s="36">
        <f>ROUND(G380*H380,6)</f>
      </c>
      <c r="L380" s="38">
        <v>0</v>
      </c>
      <c s="32">
        <f>ROUND(ROUND(L380,2)*ROUND(G380,3),2)</f>
      </c>
      <c s="36" t="s">
        <v>654</v>
      </c>
      <c>
        <f>(M380*21)/100</f>
      </c>
      <c t="s">
        <v>28</v>
      </c>
    </row>
    <row r="381" spans="1:5" ht="12.75">
      <c r="A381" s="35" t="s">
        <v>55</v>
      </c>
      <c r="E381" s="39" t="s">
        <v>5</v>
      </c>
    </row>
    <row r="382" spans="1:5" ht="12.75">
      <c r="A382" s="35" t="s">
        <v>57</v>
      </c>
      <c r="E382" s="40" t="s">
        <v>5</v>
      </c>
    </row>
    <row r="383" spans="1:5" ht="76.5">
      <c r="A383" t="s">
        <v>58</v>
      </c>
      <c r="E383" s="39" t="s">
        <v>6733</v>
      </c>
    </row>
    <row r="384" spans="1:16" ht="12.75">
      <c r="A384" t="s">
        <v>50</v>
      </c>
      <c s="34" t="s">
        <v>343</v>
      </c>
      <c s="34" t="s">
        <v>7042</v>
      </c>
      <c s="35" t="s">
        <v>48</v>
      </c>
      <c s="6" t="s">
        <v>7043</v>
      </c>
      <c s="36" t="s">
        <v>1633</v>
      </c>
      <c s="37">
        <v>5</v>
      </c>
      <c s="36">
        <v>0</v>
      </c>
      <c s="36">
        <f>ROUND(G384*H384,6)</f>
      </c>
      <c r="L384" s="38">
        <v>0</v>
      </c>
      <c s="32">
        <f>ROUND(ROUND(L384,2)*ROUND(G384,3),2)</f>
      </c>
      <c s="36" t="s">
        <v>654</v>
      </c>
      <c>
        <f>(M384*21)/100</f>
      </c>
      <c t="s">
        <v>28</v>
      </c>
    </row>
    <row r="385" spans="1:5" ht="12.75">
      <c r="A385" s="35" t="s">
        <v>55</v>
      </c>
      <c r="E385" s="39" t="s">
        <v>5</v>
      </c>
    </row>
    <row r="386" spans="1:5" ht="12.75">
      <c r="A386" s="35" t="s">
        <v>57</v>
      </c>
      <c r="E386" s="40" t="s">
        <v>5</v>
      </c>
    </row>
    <row r="387" spans="1:5" ht="76.5">
      <c r="A387" t="s">
        <v>58</v>
      </c>
      <c r="E387" s="39" t="s">
        <v>6733</v>
      </c>
    </row>
    <row r="388" spans="1:16" ht="12.75">
      <c r="A388" t="s">
        <v>50</v>
      </c>
      <c s="34" t="s">
        <v>346</v>
      </c>
      <c s="34" t="s">
        <v>7044</v>
      </c>
      <c s="35" t="s">
        <v>48</v>
      </c>
      <c s="6" t="s">
        <v>7045</v>
      </c>
      <c s="36" t="s">
        <v>109</v>
      </c>
      <c s="37">
        <v>4</v>
      </c>
      <c s="36">
        <v>0</v>
      </c>
      <c s="36">
        <f>ROUND(G388*H388,6)</f>
      </c>
      <c r="L388" s="38">
        <v>0</v>
      </c>
      <c s="32">
        <f>ROUND(ROUND(L388,2)*ROUND(G388,3),2)</f>
      </c>
      <c s="36" t="s">
        <v>654</v>
      </c>
      <c>
        <f>(M388*21)/100</f>
      </c>
      <c t="s">
        <v>28</v>
      </c>
    </row>
    <row r="389" spans="1:5" ht="12.75">
      <c r="A389" s="35" t="s">
        <v>55</v>
      </c>
      <c r="E389" s="39" t="s">
        <v>5</v>
      </c>
    </row>
    <row r="390" spans="1:5" ht="12.75">
      <c r="A390" s="35" t="s">
        <v>57</v>
      </c>
      <c r="E390" s="40" t="s">
        <v>5</v>
      </c>
    </row>
    <row r="391" spans="1:5" ht="63.75">
      <c r="A391" t="s">
        <v>58</v>
      </c>
      <c r="E391" s="39" t="s">
        <v>6745</v>
      </c>
    </row>
    <row r="392" spans="1:16" ht="12.75">
      <c r="A392" t="s">
        <v>50</v>
      </c>
      <c s="34" t="s">
        <v>349</v>
      </c>
      <c s="34" t="s">
        <v>7046</v>
      </c>
      <c s="35" t="s">
        <v>48</v>
      </c>
      <c s="6" t="s">
        <v>7047</v>
      </c>
      <c s="36" t="s">
        <v>109</v>
      </c>
      <c s="37">
        <v>2</v>
      </c>
      <c s="36">
        <v>0</v>
      </c>
      <c s="36">
        <f>ROUND(G392*H392,6)</f>
      </c>
      <c r="L392" s="38">
        <v>0</v>
      </c>
      <c s="32">
        <f>ROUND(ROUND(L392,2)*ROUND(G392,3),2)</f>
      </c>
      <c s="36" t="s">
        <v>654</v>
      </c>
      <c>
        <f>(M392*21)/100</f>
      </c>
      <c t="s">
        <v>28</v>
      </c>
    </row>
    <row r="393" spans="1:5" ht="12.75">
      <c r="A393" s="35" t="s">
        <v>55</v>
      </c>
      <c r="E393" s="39" t="s">
        <v>5</v>
      </c>
    </row>
    <row r="394" spans="1:5" ht="12.75">
      <c r="A394" s="35" t="s">
        <v>57</v>
      </c>
      <c r="E394" s="40" t="s">
        <v>5</v>
      </c>
    </row>
    <row r="395" spans="1:5" ht="63.75">
      <c r="A395" t="s">
        <v>58</v>
      </c>
      <c r="E395" s="39" t="s">
        <v>6745</v>
      </c>
    </row>
    <row r="396" spans="1:16" ht="12.75">
      <c r="A396" t="s">
        <v>50</v>
      </c>
      <c s="34" t="s">
        <v>352</v>
      </c>
      <c s="34" t="s">
        <v>7048</v>
      </c>
      <c s="35" t="s">
        <v>48</v>
      </c>
      <c s="6" t="s">
        <v>7049</v>
      </c>
      <c s="36" t="s">
        <v>109</v>
      </c>
      <c s="37">
        <v>2</v>
      </c>
      <c s="36">
        <v>0</v>
      </c>
      <c s="36">
        <f>ROUND(G396*H396,6)</f>
      </c>
      <c r="L396" s="38">
        <v>0</v>
      </c>
      <c s="32">
        <f>ROUND(ROUND(L396,2)*ROUND(G396,3),2)</f>
      </c>
      <c s="36" t="s">
        <v>654</v>
      </c>
      <c>
        <f>(M396*21)/100</f>
      </c>
      <c t="s">
        <v>28</v>
      </c>
    </row>
    <row r="397" spans="1:5" ht="12.75">
      <c r="A397" s="35" t="s">
        <v>55</v>
      </c>
      <c r="E397" s="39" t="s">
        <v>5</v>
      </c>
    </row>
    <row r="398" spans="1:5" ht="12.75">
      <c r="A398" s="35" t="s">
        <v>57</v>
      </c>
      <c r="E398" s="40" t="s">
        <v>5</v>
      </c>
    </row>
    <row r="399" spans="1:5" ht="63.75">
      <c r="A399" t="s">
        <v>58</v>
      </c>
      <c r="E399" s="39" t="s">
        <v>6745</v>
      </c>
    </row>
    <row r="400" spans="1:16" ht="25.5">
      <c r="A400" t="s">
        <v>50</v>
      </c>
      <c s="34" t="s">
        <v>355</v>
      </c>
      <c s="34" t="s">
        <v>7050</v>
      </c>
      <c s="35" t="s">
        <v>48</v>
      </c>
      <c s="6" t="s">
        <v>7051</v>
      </c>
      <c s="36" t="s">
        <v>109</v>
      </c>
      <c s="37">
        <v>2</v>
      </c>
      <c s="36">
        <v>0</v>
      </c>
      <c s="36">
        <f>ROUND(G400*H400,6)</f>
      </c>
      <c r="L400" s="38">
        <v>0</v>
      </c>
      <c s="32">
        <f>ROUND(ROUND(L400,2)*ROUND(G400,3),2)</f>
      </c>
      <c s="36" t="s">
        <v>654</v>
      </c>
      <c>
        <f>(M400*21)/100</f>
      </c>
      <c t="s">
        <v>28</v>
      </c>
    </row>
    <row r="401" spans="1:5" ht="12.75">
      <c r="A401" s="35" t="s">
        <v>55</v>
      </c>
      <c r="E401" s="39" t="s">
        <v>5</v>
      </c>
    </row>
    <row r="402" spans="1:5" ht="12.75">
      <c r="A402" s="35" t="s">
        <v>57</v>
      </c>
      <c r="E402" s="40" t="s">
        <v>5</v>
      </c>
    </row>
    <row r="403" spans="1:5" ht="127.5">
      <c r="A403" t="s">
        <v>58</v>
      </c>
      <c r="E403" s="39" t="s">
        <v>6736</v>
      </c>
    </row>
    <row r="404" spans="1:16" ht="12.75">
      <c r="A404" t="s">
        <v>50</v>
      </c>
      <c s="34" t="s">
        <v>358</v>
      </c>
      <c s="34" t="s">
        <v>7052</v>
      </c>
      <c s="35" t="s">
        <v>48</v>
      </c>
      <c s="6" t="s">
        <v>7053</v>
      </c>
      <c s="36" t="s">
        <v>109</v>
      </c>
      <c s="37">
        <v>2</v>
      </c>
      <c s="36">
        <v>0</v>
      </c>
      <c s="36">
        <f>ROUND(G404*H404,6)</f>
      </c>
      <c r="L404" s="38">
        <v>0</v>
      </c>
      <c s="32">
        <f>ROUND(ROUND(L404,2)*ROUND(G404,3),2)</f>
      </c>
      <c s="36" t="s">
        <v>654</v>
      </c>
      <c>
        <f>(M404*21)/100</f>
      </c>
      <c t="s">
        <v>28</v>
      </c>
    </row>
    <row r="405" spans="1:5" ht="12.75">
      <c r="A405" s="35" t="s">
        <v>55</v>
      </c>
      <c r="E405" s="39" t="s">
        <v>5</v>
      </c>
    </row>
    <row r="406" spans="1:5" ht="12.75">
      <c r="A406" s="35" t="s">
        <v>57</v>
      </c>
      <c r="E406" s="40" t="s">
        <v>5</v>
      </c>
    </row>
    <row r="407" spans="1:5" ht="51">
      <c r="A407" t="s">
        <v>58</v>
      </c>
      <c r="E407" s="39" t="s">
        <v>6752</v>
      </c>
    </row>
    <row r="408" spans="1:16" ht="12.75">
      <c r="A408" t="s">
        <v>50</v>
      </c>
      <c s="34" t="s">
        <v>361</v>
      </c>
      <c s="34" t="s">
        <v>7054</v>
      </c>
      <c s="35" t="s">
        <v>48</v>
      </c>
      <c s="6" t="s">
        <v>7055</v>
      </c>
      <c s="36" t="s">
        <v>109</v>
      </c>
      <c s="37">
        <v>2</v>
      </c>
      <c s="36">
        <v>0</v>
      </c>
      <c s="36">
        <f>ROUND(G408*H408,6)</f>
      </c>
      <c r="L408" s="38">
        <v>0</v>
      </c>
      <c s="32">
        <f>ROUND(ROUND(L408,2)*ROUND(G408,3),2)</f>
      </c>
      <c s="36" t="s">
        <v>654</v>
      </c>
      <c>
        <f>(M408*21)/100</f>
      </c>
      <c t="s">
        <v>28</v>
      </c>
    </row>
    <row r="409" spans="1:5" ht="12.75">
      <c r="A409" s="35" t="s">
        <v>55</v>
      </c>
      <c r="E409" s="39" t="s">
        <v>5</v>
      </c>
    </row>
    <row r="410" spans="1:5" ht="12.75">
      <c r="A410" s="35" t="s">
        <v>57</v>
      </c>
      <c r="E410" s="40" t="s">
        <v>5</v>
      </c>
    </row>
    <row r="411" spans="1:5" ht="51">
      <c r="A411" t="s">
        <v>58</v>
      </c>
      <c r="E411" s="39" t="s">
        <v>6752</v>
      </c>
    </row>
    <row r="412" spans="1:16" ht="12.75">
      <c r="A412" t="s">
        <v>50</v>
      </c>
      <c s="34" t="s">
        <v>364</v>
      </c>
      <c s="34" t="s">
        <v>7056</v>
      </c>
      <c s="35" t="s">
        <v>48</v>
      </c>
      <c s="6" t="s">
        <v>7057</v>
      </c>
      <c s="36" t="s">
        <v>109</v>
      </c>
      <c s="37">
        <v>1</v>
      </c>
      <c s="36">
        <v>0</v>
      </c>
      <c s="36">
        <f>ROUND(G412*H412,6)</f>
      </c>
      <c r="L412" s="38">
        <v>0</v>
      </c>
      <c s="32">
        <f>ROUND(ROUND(L412,2)*ROUND(G412,3),2)</f>
      </c>
      <c s="36" t="s">
        <v>654</v>
      </c>
      <c>
        <f>(M412*21)/100</f>
      </c>
      <c t="s">
        <v>28</v>
      </c>
    </row>
    <row r="413" spans="1:5" ht="12.75">
      <c r="A413" s="35" t="s">
        <v>55</v>
      </c>
      <c r="E413" s="39" t="s">
        <v>5</v>
      </c>
    </row>
    <row r="414" spans="1:5" ht="12.75">
      <c r="A414" s="35" t="s">
        <v>57</v>
      </c>
      <c r="E414" s="40" t="s">
        <v>5</v>
      </c>
    </row>
    <row r="415" spans="1:5" ht="51">
      <c r="A415" t="s">
        <v>58</v>
      </c>
      <c r="E415" s="39" t="s">
        <v>6752</v>
      </c>
    </row>
    <row r="416" spans="1:16" ht="38.25">
      <c r="A416" t="s">
        <v>50</v>
      </c>
      <c s="34" t="s">
        <v>367</v>
      </c>
      <c s="34" t="s">
        <v>7058</v>
      </c>
      <c s="35" t="s">
        <v>48</v>
      </c>
      <c s="6" t="s">
        <v>7059</v>
      </c>
      <c s="36" t="s">
        <v>100</v>
      </c>
      <c s="37">
        <v>31.795</v>
      </c>
      <c s="36">
        <v>0</v>
      </c>
      <c s="36">
        <f>ROUND(G416*H416,6)</f>
      </c>
      <c r="L416" s="38">
        <v>0</v>
      </c>
      <c s="32">
        <f>ROUND(ROUND(L416,2)*ROUND(G416,3),2)</f>
      </c>
      <c s="36" t="s">
        <v>654</v>
      </c>
      <c>
        <f>(M416*21)/100</f>
      </c>
      <c t="s">
        <v>28</v>
      </c>
    </row>
    <row r="417" spans="1:5" ht="38.25">
      <c r="A417" s="35" t="s">
        <v>55</v>
      </c>
      <c r="E417" s="39" t="s">
        <v>7060</v>
      </c>
    </row>
    <row r="418" spans="1:5" ht="12.75">
      <c r="A418" s="35" t="s">
        <v>57</v>
      </c>
      <c r="E418" s="40" t="s">
        <v>7061</v>
      </c>
    </row>
    <row r="419" spans="1:5" ht="51">
      <c r="A419" t="s">
        <v>58</v>
      </c>
      <c r="E419" s="39" t="s">
        <v>6766</v>
      </c>
    </row>
    <row r="420" spans="1:16" ht="12.75">
      <c r="A420" t="s">
        <v>50</v>
      </c>
      <c s="34" t="s">
        <v>370</v>
      </c>
      <c s="34" t="s">
        <v>6773</v>
      </c>
      <c s="35" t="s">
        <v>48</v>
      </c>
      <c s="6" t="s">
        <v>6774</v>
      </c>
      <c s="36" t="s">
        <v>100</v>
      </c>
      <c s="37">
        <v>31.795</v>
      </c>
      <c s="36">
        <v>0</v>
      </c>
      <c s="36">
        <f>ROUND(G420*H420,6)</f>
      </c>
      <c r="L420" s="38">
        <v>0</v>
      </c>
      <c s="32">
        <f>ROUND(ROUND(L420,2)*ROUND(G420,3),2)</f>
      </c>
      <c s="36" t="s">
        <v>5671</v>
      </c>
      <c>
        <f>(M420*21)/100</f>
      </c>
      <c t="s">
        <v>28</v>
      </c>
    </row>
    <row r="421" spans="1:5" ht="12.75">
      <c r="A421" s="35" t="s">
        <v>55</v>
      </c>
      <c r="E421" s="39" t="s">
        <v>5</v>
      </c>
    </row>
    <row r="422" spans="1:5" ht="12.75">
      <c r="A422" s="35" t="s">
        <v>57</v>
      </c>
      <c r="E422" s="40" t="s">
        <v>7061</v>
      </c>
    </row>
    <row r="423" spans="1:5" ht="12.75">
      <c r="A423" t="s">
        <v>58</v>
      </c>
      <c r="E423" s="39" t="s">
        <v>607</v>
      </c>
    </row>
    <row r="424" spans="1:16" ht="25.5">
      <c r="A424" t="s">
        <v>50</v>
      </c>
      <c s="34" t="s">
        <v>373</v>
      </c>
      <c s="34" t="s">
        <v>6777</v>
      </c>
      <c s="35" t="s">
        <v>48</v>
      </c>
      <c s="6" t="s">
        <v>6778</v>
      </c>
      <c s="36" t="s">
        <v>100</v>
      </c>
      <c s="37">
        <v>16.916</v>
      </c>
      <c s="36">
        <v>0</v>
      </c>
      <c s="36">
        <f>ROUND(G424*H424,6)</f>
      </c>
      <c r="L424" s="38">
        <v>0</v>
      </c>
      <c s="32">
        <f>ROUND(ROUND(L424,2)*ROUND(G424,3),2)</f>
      </c>
      <c s="36" t="s">
        <v>654</v>
      </c>
      <c>
        <f>(M424*21)/100</f>
      </c>
      <c t="s">
        <v>28</v>
      </c>
    </row>
    <row r="425" spans="1:5" ht="12.75">
      <c r="A425" s="35" t="s">
        <v>55</v>
      </c>
      <c r="E425" s="39" t="s">
        <v>5</v>
      </c>
    </row>
    <row r="426" spans="1:5" ht="25.5">
      <c r="A426" s="35" t="s">
        <v>57</v>
      </c>
      <c r="E426" s="40" t="s">
        <v>7062</v>
      </c>
    </row>
    <row r="427" spans="1:5" ht="12.75">
      <c r="A427" t="s">
        <v>58</v>
      </c>
      <c r="E427" s="39" t="s">
        <v>7063</v>
      </c>
    </row>
    <row r="428" spans="1:16" ht="25.5">
      <c r="A428" t="s">
        <v>50</v>
      </c>
      <c s="34" t="s">
        <v>376</v>
      </c>
      <c s="34" t="s">
        <v>6781</v>
      </c>
      <c s="35" t="s">
        <v>48</v>
      </c>
      <c s="6" t="s">
        <v>7064</v>
      </c>
      <c s="36" t="s">
        <v>100</v>
      </c>
      <c s="37">
        <v>10.517</v>
      </c>
      <c s="36">
        <v>0</v>
      </c>
      <c s="36">
        <f>ROUND(G428*H428,6)</f>
      </c>
      <c r="L428" s="38">
        <v>0</v>
      </c>
      <c s="32">
        <f>ROUND(ROUND(L428,2)*ROUND(G428,3),2)</f>
      </c>
      <c s="36" t="s">
        <v>654</v>
      </c>
      <c>
        <f>(M428*21)/100</f>
      </c>
      <c t="s">
        <v>28</v>
      </c>
    </row>
    <row r="429" spans="1:5" ht="12.75">
      <c r="A429" s="35" t="s">
        <v>55</v>
      </c>
      <c r="E429" s="39" t="s">
        <v>5</v>
      </c>
    </row>
    <row r="430" spans="1:5" ht="51">
      <c r="A430" s="35" t="s">
        <v>57</v>
      </c>
      <c r="E430" s="40" t="s">
        <v>7065</v>
      </c>
    </row>
    <row r="431" spans="1:5" ht="12.75">
      <c r="A431" t="s">
        <v>58</v>
      </c>
      <c r="E431" s="39" t="s">
        <v>7063</v>
      </c>
    </row>
    <row r="432" spans="1:16" ht="25.5">
      <c r="A432" t="s">
        <v>50</v>
      </c>
      <c s="34" t="s">
        <v>379</v>
      </c>
      <c s="34" t="s">
        <v>7066</v>
      </c>
      <c s="35" t="s">
        <v>48</v>
      </c>
      <c s="6" t="s">
        <v>7067</v>
      </c>
      <c s="36" t="s">
        <v>100</v>
      </c>
      <c s="37">
        <v>5.538</v>
      </c>
      <c s="36">
        <v>0</v>
      </c>
      <c s="36">
        <f>ROUND(G432*H432,6)</f>
      </c>
      <c r="L432" s="38">
        <v>0</v>
      </c>
      <c s="32">
        <f>ROUND(ROUND(L432,2)*ROUND(G432,3),2)</f>
      </c>
      <c s="36" t="s">
        <v>654</v>
      </c>
      <c>
        <f>(M432*21)/100</f>
      </c>
      <c t="s">
        <v>28</v>
      </c>
    </row>
    <row r="433" spans="1:5" ht="12.75">
      <c r="A433" s="35" t="s">
        <v>55</v>
      </c>
      <c r="E433" s="39" t="s">
        <v>5</v>
      </c>
    </row>
    <row r="434" spans="1:5" ht="51">
      <c r="A434" s="35" t="s">
        <v>57</v>
      </c>
      <c r="E434" s="40" t="s">
        <v>7068</v>
      </c>
    </row>
    <row r="435" spans="1:5" ht="12.75">
      <c r="A435" t="s">
        <v>58</v>
      </c>
      <c r="E435" s="39" t="s">
        <v>7063</v>
      </c>
    </row>
    <row r="436" spans="1:16" ht="12.75">
      <c r="A436" t="s">
        <v>50</v>
      </c>
      <c s="34" t="s">
        <v>382</v>
      </c>
      <c s="34" t="s">
        <v>6785</v>
      </c>
      <c s="35" t="s">
        <v>48</v>
      </c>
      <c s="6" t="s">
        <v>6786</v>
      </c>
      <c s="36" t="s">
        <v>79</v>
      </c>
      <c s="37">
        <v>19.93</v>
      </c>
      <c s="36">
        <v>0</v>
      </c>
      <c s="36">
        <f>ROUND(G436*H436,6)</f>
      </c>
      <c r="L436" s="38">
        <v>0</v>
      </c>
      <c s="32">
        <f>ROUND(ROUND(L436,2)*ROUND(G436,3),2)</f>
      </c>
      <c s="36" t="s">
        <v>5671</v>
      </c>
      <c>
        <f>(M436*21)/100</f>
      </c>
      <c t="s">
        <v>28</v>
      </c>
    </row>
    <row r="437" spans="1:5" ht="12.75">
      <c r="A437" s="35" t="s">
        <v>55</v>
      </c>
      <c r="E437" s="39" t="s">
        <v>5</v>
      </c>
    </row>
    <row r="438" spans="1:5" ht="12.75">
      <c r="A438" s="35" t="s">
        <v>57</v>
      </c>
      <c r="E438" s="40" t="s">
        <v>7069</v>
      </c>
    </row>
    <row r="439" spans="1:5" ht="12.75">
      <c r="A439" t="s">
        <v>58</v>
      </c>
      <c r="E439" s="39" t="s">
        <v>607</v>
      </c>
    </row>
    <row r="440" spans="1:16" ht="12.75">
      <c r="A440" t="s">
        <v>50</v>
      </c>
      <c s="34" t="s">
        <v>385</v>
      </c>
      <c s="34" t="s">
        <v>6816</v>
      </c>
      <c s="35" t="s">
        <v>48</v>
      </c>
      <c s="6" t="s">
        <v>6817</v>
      </c>
      <c s="36" t="s">
        <v>53</v>
      </c>
      <c s="37">
        <v>0.055</v>
      </c>
      <c s="36">
        <v>0</v>
      </c>
      <c s="36">
        <f>ROUND(G440*H440,6)</f>
      </c>
      <c r="L440" s="38">
        <v>0</v>
      </c>
      <c s="32">
        <f>ROUND(ROUND(L440,2)*ROUND(G440,3),2)</f>
      </c>
      <c s="36" t="s">
        <v>5671</v>
      </c>
      <c>
        <f>(M440*21)/100</f>
      </c>
      <c t="s">
        <v>28</v>
      </c>
    </row>
    <row r="441" spans="1:5" ht="12.75">
      <c r="A441" s="35" t="s">
        <v>55</v>
      </c>
      <c r="E441" s="39" t="s">
        <v>5</v>
      </c>
    </row>
    <row r="442" spans="1:5" ht="12.75">
      <c r="A442" s="35" t="s">
        <v>57</v>
      </c>
      <c r="E442" s="40" t="s">
        <v>5</v>
      </c>
    </row>
    <row r="443" spans="1:5" ht="12.75">
      <c r="A443" t="s">
        <v>58</v>
      </c>
      <c r="E443" s="39" t="s">
        <v>5</v>
      </c>
    </row>
    <row r="444" spans="1:13" ht="12.75">
      <c r="A444" t="s">
        <v>47</v>
      </c>
      <c r="C444" s="31" t="s">
        <v>7070</v>
      </c>
      <c r="E444" s="33" t="s">
        <v>7071</v>
      </c>
      <c r="J444" s="32">
        <f>0</f>
      </c>
      <c s="32">
        <f>0</f>
      </c>
      <c s="32">
        <f>0+L445+L449+L453+L457+L461+L465+L469</f>
      </c>
      <c s="32">
        <f>0+M445+M449+M453+M457+M461+M465+M469</f>
      </c>
    </row>
    <row r="445" spans="1:16" ht="12.75">
      <c r="A445" t="s">
        <v>50</v>
      </c>
      <c s="34" t="s">
        <v>388</v>
      </c>
      <c s="34" t="s">
        <v>7072</v>
      </c>
      <c s="35" t="s">
        <v>48</v>
      </c>
      <c s="6" t="s">
        <v>7073</v>
      </c>
      <c s="36" t="s">
        <v>100</v>
      </c>
      <c s="37">
        <v>5.347</v>
      </c>
      <c s="36">
        <v>0</v>
      </c>
      <c s="36">
        <f>ROUND(G445*H445,6)</f>
      </c>
      <c r="L445" s="38">
        <v>0</v>
      </c>
      <c s="32">
        <f>ROUND(ROUND(L445,2)*ROUND(G445,3),2)</f>
      </c>
      <c s="36" t="s">
        <v>5671</v>
      </c>
      <c>
        <f>(M445*21)/100</f>
      </c>
      <c t="s">
        <v>28</v>
      </c>
    </row>
    <row r="446" spans="1:5" ht="12.75">
      <c r="A446" s="35" t="s">
        <v>55</v>
      </c>
      <c r="E446" s="39" t="s">
        <v>5</v>
      </c>
    </row>
    <row r="447" spans="1:5" ht="12.75">
      <c r="A447" s="35" t="s">
        <v>57</v>
      </c>
      <c r="E447" s="40" t="s">
        <v>5</v>
      </c>
    </row>
    <row r="448" spans="1:5" ht="12.75">
      <c r="A448" t="s">
        <v>58</v>
      </c>
      <c r="E448" s="39" t="s">
        <v>607</v>
      </c>
    </row>
    <row r="449" spans="1:16" ht="12.75">
      <c r="A449" t="s">
        <v>50</v>
      </c>
      <c s="34" t="s">
        <v>391</v>
      </c>
      <c s="34" t="s">
        <v>7074</v>
      </c>
      <c s="35" t="s">
        <v>48</v>
      </c>
      <c s="6" t="s">
        <v>7075</v>
      </c>
      <c s="36" t="s">
        <v>100</v>
      </c>
      <c s="37">
        <v>5.347</v>
      </c>
      <c s="36">
        <v>0</v>
      </c>
      <c s="36">
        <f>ROUND(G449*H449,6)</f>
      </c>
      <c r="L449" s="38">
        <v>0</v>
      </c>
      <c s="32">
        <f>ROUND(ROUND(L449,2)*ROUND(G449,3),2)</f>
      </c>
      <c s="36" t="s">
        <v>5671</v>
      </c>
      <c>
        <f>(M449*21)/100</f>
      </c>
      <c t="s">
        <v>28</v>
      </c>
    </row>
    <row r="450" spans="1:5" ht="12.75">
      <c r="A450" s="35" t="s">
        <v>55</v>
      </c>
      <c r="E450" s="39" t="s">
        <v>5</v>
      </c>
    </row>
    <row r="451" spans="1:5" ht="12.75">
      <c r="A451" s="35" t="s">
        <v>57</v>
      </c>
      <c r="E451" s="40" t="s">
        <v>5</v>
      </c>
    </row>
    <row r="452" spans="1:5" ht="12.75">
      <c r="A452" t="s">
        <v>58</v>
      </c>
      <c r="E452" s="39" t="s">
        <v>607</v>
      </c>
    </row>
    <row r="453" spans="1:16" ht="38.25">
      <c r="A453" t="s">
        <v>50</v>
      </c>
      <c s="34" t="s">
        <v>394</v>
      </c>
      <c s="34" t="s">
        <v>7076</v>
      </c>
      <c s="35" t="s">
        <v>48</v>
      </c>
      <c s="6" t="s">
        <v>7077</v>
      </c>
      <c s="36" t="s">
        <v>100</v>
      </c>
      <c s="37">
        <v>5.347</v>
      </c>
      <c s="36">
        <v>0</v>
      </c>
      <c s="36">
        <f>ROUND(G453*H453,6)</f>
      </c>
      <c r="L453" s="38">
        <v>0</v>
      </c>
      <c s="32">
        <f>ROUND(ROUND(L453,2)*ROUND(G453,3),2)</f>
      </c>
      <c s="36" t="s">
        <v>654</v>
      </c>
      <c>
        <f>(M453*21)/100</f>
      </c>
      <c t="s">
        <v>28</v>
      </c>
    </row>
    <row r="454" spans="1:5" ht="12.75">
      <c r="A454" s="35" t="s">
        <v>55</v>
      </c>
      <c r="E454" s="39" t="s">
        <v>5</v>
      </c>
    </row>
    <row r="455" spans="1:5" ht="51">
      <c r="A455" s="35" t="s">
        <v>57</v>
      </c>
      <c r="E455" s="40" t="s">
        <v>7078</v>
      </c>
    </row>
    <row r="456" spans="1:5" ht="12.75">
      <c r="A456" t="s">
        <v>58</v>
      </c>
      <c r="E456" s="39" t="s">
        <v>607</v>
      </c>
    </row>
    <row r="457" spans="1:16" ht="25.5">
      <c r="A457" t="s">
        <v>50</v>
      </c>
      <c s="34" t="s">
        <v>397</v>
      </c>
      <c s="34" t="s">
        <v>7079</v>
      </c>
      <c s="35" t="s">
        <v>48</v>
      </c>
      <c s="6" t="s">
        <v>7080</v>
      </c>
      <c s="36" t="s">
        <v>100</v>
      </c>
      <c s="37">
        <v>5.882</v>
      </c>
      <c s="36">
        <v>0</v>
      </c>
      <c s="36">
        <f>ROUND(G457*H457,6)</f>
      </c>
      <c r="L457" s="38">
        <v>0</v>
      </c>
      <c s="32">
        <f>ROUND(ROUND(L457,2)*ROUND(G457,3),2)</f>
      </c>
      <c s="36" t="s">
        <v>654</v>
      </c>
      <c>
        <f>(M457*21)/100</f>
      </c>
      <c t="s">
        <v>28</v>
      </c>
    </row>
    <row r="458" spans="1:5" ht="12.75">
      <c r="A458" s="35" t="s">
        <v>55</v>
      </c>
      <c r="E458" s="39" t="s">
        <v>5</v>
      </c>
    </row>
    <row r="459" spans="1:5" ht="12.75">
      <c r="A459" s="35" t="s">
        <v>57</v>
      </c>
      <c r="E459" s="40" t="s">
        <v>7081</v>
      </c>
    </row>
    <row r="460" spans="1:5" ht="12.75">
      <c r="A460" t="s">
        <v>58</v>
      </c>
      <c r="E460" s="39" t="s">
        <v>607</v>
      </c>
    </row>
    <row r="461" spans="1:16" ht="25.5">
      <c r="A461" t="s">
        <v>50</v>
      </c>
      <c s="34" t="s">
        <v>400</v>
      </c>
      <c s="34" t="s">
        <v>7082</v>
      </c>
      <c s="35" t="s">
        <v>48</v>
      </c>
      <c s="6" t="s">
        <v>7083</v>
      </c>
      <c s="36" t="s">
        <v>100</v>
      </c>
      <c s="37">
        <v>5.347</v>
      </c>
      <c s="36">
        <v>0</v>
      </c>
      <c s="36">
        <f>ROUND(G461*H461,6)</f>
      </c>
      <c r="L461" s="38">
        <v>0</v>
      </c>
      <c s="32">
        <f>ROUND(ROUND(L461,2)*ROUND(G461,3),2)</f>
      </c>
      <c s="36" t="s">
        <v>654</v>
      </c>
      <c>
        <f>(M461*21)/100</f>
      </c>
      <c t="s">
        <v>28</v>
      </c>
    </row>
    <row r="462" spans="1:5" ht="12.75">
      <c r="A462" s="35" t="s">
        <v>55</v>
      </c>
      <c r="E462" s="39" t="s">
        <v>5</v>
      </c>
    </row>
    <row r="463" spans="1:5" ht="12.75">
      <c r="A463" s="35" t="s">
        <v>57</v>
      </c>
      <c r="E463" s="40" t="s">
        <v>5</v>
      </c>
    </row>
    <row r="464" spans="1:5" ht="12.75">
      <c r="A464" t="s">
        <v>58</v>
      </c>
      <c r="E464" s="39" t="s">
        <v>607</v>
      </c>
    </row>
    <row r="465" spans="1:16" ht="12.75">
      <c r="A465" t="s">
        <v>50</v>
      </c>
      <c s="34" t="s">
        <v>403</v>
      </c>
      <c s="34" t="s">
        <v>7084</v>
      </c>
      <c s="35" t="s">
        <v>48</v>
      </c>
      <c s="6" t="s">
        <v>7085</v>
      </c>
      <c s="36" t="s">
        <v>100</v>
      </c>
      <c s="37">
        <v>10.621</v>
      </c>
      <c s="36">
        <v>0</v>
      </c>
      <c s="36">
        <f>ROUND(G465*H465,6)</f>
      </c>
      <c r="L465" s="38">
        <v>0</v>
      </c>
      <c s="32">
        <f>ROUND(ROUND(L465,2)*ROUND(G465,3),2)</f>
      </c>
      <c s="36" t="s">
        <v>5671</v>
      </c>
      <c>
        <f>(M465*21)/100</f>
      </c>
      <c t="s">
        <v>28</v>
      </c>
    </row>
    <row r="466" spans="1:5" ht="12.75">
      <c r="A466" s="35" t="s">
        <v>55</v>
      </c>
      <c r="E466" s="39" t="s">
        <v>5</v>
      </c>
    </row>
    <row r="467" spans="1:5" ht="12.75">
      <c r="A467" s="35" t="s">
        <v>57</v>
      </c>
      <c r="E467" s="40" t="s">
        <v>5</v>
      </c>
    </row>
    <row r="468" spans="1:5" ht="12.75">
      <c r="A468" t="s">
        <v>58</v>
      </c>
      <c r="E468" s="39" t="s">
        <v>607</v>
      </c>
    </row>
    <row r="469" spans="1:16" ht="12.75">
      <c r="A469" t="s">
        <v>50</v>
      </c>
      <c s="34" t="s">
        <v>406</v>
      </c>
      <c s="34" t="s">
        <v>7086</v>
      </c>
      <c s="35" t="s">
        <v>48</v>
      </c>
      <c s="6" t="s">
        <v>7087</v>
      </c>
      <c s="36" t="s">
        <v>53</v>
      </c>
      <c s="37">
        <v>0.203</v>
      </c>
      <c s="36">
        <v>0</v>
      </c>
      <c s="36">
        <f>ROUND(G469*H469,6)</f>
      </c>
      <c r="L469" s="38">
        <v>0</v>
      </c>
      <c s="32">
        <f>ROUND(ROUND(L469,2)*ROUND(G469,3),2)</f>
      </c>
      <c s="36" t="s">
        <v>5671</v>
      </c>
      <c>
        <f>(M469*21)/100</f>
      </c>
      <c t="s">
        <v>28</v>
      </c>
    </row>
    <row r="470" spans="1:5" ht="12.75">
      <c r="A470" s="35" t="s">
        <v>55</v>
      </c>
      <c r="E470" s="39" t="s">
        <v>5</v>
      </c>
    </row>
    <row r="471" spans="1:5" ht="12.75">
      <c r="A471" s="35" t="s">
        <v>57</v>
      </c>
      <c r="E471" s="40" t="s">
        <v>5</v>
      </c>
    </row>
    <row r="472" spans="1:5" ht="12.75">
      <c r="A472" t="s">
        <v>58</v>
      </c>
      <c r="E472" s="39" t="s">
        <v>607</v>
      </c>
    </row>
    <row r="473" spans="1:13" ht="12.75">
      <c r="A473" t="s">
        <v>47</v>
      </c>
      <c r="C473" s="31" t="s">
        <v>7088</v>
      </c>
      <c r="E473" s="33" t="s">
        <v>7089</v>
      </c>
      <c r="J473" s="32">
        <f>0</f>
      </c>
      <c s="32">
        <f>0</f>
      </c>
      <c s="32">
        <f>0+L474+L478+L482+L486+L490+L494</f>
      </c>
      <c s="32">
        <f>0+M474+M478+M482+M486+M490+M494</f>
      </c>
    </row>
    <row r="474" spans="1:16" ht="12.75">
      <c r="A474" t="s">
        <v>50</v>
      </c>
      <c s="34" t="s">
        <v>409</v>
      </c>
      <c s="34" t="s">
        <v>7090</v>
      </c>
      <c s="35" t="s">
        <v>48</v>
      </c>
      <c s="6" t="s">
        <v>7091</v>
      </c>
      <c s="36" t="s">
        <v>100</v>
      </c>
      <c s="37">
        <v>25.943</v>
      </c>
      <c s="36">
        <v>0</v>
      </c>
      <c s="36">
        <f>ROUND(G474*H474,6)</f>
      </c>
      <c r="L474" s="38">
        <v>0</v>
      </c>
      <c s="32">
        <f>ROUND(ROUND(L474,2)*ROUND(G474,3),2)</f>
      </c>
      <c s="36" t="s">
        <v>5671</v>
      </c>
      <c>
        <f>(M474*21)/100</f>
      </c>
      <c t="s">
        <v>28</v>
      </c>
    </row>
    <row r="475" spans="1:5" ht="12.75">
      <c r="A475" s="35" t="s">
        <v>55</v>
      </c>
      <c r="E475" s="39" t="s">
        <v>5</v>
      </c>
    </row>
    <row r="476" spans="1:5" ht="12.75">
      <c r="A476" s="35" t="s">
        <v>57</v>
      </c>
      <c r="E476" s="40" t="s">
        <v>7092</v>
      </c>
    </row>
    <row r="477" spans="1:5" ht="12.75">
      <c r="A477" t="s">
        <v>58</v>
      </c>
      <c r="E477" s="39" t="s">
        <v>607</v>
      </c>
    </row>
    <row r="478" spans="1:16" ht="25.5">
      <c r="A478" t="s">
        <v>50</v>
      </c>
      <c s="34" t="s">
        <v>412</v>
      </c>
      <c s="34" t="s">
        <v>7093</v>
      </c>
      <c s="35" t="s">
        <v>48</v>
      </c>
      <c s="6" t="s">
        <v>7094</v>
      </c>
      <c s="36" t="s">
        <v>100</v>
      </c>
      <c s="37">
        <v>25.943</v>
      </c>
      <c s="36">
        <v>0</v>
      </c>
      <c s="36">
        <f>ROUND(G478*H478,6)</f>
      </c>
      <c r="L478" s="38">
        <v>0</v>
      </c>
      <c s="32">
        <f>ROUND(ROUND(L478,2)*ROUND(G478,3),2)</f>
      </c>
      <c s="36" t="s">
        <v>5671</v>
      </c>
      <c>
        <f>(M478*21)/100</f>
      </c>
      <c t="s">
        <v>28</v>
      </c>
    </row>
    <row r="479" spans="1:5" ht="12.75">
      <c r="A479" s="35" t="s">
        <v>55</v>
      </c>
      <c r="E479" s="39" t="s">
        <v>5</v>
      </c>
    </row>
    <row r="480" spans="1:5" ht="12.75">
      <c r="A480" s="35" t="s">
        <v>57</v>
      </c>
      <c r="E480" s="40" t="s">
        <v>7092</v>
      </c>
    </row>
    <row r="481" spans="1:5" ht="12.75">
      <c r="A481" t="s">
        <v>58</v>
      </c>
      <c r="E481" s="39" t="s">
        <v>607</v>
      </c>
    </row>
    <row r="482" spans="1:16" ht="12.75">
      <c r="A482" t="s">
        <v>50</v>
      </c>
      <c s="34" t="s">
        <v>415</v>
      </c>
      <c s="34" t="s">
        <v>7095</v>
      </c>
      <c s="35" t="s">
        <v>48</v>
      </c>
      <c s="6" t="s">
        <v>7096</v>
      </c>
      <c s="36" t="s">
        <v>100</v>
      </c>
      <c s="37">
        <v>25.943</v>
      </c>
      <c s="36">
        <v>0</v>
      </c>
      <c s="36">
        <f>ROUND(G482*H482,6)</f>
      </c>
      <c r="L482" s="38">
        <v>0</v>
      </c>
      <c s="32">
        <f>ROUND(ROUND(L482,2)*ROUND(G482,3),2)</f>
      </c>
      <c s="36" t="s">
        <v>5671</v>
      </c>
      <c>
        <f>(M482*21)/100</f>
      </c>
      <c t="s">
        <v>28</v>
      </c>
    </row>
    <row r="483" spans="1:5" ht="12.75">
      <c r="A483" s="35" t="s">
        <v>55</v>
      </c>
      <c r="E483" s="39" t="s">
        <v>5</v>
      </c>
    </row>
    <row r="484" spans="1:5" ht="76.5">
      <c r="A484" s="35" t="s">
        <v>57</v>
      </c>
      <c r="E484" s="40" t="s">
        <v>7097</v>
      </c>
    </row>
    <row r="485" spans="1:5" ht="12.75">
      <c r="A485" t="s">
        <v>58</v>
      </c>
      <c r="E485" s="39" t="s">
        <v>607</v>
      </c>
    </row>
    <row r="486" spans="1:16" ht="12.75">
      <c r="A486" t="s">
        <v>50</v>
      </c>
      <c s="34" t="s">
        <v>418</v>
      </c>
      <c s="34" t="s">
        <v>7098</v>
      </c>
      <c s="35" t="s">
        <v>48</v>
      </c>
      <c s="6" t="s">
        <v>7099</v>
      </c>
      <c s="36" t="s">
        <v>100</v>
      </c>
      <c s="37">
        <v>28.537</v>
      </c>
      <c s="36">
        <v>0</v>
      </c>
      <c s="36">
        <f>ROUND(G486*H486,6)</f>
      </c>
      <c r="L486" s="38">
        <v>0</v>
      </c>
      <c s="32">
        <f>ROUND(ROUND(L486,2)*ROUND(G486,3),2)</f>
      </c>
      <c s="36" t="s">
        <v>654</v>
      </c>
      <c>
        <f>(M486*21)/100</f>
      </c>
      <c t="s">
        <v>28</v>
      </c>
    </row>
    <row r="487" spans="1:5" ht="12.75">
      <c r="A487" s="35" t="s">
        <v>55</v>
      </c>
      <c r="E487" s="39" t="s">
        <v>5</v>
      </c>
    </row>
    <row r="488" spans="1:5" ht="12.75">
      <c r="A488" s="35" t="s">
        <v>57</v>
      </c>
      <c r="E488" s="40" t="s">
        <v>7100</v>
      </c>
    </row>
    <row r="489" spans="1:5" ht="12.75">
      <c r="A489" t="s">
        <v>58</v>
      </c>
      <c r="E489" s="39" t="s">
        <v>5</v>
      </c>
    </row>
    <row r="490" spans="1:16" ht="12.75">
      <c r="A490" t="s">
        <v>50</v>
      </c>
      <c s="34" t="s">
        <v>421</v>
      </c>
      <c s="34" t="s">
        <v>7101</v>
      </c>
      <c s="35" t="s">
        <v>48</v>
      </c>
      <c s="6" t="s">
        <v>7102</v>
      </c>
      <c s="36" t="s">
        <v>79</v>
      </c>
      <c s="37">
        <v>17.295</v>
      </c>
      <c s="36">
        <v>0</v>
      </c>
      <c s="36">
        <f>ROUND(G490*H490,6)</f>
      </c>
      <c r="L490" s="38">
        <v>0</v>
      </c>
      <c s="32">
        <f>ROUND(ROUND(L490,2)*ROUND(G490,3),2)</f>
      </c>
      <c s="36" t="s">
        <v>5671</v>
      </c>
      <c>
        <f>(M490*21)/100</f>
      </c>
      <c t="s">
        <v>28</v>
      </c>
    </row>
    <row r="491" spans="1:5" ht="12.75">
      <c r="A491" s="35" t="s">
        <v>55</v>
      </c>
      <c r="E491" s="39" t="s">
        <v>5</v>
      </c>
    </row>
    <row r="492" spans="1:5" ht="12.75">
      <c r="A492" s="35" t="s">
        <v>57</v>
      </c>
      <c r="E492" s="40" t="s">
        <v>7103</v>
      </c>
    </row>
    <row r="493" spans="1:5" ht="12.75">
      <c r="A493" t="s">
        <v>58</v>
      </c>
      <c r="E493" s="39" t="s">
        <v>607</v>
      </c>
    </row>
    <row r="494" spans="1:16" ht="12.75">
      <c r="A494" t="s">
        <v>50</v>
      </c>
      <c s="34" t="s">
        <v>424</v>
      </c>
      <c s="34" t="s">
        <v>7104</v>
      </c>
      <c s="35" t="s">
        <v>48</v>
      </c>
      <c s="6" t="s">
        <v>7105</v>
      </c>
      <c s="36" t="s">
        <v>53</v>
      </c>
      <c s="37">
        <v>0.212</v>
      </c>
      <c s="36">
        <v>0</v>
      </c>
      <c s="36">
        <f>ROUND(G494*H494,6)</f>
      </c>
      <c r="L494" s="38">
        <v>0</v>
      </c>
      <c s="32">
        <f>ROUND(ROUND(L494,2)*ROUND(G494,3),2)</f>
      </c>
      <c s="36" t="s">
        <v>5671</v>
      </c>
      <c>
        <f>(M494*21)/100</f>
      </c>
      <c t="s">
        <v>28</v>
      </c>
    </row>
    <row r="495" spans="1:5" ht="12.75">
      <c r="A495" s="35" t="s">
        <v>55</v>
      </c>
      <c r="E495" s="39" t="s">
        <v>5</v>
      </c>
    </row>
    <row r="496" spans="1:5" ht="12.75">
      <c r="A496" s="35" t="s">
        <v>57</v>
      </c>
      <c r="E496" s="40" t="s">
        <v>5</v>
      </c>
    </row>
    <row r="497" spans="1:5" ht="12.75">
      <c r="A497" t="s">
        <v>58</v>
      </c>
      <c r="E497" s="39" t="s">
        <v>607</v>
      </c>
    </row>
    <row r="498" spans="1:13" ht="12.75">
      <c r="A498" t="s">
        <v>47</v>
      </c>
      <c r="C498" s="31" t="s">
        <v>6818</v>
      </c>
      <c r="E498" s="33" t="s">
        <v>6819</v>
      </c>
      <c r="J498" s="32">
        <f>0</f>
      </c>
      <c s="32">
        <f>0</f>
      </c>
      <c s="32">
        <f>0+L499+L503+L507+L511+L515+L519+L523+L527</f>
      </c>
      <c s="32">
        <f>0+M499+M503+M507+M511+M515+M519+M523+M527</f>
      </c>
    </row>
    <row r="499" spans="1:16" ht="12.75">
      <c r="A499" t="s">
        <v>50</v>
      </c>
      <c s="34" t="s">
        <v>427</v>
      </c>
      <c s="34" t="s">
        <v>6821</v>
      </c>
      <c s="35" t="s">
        <v>48</v>
      </c>
      <c s="6" t="s">
        <v>6822</v>
      </c>
      <c s="36" t="s">
        <v>100</v>
      </c>
      <c s="37">
        <v>62.75</v>
      </c>
      <c s="36">
        <v>0</v>
      </c>
      <c s="36">
        <f>ROUND(G499*H499,6)</f>
      </c>
      <c r="L499" s="38">
        <v>0</v>
      </c>
      <c s="32">
        <f>ROUND(ROUND(L499,2)*ROUND(G499,3),2)</f>
      </c>
      <c s="36" t="s">
        <v>5671</v>
      </c>
      <c>
        <f>(M499*21)/100</f>
      </c>
      <c t="s">
        <v>28</v>
      </c>
    </row>
    <row r="500" spans="1:5" ht="12.75">
      <c r="A500" s="35" t="s">
        <v>55</v>
      </c>
      <c r="E500" s="39" t="s">
        <v>5</v>
      </c>
    </row>
    <row r="501" spans="1:5" ht="12.75">
      <c r="A501" s="35" t="s">
        <v>57</v>
      </c>
      <c r="E501" s="40" t="s">
        <v>5</v>
      </c>
    </row>
    <row r="502" spans="1:5" ht="12.75">
      <c r="A502" t="s">
        <v>58</v>
      </c>
      <c r="E502" s="39" t="s">
        <v>607</v>
      </c>
    </row>
    <row r="503" spans="1:16" ht="12.75">
      <c r="A503" t="s">
        <v>50</v>
      </c>
      <c s="34" t="s">
        <v>430</v>
      </c>
      <c s="34" t="s">
        <v>7106</v>
      </c>
      <c s="35" t="s">
        <v>48</v>
      </c>
      <c s="6" t="s">
        <v>7107</v>
      </c>
      <c s="36" t="s">
        <v>100</v>
      </c>
      <c s="37">
        <v>24.082</v>
      </c>
      <c s="36">
        <v>0</v>
      </c>
      <c s="36">
        <f>ROUND(G503*H503,6)</f>
      </c>
      <c r="L503" s="38">
        <v>0</v>
      </c>
      <c s="32">
        <f>ROUND(ROUND(L503,2)*ROUND(G503,3),2)</f>
      </c>
      <c s="36" t="s">
        <v>5671</v>
      </c>
      <c>
        <f>(M503*21)/100</f>
      </c>
      <c t="s">
        <v>28</v>
      </c>
    </row>
    <row r="504" spans="1:5" ht="12.75">
      <c r="A504" s="35" t="s">
        <v>55</v>
      </c>
      <c r="E504" s="39" t="s">
        <v>5</v>
      </c>
    </row>
    <row r="505" spans="1:5" ht="76.5">
      <c r="A505" s="35" t="s">
        <v>57</v>
      </c>
      <c r="E505" s="40" t="s">
        <v>7108</v>
      </c>
    </row>
    <row r="506" spans="1:5" ht="12.75">
      <c r="A506" t="s">
        <v>58</v>
      </c>
      <c r="E506" s="39" t="s">
        <v>607</v>
      </c>
    </row>
    <row r="507" spans="1:16" ht="25.5">
      <c r="A507" t="s">
        <v>50</v>
      </c>
      <c s="34" t="s">
        <v>433</v>
      </c>
      <c s="34" t="s">
        <v>6824</v>
      </c>
      <c s="35" t="s">
        <v>48</v>
      </c>
      <c s="6" t="s">
        <v>6825</v>
      </c>
      <c s="36" t="s">
        <v>100</v>
      </c>
      <c s="37">
        <v>62.75</v>
      </c>
      <c s="36">
        <v>0</v>
      </c>
      <c s="36">
        <f>ROUND(G507*H507,6)</f>
      </c>
      <c r="L507" s="38">
        <v>0</v>
      </c>
      <c s="32">
        <f>ROUND(ROUND(L507,2)*ROUND(G507,3),2)</f>
      </c>
      <c s="36" t="s">
        <v>5671</v>
      </c>
      <c>
        <f>(M507*21)/100</f>
      </c>
      <c t="s">
        <v>28</v>
      </c>
    </row>
    <row r="508" spans="1:5" ht="12.75">
      <c r="A508" s="35" t="s">
        <v>55</v>
      </c>
      <c r="E508" s="39" t="s">
        <v>5</v>
      </c>
    </row>
    <row r="509" spans="1:5" ht="127.5">
      <c r="A509" s="35" t="s">
        <v>57</v>
      </c>
      <c r="E509" s="40" t="s">
        <v>7109</v>
      </c>
    </row>
    <row r="510" spans="1:5" ht="12.75">
      <c r="A510" t="s">
        <v>58</v>
      </c>
      <c r="E510" s="39" t="s">
        <v>607</v>
      </c>
    </row>
    <row r="511" spans="1:16" ht="12.75">
      <c r="A511" t="s">
        <v>50</v>
      </c>
      <c s="34" t="s">
        <v>436</v>
      </c>
      <c s="34" t="s">
        <v>6828</v>
      </c>
      <c s="35" t="s">
        <v>48</v>
      </c>
      <c s="6" t="s">
        <v>6829</v>
      </c>
      <c s="36" t="s">
        <v>100</v>
      </c>
      <c s="37">
        <v>69.025</v>
      </c>
      <c s="36">
        <v>0</v>
      </c>
      <c s="36">
        <f>ROUND(G511*H511,6)</f>
      </c>
      <c r="L511" s="38">
        <v>0</v>
      </c>
      <c s="32">
        <f>ROUND(ROUND(L511,2)*ROUND(G511,3),2)</f>
      </c>
      <c s="36" t="s">
        <v>654</v>
      </c>
      <c>
        <f>(M511*21)/100</f>
      </c>
      <c t="s">
        <v>28</v>
      </c>
    </row>
    <row r="512" spans="1:5" ht="12.75">
      <c r="A512" s="35" t="s">
        <v>55</v>
      </c>
      <c r="E512" s="39" t="s">
        <v>5</v>
      </c>
    </row>
    <row r="513" spans="1:5" ht="12.75">
      <c r="A513" s="35" t="s">
        <v>57</v>
      </c>
      <c r="E513" s="40" t="s">
        <v>7110</v>
      </c>
    </row>
    <row r="514" spans="1:5" ht="12.75">
      <c r="A514" t="s">
        <v>58</v>
      </c>
      <c r="E514" s="39" t="s">
        <v>607</v>
      </c>
    </row>
    <row r="515" spans="1:16" ht="25.5">
      <c r="A515" t="s">
        <v>50</v>
      </c>
      <c s="34" t="s">
        <v>439</v>
      </c>
      <c s="34" t="s">
        <v>7111</v>
      </c>
      <c s="35" t="s">
        <v>48</v>
      </c>
      <c s="6" t="s">
        <v>7112</v>
      </c>
      <c s="36" t="s">
        <v>100</v>
      </c>
      <c s="37">
        <v>62.75</v>
      </c>
      <c s="36">
        <v>0</v>
      </c>
      <c s="36">
        <f>ROUND(G515*H515,6)</f>
      </c>
      <c r="L515" s="38">
        <v>0</v>
      </c>
      <c s="32">
        <f>ROUND(ROUND(L515,2)*ROUND(G515,3),2)</f>
      </c>
      <c s="36" t="s">
        <v>654</v>
      </c>
      <c>
        <f>(M515*21)/100</f>
      </c>
      <c t="s">
        <v>28</v>
      </c>
    </row>
    <row r="516" spans="1:5" ht="12.75">
      <c r="A516" s="35" t="s">
        <v>55</v>
      </c>
      <c r="E516" s="39" t="s">
        <v>5</v>
      </c>
    </row>
    <row r="517" spans="1:5" ht="12.75">
      <c r="A517" s="35" t="s">
        <v>57</v>
      </c>
      <c r="E517" s="40" t="s">
        <v>5</v>
      </c>
    </row>
    <row r="518" spans="1:5" ht="12.75">
      <c r="A518" t="s">
        <v>58</v>
      </c>
      <c r="E518" s="39" t="s">
        <v>5</v>
      </c>
    </row>
    <row r="519" spans="1:16" ht="12.75">
      <c r="A519" t="s">
        <v>50</v>
      </c>
      <c s="34" t="s">
        <v>442</v>
      </c>
      <c s="34" t="s">
        <v>6832</v>
      </c>
      <c s="35" t="s">
        <v>48</v>
      </c>
      <c s="6" t="s">
        <v>6833</v>
      </c>
      <c s="36" t="s">
        <v>79</v>
      </c>
      <c s="37">
        <v>6.6</v>
      </c>
      <c s="36">
        <v>0</v>
      </c>
      <c s="36">
        <f>ROUND(G519*H519,6)</f>
      </c>
      <c r="L519" s="38">
        <v>0</v>
      </c>
      <c s="32">
        <f>ROUND(ROUND(L519,2)*ROUND(G519,3),2)</f>
      </c>
      <c s="36" t="s">
        <v>654</v>
      </c>
      <c>
        <f>(M519*21)/100</f>
      </c>
      <c t="s">
        <v>28</v>
      </c>
    </row>
    <row r="520" spans="1:5" ht="12.75">
      <c r="A520" s="35" t="s">
        <v>55</v>
      </c>
      <c r="E520" s="39" t="s">
        <v>5</v>
      </c>
    </row>
    <row r="521" spans="1:5" ht="12.75">
      <c r="A521" s="35" t="s">
        <v>57</v>
      </c>
      <c r="E521" s="40" t="s">
        <v>7113</v>
      </c>
    </row>
    <row r="522" spans="1:5" ht="12.75">
      <c r="A522" t="s">
        <v>58</v>
      </c>
      <c r="E522" s="39" t="s">
        <v>607</v>
      </c>
    </row>
    <row r="523" spans="1:16" ht="12.75">
      <c r="A523" t="s">
        <v>50</v>
      </c>
      <c s="34" t="s">
        <v>445</v>
      </c>
      <c s="34" t="s">
        <v>6836</v>
      </c>
      <c s="35" t="s">
        <v>48</v>
      </c>
      <c s="6" t="s">
        <v>6837</v>
      </c>
      <c s="36" t="s">
        <v>79</v>
      </c>
      <c s="37">
        <v>33.34</v>
      </c>
      <c s="36">
        <v>0</v>
      </c>
      <c s="36">
        <f>ROUND(G523*H523,6)</f>
      </c>
      <c r="L523" s="38">
        <v>0</v>
      </c>
      <c s="32">
        <f>ROUND(ROUND(L523,2)*ROUND(G523,3),2)</f>
      </c>
      <c s="36" t="s">
        <v>654</v>
      </c>
      <c>
        <f>(M523*21)/100</f>
      </c>
      <c t="s">
        <v>28</v>
      </c>
    </row>
    <row r="524" spans="1:5" ht="12.75">
      <c r="A524" s="35" t="s">
        <v>55</v>
      </c>
      <c r="E524" s="39" t="s">
        <v>5</v>
      </c>
    </row>
    <row r="525" spans="1:5" ht="51">
      <c r="A525" s="35" t="s">
        <v>57</v>
      </c>
      <c r="E525" s="40" t="s">
        <v>7114</v>
      </c>
    </row>
    <row r="526" spans="1:5" ht="12.75">
      <c r="A526" t="s">
        <v>58</v>
      </c>
      <c r="E526" s="39" t="s">
        <v>607</v>
      </c>
    </row>
    <row r="527" spans="1:16" ht="12.75">
      <c r="A527" t="s">
        <v>50</v>
      </c>
      <c s="34" t="s">
        <v>450</v>
      </c>
      <c s="34" t="s">
        <v>6840</v>
      </c>
      <c s="35" t="s">
        <v>48</v>
      </c>
      <c s="6" t="s">
        <v>6841</v>
      </c>
      <c s="36" t="s">
        <v>53</v>
      </c>
      <c s="37">
        <v>2.02</v>
      </c>
      <c s="36">
        <v>0</v>
      </c>
      <c s="36">
        <f>ROUND(G527*H527,6)</f>
      </c>
      <c r="L527" s="38">
        <v>0</v>
      </c>
      <c s="32">
        <f>ROUND(ROUND(L527,2)*ROUND(G527,3),2)</f>
      </c>
      <c s="36" t="s">
        <v>5671</v>
      </c>
      <c>
        <f>(M527*21)/100</f>
      </c>
      <c t="s">
        <v>28</v>
      </c>
    </row>
    <row r="528" spans="1:5" ht="12.75">
      <c r="A528" s="35" t="s">
        <v>55</v>
      </c>
      <c r="E528" s="39" t="s">
        <v>5</v>
      </c>
    </row>
    <row r="529" spans="1:5" ht="12.75">
      <c r="A529" s="35" t="s">
        <v>57</v>
      </c>
      <c r="E529" s="40" t="s">
        <v>5</v>
      </c>
    </row>
    <row r="530" spans="1:5" ht="12.75">
      <c r="A530" t="s">
        <v>58</v>
      </c>
      <c r="E530" s="39" t="s">
        <v>607</v>
      </c>
    </row>
    <row r="531" spans="1:13" ht="12.75">
      <c r="A531" t="s">
        <v>47</v>
      </c>
      <c r="C531" s="31" t="s">
        <v>6842</v>
      </c>
      <c r="E531" s="33" t="s">
        <v>6843</v>
      </c>
      <c r="J531" s="32">
        <f>0</f>
      </c>
      <c s="32">
        <f>0</f>
      </c>
      <c s="32">
        <f>0+L532</f>
      </c>
      <c s="32">
        <f>0+M532</f>
      </c>
    </row>
    <row r="532" spans="1:16" ht="12.75">
      <c r="A532" t="s">
        <v>50</v>
      </c>
      <c s="34" t="s">
        <v>453</v>
      </c>
      <c s="34" t="s">
        <v>6845</v>
      </c>
      <c s="35" t="s">
        <v>48</v>
      </c>
      <c s="6" t="s">
        <v>6846</v>
      </c>
      <c s="36" t="s">
        <v>100</v>
      </c>
      <c s="37">
        <v>55.651</v>
      </c>
      <c s="36">
        <v>0</v>
      </c>
      <c s="36">
        <f>ROUND(G532*H532,6)</f>
      </c>
      <c r="L532" s="38">
        <v>0</v>
      </c>
      <c s="32">
        <f>ROUND(ROUND(L532,2)*ROUND(G532,3),2)</f>
      </c>
      <c s="36" t="s">
        <v>654</v>
      </c>
      <c>
        <f>(M532*21)/100</f>
      </c>
      <c t="s">
        <v>28</v>
      </c>
    </row>
    <row r="533" spans="1:5" ht="12.75">
      <c r="A533" s="35" t="s">
        <v>55</v>
      </c>
      <c r="E533" s="39" t="s">
        <v>5</v>
      </c>
    </row>
    <row r="534" spans="1:5" ht="25.5">
      <c r="A534" s="35" t="s">
        <v>57</v>
      </c>
      <c r="E534" s="40" t="s">
        <v>7115</v>
      </c>
    </row>
    <row r="535" spans="1:5" ht="12.75">
      <c r="A535" t="s">
        <v>58</v>
      </c>
      <c r="E535" s="39" t="s">
        <v>5</v>
      </c>
    </row>
    <row r="536" spans="1:13" ht="12.75">
      <c r="A536" t="s">
        <v>47</v>
      </c>
      <c r="C536" s="31" t="s">
        <v>80</v>
      </c>
      <c r="E536" s="33" t="s">
        <v>3417</v>
      </c>
      <c r="J536" s="32">
        <f>0</f>
      </c>
      <c s="32">
        <f>0</f>
      </c>
      <c s="32">
        <f>0+L537+L541+L545+L549</f>
      </c>
      <c s="32">
        <f>0+M537+M541+M545+M549</f>
      </c>
    </row>
    <row r="537" spans="1:16" ht="25.5">
      <c r="A537" t="s">
        <v>50</v>
      </c>
      <c s="34" t="s">
        <v>149</v>
      </c>
      <c s="34" t="s">
        <v>6848</v>
      </c>
      <c s="35" t="s">
        <v>48</v>
      </c>
      <c s="6" t="s">
        <v>6849</v>
      </c>
      <c s="36" t="s">
        <v>73</v>
      </c>
      <c s="37">
        <v>1.455</v>
      </c>
      <c s="36">
        <v>0</v>
      </c>
      <c s="36">
        <f>ROUND(G537*H537,6)</f>
      </c>
      <c r="L537" s="38">
        <v>0</v>
      </c>
      <c s="32">
        <f>ROUND(ROUND(L537,2)*ROUND(G537,3),2)</f>
      </c>
      <c s="36" t="s">
        <v>5671</v>
      </c>
      <c>
        <f>(M537*21)/100</f>
      </c>
      <c t="s">
        <v>28</v>
      </c>
    </row>
    <row r="538" spans="1:5" ht="12.75">
      <c r="A538" s="35" t="s">
        <v>55</v>
      </c>
      <c r="E538" s="39" t="s">
        <v>5</v>
      </c>
    </row>
    <row r="539" spans="1:5" ht="25.5">
      <c r="A539" s="35" t="s">
        <v>57</v>
      </c>
      <c r="E539" s="40" t="s">
        <v>7116</v>
      </c>
    </row>
    <row r="540" spans="1:5" ht="12.75">
      <c r="A540" t="s">
        <v>58</v>
      </c>
      <c r="E540" s="39" t="s">
        <v>607</v>
      </c>
    </row>
    <row r="541" spans="1:16" ht="12.75">
      <c r="A541" t="s">
        <v>50</v>
      </c>
      <c s="34" t="s">
        <v>152</v>
      </c>
      <c s="34" t="s">
        <v>6851</v>
      </c>
      <c s="35" t="s">
        <v>48</v>
      </c>
      <c s="6" t="s">
        <v>6852</v>
      </c>
      <c s="36" t="s">
        <v>100</v>
      </c>
      <c s="37">
        <v>11.52</v>
      </c>
      <c s="36">
        <v>0</v>
      </c>
      <c s="36">
        <f>ROUND(G541*H541,6)</f>
      </c>
      <c r="L541" s="38">
        <v>0</v>
      </c>
      <c s="32">
        <f>ROUND(ROUND(L541,2)*ROUND(G541,3),2)</f>
      </c>
      <c s="36" t="s">
        <v>5671</v>
      </c>
      <c>
        <f>(M541*21)/100</f>
      </c>
      <c t="s">
        <v>28</v>
      </c>
    </row>
    <row r="542" spans="1:5" ht="12.75">
      <c r="A542" s="35" t="s">
        <v>55</v>
      </c>
      <c r="E542" s="39" t="s">
        <v>5</v>
      </c>
    </row>
    <row r="543" spans="1:5" ht="25.5">
      <c r="A543" s="35" t="s">
        <v>57</v>
      </c>
      <c r="E543" s="40" t="s">
        <v>7117</v>
      </c>
    </row>
    <row r="544" spans="1:5" ht="12.75">
      <c r="A544" t="s">
        <v>58</v>
      </c>
      <c r="E544" s="39" t="s">
        <v>607</v>
      </c>
    </row>
    <row r="545" spans="1:16" ht="38.25">
      <c r="A545" t="s">
        <v>50</v>
      </c>
      <c s="34" t="s">
        <v>155</v>
      </c>
      <c s="34" t="s">
        <v>6857</v>
      </c>
      <c s="35" t="s">
        <v>48</v>
      </c>
      <c s="6" t="s">
        <v>6858</v>
      </c>
      <c s="36" t="s">
        <v>53</v>
      </c>
      <c s="37">
        <v>0.073</v>
      </c>
      <c s="36">
        <v>0</v>
      </c>
      <c s="36">
        <f>ROUND(G545*H545,6)</f>
      </c>
      <c r="L545" s="38">
        <v>0</v>
      </c>
      <c s="32">
        <f>ROUND(ROUND(L545,2)*ROUND(G545,3),2)</f>
      </c>
      <c s="36" t="s">
        <v>654</v>
      </c>
      <c>
        <f>(M545*21)/100</f>
      </c>
      <c t="s">
        <v>28</v>
      </c>
    </row>
    <row r="546" spans="1:5" ht="12.75">
      <c r="A546" s="35" t="s">
        <v>55</v>
      </c>
      <c r="E546" s="39" t="s">
        <v>5</v>
      </c>
    </row>
    <row r="547" spans="1:5" ht="25.5">
      <c r="A547" s="35" t="s">
        <v>57</v>
      </c>
      <c r="E547" s="40" t="s">
        <v>7118</v>
      </c>
    </row>
    <row r="548" spans="1:5" ht="12.75">
      <c r="A548" t="s">
        <v>58</v>
      </c>
      <c r="E548" s="39" t="s">
        <v>5</v>
      </c>
    </row>
    <row r="549" spans="1:16" ht="12.75">
      <c r="A549" t="s">
        <v>50</v>
      </c>
      <c s="34" t="s">
        <v>158</v>
      </c>
      <c s="34" t="s">
        <v>6854</v>
      </c>
      <c s="35" t="s">
        <v>48</v>
      </c>
      <c s="6" t="s">
        <v>6855</v>
      </c>
      <c s="36" t="s">
        <v>109</v>
      </c>
      <c s="37">
        <v>2</v>
      </c>
      <c s="36">
        <v>0</v>
      </c>
      <c s="36">
        <f>ROUND(G549*H549,6)</f>
      </c>
      <c r="L549" s="38">
        <v>0</v>
      </c>
      <c s="32">
        <f>ROUND(ROUND(L549,2)*ROUND(G549,3),2)</f>
      </c>
      <c s="36" t="s">
        <v>654</v>
      </c>
      <c>
        <f>(M549*21)/100</f>
      </c>
      <c t="s">
        <v>28</v>
      </c>
    </row>
    <row r="550" spans="1:5" ht="12.75">
      <c r="A550" s="35" t="s">
        <v>55</v>
      </c>
      <c r="E550" s="39" t="s">
        <v>5</v>
      </c>
    </row>
    <row r="551" spans="1:5" ht="12.75">
      <c r="A551" s="35" t="s">
        <v>57</v>
      </c>
      <c r="E551" s="40" t="s">
        <v>5</v>
      </c>
    </row>
    <row r="552" spans="1:5" ht="25.5">
      <c r="A552" t="s">
        <v>58</v>
      </c>
      <c r="E552" s="39" t="s">
        <v>6856</v>
      </c>
    </row>
    <row r="553" spans="1:13" ht="12.75">
      <c r="A553" t="s">
        <v>47</v>
      </c>
      <c r="C553" s="31" t="s">
        <v>84</v>
      </c>
      <c r="E553" s="33" t="s">
        <v>6860</v>
      </c>
      <c r="J553" s="32">
        <f>0</f>
      </c>
      <c s="32">
        <f>0</f>
      </c>
      <c s="32">
        <f>0+L554+L558+L562+L566+L570+L574+L578+L582+L586+L590+L594+L598+L602+L606</f>
      </c>
      <c s="32">
        <f>0+M554+M558+M562+M566+M570+M574+M578+M582+M586+M590+M594+M598+M602+M606</f>
      </c>
    </row>
    <row r="554" spans="1:16" ht="25.5">
      <c r="A554" t="s">
        <v>50</v>
      </c>
      <c s="34" t="s">
        <v>161</v>
      </c>
      <c s="34" t="s">
        <v>6861</v>
      </c>
      <c s="35" t="s">
        <v>48</v>
      </c>
      <c s="6" t="s">
        <v>6862</v>
      </c>
      <c s="36" t="s">
        <v>100</v>
      </c>
      <c s="37">
        <v>163.02</v>
      </c>
      <c s="36">
        <v>0</v>
      </c>
      <c s="36">
        <f>ROUND(G554*H554,6)</f>
      </c>
      <c r="L554" s="38">
        <v>0</v>
      </c>
      <c s="32">
        <f>ROUND(ROUND(L554,2)*ROUND(G554,3),2)</f>
      </c>
      <c s="36" t="s">
        <v>5671</v>
      </c>
      <c>
        <f>(M554*21)/100</f>
      </c>
      <c t="s">
        <v>28</v>
      </c>
    </row>
    <row r="555" spans="1:5" ht="12.75">
      <c r="A555" s="35" t="s">
        <v>55</v>
      </c>
      <c r="E555" s="39" t="s">
        <v>5</v>
      </c>
    </row>
    <row r="556" spans="1:5" ht="25.5">
      <c r="A556" s="35" t="s">
        <v>57</v>
      </c>
      <c r="E556" s="40" t="s">
        <v>7119</v>
      </c>
    </row>
    <row r="557" spans="1:5" ht="12.75">
      <c r="A557" t="s">
        <v>58</v>
      </c>
      <c r="E557" s="39" t="s">
        <v>607</v>
      </c>
    </row>
    <row r="558" spans="1:16" ht="25.5">
      <c r="A558" t="s">
        <v>50</v>
      </c>
      <c s="34" t="s">
        <v>165</v>
      </c>
      <c s="34" t="s">
        <v>6864</v>
      </c>
      <c s="35" t="s">
        <v>48</v>
      </c>
      <c s="6" t="s">
        <v>6865</v>
      </c>
      <c s="36" t="s">
        <v>100</v>
      </c>
      <c s="37">
        <v>6520.8</v>
      </c>
      <c s="36">
        <v>0</v>
      </c>
      <c s="36">
        <f>ROUND(G558*H558,6)</f>
      </c>
      <c r="L558" s="38">
        <v>0</v>
      </c>
      <c s="32">
        <f>ROUND(ROUND(L558,2)*ROUND(G558,3),2)</f>
      </c>
      <c s="36" t="s">
        <v>5671</v>
      </c>
      <c>
        <f>(M558*21)/100</f>
      </c>
      <c t="s">
        <v>28</v>
      </c>
    </row>
    <row r="559" spans="1:5" ht="12.75">
      <c r="A559" s="35" t="s">
        <v>55</v>
      </c>
      <c r="E559" s="39" t="s">
        <v>5</v>
      </c>
    </row>
    <row r="560" spans="1:5" ht="25.5">
      <c r="A560" s="35" t="s">
        <v>57</v>
      </c>
      <c r="E560" s="40" t="s">
        <v>7120</v>
      </c>
    </row>
    <row r="561" spans="1:5" ht="12.75">
      <c r="A561" t="s">
        <v>58</v>
      </c>
      <c r="E561" s="39" t="s">
        <v>607</v>
      </c>
    </row>
    <row r="562" spans="1:16" ht="25.5">
      <c r="A562" t="s">
        <v>50</v>
      </c>
      <c s="34" t="s">
        <v>168</v>
      </c>
      <c s="34" t="s">
        <v>6867</v>
      </c>
      <c s="35" t="s">
        <v>48</v>
      </c>
      <c s="6" t="s">
        <v>6868</v>
      </c>
      <c s="36" t="s">
        <v>100</v>
      </c>
      <c s="37">
        <v>163.02</v>
      </c>
      <c s="36">
        <v>0</v>
      </c>
      <c s="36">
        <f>ROUND(G562*H562,6)</f>
      </c>
      <c r="L562" s="38">
        <v>0</v>
      </c>
      <c s="32">
        <f>ROUND(ROUND(L562,2)*ROUND(G562,3),2)</f>
      </c>
      <c s="36" t="s">
        <v>5671</v>
      </c>
      <c>
        <f>(M562*21)/100</f>
      </c>
      <c t="s">
        <v>28</v>
      </c>
    </row>
    <row r="563" spans="1:5" ht="12.75">
      <c r="A563" s="35" t="s">
        <v>55</v>
      </c>
      <c r="E563" s="39" t="s">
        <v>5</v>
      </c>
    </row>
    <row r="564" spans="1:5" ht="25.5">
      <c r="A564" s="35" t="s">
        <v>57</v>
      </c>
      <c r="E564" s="40" t="s">
        <v>7121</v>
      </c>
    </row>
    <row r="565" spans="1:5" ht="12.75">
      <c r="A565" t="s">
        <v>58</v>
      </c>
      <c r="E565" s="39" t="s">
        <v>607</v>
      </c>
    </row>
    <row r="566" spans="1:16" ht="12.75">
      <c r="A566" t="s">
        <v>50</v>
      </c>
      <c s="34" t="s">
        <v>171</v>
      </c>
      <c s="34" t="s">
        <v>6870</v>
      </c>
      <c s="35" t="s">
        <v>48</v>
      </c>
      <c s="6" t="s">
        <v>6871</v>
      </c>
      <c s="36" t="s">
        <v>100</v>
      </c>
      <c s="37">
        <v>163.02</v>
      </c>
      <c s="36">
        <v>0</v>
      </c>
      <c s="36">
        <f>ROUND(G566*H566,6)</f>
      </c>
      <c r="L566" s="38">
        <v>0</v>
      </c>
      <c s="32">
        <f>ROUND(ROUND(L566,2)*ROUND(G566,3),2)</f>
      </c>
      <c s="36" t="s">
        <v>5671</v>
      </c>
      <c>
        <f>(M566*21)/100</f>
      </c>
      <c t="s">
        <v>28</v>
      </c>
    </row>
    <row r="567" spans="1:5" ht="12.75">
      <c r="A567" s="35" t="s">
        <v>55</v>
      </c>
      <c r="E567" s="39" t="s">
        <v>5</v>
      </c>
    </row>
    <row r="568" spans="1:5" ht="25.5">
      <c r="A568" s="35" t="s">
        <v>57</v>
      </c>
      <c r="E568" s="40" t="s">
        <v>7121</v>
      </c>
    </row>
    <row r="569" spans="1:5" ht="12.75">
      <c r="A569" t="s">
        <v>58</v>
      </c>
      <c r="E569" s="39" t="s">
        <v>607</v>
      </c>
    </row>
    <row r="570" spans="1:16" ht="12.75">
      <c r="A570" t="s">
        <v>50</v>
      </c>
      <c s="34" t="s">
        <v>174</v>
      </c>
      <c s="34" t="s">
        <v>6872</v>
      </c>
      <c s="35" t="s">
        <v>48</v>
      </c>
      <c s="6" t="s">
        <v>6873</v>
      </c>
      <c s="36" t="s">
        <v>100</v>
      </c>
      <c s="37">
        <v>6520.8</v>
      </c>
      <c s="36">
        <v>0</v>
      </c>
      <c s="36">
        <f>ROUND(G570*H570,6)</f>
      </c>
      <c r="L570" s="38">
        <v>0</v>
      </c>
      <c s="32">
        <f>ROUND(ROUND(L570,2)*ROUND(G570,3),2)</f>
      </c>
      <c s="36" t="s">
        <v>5671</v>
      </c>
      <c>
        <f>(M570*21)/100</f>
      </c>
      <c t="s">
        <v>28</v>
      </c>
    </row>
    <row r="571" spans="1:5" ht="12.75">
      <c r="A571" s="35" t="s">
        <v>55</v>
      </c>
      <c r="E571" s="39" t="s">
        <v>5</v>
      </c>
    </row>
    <row r="572" spans="1:5" ht="25.5">
      <c r="A572" s="35" t="s">
        <v>57</v>
      </c>
      <c r="E572" s="40" t="s">
        <v>7120</v>
      </c>
    </row>
    <row r="573" spans="1:5" ht="12.75">
      <c r="A573" t="s">
        <v>58</v>
      </c>
      <c r="E573" s="39" t="s">
        <v>607</v>
      </c>
    </row>
    <row r="574" spans="1:16" ht="12.75">
      <c r="A574" t="s">
        <v>50</v>
      </c>
      <c s="34" t="s">
        <v>177</v>
      </c>
      <c s="34" t="s">
        <v>6874</v>
      </c>
      <c s="35" t="s">
        <v>48</v>
      </c>
      <c s="6" t="s">
        <v>6875</v>
      </c>
      <c s="36" t="s">
        <v>100</v>
      </c>
      <c s="37">
        <v>163.02</v>
      </c>
      <c s="36">
        <v>0</v>
      </c>
      <c s="36">
        <f>ROUND(G574*H574,6)</f>
      </c>
      <c r="L574" s="38">
        <v>0</v>
      </c>
      <c s="32">
        <f>ROUND(ROUND(L574,2)*ROUND(G574,3),2)</f>
      </c>
      <c s="36" t="s">
        <v>5671</v>
      </c>
      <c>
        <f>(M574*21)/100</f>
      </c>
      <c t="s">
        <v>28</v>
      </c>
    </row>
    <row r="575" spans="1:5" ht="12.75">
      <c r="A575" s="35" t="s">
        <v>55</v>
      </c>
      <c r="E575" s="39" t="s">
        <v>5</v>
      </c>
    </row>
    <row r="576" spans="1:5" ht="25.5">
      <c r="A576" s="35" t="s">
        <v>57</v>
      </c>
      <c r="E576" s="40" t="s">
        <v>7121</v>
      </c>
    </row>
    <row r="577" spans="1:5" ht="12.75">
      <c r="A577" t="s">
        <v>58</v>
      </c>
      <c r="E577" s="39" t="s">
        <v>607</v>
      </c>
    </row>
    <row r="578" spans="1:16" ht="12.75">
      <c r="A578" t="s">
        <v>50</v>
      </c>
      <c s="34" t="s">
        <v>180</v>
      </c>
      <c s="34" t="s">
        <v>6876</v>
      </c>
      <c s="35" t="s">
        <v>48</v>
      </c>
      <c s="6" t="s">
        <v>6877</v>
      </c>
      <c s="36" t="s">
        <v>100</v>
      </c>
      <c s="37">
        <v>72</v>
      </c>
      <c s="36">
        <v>0</v>
      </c>
      <c s="36">
        <f>ROUND(G578*H578,6)</f>
      </c>
      <c r="L578" s="38">
        <v>0</v>
      </c>
      <c s="32">
        <f>ROUND(ROUND(L578,2)*ROUND(G578,3),2)</f>
      </c>
      <c s="36" t="s">
        <v>5671</v>
      </c>
      <c>
        <f>(M578*21)/100</f>
      </c>
      <c t="s">
        <v>28</v>
      </c>
    </row>
    <row r="579" spans="1:5" ht="12.75">
      <c r="A579" s="35" t="s">
        <v>55</v>
      </c>
      <c r="E579" s="39" t="s">
        <v>5</v>
      </c>
    </row>
    <row r="580" spans="1:5" ht="12.75">
      <c r="A580" s="35" t="s">
        <v>57</v>
      </c>
      <c r="E580" s="40" t="s">
        <v>6950</v>
      </c>
    </row>
    <row r="581" spans="1:5" ht="12.75">
      <c r="A581" t="s">
        <v>58</v>
      </c>
      <c r="E581" s="39" t="s">
        <v>607</v>
      </c>
    </row>
    <row r="582" spans="1:16" ht="12.75">
      <c r="A582" t="s">
        <v>50</v>
      </c>
      <c s="34" t="s">
        <v>183</v>
      </c>
      <c s="34" t="s">
        <v>7122</v>
      </c>
      <c s="35" t="s">
        <v>48</v>
      </c>
      <c s="6" t="s">
        <v>7123</v>
      </c>
      <c s="36" t="s">
        <v>79</v>
      </c>
      <c s="37">
        <v>35.04</v>
      </c>
      <c s="36">
        <v>0</v>
      </c>
      <c s="36">
        <f>ROUND(G582*H582,6)</f>
      </c>
      <c r="L582" s="38">
        <v>0</v>
      </c>
      <c s="32">
        <f>ROUND(ROUND(L582,2)*ROUND(G582,3),2)</f>
      </c>
      <c s="36" t="s">
        <v>5671</v>
      </c>
      <c>
        <f>(M582*21)/100</f>
      </c>
      <c t="s">
        <v>28</v>
      </c>
    </row>
    <row r="583" spans="1:5" ht="12.75">
      <c r="A583" s="35" t="s">
        <v>55</v>
      </c>
      <c r="E583" s="39" t="s">
        <v>5</v>
      </c>
    </row>
    <row r="584" spans="1:5" ht="12.75">
      <c r="A584" s="35" t="s">
        <v>57</v>
      </c>
      <c r="E584" s="40" t="s">
        <v>7124</v>
      </c>
    </row>
    <row r="585" spans="1:5" ht="12.75">
      <c r="A585" t="s">
        <v>58</v>
      </c>
      <c r="E585" s="39" t="s">
        <v>607</v>
      </c>
    </row>
    <row r="586" spans="1:16" ht="12.75">
      <c r="A586" t="s">
        <v>50</v>
      </c>
      <c s="34" t="s">
        <v>186</v>
      </c>
      <c s="34" t="s">
        <v>7125</v>
      </c>
      <c s="35" t="s">
        <v>48</v>
      </c>
      <c s="6" t="s">
        <v>7126</v>
      </c>
      <c s="36" t="s">
        <v>109</v>
      </c>
      <c s="37">
        <v>1</v>
      </c>
      <c s="36">
        <v>0</v>
      </c>
      <c s="36">
        <f>ROUND(G586*H586,6)</f>
      </c>
      <c r="L586" s="38">
        <v>0</v>
      </c>
      <c s="32">
        <f>ROUND(ROUND(L586,2)*ROUND(G586,3),2)</f>
      </c>
      <c s="36" t="s">
        <v>5671</v>
      </c>
      <c>
        <f>(M586*21)/100</f>
      </c>
      <c t="s">
        <v>28</v>
      </c>
    </row>
    <row r="587" spans="1:5" ht="12.75">
      <c r="A587" s="35" t="s">
        <v>55</v>
      </c>
      <c r="E587" s="39" t="s">
        <v>5</v>
      </c>
    </row>
    <row r="588" spans="1:5" ht="12.75">
      <c r="A588" s="35" t="s">
        <v>57</v>
      </c>
      <c r="E588" s="40" t="s">
        <v>5</v>
      </c>
    </row>
    <row r="589" spans="1:5" ht="12.75">
      <c r="A589" t="s">
        <v>58</v>
      </c>
      <c r="E589" s="39" t="s">
        <v>607</v>
      </c>
    </row>
    <row r="590" spans="1:16" ht="12.75">
      <c r="A590" t="s">
        <v>50</v>
      </c>
      <c s="34" t="s">
        <v>189</v>
      </c>
      <c s="34" t="s">
        <v>7127</v>
      </c>
      <c s="35" t="s">
        <v>48</v>
      </c>
      <c s="6" t="s">
        <v>7128</v>
      </c>
      <c s="36" t="s">
        <v>109</v>
      </c>
      <c s="37">
        <v>1</v>
      </c>
      <c s="36">
        <v>0</v>
      </c>
      <c s="36">
        <f>ROUND(G590*H590,6)</f>
      </c>
      <c r="L590" s="38">
        <v>0</v>
      </c>
      <c s="32">
        <f>ROUND(ROUND(L590,2)*ROUND(G590,3),2)</f>
      </c>
      <c s="36" t="s">
        <v>654</v>
      </c>
      <c>
        <f>(M590*21)/100</f>
      </c>
      <c t="s">
        <v>28</v>
      </c>
    </row>
    <row r="591" spans="1:5" ht="12.75">
      <c r="A591" s="35" t="s">
        <v>55</v>
      </c>
      <c r="E591" s="39" t="s">
        <v>5</v>
      </c>
    </row>
    <row r="592" spans="1:5" ht="12.75">
      <c r="A592" s="35" t="s">
        <v>57</v>
      </c>
      <c r="E592" s="40" t="s">
        <v>5</v>
      </c>
    </row>
    <row r="593" spans="1:5" ht="12.75">
      <c r="A593" t="s">
        <v>58</v>
      </c>
      <c r="E593" s="39" t="s">
        <v>607</v>
      </c>
    </row>
    <row r="594" spans="1:16" ht="25.5">
      <c r="A594" t="s">
        <v>50</v>
      </c>
      <c s="34" t="s">
        <v>192</v>
      </c>
      <c s="34" t="s">
        <v>6884</v>
      </c>
      <c s="35" t="s">
        <v>48</v>
      </c>
      <c s="6" t="s">
        <v>6885</v>
      </c>
      <c s="36" t="s">
        <v>1633</v>
      </c>
      <c s="37">
        <v>1</v>
      </c>
      <c s="36">
        <v>0</v>
      </c>
      <c s="36">
        <f>ROUND(G594*H594,6)</f>
      </c>
      <c r="L594" s="38">
        <v>0</v>
      </c>
      <c s="32">
        <f>ROUND(ROUND(L594,2)*ROUND(G594,3),2)</f>
      </c>
      <c s="36" t="s">
        <v>654</v>
      </c>
      <c>
        <f>(M594*21)/100</f>
      </c>
      <c t="s">
        <v>28</v>
      </c>
    </row>
    <row r="595" spans="1:5" ht="12.75">
      <c r="A595" s="35" t="s">
        <v>55</v>
      </c>
      <c r="E595" s="39" t="s">
        <v>5</v>
      </c>
    </row>
    <row r="596" spans="1:5" ht="12.75">
      <c r="A596" s="35" t="s">
        <v>57</v>
      </c>
      <c r="E596" s="40" t="s">
        <v>5</v>
      </c>
    </row>
    <row r="597" spans="1:5" ht="12.75">
      <c r="A597" t="s">
        <v>58</v>
      </c>
      <c r="E597" s="39" t="s">
        <v>6886</v>
      </c>
    </row>
    <row r="598" spans="1:16" ht="25.5">
      <c r="A598" t="s">
        <v>50</v>
      </c>
      <c s="34" t="s">
        <v>195</v>
      </c>
      <c s="34" t="s">
        <v>7129</v>
      </c>
      <c s="35" t="s">
        <v>48</v>
      </c>
      <c s="6" t="s">
        <v>7130</v>
      </c>
      <c s="36" t="s">
        <v>79</v>
      </c>
      <c s="37">
        <v>10.3</v>
      </c>
      <c s="36">
        <v>0</v>
      </c>
      <c s="36">
        <f>ROUND(G598*H598,6)</f>
      </c>
      <c r="L598" s="38">
        <v>0</v>
      </c>
      <c s="32">
        <f>ROUND(ROUND(L598,2)*ROUND(G598,3),2)</f>
      </c>
      <c s="36" t="s">
        <v>654</v>
      </c>
      <c>
        <f>(M598*21)/100</f>
      </c>
      <c t="s">
        <v>28</v>
      </c>
    </row>
    <row r="599" spans="1:5" ht="12.75">
      <c r="A599" s="35" t="s">
        <v>55</v>
      </c>
      <c r="E599" s="39" t="s">
        <v>5</v>
      </c>
    </row>
    <row r="600" spans="1:5" ht="12.75">
      <c r="A600" s="35" t="s">
        <v>57</v>
      </c>
      <c r="E600" s="40" t="s">
        <v>7131</v>
      </c>
    </row>
    <row r="601" spans="1:5" ht="12.75">
      <c r="A601" t="s">
        <v>58</v>
      </c>
      <c r="E601" s="39" t="s">
        <v>7132</v>
      </c>
    </row>
    <row r="602" spans="1:16" ht="12.75">
      <c r="A602" t="s">
        <v>50</v>
      </c>
      <c s="34" t="s">
        <v>198</v>
      </c>
      <c s="34" t="s">
        <v>7133</v>
      </c>
      <c s="35" t="s">
        <v>48</v>
      </c>
      <c s="6" t="s">
        <v>7134</v>
      </c>
      <c s="36" t="s">
        <v>109</v>
      </c>
      <c s="37">
        <v>1</v>
      </c>
      <c s="36">
        <v>0</v>
      </c>
      <c s="36">
        <f>ROUND(G602*H602,6)</f>
      </c>
      <c r="L602" s="38">
        <v>0</v>
      </c>
      <c s="32">
        <f>ROUND(ROUND(L602,2)*ROUND(G602,3),2)</f>
      </c>
      <c s="36" t="s">
        <v>654</v>
      </c>
      <c>
        <f>(M602*21)/100</f>
      </c>
      <c t="s">
        <v>28</v>
      </c>
    </row>
    <row r="603" spans="1:5" ht="12.75">
      <c r="A603" s="35" t="s">
        <v>55</v>
      </c>
      <c r="E603" s="39" t="s">
        <v>5</v>
      </c>
    </row>
    <row r="604" spans="1:5" ht="12.75">
      <c r="A604" s="35" t="s">
        <v>57</v>
      </c>
      <c r="E604" s="40" t="s">
        <v>5</v>
      </c>
    </row>
    <row r="605" spans="1:5" ht="12.75">
      <c r="A605" t="s">
        <v>58</v>
      </c>
      <c r="E605" s="39" t="s">
        <v>7135</v>
      </c>
    </row>
    <row r="606" spans="1:16" ht="25.5">
      <c r="A606" t="s">
        <v>50</v>
      </c>
      <c s="34" t="s">
        <v>201</v>
      </c>
      <c s="34" t="s">
        <v>7136</v>
      </c>
      <c s="35" t="s">
        <v>48</v>
      </c>
      <c s="6" t="s">
        <v>7137</v>
      </c>
      <c s="36" t="s">
        <v>79</v>
      </c>
      <c s="37">
        <v>50.8</v>
      </c>
      <c s="36">
        <v>0</v>
      </c>
      <c s="36">
        <f>ROUND(G606*H606,6)</f>
      </c>
      <c r="L606" s="38">
        <v>0</v>
      </c>
      <c s="32">
        <f>ROUND(ROUND(L606,2)*ROUND(G606,3),2)</f>
      </c>
      <c s="36" t="s">
        <v>654</v>
      </c>
      <c>
        <f>(M606*21)/100</f>
      </c>
      <c t="s">
        <v>28</v>
      </c>
    </row>
    <row r="607" spans="1:5" ht="12.75">
      <c r="A607" s="35" t="s">
        <v>55</v>
      </c>
      <c r="E607" s="39" t="s">
        <v>5</v>
      </c>
    </row>
    <row r="608" spans="1:5" ht="12.75">
      <c r="A608" s="35" t="s">
        <v>57</v>
      </c>
      <c r="E608" s="40" t="s">
        <v>7138</v>
      </c>
    </row>
    <row r="609" spans="1:5" ht="12.75">
      <c r="A609" t="s">
        <v>58</v>
      </c>
      <c r="E609" s="39" t="s">
        <v>7139</v>
      </c>
    </row>
    <row r="610" spans="1:13" ht="12.75">
      <c r="A610" t="s">
        <v>47</v>
      </c>
      <c r="C610" s="31" t="s">
        <v>6887</v>
      </c>
      <c r="E610" s="33" t="s">
        <v>6888</v>
      </c>
      <c r="J610" s="32">
        <f>0</f>
      </c>
      <c s="32">
        <f>0</f>
      </c>
      <c s="32">
        <f>0+L611</f>
      </c>
      <c s="32">
        <f>0+M611</f>
      </c>
    </row>
    <row r="611" spans="1:16" ht="12.75">
      <c r="A611" t="s">
        <v>50</v>
      </c>
      <c s="34" t="s">
        <v>207</v>
      </c>
      <c s="34" t="s">
        <v>7140</v>
      </c>
      <c s="35" t="s">
        <v>48</v>
      </c>
      <c s="6" t="s">
        <v>7141</v>
      </c>
      <c s="36" t="s">
        <v>53</v>
      </c>
      <c s="37">
        <v>88.057</v>
      </c>
      <c s="36">
        <v>0</v>
      </c>
      <c s="36">
        <f>ROUND(G611*H611,6)</f>
      </c>
      <c r="L611" s="38">
        <v>0</v>
      </c>
      <c s="32">
        <f>ROUND(ROUND(L611,2)*ROUND(G611,3),2)</f>
      </c>
      <c s="36" t="s">
        <v>5671</v>
      </c>
      <c>
        <f>(M611*21)/100</f>
      </c>
      <c t="s">
        <v>28</v>
      </c>
    </row>
    <row r="612" spans="1:5" ht="12.75">
      <c r="A612" s="35" t="s">
        <v>55</v>
      </c>
      <c r="E612" s="39" t="s">
        <v>5</v>
      </c>
    </row>
    <row r="613" spans="1:5" ht="12.75">
      <c r="A613" s="35" t="s">
        <v>57</v>
      </c>
      <c r="E613" s="40" t="s">
        <v>6891</v>
      </c>
    </row>
    <row r="614" spans="1:5" ht="12.75">
      <c r="A614" t="s">
        <v>58</v>
      </c>
      <c r="E614" s="39" t="s">
        <v>607</v>
      </c>
    </row>
    <row r="615" spans="1:13" ht="12.75">
      <c r="A615" t="s">
        <v>47</v>
      </c>
      <c r="C615" s="31" t="s">
        <v>951</v>
      </c>
      <c r="E615" s="33" t="s">
        <v>952</v>
      </c>
      <c r="J615" s="32">
        <f>0</f>
      </c>
      <c s="32">
        <f>0</f>
      </c>
      <c s="32">
        <f>0+L616</f>
      </c>
      <c s="32">
        <f>0+M616</f>
      </c>
    </row>
    <row r="616" spans="1:16" ht="25.5">
      <c r="A616" t="s">
        <v>50</v>
      </c>
      <c s="34" t="s">
        <v>204</v>
      </c>
      <c s="34" t="s">
        <v>1874</v>
      </c>
      <c s="35" t="s">
        <v>48</v>
      </c>
      <c s="6" t="s">
        <v>1875</v>
      </c>
      <c s="36" t="s">
        <v>53</v>
      </c>
      <c s="37">
        <v>116.074</v>
      </c>
      <c s="36">
        <v>0</v>
      </c>
      <c s="36">
        <f>ROUND(G616*H616,6)</f>
      </c>
      <c r="L616" s="38">
        <v>0</v>
      </c>
      <c s="32">
        <f>ROUND(ROUND(L616,2)*ROUND(G616,3),2)</f>
      </c>
      <c s="36" t="s">
        <v>54</v>
      </c>
      <c>
        <f>(M616*21)/100</f>
      </c>
      <c t="s">
        <v>28</v>
      </c>
    </row>
    <row r="617" spans="1:5" ht="25.5">
      <c r="A617" s="35" t="s">
        <v>55</v>
      </c>
      <c r="E617" s="39" t="s">
        <v>56</v>
      </c>
    </row>
    <row r="618" spans="1:5" ht="63.75">
      <c r="A618" s="35" t="s">
        <v>57</v>
      </c>
      <c r="E618" s="40" t="s">
        <v>7142</v>
      </c>
    </row>
    <row r="619" spans="1:5" ht="165.75">
      <c r="A619" t="s">
        <v>58</v>
      </c>
      <c r="E619" s="39" t="s">
        <v>59</v>
      </c>
    </row>
    <row r="620" spans="1:13" ht="12.75">
      <c r="A620" t="s">
        <v>47</v>
      </c>
      <c r="C620" s="31" t="s">
        <v>6893</v>
      </c>
      <c r="E620" s="33" t="s">
        <v>6894</v>
      </c>
      <c r="J620" s="32">
        <f>0</f>
      </c>
      <c s="32">
        <f>0</f>
      </c>
      <c s="32">
        <f>0+L621+L625+L629</f>
      </c>
      <c s="32">
        <f>0+M621+M625+M629</f>
      </c>
    </row>
    <row r="621" spans="1:16" ht="12.75">
      <c r="A621" t="s">
        <v>50</v>
      </c>
      <c s="34" t="s">
        <v>513</v>
      </c>
      <c s="34" t="s">
        <v>6896</v>
      </c>
      <c s="35" t="s">
        <v>48</v>
      </c>
      <c s="6" t="s">
        <v>6897</v>
      </c>
      <c s="36" t="s">
        <v>1633</v>
      </c>
      <c s="37">
        <v>1</v>
      </c>
      <c s="36">
        <v>0</v>
      </c>
      <c s="36">
        <f>ROUND(G621*H621,6)</f>
      </c>
      <c r="L621" s="38">
        <v>0</v>
      </c>
      <c s="32">
        <f>ROUND(ROUND(L621,2)*ROUND(G621,3),2)</f>
      </c>
      <c s="36" t="s">
        <v>654</v>
      </c>
      <c>
        <f>(M621*21)/100</f>
      </c>
      <c t="s">
        <v>28</v>
      </c>
    </row>
    <row r="622" spans="1:5" ht="12.75">
      <c r="A622" s="35" t="s">
        <v>55</v>
      </c>
      <c r="E622" s="39" t="s">
        <v>5</v>
      </c>
    </row>
    <row r="623" spans="1:5" ht="12.75">
      <c r="A623" s="35" t="s">
        <v>57</v>
      </c>
      <c r="E623" s="40" t="s">
        <v>5</v>
      </c>
    </row>
    <row r="624" spans="1:5" ht="12.75">
      <c r="A624" t="s">
        <v>58</v>
      </c>
      <c r="E624" s="39" t="s">
        <v>607</v>
      </c>
    </row>
    <row r="625" spans="1:16" ht="12.75">
      <c r="A625" t="s">
        <v>50</v>
      </c>
      <c s="34" t="s">
        <v>516</v>
      </c>
      <c s="34" t="s">
        <v>6899</v>
      </c>
      <c s="35" t="s">
        <v>48</v>
      </c>
      <c s="6" t="s">
        <v>6900</v>
      </c>
      <c s="36" t="s">
        <v>1633</v>
      </c>
      <c s="37">
        <v>1</v>
      </c>
      <c s="36">
        <v>0</v>
      </c>
      <c s="36">
        <f>ROUND(G625*H625,6)</f>
      </c>
      <c r="L625" s="38">
        <v>0</v>
      </c>
      <c s="32">
        <f>ROUND(ROUND(L625,2)*ROUND(G625,3),2)</f>
      </c>
      <c s="36" t="s">
        <v>654</v>
      </c>
      <c>
        <f>(M625*21)/100</f>
      </c>
      <c t="s">
        <v>28</v>
      </c>
    </row>
    <row r="626" spans="1:5" ht="12.75">
      <c r="A626" s="35" t="s">
        <v>55</v>
      </c>
      <c r="E626" s="39" t="s">
        <v>5</v>
      </c>
    </row>
    <row r="627" spans="1:5" ht="12.75">
      <c r="A627" s="35" t="s">
        <v>57</v>
      </c>
      <c r="E627" s="40" t="s">
        <v>5</v>
      </c>
    </row>
    <row r="628" spans="1:5" ht="12.75">
      <c r="A628" t="s">
        <v>58</v>
      </c>
      <c r="E628" s="39" t="s">
        <v>607</v>
      </c>
    </row>
    <row r="629" spans="1:16" ht="12.75">
      <c r="A629" t="s">
        <v>50</v>
      </c>
      <c s="34" t="s">
        <v>519</v>
      </c>
      <c s="34" t="s">
        <v>6902</v>
      </c>
      <c s="35" t="s">
        <v>48</v>
      </c>
      <c s="6" t="s">
        <v>6903</v>
      </c>
      <c s="36" t="s">
        <v>1633</v>
      </c>
      <c s="37">
        <v>1</v>
      </c>
      <c s="36">
        <v>0</v>
      </c>
      <c s="36">
        <f>ROUND(G629*H629,6)</f>
      </c>
      <c r="L629" s="38">
        <v>0</v>
      </c>
      <c s="32">
        <f>ROUND(ROUND(L629,2)*ROUND(G629,3),2)</f>
      </c>
      <c s="36" t="s">
        <v>654</v>
      </c>
      <c>
        <f>(M629*21)/100</f>
      </c>
      <c t="s">
        <v>28</v>
      </c>
    </row>
    <row r="630" spans="1:5" ht="12.75">
      <c r="A630" s="35" t="s">
        <v>55</v>
      </c>
      <c r="E630" s="39" t="s">
        <v>5</v>
      </c>
    </row>
    <row r="631" spans="1:5" ht="12.75">
      <c r="A631" s="35" t="s">
        <v>57</v>
      </c>
      <c r="E631" s="40" t="s">
        <v>5</v>
      </c>
    </row>
    <row r="632" spans="1:5" ht="12.75">
      <c r="A632" t="s">
        <v>58</v>
      </c>
      <c r="E632" s="39" t="s">
        <v>607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9.xml><?xml version="1.0" encoding="utf-8"?>
<worksheet xmlns="http://schemas.openxmlformats.org/spreadsheetml/2006/main" xmlns:r="http://schemas.openxmlformats.org/officeDocument/2006/relationships">
  <dimension ref="A1:T14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5664</v>
      </c>
      <c s="41">
        <f>Rekapitulace!C95</f>
      </c>
      <c s="20" t="s">
        <v>0</v>
      </c>
      <c t="s">
        <v>23</v>
      </c>
      <c t="s">
        <v>28</v>
      </c>
    </row>
    <row r="4" spans="1:16" ht="32" customHeight="1">
      <c r="A4" s="24" t="s">
        <v>20</v>
      </c>
      <c s="25" t="s">
        <v>29</v>
      </c>
      <c s="27" t="s">
        <v>5664</v>
      </c>
      <c r="E4" s="26" t="s">
        <v>5665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COUNTIFS(L8:L1419,"=0",A8:A1419,"P")+COUNTIFS(L8:L1419,"",A8:A1419,"P")+SUM(Q8:Q1419)</f>
      </c>
    </row>
    <row r="8" spans="1:13" ht="12.75">
      <c r="A8" t="s">
        <v>45</v>
      </c>
      <c r="C8" s="28" t="s">
        <v>7145</v>
      </c>
      <c r="E8" s="30" t="s">
        <v>7144</v>
      </c>
      <c r="J8" s="29">
        <f>0+J9+J46+J71+J148+J181+J190+J259+J272+J305+J542+J595+J848+J873+J898+J939+J980+J1037+J1062+J1099+J1144+J1165+J1222+J1243+J1252+J1313+J1338+J1343+J1400+J1405+J1410</f>
      </c>
      <c s="29">
        <f>0+K9+K46+K71+K148+K181+K190+K259+K272+K305+K542+K595+K848+K873+K898+K939+K980+K1037+K1062+K1099+K1144+K1165+K1222+K1243+K1252+K1313+K1338+K1343+K1400+K1405+K1410</f>
      </c>
      <c s="29">
        <f>0+L9+L46+L71+L148+L181+L190+L259+L272+L305+L542+L595+L848+L873+L898+L939+L980+L1037+L1062+L1099+L1144+L1165+L1222+L1243+L1252+L1313+L1338+L1343+L1400+L1405+L1410</f>
      </c>
      <c s="29">
        <f>0+M9+M46+M71+M148+M181+M190+M259+M272+M305+M542+M595+M848+M873+M898+M939+M980+M1037+M1062+M1099+M1144+M1165+M1222+M1243+M1252+M1313+M1338+M1343+M1400+M1405+M1410</f>
      </c>
    </row>
    <row r="9" spans="1:13" ht="12.75">
      <c r="A9" t="s">
        <v>47</v>
      </c>
      <c r="C9" s="31" t="s">
        <v>4</v>
      </c>
      <c r="E9" s="33" t="s">
        <v>70</v>
      </c>
      <c r="J9" s="32">
        <f>0</f>
      </c>
      <c s="32">
        <f>0</f>
      </c>
      <c s="32">
        <f>0+L10+L14+L18+L22+L26+L30+L34+L38+L42</f>
      </c>
      <c s="32">
        <f>0+M10+M14+M18+M22+M26+M30+M34+M38+M42</f>
      </c>
    </row>
    <row r="10" spans="1:16" ht="12.75">
      <c r="A10" t="s">
        <v>50</v>
      </c>
      <c s="34" t="s">
        <v>4</v>
      </c>
      <c s="34" t="s">
        <v>5669</v>
      </c>
      <c s="35" t="s">
        <v>48</v>
      </c>
      <c s="6" t="s">
        <v>5670</v>
      </c>
      <c s="36" t="s">
        <v>100</v>
      </c>
      <c s="37">
        <v>228.65</v>
      </c>
      <c s="36">
        <v>0</v>
      </c>
      <c s="36">
        <f>ROUND(G10*H10,6)</f>
      </c>
      <c r="L10" s="38">
        <v>0</v>
      </c>
      <c s="32">
        <f>ROUND(ROUND(L10,2)*ROUND(G10,3),2)</f>
      </c>
      <c s="36" t="s">
        <v>5671</v>
      </c>
      <c>
        <f>(M10*21)/100</f>
      </c>
      <c t="s">
        <v>28</v>
      </c>
    </row>
    <row r="11" spans="1:5" ht="12.75">
      <c r="A11" s="35" t="s">
        <v>55</v>
      </c>
      <c r="E11" s="39" t="s">
        <v>5</v>
      </c>
    </row>
    <row r="12" spans="1:5" ht="12.75">
      <c r="A12" s="35" t="s">
        <v>57</v>
      </c>
      <c r="E12" s="40" t="s">
        <v>7146</v>
      </c>
    </row>
    <row r="13" spans="1:5" ht="12.75">
      <c r="A13" t="s">
        <v>58</v>
      </c>
      <c r="E13" s="39" t="s">
        <v>607</v>
      </c>
    </row>
    <row r="14" spans="1:16" ht="12.75">
      <c r="A14" t="s">
        <v>50</v>
      </c>
      <c s="34" t="s">
        <v>28</v>
      </c>
      <c s="34" t="s">
        <v>5673</v>
      </c>
      <c s="35" t="s">
        <v>48</v>
      </c>
      <c s="6" t="s">
        <v>5674</v>
      </c>
      <c s="36" t="s">
        <v>79</v>
      </c>
      <c s="37">
        <v>16</v>
      </c>
      <c s="36">
        <v>0</v>
      </c>
      <c s="36">
        <f>ROUND(G14*H14,6)</f>
      </c>
      <c r="L14" s="38">
        <v>0</v>
      </c>
      <c s="32">
        <f>ROUND(ROUND(L14,2)*ROUND(G14,3),2)</f>
      </c>
      <c s="36" t="s">
        <v>5671</v>
      </c>
      <c>
        <f>(M14*21)/100</f>
      </c>
      <c t="s">
        <v>28</v>
      </c>
    </row>
    <row r="15" spans="1:5" ht="12.75">
      <c r="A15" s="35" t="s">
        <v>55</v>
      </c>
      <c r="E15" s="39" t="s">
        <v>5</v>
      </c>
    </row>
    <row r="16" spans="1:5" ht="12.75">
      <c r="A16" s="35" t="s">
        <v>57</v>
      </c>
      <c r="E16" s="40" t="s">
        <v>5675</v>
      </c>
    </row>
    <row r="17" spans="1:5" ht="12.75">
      <c r="A17" t="s">
        <v>58</v>
      </c>
      <c r="E17" s="39" t="s">
        <v>607</v>
      </c>
    </row>
    <row r="18" spans="1:16" ht="25.5">
      <c r="A18" t="s">
        <v>50</v>
      </c>
      <c s="34" t="s">
        <v>26</v>
      </c>
      <c s="34" t="s">
        <v>5676</v>
      </c>
      <c s="35" t="s">
        <v>48</v>
      </c>
      <c s="6" t="s">
        <v>5677</v>
      </c>
      <c s="36" t="s">
        <v>73</v>
      </c>
      <c s="37">
        <v>109.621</v>
      </c>
      <c s="36">
        <v>0</v>
      </c>
      <c s="36">
        <f>ROUND(G18*H18,6)</f>
      </c>
      <c r="L18" s="38">
        <v>0</v>
      </c>
      <c s="32">
        <f>ROUND(ROUND(L18,2)*ROUND(G18,3),2)</f>
      </c>
      <c s="36" t="s">
        <v>5671</v>
      </c>
      <c>
        <f>(M18*21)/100</f>
      </c>
      <c t="s">
        <v>28</v>
      </c>
    </row>
    <row r="19" spans="1:5" ht="12.75">
      <c r="A19" s="35" t="s">
        <v>55</v>
      </c>
      <c r="E19" s="39" t="s">
        <v>5</v>
      </c>
    </row>
    <row r="20" spans="1:5" ht="102">
      <c r="A20" s="35" t="s">
        <v>57</v>
      </c>
      <c r="E20" s="40" t="s">
        <v>7147</v>
      </c>
    </row>
    <row r="21" spans="1:5" ht="12.75">
      <c r="A21" t="s">
        <v>58</v>
      </c>
      <c r="E21" s="39" t="s">
        <v>607</v>
      </c>
    </row>
    <row r="22" spans="1:16" ht="25.5">
      <c r="A22" t="s">
        <v>50</v>
      </c>
      <c s="34" t="s">
        <v>64</v>
      </c>
      <c s="34" t="s">
        <v>5679</v>
      </c>
      <c s="35" t="s">
        <v>48</v>
      </c>
      <c s="6" t="s">
        <v>5680</v>
      </c>
      <c s="36" t="s">
        <v>73</v>
      </c>
      <c s="37">
        <v>109.621</v>
      </c>
      <c s="36">
        <v>0</v>
      </c>
      <c s="36">
        <f>ROUND(G22*H22,6)</f>
      </c>
      <c r="L22" s="38">
        <v>0</v>
      </c>
      <c s="32">
        <f>ROUND(ROUND(L22,2)*ROUND(G22,3),2)</f>
      </c>
      <c s="36" t="s">
        <v>5671</v>
      </c>
      <c>
        <f>(M22*21)/100</f>
      </c>
      <c t="s">
        <v>28</v>
      </c>
    </row>
    <row r="23" spans="1:5" ht="12.75">
      <c r="A23" s="35" t="s">
        <v>55</v>
      </c>
      <c r="E23" s="39" t="s">
        <v>5</v>
      </c>
    </row>
    <row r="24" spans="1:5" ht="25.5">
      <c r="A24" s="35" t="s">
        <v>57</v>
      </c>
      <c r="E24" s="40" t="s">
        <v>7148</v>
      </c>
    </row>
    <row r="25" spans="1:5" ht="12.75">
      <c r="A25" t="s">
        <v>58</v>
      </c>
      <c r="E25" s="39" t="s">
        <v>607</v>
      </c>
    </row>
    <row r="26" spans="1:16" ht="25.5">
      <c r="A26" t="s">
        <v>50</v>
      </c>
      <c s="34" t="s">
        <v>67</v>
      </c>
      <c s="34" t="s">
        <v>5688</v>
      </c>
      <c s="35" t="s">
        <v>48</v>
      </c>
      <c s="6" t="s">
        <v>5689</v>
      </c>
      <c s="36" t="s">
        <v>73</v>
      </c>
      <c s="37">
        <v>90.033</v>
      </c>
      <c s="36">
        <v>0</v>
      </c>
      <c s="36">
        <f>ROUND(G26*H26,6)</f>
      </c>
      <c r="L26" s="38">
        <v>0</v>
      </c>
      <c s="32">
        <f>ROUND(ROUND(L26,2)*ROUND(G26,3),2)</f>
      </c>
      <c s="36" t="s">
        <v>5671</v>
      </c>
      <c>
        <f>(M26*21)/100</f>
      </c>
      <c t="s">
        <v>28</v>
      </c>
    </row>
    <row r="27" spans="1:5" ht="12.75">
      <c r="A27" s="35" t="s">
        <v>55</v>
      </c>
      <c r="E27" s="39" t="s">
        <v>5</v>
      </c>
    </row>
    <row r="28" spans="1:5" ht="38.25">
      <c r="A28" s="35" t="s">
        <v>57</v>
      </c>
      <c r="E28" s="40" t="s">
        <v>7149</v>
      </c>
    </row>
    <row r="29" spans="1:5" ht="12.75">
      <c r="A29" t="s">
        <v>58</v>
      </c>
      <c r="E29" s="39" t="s">
        <v>607</v>
      </c>
    </row>
    <row r="30" spans="1:16" ht="12.75">
      <c r="A30" t="s">
        <v>50</v>
      </c>
      <c s="34" t="s">
        <v>27</v>
      </c>
      <c s="34" t="s">
        <v>5691</v>
      </c>
      <c s="35" t="s">
        <v>48</v>
      </c>
      <c s="6" t="s">
        <v>5692</v>
      </c>
      <c s="36" t="s">
        <v>73</v>
      </c>
      <c s="37">
        <v>45.016</v>
      </c>
      <c s="36">
        <v>0</v>
      </c>
      <c s="36">
        <f>ROUND(G30*H30,6)</f>
      </c>
      <c r="L30" s="38">
        <v>0</v>
      </c>
      <c s="32">
        <f>ROUND(ROUND(L30,2)*ROUND(G30,3),2)</f>
      </c>
      <c s="36" t="s">
        <v>5671</v>
      </c>
      <c>
        <f>(M30*21)/100</f>
      </c>
      <c t="s">
        <v>28</v>
      </c>
    </row>
    <row r="31" spans="1:5" ht="12.75">
      <c r="A31" s="35" t="s">
        <v>55</v>
      </c>
      <c r="E31" s="39" t="s">
        <v>5</v>
      </c>
    </row>
    <row r="32" spans="1:5" ht="38.25">
      <c r="A32" s="35" t="s">
        <v>57</v>
      </c>
      <c r="E32" s="40" t="s">
        <v>7150</v>
      </c>
    </row>
    <row r="33" spans="1:5" ht="12.75">
      <c r="A33" t="s">
        <v>58</v>
      </c>
      <c r="E33" s="39" t="s">
        <v>607</v>
      </c>
    </row>
    <row r="34" spans="1:16" ht="12.75">
      <c r="A34" t="s">
        <v>50</v>
      </c>
      <c s="34" t="s">
        <v>76</v>
      </c>
      <c s="34" t="s">
        <v>5694</v>
      </c>
      <c s="35" t="s">
        <v>48</v>
      </c>
      <c s="6" t="s">
        <v>5695</v>
      </c>
      <c s="36" t="s">
        <v>73</v>
      </c>
      <c s="37">
        <v>64.309</v>
      </c>
      <c s="36">
        <v>0</v>
      </c>
      <c s="36">
        <f>ROUND(G34*H34,6)</f>
      </c>
      <c r="L34" s="38">
        <v>0</v>
      </c>
      <c s="32">
        <f>ROUND(ROUND(L34,2)*ROUND(G34,3),2)</f>
      </c>
      <c s="36" t="s">
        <v>5671</v>
      </c>
      <c>
        <f>(M34*21)/100</f>
      </c>
      <c t="s">
        <v>28</v>
      </c>
    </row>
    <row r="35" spans="1:5" ht="12.75">
      <c r="A35" s="35" t="s">
        <v>55</v>
      </c>
      <c r="E35" s="39" t="s">
        <v>5</v>
      </c>
    </row>
    <row r="36" spans="1:5" ht="25.5">
      <c r="A36" s="35" t="s">
        <v>57</v>
      </c>
      <c r="E36" s="40" t="s">
        <v>7151</v>
      </c>
    </row>
    <row r="37" spans="1:5" ht="12.75">
      <c r="A37" t="s">
        <v>58</v>
      </c>
      <c r="E37" s="39" t="s">
        <v>607</v>
      </c>
    </row>
    <row r="38" spans="1:16" ht="12.75">
      <c r="A38" t="s">
        <v>50</v>
      </c>
      <c s="34" t="s">
        <v>80</v>
      </c>
      <c s="34" t="s">
        <v>5697</v>
      </c>
      <c s="35" t="s">
        <v>48</v>
      </c>
      <c s="6" t="s">
        <v>5698</v>
      </c>
      <c s="36" t="s">
        <v>53</v>
      </c>
      <c s="37">
        <v>32.219</v>
      </c>
      <c s="36">
        <v>0</v>
      </c>
      <c s="36">
        <f>ROUND(G38*H38,6)</f>
      </c>
      <c r="L38" s="38">
        <v>0</v>
      </c>
      <c s="32">
        <f>ROUND(ROUND(L38,2)*ROUND(G38,3),2)</f>
      </c>
      <c s="36" t="s">
        <v>5671</v>
      </c>
      <c>
        <f>(M38*21)/100</f>
      </c>
      <c t="s">
        <v>28</v>
      </c>
    </row>
    <row r="39" spans="1:5" ht="12.75">
      <c r="A39" s="35" t="s">
        <v>55</v>
      </c>
      <c r="E39" s="39" t="s">
        <v>5</v>
      </c>
    </row>
    <row r="40" spans="1:5" ht="25.5">
      <c r="A40" s="35" t="s">
        <v>57</v>
      </c>
      <c r="E40" s="40" t="s">
        <v>7152</v>
      </c>
    </row>
    <row r="41" spans="1:5" ht="12.75">
      <c r="A41" t="s">
        <v>58</v>
      </c>
      <c r="E41" s="39" t="s">
        <v>607</v>
      </c>
    </row>
    <row r="42" spans="1:16" ht="25.5">
      <c r="A42" t="s">
        <v>50</v>
      </c>
      <c s="34" t="s">
        <v>84</v>
      </c>
      <c s="34" t="s">
        <v>5700</v>
      </c>
      <c s="35" t="s">
        <v>48</v>
      </c>
      <c s="6" t="s">
        <v>5701</v>
      </c>
      <c s="36" t="s">
        <v>100</v>
      </c>
      <c s="37">
        <v>228.65</v>
      </c>
      <c s="36">
        <v>0</v>
      </c>
      <c s="36">
        <f>ROUND(G42*H42,6)</f>
      </c>
      <c r="L42" s="38">
        <v>0</v>
      </c>
      <c s="32">
        <f>ROUND(ROUND(L42,2)*ROUND(G42,3),2)</f>
      </c>
      <c s="36" t="s">
        <v>5671</v>
      </c>
      <c>
        <f>(M42*21)/100</f>
      </c>
      <c t="s">
        <v>28</v>
      </c>
    </row>
    <row r="43" spans="1:5" ht="12.75">
      <c r="A43" s="35" t="s">
        <v>55</v>
      </c>
      <c r="E43" s="39" t="s">
        <v>5</v>
      </c>
    </row>
    <row r="44" spans="1:5" ht="12.75">
      <c r="A44" s="35" t="s">
        <v>57</v>
      </c>
      <c r="E44" s="40" t="s">
        <v>7146</v>
      </c>
    </row>
    <row r="45" spans="1:5" ht="12.75">
      <c r="A45" t="s">
        <v>58</v>
      </c>
      <c r="E45" s="39" t="s">
        <v>607</v>
      </c>
    </row>
    <row r="46" spans="1:13" ht="12.75">
      <c r="A46" t="s">
        <v>47</v>
      </c>
      <c r="C46" s="31" t="s">
        <v>28</v>
      </c>
      <c r="E46" s="33" t="s">
        <v>5702</v>
      </c>
      <c r="J46" s="32">
        <f>0</f>
      </c>
      <c s="32">
        <f>0</f>
      </c>
      <c s="32">
        <f>0+L47+L51+L55+L59+L63+L67</f>
      </c>
      <c s="32">
        <f>0+M47+M51+M55+M59+M63+M67</f>
      </c>
    </row>
    <row r="47" spans="1:16" ht="12.75">
      <c r="A47" t="s">
        <v>50</v>
      </c>
      <c s="34" t="s">
        <v>87</v>
      </c>
      <c s="34" t="s">
        <v>5706</v>
      </c>
      <c s="35" t="s">
        <v>48</v>
      </c>
      <c s="6" t="s">
        <v>5707</v>
      </c>
      <c s="36" t="s">
        <v>73</v>
      </c>
      <c s="37">
        <v>35.754</v>
      </c>
      <c s="36">
        <v>0</v>
      </c>
      <c s="36">
        <f>ROUND(G47*H47,6)</f>
      </c>
      <c r="L47" s="38">
        <v>0</v>
      </c>
      <c s="32">
        <f>ROUND(ROUND(L47,2)*ROUND(G47,3),2)</f>
      </c>
      <c s="36" t="s">
        <v>5671</v>
      </c>
      <c>
        <f>(M47*21)/100</f>
      </c>
      <c t="s">
        <v>28</v>
      </c>
    </row>
    <row r="48" spans="1:5" ht="12.75">
      <c r="A48" s="35" t="s">
        <v>55</v>
      </c>
      <c r="E48" s="39" t="s">
        <v>5</v>
      </c>
    </row>
    <row r="49" spans="1:5" ht="38.25">
      <c r="A49" s="35" t="s">
        <v>57</v>
      </c>
      <c r="E49" s="40" t="s">
        <v>7153</v>
      </c>
    </row>
    <row r="50" spans="1:5" ht="12.75">
      <c r="A50" t="s">
        <v>58</v>
      </c>
      <c r="E50" s="39" t="s">
        <v>607</v>
      </c>
    </row>
    <row r="51" spans="1:16" ht="12.75">
      <c r="A51" t="s">
        <v>50</v>
      </c>
      <c s="34" t="s">
        <v>90</v>
      </c>
      <c s="34" t="s">
        <v>5709</v>
      </c>
      <c s="35" t="s">
        <v>48</v>
      </c>
      <c s="6" t="s">
        <v>5710</v>
      </c>
      <c s="36" t="s">
        <v>100</v>
      </c>
      <c s="37">
        <v>17.19</v>
      </c>
      <c s="36">
        <v>0</v>
      </c>
      <c s="36">
        <f>ROUND(G51*H51,6)</f>
      </c>
      <c r="L51" s="38">
        <v>0</v>
      </c>
      <c s="32">
        <f>ROUND(ROUND(L51,2)*ROUND(G51,3),2)</f>
      </c>
      <c s="36" t="s">
        <v>5671</v>
      </c>
      <c>
        <f>(M51*21)/100</f>
      </c>
      <c t="s">
        <v>28</v>
      </c>
    </row>
    <row r="52" spans="1:5" ht="12.75">
      <c r="A52" s="35" t="s">
        <v>55</v>
      </c>
      <c r="E52" s="39" t="s">
        <v>5</v>
      </c>
    </row>
    <row r="53" spans="1:5" ht="25.5">
      <c r="A53" s="35" t="s">
        <v>57</v>
      </c>
      <c r="E53" s="40" t="s">
        <v>7154</v>
      </c>
    </row>
    <row r="54" spans="1:5" ht="12.75">
      <c r="A54" t="s">
        <v>58</v>
      </c>
      <c r="E54" s="39" t="s">
        <v>607</v>
      </c>
    </row>
    <row r="55" spans="1:16" ht="12.75">
      <c r="A55" t="s">
        <v>50</v>
      </c>
      <c s="34" t="s">
        <v>94</v>
      </c>
      <c s="34" t="s">
        <v>5712</v>
      </c>
      <c s="35" t="s">
        <v>48</v>
      </c>
      <c s="6" t="s">
        <v>5713</v>
      </c>
      <c s="36" t="s">
        <v>100</v>
      </c>
      <c s="37">
        <v>17.19</v>
      </c>
      <c s="36">
        <v>0</v>
      </c>
      <c s="36">
        <f>ROUND(G55*H55,6)</f>
      </c>
      <c r="L55" s="38">
        <v>0</v>
      </c>
      <c s="32">
        <f>ROUND(ROUND(L55,2)*ROUND(G55,3),2)</f>
      </c>
      <c s="36" t="s">
        <v>5671</v>
      </c>
      <c>
        <f>(M55*21)/100</f>
      </c>
      <c t="s">
        <v>28</v>
      </c>
    </row>
    <row r="56" spans="1:5" ht="12.75">
      <c r="A56" s="35" t="s">
        <v>55</v>
      </c>
      <c r="E56" s="39" t="s">
        <v>5</v>
      </c>
    </row>
    <row r="57" spans="1:5" ht="12.75">
      <c r="A57" s="35" t="s">
        <v>57</v>
      </c>
      <c r="E57" s="40" t="s">
        <v>5</v>
      </c>
    </row>
    <row r="58" spans="1:5" ht="12.75">
      <c r="A58" t="s">
        <v>58</v>
      </c>
      <c r="E58" s="39" t="s">
        <v>607</v>
      </c>
    </row>
    <row r="59" spans="1:16" ht="12.75">
      <c r="A59" t="s">
        <v>50</v>
      </c>
      <c s="34" t="s">
        <v>97</v>
      </c>
      <c s="34" t="s">
        <v>5714</v>
      </c>
      <c s="35" t="s">
        <v>48</v>
      </c>
      <c s="6" t="s">
        <v>5715</v>
      </c>
      <c s="36" t="s">
        <v>53</v>
      </c>
      <c s="37">
        <v>1.506</v>
      </c>
      <c s="36">
        <v>0</v>
      </c>
      <c s="36">
        <f>ROUND(G59*H59,6)</f>
      </c>
      <c r="L59" s="38">
        <v>0</v>
      </c>
      <c s="32">
        <f>ROUND(ROUND(L59,2)*ROUND(G59,3),2)</f>
      </c>
      <c s="36" t="s">
        <v>5671</v>
      </c>
      <c>
        <f>(M59*21)/100</f>
      </c>
      <c t="s">
        <v>28</v>
      </c>
    </row>
    <row r="60" spans="1:5" ht="12.75">
      <c r="A60" s="35" t="s">
        <v>55</v>
      </c>
      <c r="E60" s="39" t="s">
        <v>5</v>
      </c>
    </row>
    <row r="61" spans="1:5" ht="38.25">
      <c r="A61" s="35" t="s">
        <v>57</v>
      </c>
      <c r="E61" s="40" t="s">
        <v>7155</v>
      </c>
    </row>
    <row r="62" spans="1:5" ht="12.75">
      <c r="A62" t="s">
        <v>58</v>
      </c>
      <c r="E62" s="39" t="s">
        <v>607</v>
      </c>
    </row>
    <row r="63" spans="1:16" ht="25.5">
      <c r="A63" t="s">
        <v>50</v>
      </c>
      <c s="34" t="s">
        <v>102</v>
      </c>
      <c s="34" t="s">
        <v>5717</v>
      </c>
      <c s="35" t="s">
        <v>48</v>
      </c>
      <c s="6" t="s">
        <v>5718</v>
      </c>
      <c s="36" t="s">
        <v>73</v>
      </c>
      <c s="37">
        <v>5.959</v>
      </c>
      <c s="36">
        <v>0</v>
      </c>
      <c s="36">
        <f>ROUND(G63*H63,6)</f>
      </c>
      <c r="L63" s="38">
        <v>0</v>
      </c>
      <c s="32">
        <f>ROUND(ROUND(L63,2)*ROUND(G63,3),2)</f>
      </c>
      <c s="36" t="s">
        <v>654</v>
      </c>
      <c>
        <f>(M63*21)/100</f>
      </c>
      <c t="s">
        <v>28</v>
      </c>
    </row>
    <row r="64" spans="1:5" ht="12.75">
      <c r="A64" s="35" t="s">
        <v>55</v>
      </c>
      <c r="E64" s="39" t="s">
        <v>5</v>
      </c>
    </row>
    <row r="65" spans="1:5" ht="12.75">
      <c r="A65" s="35" t="s">
        <v>57</v>
      </c>
      <c r="E65" s="40" t="s">
        <v>7156</v>
      </c>
    </row>
    <row r="66" spans="1:5" ht="12.75">
      <c r="A66" t="s">
        <v>58</v>
      </c>
      <c r="E66" s="39" t="s">
        <v>5</v>
      </c>
    </row>
    <row r="67" spans="1:16" ht="25.5">
      <c r="A67" t="s">
        <v>50</v>
      </c>
      <c s="34" t="s">
        <v>106</v>
      </c>
      <c s="34" t="s">
        <v>5720</v>
      </c>
      <c s="35" t="s">
        <v>48</v>
      </c>
      <c s="6" t="s">
        <v>5721</v>
      </c>
      <c s="36" t="s">
        <v>73</v>
      </c>
      <c s="37">
        <v>24.729</v>
      </c>
      <c s="36">
        <v>0</v>
      </c>
      <c s="36">
        <f>ROUND(G67*H67,6)</f>
      </c>
      <c r="L67" s="38">
        <v>0</v>
      </c>
      <c s="32">
        <f>ROUND(ROUND(L67,2)*ROUND(G67,3),2)</f>
      </c>
      <c s="36" t="s">
        <v>654</v>
      </c>
      <c>
        <f>(M67*21)/100</f>
      </c>
      <c t="s">
        <v>28</v>
      </c>
    </row>
    <row r="68" spans="1:5" ht="12.75">
      <c r="A68" s="35" t="s">
        <v>55</v>
      </c>
      <c r="E68" s="39" t="s">
        <v>5</v>
      </c>
    </row>
    <row r="69" spans="1:5" ht="51">
      <c r="A69" s="35" t="s">
        <v>57</v>
      </c>
      <c r="E69" s="40" t="s">
        <v>7157</v>
      </c>
    </row>
    <row r="70" spans="1:5" ht="12.75">
      <c r="A70" t="s">
        <v>58</v>
      </c>
      <c r="E70" s="39" t="s">
        <v>5</v>
      </c>
    </row>
    <row r="71" spans="1:13" ht="12.75">
      <c r="A71" t="s">
        <v>47</v>
      </c>
      <c r="C71" s="31" t="s">
        <v>26</v>
      </c>
      <c r="E71" s="33" t="s">
        <v>5723</v>
      </c>
      <c r="J71" s="32">
        <f>0</f>
      </c>
      <c s="32">
        <f>0</f>
      </c>
      <c s="32">
        <f>0+L72+L76+L80+L84+L88+L92+L96+L100+L104+L108+L112+L116+L120+L124+L128+L132+L136+L140+L144</f>
      </c>
      <c s="32">
        <f>0+M72+M76+M80+M84+M88+M92+M96+M100+M104+M108+M112+M116+M120+M124+M128+M132+M136+M140+M144</f>
      </c>
    </row>
    <row r="72" spans="1:16" ht="12.75">
      <c r="A72" t="s">
        <v>50</v>
      </c>
      <c s="34" t="s">
        <v>110</v>
      </c>
      <c s="34" t="s">
        <v>5729</v>
      </c>
      <c s="35" t="s">
        <v>48</v>
      </c>
      <c s="6" t="s">
        <v>5730</v>
      </c>
      <c s="36" t="s">
        <v>100</v>
      </c>
      <c s="37">
        <v>16.515</v>
      </c>
      <c s="36">
        <v>0</v>
      </c>
      <c s="36">
        <f>ROUND(G72*H72,6)</f>
      </c>
      <c r="L72" s="38">
        <v>0</v>
      </c>
      <c s="32">
        <f>ROUND(ROUND(L72,2)*ROUND(G72,3),2)</f>
      </c>
      <c s="36" t="s">
        <v>5671</v>
      </c>
      <c>
        <f>(M72*21)/100</f>
      </c>
      <c t="s">
        <v>28</v>
      </c>
    </row>
    <row r="73" spans="1:5" ht="12.75">
      <c r="A73" s="35" t="s">
        <v>55</v>
      </c>
      <c r="E73" s="39" t="s">
        <v>5</v>
      </c>
    </row>
    <row r="74" spans="1:5" ht="51">
      <c r="A74" s="35" t="s">
        <v>57</v>
      </c>
      <c r="E74" s="40" t="s">
        <v>7158</v>
      </c>
    </row>
    <row r="75" spans="1:5" ht="12.75">
      <c r="A75" t="s">
        <v>58</v>
      </c>
      <c r="E75" s="39" t="s">
        <v>607</v>
      </c>
    </row>
    <row r="76" spans="1:16" ht="12.75">
      <c r="A76" t="s">
        <v>50</v>
      </c>
      <c s="34" t="s">
        <v>113</v>
      </c>
      <c s="34" t="s">
        <v>5732</v>
      </c>
      <c s="35" t="s">
        <v>48</v>
      </c>
      <c s="6" t="s">
        <v>5733</v>
      </c>
      <c s="36" t="s">
        <v>109</v>
      </c>
      <c s="37">
        <v>2</v>
      </c>
      <c s="36">
        <v>0</v>
      </c>
      <c s="36">
        <f>ROUND(G76*H76,6)</f>
      </c>
      <c r="L76" s="38">
        <v>0</v>
      </c>
      <c s="32">
        <f>ROUND(ROUND(L76,2)*ROUND(G76,3),2)</f>
      </c>
      <c s="36" t="s">
        <v>5671</v>
      </c>
      <c>
        <f>(M76*21)/100</f>
      </c>
      <c t="s">
        <v>28</v>
      </c>
    </row>
    <row r="77" spans="1:5" ht="12.75">
      <c r="A77" s="35" t="s">
        <v>55</v>
      </c>
      <c r="E77" s="39" t="s">
        <v>5</v>
      </c>
    </row>
    <row r="78" spans="1:5" ht="12.75">
      <c r="A78" s="35" t="s">
        <v>57</v>
      </c>
      <c r="E78" s="40" t="s">
        <v>5</v>
      </c>
    </row>
    <row r="79" spans="1:5" ht="12.75">
      <c r="A79" t="s">
        <v>58</v>
      </c>
      <c r="E79" s="39" t="s">
        <v>607</v>
      </c>
    </row>
    <row r="80" spans="1:16" ht="12.75">
      <c r="A80" t="s">
        <v>50</v>
      </c>
      <c s="34" t="s">
        <v>116</v>
      </c>
      <c s="34" t="s">
        <v>5734</v>
      </c>
      <c s="35" t="s">
        <v>48</v>
      </c>
      <c s="6" t="s">
        <v>5735</v>
      </c>
      <c s="36" t="s">
        <v>109</v>
      </c>
      <c s="37">
        <v>1</v>
      </c>
      <c s="36">
        <v>0</v>
      </c>
      <c s="36">
        <f>ROUND(G80*H80,6)</f>
      </c>
      <c r="L80" s="38">
        <v>0</v>
      </c>
      <c s="32">
        <f>ROUND(ROUND(L80,2)*ROUND(G80,3),2)</f>
      </c>
      <c s="36" t="s">
        <v>654</v>
      </c>
      <c>
        <f>(M80*21)/100</f>
      </c>
      <c t="s">
        <v>28</v>
      </c>
    </row>
    <row r="81" spans="1:5" ht="12.75">
      <c r="A81" s="35" t="s">
        <v>55</v>
      </c>
      <c r="E81" s="39" t="s">
        <v>5</v>
      </c>
    </row>
    <row r="82" spans="1:5" ht="12.75">
      <c r="A82" s="35" t="s">
        <v>57</v>
      </c>
      <c r="E82" s="40" t="s">
        <v>5</v>
      </c>
    </row>
    <row r="83" spans="1:5" ht="38.25">
      <c r="A83" t="s">
        <v>58</v>
      </c>
      <c r="E83" s="39" t="s">
        <v>5736</v>
      </c>
    </row>
    <row r="84" spans="1:16" ht="12.75">
      <c r="A84" t="s">
        <v>50</v>
      </c>
      <c s="34" t="s">
        <v>119</v>
      </c>
      <c s="34" t="s">
        <v>5737</v>
      </c>
      <c s="35" t="s">
        <v>48</v>
      </c>
      <c s="6" t="s">
        <v>5738</v>
      </c>
      <c s="36" t="s">
        <v>79</v>
      </c>
      <c s="37">
        <v>11.9</v>
      </c>
      <c s="36">
        <v>0</v>
      </c>
      <c s="36">
        <f>ROUND(G84*H84,6)</f>
      </c>
      <c r="L84" s="38">
        <v>0</v>
      </c>
      <c s="32">
        <f>ROUND(ROUND(L84,2)*ROUND(G84,3),2)</f>
      </c>
      <c s="36" t="s">
        <v>5671</v>
      </c>
      <c>
        <f>(M84*21)/100</f>
      </c>
      <c t="s">
        <v>28</v>
      </c>
    </row>
    <row r="85" spans="1:5" ht="12.75">
      <c r="A85" s="35" t="s">
        <v>55</v>
      </c>
      <c r="E85" s="39" t="s">
        <v>5</v>
      </c>
    </row>
    <row r="86" spans="1:5" ht="12.75">
      <c r="A86" s="35" t="s">
        <v>57</v>
      </c>
      <c r="E86" s="40" t="s">
        <v>7159</v>
      </c>
    </row>
    <row r="87" spans="1:5" ht="12.75">
      <c r="A87" t="s">
        <v>58</v>
      </c>
      <c r="E87" s="39" t="s">
        <v>607</v>
      </c>
    </row>
    <row r="88" spans="1:16" ht="25.5">
      <c r="A88" t="s">
        <v>50</v>
      </c>
      <c s="34" t="s">
        <v>122</v>
      </c>
      <c s="34" t="s">
        <v>5740</v>
      </c>
      <c s="35" t="s">
        <v>48</v>
      </c>
      <c s="6" t="s">
        <v>5741</v>
      </c>
      <c s="36" t="s">
        <v>109</v>
      </c>
      <c s="37">
        <v>6</v>
      </c>
      <c s="36">
        <v>0</v>
      </c>
      <c s="36">
        <f>ROUND(G88*H88,6)</f>
      </c>
      <c r="L88" s="38">
        <v>0</v>
      </c>
      <c s="32">
        <f>ROUND(ROUND(L88,2)*ROUND(G88,3),2)</f>
      </c>
      <c s="36" t="s">
        <v>654</v>
      </c>
      <c>
        <f>(M88*21)/100</f>
      </c>
      <c t="s">
        <v>28</v>
      </c>
    </row>
    <row r="89" spans="1:5" ht="12.75">
      <c r="A89" s="35" t="s">
        <v>55</v>
      </c>
      <c r="E89" s="39" t="s">
        <v>5</v>
      </c>
    </row>
    <row r="90" spans="1:5" ht="12.75">
      <c r="A90" s="35" t="s">
        <v>57</v>
      </c>
      <c r="E90" s="40" t="s">
        <v>5</v>
      </c>
    </row>
    <row r="91" spans="1:5" ht="25.5">
      <c r="A91" t="s">
        <v>58</v>
      </c>
      <c r="E91" s="39" t="s">
        <v>5742</v>
      </c>
    </row>
    <row r="92" spans="1:16" ht="25.5">
      <c r="A92" t="s">
        <v>50</v>
      </c>
      <c s="34" t="s">
        <v>125</v>
      </c>
      <c s="34" t="s">
        <v>5743</v>
      </c>
      <c s="35" t="s">
        <v>48</v>
      </c>
      <c s="6" t="s">
        <v>5744</v>
      </c>
      <c s="36" t="s">
        <v>109</v>
      </c>
      <c s="37">
        <v>24</v>
      </c>
      <c s="36">
        <v>0</v>
      </c>
      <c s="36">
        <f>ROUND(G92*H92,6)</f>
      </c>
      <c r="L92" s="38">
        <v>0</v>
      </c>
      <c s="32">
        <f>ROUND(ROUND(L92,2)*ROUND(G92,3),2)</f>
      </c>
      <c s="36" t="s">
        <v>654</v>
      </c>
      <c>
        <f>(M92*21)/100</f>
      </c>
      <c t="s">
        <v>28</v>
      </c>
    </row>
    <row r="93" spans="1:5" ht="12.75">
      <c r="A93" s="35" t="s">
        <v>55</v>
      </c>
      <c r="E93" s="39" t="s">
        <v>5</v>
      </c>
    </row>
    <row r="94" spans="1:5" ht="12.75">
      <c r="A94" s="35" t="s">
        <v>57</v>
      </c>
      <c r="E94" s="40" t="s">
        <v>5745</v>
      </c>
    </row>
    <row r="95" spans="1:5" ht="12.75">
      <c r="A95" t="s">
        <v>58</v>
      </c>
      <c r="E95" s="39" t="s">
        <v>40</v>
      </c>
    </row>
    <row r="96" spans="1:16" ht="12.75">
      <c r="A96" t="s">
        <v>50</v>
      </c>
      <c s="34" t="s">
        <v>128</v>
      </c>
      <c s="34" t="s">
        <v>5747</v>
      </c>
      <c s="35" t="s">
        <v>48</v>
      </c>
      <c s="6" t="s">
        <v>5748</v>
      </c>
      <c s="36" t="s">
        <v>109</v>
      </c>
      <c s="37">
        <v>3</v>
      </c>
      <c s="36">
        <v>0</v>
      </c>
      <c s="36">
        <f>ROUND(G96*H96,6)</f>
      </c>
      <c r="L96" s="38">
        <v>0</v>
      </c>
      <c s="32">
        <f>ROUND(ROUND(L96,2)*ROUND(G96,3),2)</f>
      </c>
      <c s="36" t="s">
        <v>654</v>
      </c>
      <c>
        <f>(M96*21)/100</f>
      </c>
      <c t="s">
        <v>28</v>
      </c>
    </row>
    <row r="97" spans="1:5" ht="12.75">
      <c r="A97" s="35" t="s">
        <v>55</v>
      </c>
      <c r="E97" s="39" t="s">
        <v>5</v>
      </c>
    </row>
    <row r="98" spans="1:5" ht="12.75">
      <c r="A98" s="35" t="s">
        <v>57</v>
      </c>
      <c r="E98" s="40" t="s">
        <v>5</v>
      </c>
    </row>
    <row r="99" spans="1:5" ht="12.75">
      <c r="A99" t="s">
        <v>58</v>
      </c>
      <c r="E99" s="39" t="s">
        <v>5</v>
      </c>
    </row>
    <row r="100" spans="1:16" ht="12.75">
      <c r="A100" t="s">
        <v>50</v>
      </c>
      <c s="34" t="s">
        <v>131</v>
      </c>
      <c s="34" t="s">
        <v>5749</v>
      </c>
      <c s="35" t="s">
        <v>48</v>
      </c>
      <c s="6" t="s">
        <v>5750</v>
      </c>
      <c s="36" t="s">
        <v>79</v>
      </c>
      <c s="37">
        <v>29.8</v>
      </c>
      <c s="36">
        <v>0</v>
      </c>
      <c s="36">
        <f>ROUND(G100*H100,6)</f>
      </c>
      <c r="L100" s="38">
        <v>0</v>
      </c>
      <c s="32">
        <f>ROUND(ROUND(L100,2)*ROUND(G100,3),2)</f>
      </c>
      <c s="36" t="s">
        <v>5671</v>
      </c>
      <c>
        <f>(M100*21)/100</f>
      </c>
      <c t="s">
        <v>28</v>
      </c>
    </row>
    <row r="101" spans="1:5" ht="12.75">
      <c r="A101" s="35" t="s">
        <v>55</v>
      </c>
      <c r="E101" s="39" t="s">
        <v>5</v>
      </c>
    </row>
    <row r="102" spans="1:5" ht="12.75">
      <c r="A102" s="35" t="s">
        <v>57</v>
      </c>
      <c r="E102" s="40" t="s">
        <v>7160</v>
      </c>
    </row>
    <row r="103" spans="1:5" ht="12.75">
      <c r="A103" t="s">
        <v>58</v>
      </c>
      <c r="E103" s="39" t="s">
        <v>607</v>
      </c>
    </row>
    <row r="104" spans="1:16" ht="12.75">
      <c r="A104" t="s">
        <v>50</v>
      </c>
      <c s="34" t="s">
        <v>134</v>
      </c>
      <c s="34" t="s">
        <v>5752</v>
      </c>
      <c s="35" t="s">
        <v>48</v>
      </c>
      <c s="6" t="s">
        <v>5753</v>
      </c>
      <c s="36" t="s">
        <v>79</v>
      </c>
      <c s="37">
        <v>32.78</v>
      </c>
      <c s="36">
        <v>0</v>
      </c>
      <c s="36">
        <f>ROUND(G104*H104,6)</f>
      </c>
      <c r="L104" s="38">
        <v>0</v>
      </c>
      <c s="32">
        <f>ROUND(ROUND(L104,2)*ROUND(G104,3),2)</f>
      </c>
      <c s="36" t="s">
        <v>654</v>
      </c>
      <c>
        <f>(M104*21)/100</f>
      </c>
      <c t="s">
        <v>28</v>
      </c>
    </row>
    <row r="105" spans="1:5" ht="12.75">
      <c r="A105" s="35" t="s">
        <v>55</v>
      </c>
      <c r="E105" s="39" t="s">
        <v>5</v>
      </c>
    </row>
    <row r="106" spans="1:5" ht="12.75">
      <c r="A106" s="35" t="s">
        <v>57</v>
      </c>
      <c r="E106" s="40" t="s">
        <v>7161</v>
      </c>
    </row>
    <row r="107" spans="1:5" ht="12.75">
      <c r="A107" t="s">
        <v>58</v>
      </c>
      <c r="E107" s="39" t="s">
        <v>607</v>
      </c>
    </row>
    <row r="108" spans="1:16" ht="12.75">
      <c r="A108" t="s">
        <v>50</v>
      </c>
      <c s="34" t="s">
        <v>137</v>
      </c>
      <c s="34" t="s">
        <v>5755</v>
      </c>
      <c s="35" t="s">
        <v>48</v>
      </c>
      <c s="6" t="s">
        <v>5756</v>
      </c>
      <c s="36" t="s">
        <v>109</v>
      </c>
      <c s="37">
        <v>8</v>
      </c>
      <c s="36">
        <v>0</v>
      </c>
      <c s="36">
        <f>ROUND(G108*H108,6)</f>
      </c>
      <c r="L108" s="38">
        <v>0</v>
      </c>
      <c s="32">
        <f>ROUND(ROUND(L108,2)*ROUND(G108,3),2)</f>
      </c>
      <c s="36" t="s">
        <v>5671</v>
      </c>
      <c>
        <f>(M108*21)/100</f>
      </c>
      <c t="s">
        <v>28</v>
      </c>
    </row>
    <row r="109" spans="1:5" ht="12.75">
      <c r="A109" s="35" t="s">
        <v>55</v>
      </c>
      <c r="E109" s="39" t="s">
        <v>5</v>
      </c>
    </row>
    <row r="110" spans="1:5" ht="12.75">
      <c r="A110" s="35" t="s">
        <v>57</v>
      </c>
      <c r="E110" s="40" t="s">
        <v>5</v>
      </c>
    </row>
    <row r="111" spans="1:5" ht="12.75">
      <c r="A111" t="s">
        <v>58</v>
      </c>
      <c r="E111" s="39" t="s">
        <v>607</v>
      </c>
    </row>
    <row r="112" spans="1:16" ht="12.75">
      <c r="A112" t="s">
        <v>50</v>
      </c>
      <c s="34" t="s">
        <v>140</v>
      </c>
      <c s="34" t="s">
        <v>5757</v>
      </c>
      <c s="35" t="s">
        <v>48</v>
      </c>
      <c s="6" t="s">
        <v>5758</v>
      </c>
      <c s="36" t="s">
        <v>109</v>
      </c>
      <c s="37">
        <v>8</v>
      </c>
      <c s="36">
        <v>0</v>
      </c>
      <c s="36">
        <f>ROUND(G112*H112,6)</f>
      </c>
      <c r="L112" s="38">
        <v>0</v>
      </c>
      <c s="32">
        <f>ROUND(ROUND(L112,2)*ROUND(G112,3),2)</f>
      </c>
      <c s="36" t="s">
        <v>654</v>
      </c>
      <c>
        <f>(M112*21)/100</f>
      </c>
      <c t="s">
        <v>28</v>
      </c>
    </row>
    <row r="113" spans="1:5" ht="12.75">
      <c r="A113" s="35" t="s">
        <v>55</v>
      </c>
      <c r="E113" s="39" t="s">
        <v>5</v>
      </c>
    </row>
    <row r="114" spans="1:5" ht="12.75">
      <c r="A114" s="35" t="s">
        <v>57</v>
      </c>
      <c r="E114" s="40" t="s">
        <v>5</v>
      </c>
    </row>
    <row r="115" spans="1:5" ht="12.75">
      <c r="A115" t="s">
        <v>58</v>
      </c>
      <c r="E115" s="39" t="s">
        <v>40</v>
      </c>
    </row>
    <row r="116" spans="1:16" ht="25.5">
      <c r="A116" t="s">
        <v>50</v>
      </c>
      <c s="34" t="s">
        <v>143</v>
      </c>
      <c s="34" t="s">
        <v>5759</v>
      </c>
      <c s="35" t="s">
        <v>48</v>
      </c>
      <c s="6" t="s">
        <v>5760</v>
      </c>
      <c s="36" t="s">
        <v>109</v>
      </c>
      <c s="37">
        <v>16</v>
      </c>
      <c s="36">
        <v>0</v>
      </c>
      <c s="36">
        <f>ROUND(G116*H116,6)</f>
      </c>
      <c r="L116" s="38">
        <v>0</v>
      </c>
      <c s="32">
        <f>ROUND(ROUND(L116,2)*ROUND(G116,3),2)</f>
      </c>
      <c s="36" t="s">
        <v>654</v>
      </c>
      <c>
        <f>(M116*21)/100</f>
      </c>
      <c t="s">
        <v>28</v>
      </c>
    </row>
    <row r="117" spans="1:5" ht="12.75">
      <c r="A117" s="35" t="s">
        <v>55</v>
      </c>
      <c r="E117" s="39" t="s">
        <v>5</v>
      </c>
    </row>
    <row r="118" spans="1:5" ht="63.75">
      <c r="A118" s="35" t="s">
        <v>57</v>
      </c>
      <c r="E118" s="40" t="s">
        <v>5761</v>
      </c>
    </row>
    <row r="119" spans="1:5" ht="51">
      <c r="A119" t="s">
        <v>58</v>
      </c>
      <c r="E119" s="39" t="s">
        <v>5762</v>
      </c>
    </row>
    <row r="120" spans="1:16" ht="25.5">
      <c r="A120" t="s">
        <v>50</v>
      </c>
      <c s="34" t="s">
        <v>146</v>
      </c>
      <c s="34" t="s">
        <v>5763</v>
      </c>
      <c s="35" t="s">
        <v>48</v>
      </c>
      <c s="6" t="s">
        <v>5764</v>
      </c>
      <c s="36" t="s">
        <v>109</v>
      </c>
      <c s="37">
        <v>8</v>
      </c>
      <c s="36">
        <v>0</v>
      </c>
      <c s="36">
        <f>ROUND(G120*H120,6)</f>
      </c>
      <c r="L120" s="38">
        <v>0</v>
      </c>
      <c s="32">
        <f>ROUND(ROUND(L120,2)*ROUND(G120,3),2)</f>
      </c>
      <c s="36" t="s">
        <v>654</v>
      </c>
      <c>
        <f>(M120*21)/100</f>
      </c>
      <c t="s">
        <v>28</v>
      </c>
    </row>
    <row r="121" spans="1:5" ht="12.75">
      <c r="A121" s="35" t="s">
        <v>55</v>
      </c>
      <c r="E121" s="39" t="s">
        <v>5</v>
      </c>
    </row>
    <row r="122" spans="1:5" ht="12.75">
      <c r="A122" s="35" t="s">
        <v>57</v>
      </c>
      <c r="E122" s="40" t="s">
        <v>5</v>
      </c>
    </row>
    <row r="123" spans="1:5" ht="25.5">
      <c r="A123" t="s">
        <v>58</v>
      </c>
      <c r="E123" s="39" t="s">
        <v>5765</v>
      </c>
    </row>
    <row r="124" spans="1:16" ht="12.75">
      <c r="A124" t="s">
        <v>50</v>
      </c>
      <c s="34" t="s">
        <v>149</v>
      </c>
      <c s="34" t="s">
        <v>5766</v>
      </c>
      <c s="35" t="s">
        <v>48</v>
      </c>
      <c s="6" t="s">
        <v>5767</v>
      </c>
      <c s="36" t="s">
        <v>109</v>
      </c>
      <c s="37">
        <v>8</v>
      </c>
      <c s="36">
        <v>0</v>
      </c>
      <c s="36">
        <f>ROUND(G124*H124,6)</f>
      </c>
      <c r="L124" s="38">
        <v>0</v>
      </c>
      <c s="32">
        <f>ROUND(ROUND(L124,2)*ROUND(G124,3),2)</f>
      </c>
      <c s="36" t="s">
        <v>654</v>
      </c>
      <c>
        <f>(M124*21)/100</f>
      </c>
      <c t="s">
        <v>28</v>
      </c>
    </row>
    <row r="125" spans="1:5" ht="12.75">
      <c r="A125" s="35" t="s">
        <v>55</v>
      </c>
      <c r="E125" s="39" t="s">
        <v>5</v>
      </c>
    </row>
    <row r="126" spans="1:5" ht="12.75">
      <c r="A126" s="35" t="s">
        <v>57</v>
      </c>
      <c r="E126" s="40" t="s">
        <v>5</v>
      </c>
    </row>
    <row r="127" spans="1:5" ht="12.75">
      <c r="A127" t="s">
        <v>58</v>
      </c>
      <c r="E127" s="39" t="s">
        <v>5768</v>
      </c>
    </row>
    <row r="128" spans="1:16" ht="12.75">
      <c r="A128" t="s">
        <v>50</v>
      </c>
      <c s="34" t="s">
        <v>152</v>
      </c>
      <c s="34" t="s">
        <v>7162</v>
      </c>
      <c s="35" t="s">
        <v>48</v>
      </c>
      <c s="6" t="s">
        <v>5770</v>
      </c>
      <c s="36" t="s">
        <v>1633</v>
      </c>
      <c s="37">
        <v>1</v>
      </c>
      <c s="36">
        <v>0</v>
      </c>
      <c s="36">
        <f>ROUND(G128*H128,6)</f>
      </c>
      <c r="L128" s="38">
        <v>0</v>
      </c>
      <c s="32">
        <f>ROUND(ROUND(L128,2)*ROUND(G128,3),2)</f>
      </c>
      <c s="36" t="s">
        <v>654</v>
      </c>
      <c>
        <f>(M128*21)/100</f>
      </c>
      <c t="s">
        <v>28</v>
      </c>
    </row>
    <row r="129" spans="1:5" ht="12.75">
      <c r="A129" s="35" t="s">
        <v>55</v>
      </c>
      <c r="E129" s="39" t="s">
        <v>5</v>
      </c>
    </row>
    <row r="130" spans="1:5" ht="12.75">
      <c r="A130" s="35" t="s">
        <v>57</v>
      </c>
      <c r="E130" s="40" t="s">
        <v>5</v>
      </c>
    </row>
    <row r="131" spans="1:5" ht="127.5">
      <c r="A131" t="s">
        <v>58</v>
      </c>
      <c r="E131" s="39" t="s">
        <v>7163</v>
      </c>
    </row>
    <row r="132" spans="1:16" ht="12.75">
      <c r="A132" t="s">
        <v>50</v>
      </c>
      <c s="34" t="s">
        <v>155</v>
      </c>
      <c s="34" t="s">
        <v>7164</v>
      </c>
      <c s="35" t="s">
        <v>48</v>
      </c>
      <c s="6" t="s">
        <v>7165</v>
      </c>
      <c s="36" t="s">
        <v>1633</v>
      </c>
      <c s="37">
        <v>1</v>
      </c>
      <c s="36">
        <v>0</v>
      </c>
      <c s="36">
        <f>ROUND(G132*H132,6)</f>
      </c>
      <c r="L132" s="38">
        <v>0</v>
      </c>
      <c s="32">
        <f>ROUND(ROUND(L132,2)*ROUND(G132,3),2)</f>
      </c>
      <c s="36" t="s">
        <v>654</v>
      </c>
      <c>
        <f>(M132*21)/100</f>
      </c>
      <c t="s">
        <v>28</v>
      </c>
    </row>
    <row r="133" spans="1:5" ht="12.75">
      <c r="A133" s="35" t="s">
        <v>55</v>
      </c>
      <c r="E133" s="39" t="s">
        <v>5</v>
      </c>
    </row>
    <row r="134" spans="1:5" ht="12.75">
      <c r="A134" s="35" t="s">
        <v>57</v>
      </c>
      <c r="E134" s="40" t="s">
        <v>5</v>
      </c>
    </row>
    <row r="135" spans="1:5" ht="102">
      <c r="A135" t="s">
        <v>58</v>
      </c>
      <c r="E135" s="39" t="s">
        <v>7166</v>
      </c>
    </row>
    <row r="136" spans="1:16" ht="12.75">
      <c r="A136" t="s">
        <v>50</v>
      </c>
      <c s="34" t="s">
        <v>158</v>
      </c>
      <c s="34" t="s">
        <v>7167</v>
      </c>
      <c s="35" t="s">
        <v>48</v>
      </c>
      <c s="6" t="s">
        <v>5770</v>
      </c>
      <c s="36" t="s">
        <v>1633</v>
      </c>
      <c s="37">
        <v>1</v>
      </c>
      <c s="36">
        <v>0</v>
      </c>
      <c s="36">
        <f>ROUND(G136*H136,6)</f>
      </c>
      <c r="L136" s="38">
        <v>0</v>
      </c>
      <c s="32">
        <f>ROUND(ROUND(L136,2)*ROUND(G136,3),2)</f>
      </c>
      <c s="36" t="s">
        <v>654</v>
      </c>
      <c>
        <f>(M136*21)/100</f>
      </c>
      <c t="s">
        <v>28</v>
      </c>
    </row>
    <row r="137" spans="1:5" ht="12.75">
      <c r="A137" s="35" t="s">
        <v>55</v>
      </c>
      <c r="E137" s="39" t="s">
        <v>5</v>
      </c>
    </row>
    <row r="138" spans="1:5" ht="12.75">
      <c r="A138" s="35" t="s">
        <v>57</v>
      </c>
      <c r="E138" s="40" t="s">
        <v>5</v>
      </c>
    </row>
    <row r="139" spans="1:5" ht="127.5">
      <c r="A139" t="s">
        <v>58</v>
      </c>
      <c r="E139" s="39" t="s">
        <v>7168</v>
      </c>
    </row>
    <row r="140" spans="1:16" ht="12.75">
      <c r="A140" t="s">
        <v>50</v>
      </c>
      <c s="34" t="s">
        <v>161</v>
      </c>
      <c s="34" t="s">
        <v>7169</v>
      </c>
      <c s="35" t="s">
        <v>48</v>
      </c>
      <c s="6" t="s">
        <v>7170</v>
      </c>
      <c s="36" t="s">
        <v>1633</v>
      </c>
      <c s="37">
        <v>1</v>
      </c>
      <c s="36">
        <v>0</v>
      </c>
      <c s="36">
        <f>ROUND(G140*H140,6)</f>
      </c>
      <c r="L140" s="38">
        <v>0</v>
      </c>
      <c s="32">
        <f>ROUND(ROUND(L140,2)*ROUND(G140,3),2)</f>
      </c>
      <c s="36" t="s">
        <v>654</v>
      </c>
      <c>
        <f>(M140*21)/100</f>
      </c>
      <c t="s">
        <v>28</v>
      </c>
    </row>
    <row r="141" spans="1:5" ht="12.75">
      <c r="A141" s="35" t="s">
        <v>55</v>
      </c>
      <c r="E141" s="39" t="s">
        <v>5</v>
      </c>
    </row>
    <row r="142" spans="1:5" ht="12.75">
      <c r="A142" s="35" t="s">
        <v>57</v>
      </c>
      <c r="E142" s="40" t="s">
        <v>5</v>
      </c>
    </row>
    <row r="143" spans="1:5" ht="102">
      <c r="A143" t="s">
        <v>58</v>
      </c>
      <c r="E143" s="39" t="s">
        <v>7171</v>
      </c>
    </row>
    <row r="144" spans="1:16" ht="12.75">
      <c r="A144" t="s">
        <v>50</v>
      </c>
      <c s="34" t="s">
        <v>165</v>
      </c>
      <c s="34" t="s">
        <v>7172</v>
      </c>
      <c s="35" t="s">
        <v>48</v>
      </c>
      <c s="6" t="s">
        <v>5780</v>
      </c>
      <c s="36" t="s">
        <v>1633</v>
      </c>
      <c s="37">
        <v>1</v>
      </c>
      <c s="36">
        <v>0</v>
      </c>
      <c s="36">
        <f>ROUND(G144*H144,6)</f>
      </c>
      <c r="L144" s="38">
        <v>0</v>
      </c>
      <c s="32">
        <f>ROUND(ROUND(L144,2)*ROUND(G144,3),2)</f>
      </c>
      <c s="36" t="s">
        <v>654</v>
      </c>
      <c>
        <f>(M144*21)/100</f>
      </c>
      <c t="s">
        <v>28</v>
      </c>
    </row>
    <row r="145" spans="1:5" ht="12.75">
      <c r="A145" s="35" t="s">
        <v>55</v>
      </c>
      <c r="E145" s="39" t="s">
        <v>5</v>
      </c>
    </row>
    <row r="146" spans="1:5" ht="12.75">
      <c r="A146" s="35" t="s">
        <v>57</v>
      </c>
      <c r="E146" s="40" t="s">
        <v>5</v>
      </c>
    </row>
    <row r="147" spans="1:5" ht="102">
      <c r="A147" t="s">
        <v>58</v>
      </c>
      <c r="E147" s="39" t="s">
        <v>7173</v>
      </c>
    </row>
    <row r="148" spans="1:13" ht="12.75">
      <c r="A148" t="s">
        <v>47</v>
      </c>
      <c r="C148" s="31" t="s">
        <v>64</v>
      </c>
      <c r="E148" s="33" t="s">
        <v>93</v>
      </c>
      <c r="J148" s="32">
        <f>0</f>
      </c>
      <c s="32">
        <f>0</f>
      </c>
      <c s="32">
        <f>0+L149+L153+L157+L161+L165+L169+L173+L177</f>
      </c>
      <c s="32">
        <f>0+M149+M153+M157+M161+M165+M169+M173+M177</f>
      </c>
    </row>
    <row r="149" spans="1:16" ht="12.75">
      <c r="A149" t="s">
        <v>50</v>
      </c>
      <c s="34" t="s">
        <v>168</v>
      </c>
      <c s="34" t="s">
        <v>7174</v>
      </c>
      <c s="35" t="s">
        <v>48</v>
      </c>
      <c s="6" t="s">
        <v>7175</v>
      </c>
      <c s="36" t="s">
        <v>109</v>
      </c>
      <c s="37">
        <v>1</v>
      </c>
      <c s="36">
        <v>0</v>
      </c>
      <c s="36">
        <f>ROUND(G149*H149,6)</f>
      </c>
      <c r="L149" s="38">
        <v>0</v>
      </c>
      <c s="32">
        <f>ROUND(ROUND(L149,2)*ROUND(G149,3),2)</f>
      </c>
      <c s="36" t="s">
        <v>5671</v>
      </c>
      <c>
        <f>(M149*21)/100</f>
      </c>
      <c t="s">
        <v>28</v>
      </c>
    </row>
    <row r="150" spans="1:5" ht="12.75">
      <c r="A150" s="35" t="s">
        <v>55</v>
      </c>
      <c r="E150" s="39" t="s">
        <v>5</v>
      </c>
    </row>
    <row r="151" spans="1:5" ht="12.75">
      <c r="A151" s="35" t="s">
        <v>57</v>
      </c>
      <c r="E151" s="40" t="s">
        <v>5</v>
      </c>
    </row>
    <row r="152" spans="1:5" ht="12.75">
      <c r="A152" t="s">
        <v>58</v>
      </c>
      <c r="E152" s="39" t="s">
        <v>607</v>
      </c>
    </row>
    <row r="153" spans="1:16" ht="12.75">
      <c r="A153" t="s">
        <v>50</v>
      </c>
      <c s="34" t="s">
        <v>171</v>
      </c>
      <c s="34" t="s">
        <v>7176</v>
      </c>
      <c s="35" t="s">
        <v>48</v>
      </c>
      <c s="6" t="s">
        <v>7177</v>
      </c>
      <c s="36" t="s">
        <v>109</v>
      </c>
      <c s="37">
        <v>1</v>
      </c>
      <c s="36">
        <v>0</v>
      </c>
      <c s="36">
        <f>ROUND(G153*H153,6)</f>
      </c>
      <c r="L153" s="38">
        <v>0</v>
      </c>
      <c s="32">
        <f>ROUND(ROUND(L153,2)*ROUND(G153,3),2)</f>
      </c>
      <c s="36" t="s">
        <v>654</v>
      </c>
      <c>
        <f>(M153*21)/100</f>
      </c>
      <c t="s">
        <v>28</v>
      </c>
    </row>
    <row r="154" spans="1:5" ht="12.75">
      <c r="A154" s="35" t="s">
        <v>55</v>
      </c>
      <c r="E154" s="39" t="s">
        <v>5</v>
      </c>
    </row>
    <row r="155" spans="1:5" ht="12.75">
      <c r="A155" s="35" t="s">
        <v>57</v>
      </c>
      <c r="E155" s="40" t="s">
        <v>5</v>
      </c>
    </row>
    <row r="156" spans="1:5" ht="12.75">
      <c r="A156" t="s">
        <v>58</v>
      </c>
      <c r="E156" s="39" t="s">
        <v>5789</v>
      </c>
    </row>
    <row r="157" spans="1:16" ht="12.75">
      <c r="A157" t="s">
        <v>50</v>
      </c>
      <c s="34" t="s">
        <v>174</v>
      </c>
      <c s="34" t="s">
        <v>5785</v>
      </c>
      <c s="35" t="s">
        <v>48</v>
      </c>
      <c s="6" t="s">
        <v>5786</v>
      </c>
      <c s="36" t="s">
        <v>109</v>
      </c>
      <c s="37">
        <v>3</v>
      </c>
      <c s="36">
        <v>0</v>
      </c>
      <c s="36">
        <f>ROUND(G157*H157,6)</f>
      </c>
      <c r="L157" s="38">
        <v>0</v>
      </c>
      <c s="32">
        <f>ROUND(ROUND(L157,2)*ROUND(G157,3),2)</f>
      </c>
      <c s="36" t="s">
        <v>5671</v>
      </c>
      <c>
        <f>(M157*21)/100</f>
      </c>
      <c t="s">
        <v>28</v>
      </c>
    </row>
    <row r="158" spans="1:5" ht="12.75">
      <c r="A158" s="35" t="s">
        <v>55</v>
      </c>
      <c r="E158" s="39" t="s">
        <v>5</v>
      </c>
    </row>
    <row r="159" spans="1:5" ht="12.75">
      <c r="A159" s="35" t="s">
        <v>57</v>
      </c>
      <c r="E159" s="40" t="s">
        <v>5</v>
      </c>
    </row>
    <row r="160" spans="1:5" ht="12.75">
      <c r="A160" t="s">
        <v>58</v>
      </c>
      <c r="E160" s="39" t="s">
        <v>607</v>
      </c>
    </row>
    <row r="161" spans="1:16" ht="12.75">
      <c r="A161" t="s">
        <v>50</v>
      </c>
      <c s="34" t="s">
        <v>177</v>
      </c>
      <c s="34" t="s">
        <v>7178</v>
      </c>
      <c s="35" t="s">
        <v>48</v>
      </c>
      <c s="6" t="s">
        <v>7179</v>
      </c>
      <c s="36" t="s">
        <v>109</v>
      </c>
      <c s="37">
        <v>1</v>
      </c>
      <c s="36">
        <v>0</v>
      </c>
      <c s="36">
        <f>ROUND(G161*H161,6)</f>
      </c>
      <c r="L161" s="38">
        <v>0</v>
      </c>
      <c s="32">
        <f>ROUND(ROUND(L161,2)*ROUND(G161,3),2)</f>
      </c>
      <c s="36" t="s">
        <v>654</v>
      </c>
      <c>
        <f>(M161*21)/100</f>
      </c>
      <c t="s">
        <v>28</v>
      </c>
    </row>
    <row r="162" spans="1:5" ht="12.75">
      <c r="A162" s="35" t="s">
        <v>55</v>
      </c>
      <c r="E162" s="39" t="s">
        <v>5</v>
      </c>
    </row>
    <row r="163" spans="1:5" ht="12.75">
      <c r="A163" s="35" t="s">
        <v>57</v>
      </c>
      <c r="E163" s="40" t="s">
        <v>5</v>
      </c>
    </row>
    <row r="164" spans="1:5" ht="12.75">
      <c r="A164" t="s">
        <v>58</v>
      </c>
      <c r="E164" s="39" t="s">
        <v>5789</v>
      </c>
    </row>
    <row r="165" spans="1:16" ht="25.5">
      <c r="A165" t="s">
        <v>50</v>
      </c>
      <c s="34" t="s">
        <v>180</v>
      </c>
      <c s="34" t="s">
        <v>7180</v>
      </c>
      <c s="35" t="s">
        <v>48</v>
      </c>
      <c s="6" t="s">
        <v>7181</v>
      </c>
      <c s="36" t="s">
        <v>109</v>
      </c>
      <c s="37">
        <v>1</v>
      </c>
      <c s="36">
        <v>0</v>
      </c>
      <c s="36">
        <f>ROUND(G165*H165,6)</f>
      </c>
      <c r="L165" s="38">
        <v>0</v>
      </c>
      <c s="32">
        <f>ROUND(ROUND(L165,2)*ROUND(G165,3),2)</f>
      </c>
      <c s="36" t="s">
        <v>654</v>
      </c>
      <c>
        <f>(M165*21)/100</f>
      </c>
      <c t="s">
        <v>28</v>
      </c>
    </row>
    <row r="166" spans="1:5" ht="12.75">
      <c r="A166" s="35" t="s">
        <v>55</v>
      </c>
      <c r="E166" s="39" t="s">
        <v>5</v>
      </c>
    </row>
    <row r="167" spans="1:5" ht="12.75">
      <c r="A167" s="35" t="s">
        <v>57</v>
      </c>
      <c r="E167" s="40" t="s">
        <v>5</v>
      </c>
    </row>
    <row r="168" spans="1:5" ht="12.75">
      <c r="A168" t="s">
        <v>58</v>
      </c>
      <c r="E168" s="39" t="s">
        <v>5789</v>
      </c>
    </row>
    <row r="169" spans="1:16" ht="12.75">
      <c r="A169" t="s">
        <v>50</v>
      </c>
      <c s="34" t="s">
        <v>183</v>
      </c>
      <c s="34" t="s">
        <v>7182</v>
      </c>
      <c s="35" t="s">
        <v>48</v>
      </c>
      <c s="6" t="s">
        <v>7183</v>
      </c>
      <c s="36" t="s">
        <v>109</v>
      </c>
      <c s="37">
        <v>1</v>
      </c>
      <c s="36">
        <v>0</v>
      </c>
      <c s="36">
        <f>ROUND(G169*H169,6)</f>
      </c>
      <c r="L169" s="38">
        <v>0</v>
      </c>
      <c s="32">
        <f>ROUND(ROUND(L169,2)*ROUND(G169,3),2)</f>
      </c>
      <c s="36" t="s">
        <v>654</v>
      </c>
      <c>
        <f>(M169*21)/100</f>
      </c>
      <c t="s">
        <v>28</v>
      </c>
    </row>
    <row r="170" spans="1:5" ht="12.75">
      <c r="A170" s="35" t="s">
        <v>55</v>
      </c>
      <c r="E170" s="39" t="s">
        <v>5</v>
      </c>
    </row>
    <row r="171" spans="1:5" ht="12.75">
      <c r="A171" s="35" t="s">
        <v>57</v>
      </c>
      <c r="E171" s="40" t="s">
        <v>5</v>
      </c>
    </row>
    <row r="172" spans="1:5" ht="12.75">
      <c r="A172" t="s">
        <v>58</v>
      </c>
      <c r="E172" s="39" t="s">
        <v>5789</v>
      </c>
    </row>
    <row r="173" spans="1:16" ht="12.75">
      <c r="A173" t="s">
        <v>50</v>
      </c>
      <c s="34" t="s">
        <v>186</v>
      </c>
      <c s="34" t="s">
        <v>5794</v>
      </c>
      <c s="35" t="s">
        <v>48</v>
      </c>
      <c s="6" t="s">
        <v>5795</v>
      </c>
      <c s="36" t="s">
        <v>109</v>
      </c>
      <c s="37">
        <v>1</v>
      </c>
      <c s="36">
        <v>0</v>
      </c>
      <c s="36">
        <f>ROUND(G173*H173,6)</f>
      </c>
      <c r="L173" s="38">
        <v>0</v>
      </c>
      <c s="32">
        <f>ROUND(ROUND(L173,2)*ROUND(G173,3),2)</f>
      </c>
      <c s="36" t="s">
        <v>654</v>
      </c>
      <c>
        <f>(M173*21)/100</f>
      </c>
      <c t="s">
        <v>28</v>
      </c>
    </row>
    <row r="174" spans="1:5" ht="12.75">
      <c r="A174" s="35" t="s">
        <v>55</v>
      </c>
      <c r="E174" s="39" t="s">
        <v>5</v>
      </c>
    </row>
    <row r="175" spans="1:5" ht="12.75">
      <c r="A175" s="35" t="s">
        <v>57</v>
      </c>
      <c r="E175" s="40" t="s">
        <v>5</v>
      </c>
    </row>
    <row r="176" spans="1:5" ht="12.75">
      <c r="A176" t="s">
        <v>58</v>
      </c>
      <c r="E176" s="39" t="s">
        <v>5</v>
      </c>
    </row>
    <row r="177" spans="1:16" ht="12.75">
      <c r="A177" t="s">
        <v>50</v>
      </c>
      <c s="34" t="s">
        <v>189</v>
      </c>
      <c s="34" t="s">
        <v>7184</v>
      </c>
      <c s="35" t="s">
        <v>48</v>
      </c>
      <c s="6" t="s">
        <v>7185</v>
      </c>
      <c s="36" t="s">
        <v>109</v>
      </c>
      <c s="37">
        <v>1</v>
      </c>
      <c s="36">
        <v>0</v>
      </c>
      <c s="36">
        <f>ROUND(G177*H177,6)</f>
      </c>
      <c r="L177" s="38">
        <v>0</v>
      </c>
      <c s="32">
        <f>ROUND(ROUND(L177,2)*ROUND(G177,3),2)</f>
      </c>
      <c s="36" t="s">
        <v>654</v>
      </c>
      <c>
        <f>(M177*21)/100</f>
      </c>
      <c t="s">
        <v>28</v>
      </c>
    </row>
    <row r="178" spans="1:5" ht="12.75">
      <c r="A178" s="35" t="s">
        <v>55</v>
      </c>
      <c r="E178" s="39" t="s">
        <v>5</v>
      </c>
    </row>
    <row r="179" spans="1:5" ht="12.75">
      <c r="A179" s="35" t="s">
        <v>57</v>
      </c>
      <c r="E179" s="40" t="s">
        <v>5</v>
      </c>
    </row>
    <row r="180" spans="1:5" ht="12.75">
      <c r="A180" t="s">
        <v>58</v>
      </c>
      <c r="E180" s="39" t="s">
        <v>5789</v>
      </c>
    </row>
    <row r="181" spans="1:13" ht="12.75">
      <c r="A181" t="s">
        <v>47</v>
      </c>
      <c r="C181" s="31" t="s">
        <v>67</v>
      </c>
      <c r="E181" s="33" t="s">
        <v>5800</v>
      </c>
      <c r="J181" s="32">
        <f>0</f>
      </c>
      <c s="32">
        <f>0</f>
      </c>
      <c s="32">
        <f>0+L182+L186</f>
      </c>
      <c s="32">
        <f>0+M182+M186</f>
      </c>
    </row>
    <row r="182" spans="1:16" ht="25.5">
      <c r="A182" t="s">
        <v>50</v>
      </c>
      <c s="34" t="s">
        <v>192</v>
      </c>
      <c s="34" t="s">
        <v>5801</v>
      </c>
      <c s="35" t="s">
        <v>48</v>
      </c>
      <c s="6" t="s">
        <v>5802</v>
      </c>
      <c s="36" t="s">
        <v>100</v>
      </c>
      <c s="37">
        <v>3.57</v>
      </c>
      <c s="36">
        <v>0</v>
      </c>
      <c s="36">
        <f>ROUND(G182*H182,6)</f>
      </c>
      <c r="L182" s="38">
        <v>0</v>
      </c>
      <c s="32">
        <f>ROUND(ROUND(L182,2)*ROUND(G182,3),2)</f>
      </c>
      <c s="36" t="s">
        <v>5671</v>
      </c>
      <c>
        <f>(M182*21)/100</f>
      </c>
      <c t="s">
        <v>28</v>
      </c>
    </row>
    <row r="183" spans="1:5" ht="12.75">
      <c r="A183" s="35" t="s">
        <v>55</v>
      </c>
      <c r="E183" s="39" t="s">
        <v>5</v>
      </c>
    </row>
    <row r="184" spans="1:5" ht="38.25">
      <c r="A184" s="35" t="s">
        <v>57</v>
      </c>
      <c r="E184" s="40" t="s">
        <v>7186</v>
      </c>
    </row>
    <row r="185" spans="1:5" ht="12.75">
      <c r="A185" t="s">
        <v>58</v>
      </c>
      <c r="E185" s="39" t="s">
        <v>607</v>
      </c>
    </row>
    <row r="186" spans="1:16" ht="12.75">
      <c r="A186" t="s">
        <v>50</v>
      </c>
      <c s="34" t="s">
        <v>195</v>
      </c>
      <c s="34" t="s">
        <v>7187</v>
      </c>
      <c s="35" t="s">
        <v>48</v>
      </c>
      <c s="6" t="s">
        <v>5805</v>
      </c>
      <c s="36" t="s">
        <v>109</v>
      </c>
      <c s="37">
        <v>1</v>
      </c>
      <c s="36">
        <v>0</v>
      </c>
      <c s="36">
        <f>ROUND(G186*H186,6)</f>
      </c>
      <c r="L186" s="38">
        <v>0</v>
      </c>
      <c s="32">
        <f>ROUND(ROUND(L186,2)*ROUND(G186,3),2)</f>
      </c>
      <c s="36" t="s">
        <v>654</v>
      </c>
      <c>
        <f>(M186*21)/100</f>
      </c>
      <c t="s">
        <v>28</v>
      </c>
    </row>
    <row r="187" spans="1:5" ht="12.75">
      <c r="A187" s="35" t="s">
        <v>55</v>
      </c>
      <c r="E187" s="39" t="s">
        <v>5</v>
      </c>
    </row>
    <row r="188" spans="1:5" ht="12.75">
      <c r="A188" s="35" t="s">
        <v>57</v>
      </c>
      <c r="E188" s="40" t="s">
        <v>5</v>
      </c>
    </row>
    <row r="189" spans="1:5" ht="12.75">
      <c r="A189" t="s">
        <v>58</v>
      </c>
      <c r="E189" s="39" t="s">
        <v>607</v>
      </c>
    </row>
    <row r="190" spans="1:13" ht="12.75">
      <c r="A190" t="s">
        <v>47</v>
      </c>
      <c r="C190" s="31" t="s">
        <v>27</v>
      </c>
      <c r="E190" s="33" t="s">
        <v>5806</v>
      </c>
      <c r="J190" s="32">
        <f>0</f>
      </c>
      <c s="32">
        <f>0</f>
      </c>
      <c s="32">
        <f>0+L191+L195+L199+L203+L207+L211+L215+L219+L223+L227+L231+L235+L239+L243+L247+L251+L255</f>
      </c>
      <c s="32">
        <f>0+M191+M195+M199+M203+M207+M211+M215+M219+M223+M227+M231+M235+M239+M243+M247+M251+M255</f>
      </c>
    </row>
    <row r="191" spans="1:16" ht="12.75">
      <c r="A191" t="s">
        <v>50</v>
      </c>
      <c s="34" t="s">
        <v>198</v>
      </c>
      <c s="34" t="s">
        <v>5815</v>
      </c>
      <c s="35" t="s">
        <v>48</v>
      </c>
      <c s="6" t="s">
        <v>5816</v>
      </c>
      <c s="36" t="s">
        <v>100</v>
      </c>
      <c s="37">
        <v>39.563</v>
      </c>
      <c s="36">
        <v>0</v>
      </c>
      <c s="36">
        <f>ROUND(G191*H191,6)</f>
      </c>
      <c r="L191" s="38">
        <v>0</v>
      </c>
      <c s="32">
        <f>ROUND(ROUND(L191,2)*ROUND(G191,3),2)</f>
      </c>
      <c s="36" t="s">
        <v>5671</v>
      </c>
      <c>
        <f>(M191*21)/100</f>
      </c>
      <c t="s">
        <v>28</v>
      </c>
    </row>
    <row r="192" spans="1:5" ht="12.75">
      <c r="A192" s="35" t="s">
        <v>55</v>
      </c>
      <c r="E192" s="39" t="s">
        <v>5</v>
      </c>
    </row>
    <row r="193" spans="1:5" ht="51">
      <c r="A193" s="35" t="s">
        <v>57</v>
      </c>
      <c r="E193" s="40" t="s">
        <v>7188</v>
      </c>
    </row>
    <row r="194" spans="1:5" ht="12.75">
      <c r="A194" t="s">
        <v>58</v>
      </c>
      <c r="E194" s="39" t="s">
        <v>607</v>
      </c>
    </row>
    <row r="195" spans="1:16" ht="12.75">
      <c r="A195" t="s">
        <v>50</v>
      </c>
      <c s="34" t="s">
        <v>201</v>
      </c>
      <c s="34" t="s">
        <v>5818</v>
      </c>
      <c s="35" t="s">
        <v>48</v>
      </c>
      <c s="6" t="s">
        <v>5819</v>
      </c>
      <c s="36" t="s">
        <v>100</v>
      </c>
      <c s="37">
        <v>39.563</v>
      </c>
      <c s="36">
        <v>0</v>
      </c>
      <c s="36">
        <f>ROUND(G195*H195,6)</f>
      </c>
      <c r="L195" s="38">
        <v>0</v>
      </c>
      <c s="32">
        <f>ROUND(ROUND(L195,2)*ROUND(G195,3),2)</f>
      </c>
      <c s="36" t="s">
        <v>5671</v>
      </c>
      <c>
        <f>(M195*21)/100</f>
      </c>
      <c t="s">
        <v>28</v>
      </c>
    </row>
    <row r="196" spans="1:5" ht="12.75">
      <c r="A196" s="35" t="s">
        <v>55</v>
      </c>
      <c r="E196" s="39" t="s">
        <v>5</v>
      </c>
    </row>
    <row r="197" spans="1:5" ht="25.5">
      <c r="A197" s="35" t="s">
        <v>57</v>
      </c>
      <c r="E197" s="40" t="s">
        <v>7189</v>
      </c>
    </row>
    <row r="198" spans="1:5" ht="12.75">
      <c r="A198" t="s">
        <v>58</v>
      </c>
      <c r="E198" s="39" t="s">
        <v>607</v>
      </c>
    </row>
    <row r="199" spans="1:16" ht="12.75">
      <c r="A199" t="s">
        <v>50</v>
      </c>
      <c s="34" t="s">
        <v>204</v>
      </c>
      <c s="34" t="s">
        <v>5821</v>
      </c>
      <c s="35" t="s">
        <v>48</v>
      </c>
      <c s="6" t="s">
        <v>5822</v>
      </c>
      <c s="36" t="s">
        <v>79</v>
      </c>
      <c s="37">
        <v>45.24</v>
      </c>
      <c s="36">
        <v>0</v>
      </c>
      <c s="36">
        <f>ROUND(G199*H199,6)</f>
      </c>
      <c r="L199" s="38">
        <v>0</v>
      </c>
      <c s="32">
        <f>ROUND(ROUND(L199,2)*ROUND(G199,3),2)</f>
      </c>
      <c s="36" t="s">
        <v>5671</v>
      </c>
      <c>
        <f>(M199*21)/100</f>
      </c>
      <c t="s">
        <v>28</v>
      </c>
    </row>
    <row r="200" spans="1:5" ht="12.75">
      <c r="A200" s="35" t="s">
        <v>55</v>
      </c>
      <c r="E200" s="39" t="s">
        <v>5</v>
      </c>
    </row>
    <row r="201" spans="1:5" ht="51">
      <c r="A201" s="35" t="s">
        <v>57</v>
      </c>
      <c r="E201" s="40" t="s">
        <v>7190</v>
      </c>
    </row>
    <row r="202" spans="1:5" ht="12.75">
      <c r="A202" t="s">
        <v>58</v>
      </c>
      <c r="E202" s="39" t="s">
        <v>607</v>
      </c>
    </row>
    <row r="203" spans="1:16" ht="12.75">
      <c r="A203" t="s">
        <v>50</v>
      </c>
      <c s="34" t="s">
        <v>207</v>
      </c>
      <c s="34" t="s">
        <v>5824</v>
      </c>
      <c s="35" t="s">
        <v>48</v>
      </c>
      <c s="6" t="s">
        <v>5825</v>
      </c>
      <c s="36" t="s">
        <v>79</v>
      </c>
      <c s="37">
        <v>47.502</v>
      </c>
      <c s="36">
        <v>0</v>
      </c>
      <c s="36">
        <f>ROUND(G203*H203,6)</f>
      </c>
      <c r="L203" s="38">
        <v>0</v>
      </c>
      <c s="32">
        <f>ROUND(ROUND(L203,2)*ROUND(G203,3),2)</f>
      </c>
      <c s="36" t="s">
        <v>654</v>
      </c>
      <c>
        <f>(M203*21)/100</f>
      </c>
      <c t="s">
        <v>28</v>
      </c>
    </row>
    <row r="204" spans="1:5" ht="12.75">
      <c r="A204" s="35" t="s">
        <v>55</v>
      </c>
      <c r="E204" s="39" t="s">
        <v>5</v>
      </c>
    </row>
    <row r="205" spans="1:5" ht="12.75">
      <c r="A205" s="35" t="s">
        <v>57</v>
      </c>
      <c r="E205" s="40" t="s">
        <v>7191</v>
      </c>
    </row>
    <row r="206" spans="1:5" ht="12.75">
      <c r="A206" t="s">
        <v>58</v>
      </c>
      <c r="E206" s="39" t="s">
        <v>607</v>
      </c>
    </row>
    <row r="207" spans="1:16" ht="25.5">
      <c r="A207" t="s">
        <v>50</v>
      </c>
      <c s="34" t="s">
        <v>210</v>
      </c>
      <c s="34" t="s">
        <v>5827</v>
      </c>
      <c s="35" t="s">
        <v>48</v>
      </c>
      <c s="6" t="s">
        <v>5828</v>
      </c>
      <c s="36" t="s">
        <v>100</v>
      </c>
      <c s="37">
        <v>15.761</v>
      </c>
      <c s="36">
        <v>0</v>
      </c>
      <c s="36">
        <f>ROUND(G207*H207,6)</f>
      </c>
      <c r="L207" s="38">
        <v>0</v>
      </c>
      <c s="32">
        <f>ROUND(ROUND(L207,2)*ROUND(G207,3),2)</f>
      </c>
      <c s="36" t="s">
        <v>5671</v>
      </c>
      <c>
        <f>(M207*21)/100</f>
      </c>
      <c t="s">
        <v>28</v>
      </c>
    </row>
    <row r="208" spans="1:5" ht="12.75">
      <c r="A208" s="35" t="s">
        <v>55</v>
      </c>
      <c r="E208" s="39" t="s">
        <v>5</v>
      </c>
    </row>
    <row r="209" spans="1:5" ht="51">
      <c r="A209" s="35" t="s">
        <v>57</v>
      </c>
      <c r="E209" s="40" t="s">
        <v>7192</v>
      </c>
    </row>
    <row r="210" spans="1:5" ht="12.75">
      <c r="A210" t="s">
        <v>58</v>
      </c>
      <c r="E210" s="39" t="s">
        <v>607</v>
      </c>
    </row>
    <row r="211" spans="1:16" ht="12.75">
      <c r="A211" t="s">
        <v>50</v>
      </c>
      <c s="34" t="s">
        <v>213</v>
      </c>
      <c s="34" t="s">
        <v>5830</v>
      </c>
      <c s="35" t="s">
        <v>48</v>
      </c>
      <c s="6" t="s">
        <v>5831</v>
      </c>
      <c s="36" t="s">
        <v>100</v>
      </c>
      <c s="37">
        <v>16.076</v>
      </c>
      <c s="36">
        <v>0</v>
      </c>
      <c s="36">
        <f>ROUND(G211*H211,6)</f>
      </c>
      <c r="L211" s="38">
        <v>0</v>
      </c>
      <c s="32">
        <f>ROUND(ROUND(L211,2)*ROUND(G211,3),2)</f>
      </c>
      <c s="36" t="s">
        <v>5671</v>
      </c>
      <c>
        <f>(M211*21)/100</f>
      </c>
      <c t="s">
        <v>28</v>
      </c>
    </row>
    <row r="212" spans="1:5" ht="12.75">
      <c r="A212" s="35" t="s">
        <v>55</v>
      </c>
      <c r="E212" s="39" t="s">
        <v>5</v>
      </c>
    </row>
    <row r="213" spans="1:5" ht="12.75">
      <c r="A213" s="35" t="s">
        <v>57</v>
      </c>
      <c r="E213" s="40" t="s">
        <v>7193</v>
      </c>
    </row>
    <row r="214" spans="1:5" ht="12.75">
      <c r="A214" t="s">
        <v>58</v>
      </c>
      <c r="E214" s="39" t="s">
        <v>607</v>
      </c>
    </row>
    <row r="215" spans="1:16" ht="25.5">
      <c r="A215" t="s">
        <v>50</v>
      </c>
      <c s="34" t="s">
        <v>216</v>
      </c>
      <c s="34" t="s">
        <v>5833</v>
      </c>
      <c s="35" t="s">
        <v>48</v>
      </c>
      <c s="6" t="s">
        <v>5834</v>
      </c>
      <c s="36" t="s">
        <v>100</v>
      </c>
      <c s="37">
        <v>157.958</v>
      </c>
      <c s="36">
        <v>0</v>
      </c>
      <c s="36">
        <f>ROUND(G215*H215,6)</f>
      </c>
      <c r="L215" s="38">
        <v>0</v>
      </c>
      <c s="32">
        <f>ROUND(ROUND(L215,2)*ROUND(G215,3),2)</f>
      </c>
      <c s="36" t="s">
        <v>5671</v>
      </c>
      <c>
        <f>(M215*21)/100</f>
      </c>
      <c t="s">
        <v>28</v>
      </c>
    </row>
    <row r="216" spans="1:5" ht="12.75">
      <c r="A216" s="35" t="s">
        <v>55</v>
      </c>
      <c r="E216" s="39" t="s">
        <v>5</v>
      </c>
    </row>
    <row r="217" spans="1:5" ht="89.25">
      <c r="A217" s="35" t="s">
        <v>57</v>
      </c>
      <c r="E217" s="40" t="s">
        <v>7194</v>
      </c>
    </row>
    <row r="218" spans="1:5" ht="12.75">
      <c r="A218" t="s">
        <v>58</v>
      </c>
      <c r="E218" s="39" t="s">
        <v>607</v>
      </c>
    </row>
    <row r="219" spans="1:16" ht="12.75">
      <c r="A219" t="s">
        <v>50</v>
      </c>
      <c s="34" t="s">
        <v>219</v>
      </c>
      <c s="34" t="s">
        <v>5836</v>
      </c>
      <c s="35" t="s">
        <v>48</v>
      </c>
      <c s="6" t="s">
        <v>5837</v>
      </c>
      <c s="36" t="s">
        <v>100</v>
      </c>
      <c s="37">
        <v>165.855</v>
      </c>
      <c s="36">
        <v>0</v>
      </c>
      <c s="36">
        <f>ROUND(G219*H219,6)</f>
      </c>
      <c r="L219" s="38">
        <v>0</v>
      </c>
      <c s="32">
        <f>ROUND(ROUND(L219,2)*ROUND(G219,3),2)</f>
      </c>
      <c s="36" t="s">
        <v>654</v>
      </c>
      <c>
        <f>(M219*21)/100</f>
      </c>
      <c t="s">
        <v>28</v>
      </c>
    </row>
    <row r="220" spans="1:5" ht="12.75">
      <c r="A220" s="35" t="s">
        <v>55</v>
      </c>
      <c r="E220" s="39" t="s">
        <v>5</v>
      </c>
    </row>
    <row r="221" spans="1:5" ht="12.75">
      <c r="A221" s="35" t="s">
        <v>57</v>
      </c>
      <c r="E221" s="40" t="s">
        <v>7195</v>
      </c>
    </row>
    <row r="222" spans="1:5" ht="12.75">
      <c r="A222" t="s">
        <v>58</v>
      </c>
      <c r="E222" s="39" t="s">
        <v>607</v>
      </c>
    </row>
    <row r="223" spans="1:16" ht="25.5">
      <c r="A223" t="s">
        <v>50</v>
      </c>
      <c s="34" t="s">
        <v>222</v>
      </c>
      <c s="34" t="s">
        <v>5839</v>
      </c>
      <c s="35" t="s">
        <v>48</v>
      </c>
      <c s="6" t="s">
        <v>5840</v>
      </c>
      <c s="36" t="s">
        <v>100</v>
      </c>
      <c s="37">
        <v>23.97</v>
      </c>
      <c s="36">
        <v>0</v>
      </c>
      <c s="36">
        <f>ROUND(G223*H223,6)</f>
      </c>
      <c r="L223" s="38">
        <v>0</v>
      </c>
      <c s="32">
        <f>ROUND(ROUND(L223,2)*ROUND(G223,3),2)</f>
      </c>
      <c s="36" t="s">
        <v>5671</v>
      </c>
      <c>
        <f>(M223*21)/100</f>
      </c>
      <c t="s">
        <v>28</v>
      </c>
    </row>
    <row r="224" spans="1:5" ht="12.75">
      <c r="A224" s="35" t="s">
        <v>55</v>
      </c>
      <c r="E224" s="39" t="s">
        <v>5</v>
      </c>
    </row>
    <row r="225" spans="1:5" ht="51">
      <c r="A225" s="35" t="s">
        <v>57</v>
      </c>
      <c r="E225" s="40" t="s">
        <v>7196</v>
      </c>
    </row>
    <row r="226" spans="1:5" ht="12.75">
      <c r="A226" t="s">
        <v>58</v>
      </c>
      <c r="E226" s="39" t="s">
        <v>607</v>
      </c>
    </row>
    <row r="227" spans="1:16" ht="12.75">
      <c r="A227" t="s">
        <v>50</v>
      </c>
      <c s="34" t="s">
        <v>225</v>
      </c>
      <c s="34" t="s">
        <v>5842</v>
      </c>
      <c s="35" t="s">
        <v>48</v>
      </c>
      <c s="6" t="s">
        <v>5843</v>
      </c>
      <c s="36" t="s">
        <v>100</v>
      </c>
      <c s="37">
        <v>25.169</v>
      </c>
      <c s="36">
        <v>0</v>
      </c>
      <c s="36">
        <f>ROUND(G227*H227,6)</f>
      </c>
      <c r="L227" s="38">
        <v>0</v>
      </c>
      <c s="32">
        <f>ROUND(ROUND(L227,2)*ROUND(G227,3),2)</f>
      </c>
      <c s="36" t="s">
        <v>654</v>
      </c>
      <c>
        <f>(M227*21)/100</f>
      </c>
      <c t="s">
        <v>28</v>
      </c>
    </row>
    <row r="228" spans="1:5" ht="12.75">
      <c r="A228" s="35" t="s">
        <v>55</v>
      </c>
      <c r="E228" s="39" t="s">
        <v>5</v>
      </c>
    </row>
    <row r="229" spans="1:5" ht="12.75">
      <c r="A229" s="35" t="s">
        <v>57</v>
      </c>
      <c r="E229" s="40" t="s">
        <v>7197</v>
      </c>
    </row>
    <row r="230" spans="1:5" ht="12.75">
      <c r="A230" t="s">
        <v>58</v>
      </c>
      <c r="E230" s="39" t="s">
        <v>607</v>
      </c>
    </row>
    <row r="231" spans="1:16" ht="12.75">
      <c r="A231" t="s">
        <v>50</v>
      </c>
      <c s="34" t="s">
        <v>228</v>
      </c>
      <c s="34" t="s">
        <v>5845</v>
      </c>
      <c s="35" t="s">
        <v>48</v>
      </c>
      <c s="6" t="s">
        <v>5846</v>
      </c>
      <c s="36" t="s">
        <v>79</v>
      </c>
      <c s="37">
        <v>57.48</v>
      </c>
      <c s="36">
        <v>0</v>
      </c>
      <c s="36">
        <f>ROUND(G231*H231,6)</f>
      </c>
      <c r="L231" s="38">
        <v>0</v>
      </c>
      <c s="32">
        <f>ROUND(ROUND(L231,2)*ROUND(G231,3),2)</f>
      </c>
      <c s="36" t="s">
        <v>5671</v>
      </c>
      <c>
        <f>(M231*21)/100</f>
      </c>
      <c t="s">
        <v>28</v>
      </c>
    </row>
    <row r="232" spans="1:5" ht="12.75">
      <c r="A232" s="35" t="s">
        <v>55</v>
      </c>
      <c r="E232" s="39" t="s">
        <v>5</v>
      </c>
    </row>
    <row r="233" spans="1:5" ht="12.75">
      <c r="A233" s="35" t="s">
        <v>57</v>
      </c>
      <c r="E233" s="40" t="s">
        <v>7198</v>
      </c>
    </row>
    <row r="234" spans="1:5" ht="12.75">
      <c r="A234" t="s">
        <v>58</v>
      </c>
      <c r="E234" s="39" t="s">
        <v>607</v>
      </c>
    </row>
    <row r="235" spans="1:16" ht="12.75">
      <c r="A235" t="s">
        <v>50</v>
      </c>
      <c s="34" t="s">
        <v>231</v>
      </c>
      <c s="34" t="s">
        <v>5848</v>
      </c>
      <c s="35" t="s">
        <v>48</v>
      </c>
      <c s="6" t="s">
        <v>5849</v>
      </c>
      <c s="36" t="s">
        <v>79</v>
      </c>
      <c s="37">
        <v>60.354</v>
      </c>
      <c s="36">
        <v>0</v>
      </c>
      <c s="36">
        <f>ROUND(G235*H235,6)</f>
      </c>
      <c r="L235" s="38">
        <v>0</v>
      </c>
      <c s="32">
        <f>ROUND(ROUND(L235,2)*ROUND(G235,3),2)</f>
      </c>
      <c s="36" t="s">
        <v>654</v>
      </c>
      <c>
        <f>(M235*21)/100</f>
      </c>
      <c t="s">
        <v>28</v>
      </c>
    </row>
    <row r="236" spans="1:5" ht="12.75">
      <c r="A236" s="35" t="s">
        <v>55</v>
      </c>
      <c r="E236" s="39" t="s">
        <v>5</v>
      </c>
    </row>
    <row r="237" spans="1:5" ht="12.75">
      <c r="A237" s="35" t="s">
        <v>57</v>
      </c>
      <c r="E237" s="40" t="s">
        <v>7199</v>
      </c>
    </row>
    <row r="238" spans="1:5" ht="12.75">
      <c r="A238" t="s">
        <v>58</v>
      </c>
      <c r="E238" s="39" t="s">
        <v>607</v>
      </c>
    </row>
    <row r="239" spans="1:16" ht="12.75">
      <c r="A239" t="s">
        <v>50</v>
      </c>
      <c s="34" t="s">
        <v>234</v>
      </c>
      <c s="34" t="s">
        <v>5851</v>
      </c>
      <c s="35" t="s">
        <v>48</v>
      </c>
      <c s="6" t="s">
        <v>5852</v>
      </c>
      <c s="36" t="s">
        <v>79</v>
      </c>
      <c s="37">
        <v>57.92</v>
      </c>
      <c s="36">
        <v>0</v>
      </c>
      <c s="36">
        <f>ROUND(G239*H239,6)</f>
      </c>
      <c r="L239" s="38">
        <v>0</v>
      </c>
      <c s="32">
        <f>ROUND(ROUND(L239,2)*ROUND(G239,3),2)</f>
      </c>
      <c s="36" t="s">
        <v>5671</v>
      </c>
      <c>
        <f>(M239*21)/100</f>
      </c>
      <c t="s">
        <v>28</v>
      </c>
    </row>
    <row r="240" spans="1:5" ht="12.75">
      <c r="A240" s="35" t="s">
        <v>55</v>
      </c>
      <c r="E240" s="39" t="s">
        <v>5</v>
      </c>
    </row>
    <row r="241" spans="1:5" ht="63.75">
      <c r="A241" s="35" t="s">
        <v>57</v>
      </c>
      <c r="E241" s="40" t="s">
        <v>7200</v>
      </c>
    </row>
    <row r="242" spans="1:5" ht="12.75">
      <c r="A242" t="s">
        <v>58</v>
      </c>
      <c r="E242" s="39" t="s">
        <v>607</v>
      </c>
    </row>
    <row r="243" spans="1:16" ht="12.75">
      <c r="A243" t="s">
        <v>50</v>
      </c>
      <c s="34" t="s">
        <v>237</v>
      </c>
      <c s="34" t="s">
        <v>5854</v>
      </c>
      <c s="35" t="s">
        <v>48</v>
      </c>
      <c s="6" t="s">
        <v>5855</v>
      </c>
      <c s="36" t="s">
        <v>79</v>
      </c>
      <c s="37">
        <v>60.816</v>
      </c>
      <c s="36">
        <v>0</v>
      </c>
      <c s="36">
        <f>ROUND(G243*H243,6)</f>
      </c>
      <c r="L243" s="38">
        <v>0</v>
      </c>
      <c s="32">
        <f>ROUND(ROUND(L243,2)*ROUND(G243,3),2)</f>
      </c>
      <c s="36" t="s">
        <v>654</v>
      </c>
      <c>
        <f>(M243*21)/100</f>
      </c>
      <c t="s">
        <v>28</v>
      </c>
    </row>
    <row r="244" spans="1:5" ht="12.75">
      <c r="A244" s="35" t="s">
        <v>55</v>
      </c>
      <c r="E244" s="39" t="s">
        <v>5</v>
      </c>
    </row>
    <row r="245" spans="1:5" ht="12.75">
      <c r="A245" s="35" t="s">
        <v>57</v>
      </c>
      <c r="E245" s="40" t="s">
        <v>7201</v>
      </c>
    </row>
    <row r="246" spans="1:5" ht="12.75">
      <c r="A246" t="s">
        <v>58</v>
      </c>
      <c r="E246" s="39" t="s">
        <v>607</v>
      </c>
    </row>
    <row r="247" spans="1:16" ht="12.75">
      <c r="A247" t="s">
        <v>50</v>
      </c>
      <c s="34" t="s">
        <v>240</v>
      </c>
      <c s="34" t="s">
        <v>5857</v>
      </c>
      <c s="35" t="s">
        <v>48</v>
      </c>
      <c s="6" t="s">
        <v>5858</v>
      </c>
      <c s="36" t="s">
        <v>100</v>
      </c>
      <c s="37">
        <v>16.069</v>
      </c>
      <c s="36">
        <v>0</v>
      </c>
      <c s="36">
        <f>ROUND(G247*H247,6)</f>
      </c>
      <c r="L247" s="38">
        <v>0</v>
      </c>
      <c s="32">
        <f>ROUND(ROUND(L247,2)*ROUND(G247,3),2)</f>
      </c>
      <c s="36" t="s">
        <v>5671</v>
      </c>
      <c>
        <f>(M247*21)/100</f>
      </c>
      <c t="s">
        <v>28</v>
      </c>
    </row>
    <row r="248" spans="1:5" ht="12.75">
      <c r="A248" s="35" t="s">
        <v>55</v>
      </c>
      <c r="E248" s="39" t="s">
        <v>5</v>
      </c>
    </row>
    <row r="249" spans="1:5" ht="51">
      <c r="A249" s="35" t="s">
        <v>57</v>
      </c>
      <c r="E249" s="40" t="s">
        <v>7202</v>
      </c>
    </row>
    <row r="250" spans="1:5" ht="12.75">
      <c r="A250" t="s">
        <v>58</v>
      </c>
      <c r="E250" s="39" t="s">
        <v>607</v>
      </c>
    </row>
    <row r="251" spans="1:16" ht="12.75">
      <c r="A251" t="s">
        <v>50</v>
      </c>
      <c s="34" t="s">
        <v>243</v>
      </c>
      <c s="34" t="s">
        <v>5860</v>
      </c>
      <c s="35" t="s">
        <v>48</v>
      </c>
      <c s="6" t="s">
        <v>5861</v>
      </c>
      <c s="36" t="s">
        <v>100</v>
      </c>
      <c s="37">
        <v>187.655</v>
      </c>
      <c s="36">
        <v>0</v>
      </c>
      <c s="36">
        <f>ROUND(G251*H251,6)</f>
      </c>
      <c r="L251" s="38">
        <v>0</v>
      </c>
      <c s="32">
        <f>ROUND(ROUND(L251,2)*ROUND(G251,3),2)</f>
      </c>
      <c s="36" t="s">
        <v>5671</v>
      </c>
      <c>
        <f>(M251*21)/100</f>
      </c>
      <c t="s">
        <v>28</v>
      </c>
    </row>
    <row r="252" spans="1:5" ht="12.75">
      <c r="A252" s="35" t="s">
        <v>55</v>
      </c>
      <c r="E252" s="39" t="s">
        <v>5</v>
      </c>
    </row>
    <row r="253" spans="1:5" ht="89.25">
      <c r="A253" s="35" t="s">
        <v>57</v>
      </c>
      <c r="E253" s="40" t="s">
        <v>7203</v>
      </c>
    </row>
    <row r="254" spans="1:5" ht="12.75">
      <c r="A254" t="s">
        <v>58</v>
      </c>
      <c r="E254" s="39" t="s">
        <v>607</v>
      </c>
    </row>
    <row r="255" spans="1:16" ht="12.75">
      <c r="A255" t="s">
        <v>50</v>
      </c>
      <c s="34" t="s">
        <v>247</v>
      </c>
      <c s="34" t="s">
        <v>5863</v>
      </c>
      <c s="35" t="s">
        <v>48</v>
      </c>
      <c s="6" t="s">
        <v>5864</v>
      </c>
      <c s="36" t="s">
        <v>100</v>
      </c>
      <c s="37">
        <v>2.51</v>
      </c>
      <c s="36">
        <v>0</v>
      </c>
      <c s="36">
        <f>ROUND(G255*H255,6)</f>
      </c>
      <c r="L255" s="38">
        <v>0</v>
      </c>
      <c s="32">
        <f>ROUND(ROUND(L255,2)*ROUND(G255,3),2)</f>
      </c>
      <c s="36" t="s">
        <v>5671</v>
      </c>
      <c>
        <f>(M255*21)/100</f>
      </c>
      <c t="s">
        <v>28</v>
      </c>
    </row>
    <row r="256" spans="1:5" ht="12.75">
      <c r="A256" s="35" t="s">
        <v>55</v>
      </c>
      <c r="E256" s="39" t="s">
        <v>5</v>
      </c>
    </row>
    <row r="257" spans="1:5" ht="12.75">
      <c r="A257" s="35" t="s">
        <v>57</v>
      </c>
      <c r="E257" s="40" t="s">
        <v>7204</v>
      </c>
    </row>
    <row r="258" spans="1:5" ht="12.75">
      <c r="A258" t="s">
        <v>58</v>
      </c>
      <c r="E258" s="39" t="s">
        <v>607</v>
      </c>
    </row>
    <row r="259" spans="1:13" ht="12.75">
      <c r="A259" t="s">
        <v>47</v>
      </c>
      <c r="C259" s="31" t="s">
        <v>5866</v>
      </c>
      <c r="E259" s="33" t="s">
        <v>5867</v>
      </c>
      <c r="J259" s="32">
        <f>0</f>
      </c>
      <c s="32">
        <f>0</f>
      </c>
      <c s="32">
        <f>0+L260+L264+L268</f>
      </c>
      <c s="32">
        <f>0+M260+M264+M268</f>
      </c>
    </row>
    <row r="260" spans="1:16" ht="12.75">
      <c r="A260" t="s">
        <v>50</v>
      </c>
      <c s="34" t="s">
        <v>298</v>
      </c>
      <c s="34" t="s">
        <v>5868</v>
      </c>
      <c s="35" t="s">
        <v>48</v>
      </c>
      <c s="6" t="s">
        <v>5869</v>
      </c>
      <c s="36" t="s">
        <v>100</v>
      </c>
      <c s="37">
        <v>119.18</v>
      </c>
      <c s="36">
        <v>0</v>
      </c>
      <c s="36">
        <f>ROUND(G260*H260,6)</f>
      </c>
      <c r="L260" s="38">
        <v>0</v>
      </c>
      <c s="32">
        <f>ROUND(ROUND(L260,2)*ROUND(G260,3),2)</f>
      </c>
      <c s="36" t="s">
        <v>654</v>
      </c>
      <c>
        <f>(M260*21)/100</f>
      </c>
      <c t="s">
        <v>28</v>
      </c>
    </row>
    <row r="261" spans="1:5" ht="12.75">
      <c r="A261" s="35" t="s">
        <v>55</v>
      </c>
      <c r="E261" s="39" t="s">
        <v>5</v>
      </c>
    </row>
    <row r="262" spans="1:5" ht="12.75">
      <c r="A262" s="35" t="s">
        <v>57</v>
      </c>
      <c r="E262" s="40" t="s">
        <v>7205</v>
      </c>
    </row>
    <row r="263" spans="1:5" ht="12.75">
      <c r="A263" t="s">
        <v>58</v>
      </c>
      <c r="E263" s="39" t="s">
        <v>7206</v>
      </c>
    </row>
    <row r="264" spans="1:16" ht="12.75">
      <c r="A264" t="s">
        <v>50</v>
      </c>
      <c s="34" t="s">
        <v>301</v>
      </c>
      <c s="34" t="s">
        <v>5871</v>
      </c>
      <c s="35" t="s">
        <v>48</v>
      </c>
      <c s="6" t="s">
        <v>5872</v>
      </c>
      <c s="36" t="s">
        <v>100</v>
      </c>
      <c s="37">
        <v>62.596</v>
      </c>
      <c s="36">
        <v>0</v>
      </c>
      <c s="36">
        <f>ROUND(G264*H264,6)</f>
      </c>
      <c r="L264" s="38">
        <v>0</v>
      </c>
      <c s="32">
        <f>ROUND(ROUND(L264,2)*ROUND(G264,3),2)</f>
      </c>
      <c s="36" t="s">
        <v>654</v>
      </c>
      <c>
        <f>(M264*21)/100</f>
      </c>
      <c t="s">
        <v>28</v>
      </c>
    </row>
    <row r="265" spans="1:5" ht="12.75">
      <c r="A265" s="35" t="s">
        <v>55</v>
      </c>
      <c r="E265" s="39" t="s">
        <v>5</v>
      </c>
    </row>
    <row r="266" spans="1:5" ht="25.5">
      <c r="A266" s="35" t="s">
        <v>57</v>
      </c>
      <c r="E266" s="40" t="s">
        <v>7207</v>
      </c>
    </row>
    <row r="267" spans="1:5" ht="12.75">
      <c r="A267" t="s">
        <v>58</v>
      </c>
      <c r="E267" s="39" t="s">
        <v>7208</v>
      </c>
    </row>
    <row r="268" spans="1:16" ht="12.75">
      <c r="A268" t="s">
        <v>50</v>
      </c>
      <c s="34" t="s">
        <v>304</v>
      </c>
      <c s="34" t="s">
        <v>5874</v>
      </c>
      <c s="35" t="s">
        <v>48</v>
      </c>
      <c s="6" t="s">
        <v>5875</v>
      </c>
      <c s="36" t="s">
        <v>53</v>
      </c>
      <c s="37">
        <v>0.727</v>
      </c>
      <c s="36">
        <v>0</v>
      </c>
      <c s="36">
        <f>ROUND(G268*H268,6)</f>
      </c>
      <c r="L268" s="38">
        <v>0</v>
      </c>
      <c s="32">
        <f>ROUND(ROUND(L268,2)*ROUND(G268,3),2)</f>
      </c>
      <c s="36" t="s">
        <v>5671</v>
      </c>
      <c>
        <f>(M268*21)/100</f>
      </c>
      <c t="s">
        <v>28</v>
      </c>
    </row>
    <row r="269" spans="1:5" ht="12.75">
      <c r="A269" s="35" t="s">
        <v>55</v>
      </c>
      <c r="E269" s="39" t="s">
        <v>5</v>
      </c>
    </row>
    <row r="270" spans="1:5" ht="12.75">
      <c r="A270" s="35" t="s">
        <v>57</v>
      </c>
      <c r="E270" s="40" t="s">
        <v>5</v>
      </c>
    </row>
    <row r="271" spans="1:5" ht="12.75">
      <c r="A271" t="s">
        <v>58</v>
      </c>
      <c r="E271" s="39" t="s">
        <v>607</v>
      </c>
    </row>
    <row r="272" spans="1:13" ht="12.75">
      <c r="A272" t="s">
        <v>47</v>
      </c>
      <c r="C272" s="31" t="s">
        <v>5876</v>
      </c>
      <c r="E272" s="33" t="s">
        <v>5877</v>
      </c>
      <c r="J272" s="32">
        <f>0</f>
      </c>
      <c s="32">
        <f>0</f>
      </c>
      <c s="32">
        <f>0+L273+L277+L281+L285+L289+L293+L297+L301</f>
      </c>
      <c s="32">
        <f>0+M273+M277+M281+M285+M289+M293+M297+M301</f>
      </c>
    </row>
    <row r="273" spans="1:16" ht="25.5">
      <c r="A273" t="s">
        <v>50</v>
      </c>
      <c s="34" t="s">
        <v>307</v>
      </c>
      <c s="34" t="s">
        <v>5878</v>
      </c>
      <c s="35" t="s">
        <v>48</v>
      </c>
      <c s="6" t="s">
        <v>5879</v>
      </c>
      <c s="36" t="s">
        <v>100</v>
      </c>
      <c s="37">
        <v>99.989</v>
      </c>
      <c s="36">
        <v>0</v>
      </c>
      <c s="36">
        <f>ROUND(G273*H273,6)</f>
      </c>
      <c r="L273" s="38">
        <v>0</v>
      </c>
      <c s="32">
        <f>ROUND(ROUND(L273,2)*ROUND(G273,3),2)</f>
      </c>
      <c s="36" t="s">
        <v>5671</v>
      </c>
      <c>
        <f>(M273*21)/100</f>
      </c>
      <c t="s">
        <v>28</v>
      </c>
    </row>
    <row r="274" spans="1:5" ht="12.75">
      <c r="A274" s="35" t="s">
        <v>55</v>
      </c>
      <c r="E274" s="39" t="s">
        <v>5</v>
      </c>
    </row>
    <row r="275" spans="1:5" ht="229.5">
      <c r="A275" s="35" t="s">
        <v>57</v>
      </c>
      <c r="E275" s="40" t="s">
        <v>7209</v>
      </c>
    </row>
    <row r="276" spans="1:5" ht="12.75">
      <c r="A276" t="s">
        <v>58</v>
      </c>
      <c r="E276" s="39" t="s">
        <v>607</v>
      </c>
    </row>
    <row r="277" spans="1:16" ht="12.75">
      <c r="A277" t="s">
        <v>50</v>
      </c>
      <c s="34" t="s">
        <v>310</v>
      </c>
      <c s="34" t="s">
        <v>5881</v>
      </c>
      <c s="35" t="s">
        <v>48</v>
      </c>
      <c s="6" t="s">
        <v>5882</v>
      </c>
      <c s="36" t="s">
        <v>100</v>
      </c>
      <c s="37">
        <v>104.988</v>
      </c>
      <c s="36">
        <v>0</v>
      </c>
      <c s="36">
        <f>ROUND(G277*H277,6)</f>
      </c>
      <c r="L277" s="38">
        <v>0</v>
      </c>
      <c s="32">
        <f>ROUND(ROUND(L277,2)*ROUND(G277,3),2)</f>
      </c>
      <c s="36" t="s">
        <v>654</v>
      </c>
      <c>
        <f>(M277*21)/100</f>
      </c>
      <c t="s">
        <v>28</v>
      </c>
    </row>
    <row r="278" spans="1:5" ht="12.75">
      <c r="A278" s="35" t="s">
        <v>55</v>
      </c>
      <c r="E278" s="39" t="s">
        <v>5</v>
      </c>
    </row>
    <row r="279" spans="1:5" ht="12.75">
      <c r="A279" s="35" t="s">
        <v>57</v>
      </c>
      <c r="E279" s="40" t="s">
        <v>7210</v>
      </c>
    </row>
    <row r="280" spans="1:5" ht="12.75">
      <c r="A280" t="s">
        <v>58</v>
      </c>
      <c r="E280" s="39" t="s">
        <v>5</v>
      </c>
    </row>
    <row r="281" spans="1:16" ht="25.5">
      <c r="A281" t="s">
        <v>50</v>
      </c>
      <c s="34" t="s">
        <v>313</v>
      </c>
      <c s="34" t="s">
        <v>5884</v>
      </c>
      <c s="35" t="s">
        <v>48</v>
      </c>
      <c s="6" t="s">
        <v>5885</v>
      </c>
      <c s="36" t="s">
        <v>100</v>
      </c>
      <c s="37">
        <v>112.608</v>
      </c>
      <c s="36">
        <v>0</v>
      </c>
      <c s="36">
        <f>ROUND(G281*H281,6)</f>
      </c>
      <c r="L281" s="38">
        <v>0</v>
      </c>
      <c s="32">
        <f>ROUND(ROUND(L281,2)*ROUND(G281,3),2)</f>
      </c>
      <c s="36" t="s">
        <v>5671</v>
      </c>
      <c>
        <f>(M281*21)/100</f>
      </c>
      <c t="s">
        <v>28</v>
      </c>
    </row>
    <row r="282" spans="1:5" ht="12.75">
      <c r="A282" s="35" t="s">
        <v>55</v>
      </c>
      <c r="E282" s="39" t="s">
        <v>5</v>
      </c>
    </row>
    <row r="283" spans="1:5" ht="25.5">
      <c r="A283" s="35" t="s">
        <v>57</v>
      </c>
      <c r="E283" s="40" t="s">
        <v>7211</v>
      </c>
    </row>
    <row r="284" spans="1:5" ht="12.75">
      <c r="A284" t="s">
        <v>58</v>
      </c>
      <c r="E284" s="39" t="s">
        <v>607</v>
      </c>
    </row>
    <row r="285" spans="1:16" ht="12.75">
      <c r="A285" t="s">
        <v>50</v>
      </c>
      <c s="34" t="s">
        <v>316</v>
      </c>
      <c s="34" t="s">
        <v>5887</v>
      </c>
      <c s="35" t="s">
        <v>48</v>
      </c>
      <c s="6" t="s">
        <v>5888</v>
      </c>
      <c s="36" t="s">
        <v>100</v>
      </c>
      <c s="37">
        <v>118.238</v>
      </c>
      <c s="36">
        <v>0</v>
      </c>
      <c s="36">
        <f>ROUND(G285*H285,6)</f>
      </c>
      <c r="L285" s="38">
        <v>0</v>
      </c>
      <c s="32">
        <f>ROUND(ROUND(L285,2)*ROUND(G285,3),2)</f>
      </c>
      <c s="36" t="s">
        <v>5671</v>
      </c>
      <c>
        <f>(M285*21)/100</f>
      </c>
      <c t="s">
        <v>28</v>
      </c>
    </row>
    <row r="286" spans="1:5" ht="12.75">
      <c r="A286" s="35" t="s">
        <v>55</v>
      </c>
      <c r="E286" s="39" t="s">
        <v>5</v>
      </c>
    </row>
    <row r="287" spans="1:5" ht="12.75">
      <c r="A287" s="35" t="s">
        <v>57</v>
      </c>
      <c r="E287" s="40" t="s">
        <v>7212</v>
      </c>
    </row>
    <row r="288" spans="1:5" ht="12.75">
      <c r="A288" t="s">
        <v>58</v>
      </c>
      <c r="E288" s="39" t="s">
        <v>607</v>
      </c>
    </row>
    <row r="289" spans="1:16" ht="12.75">
      <c r="A289" t="s">
        <v>50</v>
      </c>
      <c s="34" t="s">
        <v>319</v>
      </c>
      <c s="34" t="s">
        <v>5890</v>
      </c>
      <c s="35" t="s">
        <v>48</v>
      </c>
      <c s="6" t="s">
        <v>5891</v>
      </c>
      <c s="36" t="s">
        <v>100</v>
      </c>
      <c s="37">
        <v>47.314</v>
      </c>
      <c s="36">
        <v>0</v>
      </c>
      <c s="36">
        <f>ROUND(G289*H289,6)</f>
      </c>
      <c r="L289" s="38">
        <v>0</v>
      </c>
      <c s="32">
        <f>ROUND(ROUND(L289,2)*ROUND(G289,3),2)</f>
      </c>
      <c s="36" t="s">
        <v>5671</v>
      </c>
      <c>
        <f>(M289*21)/100</f>
      </c>
      <c t="s">
        <v>28</v>
      </c>
    </row>
    <row r="290" spans="1:5" ht="12.75">
      <c r="A290" s="35" t="s">
        <v>55</v>
      </c>
      <c r="E290" s="39" t="s">
        <v>5</v>
      </c>
    </row>
    <row r="291" spans="1:5" ht="25.5">
      <c r="A291" s="35" t="s">
        <v>57</v>
      </c>
      <c r="E291" s="40" t="s">
        <v>7213</v>
      </c>
    </row>
    <row r="292" spans="1:5" ht="12.75">
      <c r="A292" t="s">
        <v>58</v>
      </c>
      <c r="E292" s="39" t="s">
        <v>607</v>
      </c>
    </row>
    <row r="293" spans="1:16" ht="12.75">
      <c r="A293" t="s">
        <v>50</v>
      </c>
      <c s="34" t="s">
        <v>322</v>
      </c>
      <c s="34" t="s">
        <v>5830</v>
      </c>
      <c s="35" t="s">
        <v>48</v>
      </c>
      <c s="6" t="s">
        <v>5831</v>
      </c>
      <c s="36" t="s">
        <v>100</v>
      </c>
      <c s="37">
        <v>48.077</v>
      </c>
      <c s="36">
        <v>0</v>
      </c>
      <c s="36">
        <f>ROUND(G293*H293,6)</f>
      </c>
      <c r="L293" s="38">
        <v>0</v>
      </c>
      <c s="32">
        <f>ROUND(ROUND(L293,2)*ROUND(G293,3),2)</f>
      </c>
      <c s="36" t="s">
        <v>5671</v>
      </c>
      <c>
        <f>(M293*21)/100</f>
      </c>
      <c t="s">
        <v>28</v>
      </c>
    </row>
    <row r="294" spans="1:5" ht="12.75">
      <c r="A294" s="35" t="s">
        <v>55</v>
      </c>
      <c r="E294" s="39" t="s">
        <v>5</v>
      </c>
    </row>
    <row r="295" spans="1:5" ht="12.75">
      <c r="A295" s="35" t="s">
        <v>57</v>
      </c>
      <c r="E295" s="40" t="s">
        <v>7214</v>
      </c>
    </row>
    <row r="296" spans="1:5" ht="12.75">
      <c r="A296" t="s">
        <v>58</v>
      </c>
      <c r="E296" s="39" t="s">
        <v>607</v>
      </c>
    </row>
    <row r="297" spans="1:16" ht="12.75">
      <c r="A297" t="s">
        <v>50</v>
      </c>
      <c s="34" t="s">
        <v>325</v>
      </c>
      <c s="34" t="s">
        <v>5894</v>
      </c>
      <c s="35" t="s">
        <v>48</v>
      </c>
      <c s="6" t="s">
        <v>5895</v>
      </c>
      <c s="36" t="s">
        <v>100</v>
      </c>
      <c s="37">
        <v>0.184</v>
      </c>
      <c s="36">
        <v>0</v>
      </c>
      <c s="36">
        <f>ROUND(G297*H297,6)</f>
      </c>
      <c r="L297" s="38">
        <v>0</v>
      </c>
      <c s="32">
        <f>ROUND(ROUND(L297,2)*ROUND(G297,3),2)</f>
      </c>
      <c s="36" t="s">
        <v>5671</v>
      </c>
      <c>
        <f>(M297*21)/100</f>
      </c>
      <c t="s">
        <v>28</v>
      </c>
    </row>
    <row r="298" spans="1:5" ht="12.75">
      <c r="A298" s="35" t="s">
        <v>55</v>
      </c>
      <c r="E298" s="39" t="s">
        <v>5</v>
      </c>
    </row>
    <row r="299" spans="1:5" ht="12.75">
      <c r="A299" s="35" t="s">
        <v>57</v>
      </c>
      <c r="E299" s="40" t="s">
        <v>7215</v>
      </c>
    </row>
    <row r="300" spans="1:5" ht="12.75">
      <c r="A300" t="s">
        <v>58</v>
      </c>
      <c r="E300" s="39" t="s">
        <v>607</v>
      </c>
    </row>
    <row r="301" spans="1:16" ht="12.75">
      <c r="A301" t="s">
        <v>50</v>
      </c>
      <c s="34" t="s">
        <v>328</v>
      </c>
      <c s="34" t="s">
        <v>5897</v>
      </c>
      <c s="35" t="s">
        <v>48</v>
      </c>
      <c s="6" t="s">
        <v>5898</v>
      </c>
      <c s="36" t="s">
        <v>53</v>
      </c>
      <c s="37">
        <v>1.924</v>
      </c>
      <c s="36">
        <v>0</v>
      </c>
      <c s="36">
        <f>ROUND(G301*H301,6)</f>
      </c>
      <c r="L301" s="38">
        <v>0</v>
      </c>
      <c s="32">
        <f>ROUND(ROUND(L301,2)*ROUND(G301,3),2)</f>
      </c>
      <c s="36" t="s">
        <v>5671</v>
      </c>
      <c>
        <f>(M301*21)/100</f>
      </c>
      <c t="s">
        <v>28</v>
      </c>
    </row>
    <row r="302" spans="1:5" ht="12.75">
      <c r="A302" s="35" t="s">
        <v>55</v>
      </c>
      <c r="E302" s="39" t="s">
        <v>5</v>
      </c>
    </row>
    <row r="303" spans="1:5" ht="12.75">
      <c r="A303" s="35" t="s">
        <v>57</v>
      </c>
      <c r="E303" s="40" t="s">
        <v>5</v>
      </c>
    </row>
    <row r="304" spans="1:5" ht="12.75">
      <c r="A304" t="s">
        <v>58</v>
      </c>
      <c r="E304" s="39" t="s">
        <v>607</v>
      </c>
    </row>
    <row r="305" spans="1:13" ht="12.75">
      <c r="A305" t="s">
        <v>47</v>
      </c>
      <c r="C305" s="31" t="s">
        <v>5899</v>
      </c>
      <c r="E305" s="33" t="s">
        <v>6952</v>
      </c>
      <c r="J305" s="32">
        <f>0</f>
      </c>
      <c s="32">
        <f>0</f>
      </c>
      <c s="32">
        <f>0+L306+L310+L314+L318+L322+L326+L330+L334+L338+L342+L346+L350+L354+L358+L362+L366+L370+L374+L378+L382+L386+L390+L394+L398+L402+L406+L410+L414+L418+L422+L426+L430+L434+L438+L442+L446+L450+L454+L458+L462+L466+L470+L474+L478+L482+L486+L490+L494+L498+L502+L506+L510+L514+L518+L522+L526+L530+L534+L538</f>
      </c>
      <c s="32">
        <f>0+M306+M310+M314+M318+M322+M326+M330+M334+M338+M342+M346+M350+M354+M358+M362+M366+M370+M374+M378+M382+M386+M390+M394+M398+M402+M406+M410+M414+M418+M422+M426+M430+M434+M438+M442+M446+M450+M454+M458+M462+M466+M470+M474+M478+M482+M486+M490+M494+M498+M502+M506+M510+M514+M518+M522+M526+M530+M534+M538</f>
      </c>
    </row>
    <row r="306" spans="1:16" ht="12.75">
      <c r="A306" t="s">
        <v>50</v>
      </c>
      <c s="34" t="s">
        <v>1879</v>
      </c>
      <c s="34" t="s">
        <v>5927</v>
      </c>
      <c s="35" t="s">
        <v>48</v>
      </c>
      <c s="6" t="s">
        <v>5928</v>
      </c>
      <c s="36" t="s">
        <v>79</v>
      </c>
      <c s="37">
        <v>3</v>
      </c>
      <c s="36">
        <v>0</v>
      </c>
      <c s="36">
        <f>ROUND(G306*H306,6)</f>
      </c>
      <c r="L306" s="38">
        <v>0</v>
      </c>
      <c s="32">
        <f>ROUND(ROUND(L306,2)*ROUND(G306,3),2)</f>
      </c>
      <c s="36" t="s">
        <v>5671</v>
      </c>
      <c>
        <f>(M306*21)/100</f>
      </c>
      <c t="s">
        <v>28</v>
      </c>
    </row>
    <row r="307" spans="1:5" ht="12.75">
      <c r="A307" s="35" t="s">
        <v>55</v>
      </c>
      <c r="E307" s="39" t="s">
        <v>5</v>
      </c>
    </row>
    <row r="308" spans="1:5" ht="12.75">
      <c r="A308" s="35" t="s">
        <v>57</v>
      </c>
      <c r="E308" s="40" t="s">
        <v>5</v>
      </c>
    </row>
    <row r="309" spans="1:5" ht="12.75">
      <c r="A309" t="s">
        <v>58</v>
      </c>
      <c r="E309" s="39" t="s">
        <v>607</v>
      </c>
    </row>
    <row r="310" spans="1:16" ht="12.75">
      <c r="A310" t="s">
        <v>50</v>
      </c>
      <c s="34" t="s">
        <v>6762</v>
      </c>
      <c s="34" t="s">
        <v>5930</v>
      </c>
      <c s="35" t="s">
        <v>48</v>
      </c>
      <c s="6" t="s">
        <v>5931</v>
      </c>
      <c s="36" t="s">
        <v>79</v>
      </c>
      <c s="37">
        <v>9</v>
      </c>
      <c s="36">
        <v>0</v>
      </c>
      <c s="36">
        <f>ROUND(G310*H310,6)</f>
      </c>
      <c r="L310" s="38">
        <v>0</v>
      </c>
      <c s="32">
        <f>ROUND(ROUND(L310,2)*ROUND(G310,3),2)</f>
      </c>
      <c s="36" t="s">
        <v>5671</v>
      </c>
      <c>
        <f>(M310*21)/100</f>
      </c>
      <c t="s">
        <v>28</v>
      </c>
    </row>
    <row r="311" spans="1:5" ht="12.75">
      <c r="A311" s="35" t="s">
        <v>55</v>
      </c>
      <c r="E311" s="39" t="s">
        <v>5</v>
      </c>
    </row>
    <row r="312" spans="1:5" ht="12.75">
      <c r="A312" s="35" t="s">
        <v>57</v>
      </c>
      <c r="E312" s="40" t="s">
        <v>5</v>
      </c>
    </row>
    <row r="313" spans="1:5" ht="12.75">
      <c r="A313" t="s">
        <v>58</v>
      </c>
      <c r="E313" s="39" t="s">
        <v>607</v>
      </c>
    </row>
    <row r="314" spans="1:16" ht="12.75">
      <c r="A314" t="s">
        <v>50</v>
      </c>
      <c s="34" t="s">
        <v>6767</v>
      </c>
      <c s="34" t="s">
        <v>7216</v>
      </c>
      <c s="35" t="s">
        <v>48</v>
      </c>
      <c s="6" t="s">
        <v>7217</v>
      </c>
      <c s="36" t="s">
        <v>79</v>
      </c>
      <c s="37">
        <v>11</v>
      </c>
      <c s="36">
        <v>0</v>
      </c>
      <c s="36">
        <f>ROUND(G314*H314,6)</f>
      </c>
      <c r="L314" s="38">
        <v>0</v>
      </c>
      <c s="32">
        <f>ROUND(ROUND(L314,2)*ROUND(G314,3),2)</f>
      </c>
      <c s="36" t="s">
        <v>5671</v>
      </c>
      <c>
        <f>(M314*21)/100</f>
      </c>
      <c t="s">
        <v>28</v>
      </c>
    </row>
    <row r="315" spans="1:5" ht="12.75">
      <c r="A315" s="35" t="s">
        <v>55</v>
      </c>
      <c r="E315" s="39" t="s">
        <v>5</v>
      </c>
    </row>
    <row r="316" spans="1:5" ht="12.75">
      <c r="A316" s="35" t="s">
        <v>57</v>
      </c>
      <c r="E316" s="40" t="s">
        <v>5</v>
      </c>
    </row>
    <row r="317" spans="1:5" ht="12.75">
      <c r="A317" t="s">
        <v>58</v>
      </c>
      <c r="E317" s="39" t="s">
        <v>607</v>
      </c>
    </row>
    <row r="318" spans="1:16" ht="12.75">
      <c r="A318" t="s">
        <v>50</v>
      </c>
      <c s="34" t="s">
        <v>6772</v>
      </c>
      <c s="34" t="s">
        <v>7218</v>
      </c>
      <c s="35" t="s">
        <v>48</v>
      </c>
      <c s="6" t="s">
        <v>7219</v>
      </c>
      <c s="36" t="s">
        <v>79</v>
      </c>
      <c s="37">
        <v>6</v>
      </c>
      <c s="36">
        <v>0</v>
      </c>
      <c s="36">
        <f>ROUND(G318*H318,6)</f>
      </c>
      <c r="L318" s="38">
        <v>0</v>
      </c>
      <c s="32">
        <f>ROUND(ROUND(L318,2)*ROUND(G318,3),2)</f>
      </c>
      <c s="36" t="s">
        <v>5671</v>
      </c>
      <c>
        <f>(M318*21)/100</f>
      </c>
      <c t="s">
        <v>28</v>
      </c>
    </row>
    <row r="319" spans="1:5" ht="12.75">
      <c r="A319" s="35" t="s">
        <v>55</v>
      </c>
      <c r="E319" s="39" t="s">
        <v>5</v>
      </c>
    </row>
    <row r="320" spans="1:5" ht="12.75">
      <c r="A320" s="35" t="s">
        <v>57</v>
      </c>
      <c r="E320" s="40" t="s">
        <v>5</v>
      </c>
    </row>
    <row r="321" spans="1:5" ht="12.75">
      <c r="A321" t="s">
        <v>58</v>
      </c>
      <c r="E321" s="39" t="s">
        <v>607</v>
      </c>
    </row>
    <row r="322" spans="1:16" ht="12.75">
      <c r="A322" t="s">
        <v>50</v>
      </c>
      <c s="34" t="s">
        <v>6776</v>
      </c>
      <c s="34" t="s">
        <v>5933</v>
      </c>
      <c s="35" t="s">
        <v>48</v>
      </c>
      <c s="6" t="s">
        <v>5934</v>
      </c>
      <c s="36" t="s">
        <v>79</v>
      </c>
      <c s="37">
        <v>7</v>
      </c>
      <c s="36">
        <v>0</v>
      </c>
      <c s="36">
        <f>ROUND(G322*H322,6)</f>
      </c>
      <c r="L322" s="38">
        <v>0</v>
      </c>
      <c s="32">
        <f>ROUND(ROUND(L322,2)*ROUND(G322,3),2)</f>
      </c>
      <c s="36" t="s">
        <v>5671</v>
      </c>
      <c>
        <f>(M322*21)/100</f>
      </c>
      <c t="s">
        <v>28</v>
      </c>
    </row>
    <row r="323" spans="1:5" ht="12.75">
      <c r="A323" s="35" t="s">
        <v>55</v>
      </c>
      <c r="E323" s="39" t="s">
        <v>5</v>
      </c>
    </row>
    <row r="324" spans="1:5" ht="12.75">
      <c r="A324" s="35" t="s">
        <v>57</v>
      </c>
      <c r="E324" s="40" t="s">
        <v>5</v>
      </c>
    </row>
    <row r="325" spans="1:5" ht="12.75">
      <c r="A325" t="s">
        <v>58</v>
      </c>
      <c r="E325" s="39" t="s">
        <v>607</v>
      </c>
    </row>
    <row r="326" spans="1:16" ht="12.75">
      <c r="A326" t="s">
        <v>50</v>
      </c>
      <c s="34" t="s">
        <v>6780</v>
      </c>
      <c s="34" t="s">
        <v>5936</v>
      </c>
      <c s="35" t="s">
        <v>48</v>
      </c>
      <c s="6" t="s">
        <v>5937</v>
      </c>
      <c s="36" t="s">
        <v>79</v>
      </c>
      <c s="37">
        <v>3</v>
      </c>
      <c s="36">
        <v>0</v>
      </c>
      <c s="36">
        <f>ROUND(G326*H326,6)</f>
      </c>
      <c r="L326" s="38">
        <v>0</v>
      </c>
      <c s="32">
        <f>ROUND(ROUND(L326,2)*ROUND(G326,3),2)</f>
      </c>
      <c s="36" t="s">
        <v>654</v>
      </c>
      <c>
        <f>(M326*21)/100</f>
      </c>
      <c t="s">
        <v>28</v>
      </c>
    </row>
    <row r="327" spans="1:5" ht="12.75">
      <c r="A327" s="35" t="s">
        <v>55</v>
      </c>
      <c r="E327" s="39" t="s">
        <v>5</v>
      </c>
    </row>
    <row r="328" spans="1:5" ht="12.75">
      <c r="A328" s="35" t="s">
        <v>57</v>
      </c>
      <c r="E328" s="40" t="s">
        <v>5</v>
      </c>
    </row>
    <row r="329" spans="1:5" ht="12.75">
      <c r="A329" t="s">
        <v>58</v>
      </c>
      <c r="E329" s="39" t="s">
        <v>607</v>
      </c>
    </row>
    <row r="330" spans="1:16" ht="12.75">
      <c r="A330" t="s">
        <v>50</v>
      </c>
      <c s="34" t="s">
        <v>6784</v>
      </c>
      <c s="34" t="s">
        <v>5939</v>
      </c>
      <c s="35" t="s">
        <v>48</v>
      </c>
      <c s="6" t="s">
        <v>5940</v>
      </c>
      <c s="36" t="s">
        <v>79</v>
      </c>
      <c s="37">
        <v>6</v>
      </c>
      <c s="36">
        <v>0</v>
      </c>
      <c s="36">
        <f>ROUND(G330*H330,6)</f>
      </c>
      <c r="L330" s="38">
        <v>0</v>
      </c>
      <c s="32">
        <f>ROUND(ROUND(L330,2)*ROUND(G330,3),2)</f>
      </c>
      <c s="36" t="s">
        <v>5671</v>
      </c>
      <c>
        <f>(M330*21)/100</f>
      </c>
      <c t="s">
        <v>28</v>
      </c>
    </row>
    <row r="331" spans="1:5" ht="12.75">
      <c r="A331" s="35" t="s">
        <v>55</v>
      </c>
      <c r="E331" s="39" t="s">
        <v>5</v>
      </c>
    </row>
    <row r="332" spans="1:5" ht="12.75">
      <c r="A332" s="35" t="s">
        <v>57</v>
      </c>
      <c r="E332" s="40" t="s">
        <v>5</v>
      </c>
    </row>
    <row r="333" spans="1:5" ht="12.75">
      <c r="A333" t="s">
        <v>58</v>
      </c>
      <c r="E333" s="39" t="s">
        <v>607</v>
      </c>
    </row>
    <row r="334" spans="1:16" ht="12.75">
      <c r="A334" t="s">
        <v>50</v>
      </c>
      <c s="34" t="s">
        <v>6788</v>
      </c>
      <c s="34" t="s">
        <v>5942</v>
      </c>
      <c s="35" t="s">
        <v>48</v>
      </c>
      <c s="6" t="s">
        <v>5943</v>
      </c>
      <c s="36" t="s">
        <v>79</v>
      </c>
      <c s="37">
        <v>15</v>
      </c>
      <c s="36">
        <v>0</v>
      </c>
      <c s="36">
        <f>ROUND(G334*H334,6)</f>
      </c>
      <c r="L334" s="38">
        <v>0</v>
      </c>
      <c s="32">
        <f>ROUND(ROUND(L334,2)*ROUND(G334,3),2)</f>
      </c>
      <c s="36" t="s">
        <v>5671</v>
      </c>
      <c>
        <f>(M334*21)/100</f>
      </c>
      <c t="s">
        <v>28</v>
      </c>
    </row>
    <row r="335" spans="1:5" ht="12.75">
      <c r="A335" s="35" t="s">
        <v>55</v>
      </c>
      <c r="E335" s="39" t="s">
        <v>5</v>
      </c>
    </row>
    <row r="336" spans="1:5" ht="12.75">
      <c r="A336" s="35" t="s">
        <v>57</v>
      </c>
      <c r="E336" s="40" t="s">
        <v>5</v>
      </c>
    </row>
    <row r="337" spans="1:5" ht="12.75">
      <c r="A337" t="s">
        <v>58</v>
      </c>
      <c r="E337" s="39" t="s">
        <v>607</v>
      </c>
    </row>
    <row r="338" spans="1:16" ht="12.75">
      <c r="A338" t="s">
        <v>50</v>
      </c>
      <c s="34" t="s">
        <v>6792</v>
      </c>
      <c s="34" t="s">
        <v>5945</v>
      </c>
      <c s="35" t="s">
        <v>48</v>
      </c>
      <c s="6" t="s">
        <v>5946</v>
      </c>
      <c s="36" t="s">
        <v>79</v>
      </c>
      <c s="37">
        <v>4</v>
      </c>
      <c s="36">
        <v>0</v>
      </c>
      <c s="36">
        <f>ROUND(G338*H338,6)</f>
      </c>
      <c r="L338" s="38">
        <v>0</v>
      </c>
      <c s="32">
        <f>ROUND(ROUND(L338,2)*ROUND(G338,3),2)</f>
      </c>
      <c s="36" t="s">
        <v>5671</v>
      </c>
      <c>
        <f>(M338*21)/100</f>
      </c>
      <c t="s">
        <v>28</v>
      </c>
    </row>
    <row r="339" spans="1:5" ht="12.75">
      <c r="A339" s="35" t="s">
        <v>55</v>
      </c>
      <c r="E339" s="39" t="s">
        <v>5</v>
      </c>
    </row>
    <row r="340" spans="1:5" ht="12.75">
      <c r="A340" s="35" t="s">
        <v>57</v>
      </c>
      <c r="E340" s="40" t="s">
        <v>5</v>
      </c>
    </row>
    <row r="341" spans="1:5" ht="12.75">
      <c r="A341" t="s">
        <v>58</v>
      </c>
      <c r="E341" s="39" t="s">
        <v>607</v>
      </c>
    </row>
    <row r="342" spans="1:16" ht="12.75">
      <c r="A342" t="s">
        <v>50</v>
      </c>
      <c s="34" t="s">
        <v>6795</v>
      </c>
      <c s="34" t="s">
        <v>5948</v>
      </c>
      <c s="35" t="s">
        <v>48</v>
      </c>
      <c s="6" t="s">
        <v>5949</v>
      </c>
      <c s="36" t="s">
        <v>109</v>
      </c>
      <c s="37">
        <v>2</v>
      </c>
      <c s="36">
        <v>0</v>
      </c>
      <c s="36">
        <f>ROUND(G342*H342,6)</f>
      </c>
      <c r="L342" s="38">
        <v>0</v>
      </c>
      <c s="32">
        <f>ROUND(ROUND(L342,2)*ROUND(G342,3),2)</f>
      </c>
      <c s="36" t="s">
        <v>5671</v>
      </c>
      <c>
        <f>(M342*21)/100</f>
      </c>
      <c t="s">
        <v>28</v>
      </c>
    </row>
    <row r="343" spans="1:5" ht="12.75">
      <c r="A343" s="35" t="s">
        <v>55</v>
      </c>
      <c r="E343" s="39" t="s">
        <v>5</v>
      </c>
    </row>
    <row r="344" spans="1:5" ht="12.75">
      <c r="A344" s="35" t="s">
        <v>57</v>
      </c>
      <c r="E344" s="40" t="s">
        <v>5</v>
      </c>
    </row>
    <row r="345" spans="1:5" ht="12.75">
      <c r="A345" t="s">
        <v>58</v>
      </c>
      <c r="E345" s="39" t="s">
        <v>607</v>
      </c>
    </row>
    <row r="346" spans="1:16" ht="12.75">
      <c r="A346" t="s">
        <v>50</v>
      </c>
      <c s="34" t="s">
        <v>6799</v>
      </c>
      <c s="34" t="s">
        <v>5951</v>
      </c>
      <c s="35" t="s">
        <v>48</v>
      </c>
      <c s="6" t="s">
        <v>5952</v>
      </c>
      <c s="36" t="s">
        <v>109</v>
      </c>
      <c s="37">
        <v>5</v>
      </c>
      <c s="36">
        <v>0</v>
      </c>
      <c s="36">
        <f>ROUND(G346*H346,6)</f>
      </c>
      <c r="L346" s="38">
        <v>0</v>
      </c>
      <c s="32">
        <f>ROUND(ROUND(L346,2)*ROUND(G346,3),2)</f>
      </c>
      <c s="36" t="s">
        <v>5671</v>
      </c>
      <c>
        <f>(M346*21)/100</f>
      </c>
      <c t="s">
        <v>28</v>
      </c>
    </row>
    <row r="347" spans="1:5" ht="12.75">
      <c r="A347" s="35" t="s">
        <v>55</v>
      </c>
      <c r="E347" s="39" t="s">
        <v>5</v>
      </c>
    </row>
    <row r="348" spans="1:5" ht="12.75">
      <c r="A348" s="35" t="s">
        <v>57</v>
      </c>
      <c r="E348" s="40" t="s">
        <v>5</v>
      </c>
    </row>
    <row r="349" spans="1:5" ht="12.75">
      <c r="A349" t="s">
        <v>58</v>
      </c>
      <c r="E349" s="39" t="s">
        <v>607</v>
      </c>
    </row>
    <row r="350" spans="1:16" ht="12.75">
      <c r="A350" t="s">
        <v>50</v>
      </c>
      <c s="34" t="s">
        <v>6803</v>
      </c>
      <c s="34" t="s">
        <v>5957</v>
      </c>
      <c s="35" t="s">
        <v>48</v>
      </c>
      <c s="6" t="s">
        <v>5958</v>
      </c>
      <c s="36" t="s">
        <v>109</v>
      </c>
      <c s="37">
        <v>5</v>
      </c>
      <c s="36">
        <v>0</v>
      </c>
      <c s="36">
        <f>ROUND(G350*H350,6)</f>
      </c>
      <c r="L350" s="38">
        <v>0</v>
      </c>
      <c s="32">
        <f>ROUND(ROUND(L350,2)*ROUND(G350,3),2)</f>
      </c>
      <c s="36" t="s">
        <v>5671</v>
      </c>
      <c>
        <f>(M350*21)/100</f>
      </c>
      <c t="s">
        <v>28</v>
      </c>
    </row>
    <row r="351" spans="1:5" ht="12.75">
      <c r="A351" s="35" t="s">
        <v>55</v>
      </c>
      <c r="E351" s="39" t="s">
        <v>5</v>
      </c>
    </row>
    <row r="352" spans="1:5" ht="12.75">
      <c r="A352" s="35" t="s">
        <v>57</v>
      </c>
      <c r="E352" s="40" t="s">
        <v>5</v>
      </c>
    </row>
    <row r="353" spans="1:5" ht="12.75">
      <c r="A353" t="s">
        <v>58</v>
      </c>
      <c r="E353" s="39" t="s">
        <v>607</v>
      </c>
    </row>
    <row r="354" spans="1:16" ht="12.75">
      <c r="A354" t="s">
        <v>50</v>
      </c>
      <c s="34" t="s">
        <v>6807</v>
      </c>
      <c s="34" t="s">
        <v>5960</v>
      </c>
      <c s="35" t="s">
        <v>48</v>
      </c>
      <c s="6" t="s">
        <v>5961</v>
      </c>
      <c s="36" t="s">
        <v>109</v>
      </c>
      <c s="37">
        <v>2</v>
      </c>
      <c s="36">
        <v>0</v>
      </c>
      <c s="36">
        <f>ROUND(G354*H354,6)</f>
      </c>
      <c r="L354" s="38">
        <v>0</v>
      </c>
      <c s="32">
        <f>ROUND(ROUND(L354,2)*ROUND(G354,3),2)</f>
      </c>
      <c s="36" t="s">
        <v>5671</v>
      </c>
      <c>
        <f>(M354*21)/100</f>
      </c>
      <c t="s">
        <v>28</v>
      </c>
    </row>
    <row r="355" spans="1:5" ht="12.75">
      <c r="A355" s="35" t="s">
        <v>55</v>
      </c>
      <c r="E355" s="39" t="s">
        <v>5</v>
      </c>
    </row>
    <row r="356" spans="1:5" ht="12.75">
      <c r="A356" s="35" t="s">
        <v>57</v>
      </c>
      <c r="E356" s="40" t="s">
        <v>5</v>
      </c>
    </row>
    <row r="357" spans="1:5" ht="12.75">
      <c r="A357" t="s">
        <v>58</v>
      </c>
      <c r="E357" s="39" t="s">
        <v>607</v>
      </c>
    </row>
    <row r="358" spans="1:16" ht="12.75">
      <c r="A358" t="s">
        <v>50</v>
      </c>
      <c s="34" t="s">
        <v>6811</v>
      </c>
      <c s="34" t="s">
        <v>5963</v>
      </c>
      <c s="35" t="s">
        <v>48</v>
      </c>
      <c s="6" t="s">
        <v>5964</v>
      </c>
      <c s="36" t="s">
        <v>79</v>
      </c>
      <c s="37">
        <v>61</v>
      </c>
      <c s="36">
        <v>0</v>
      </c>
      <c s="36">
        <f>ROUND(G358*H358,6)</f>
      </c>
      <c r="L358" s="38">
        <v>0</v>
      </c>
      <c s="32">
        <f>ROUND(ROUND(L358,2)*ROUND(G358,3),2)</f>
      </c>
      <c s="36" t="s">
        <v>5671</v>
      </c>
      <c>
        <f>(M358*21)/100</f>
      </c>
      <c t="s">
        <v>28</v>
      </c>
    </row>
    <row r="359" spans="1:5" ht="12.75">
      <c r="A359" s="35" t="s">
        <v>55</v>
      </c>
      <c r="E359" s="39" t="s">
        <v>5</v>
      </c>
    </row>
    <row r="360" spans="1:5" ht="12.75">
      <c r="A360" s="35" t="s">
        <v>57</v>
      </c>
      <c r="E360" s="40" t="s">
        <v>5</v>
      </c>
    </row>
    <row r="361" spans="1:5" ht="12.75">
      <c r="A361" t="s">
        <v>58</v>
      </c>
      <c r="E361" s="39" t="s">
        <v>607</v>
      </c>
    </row>
    <row r="362" spans="1:16" ht="12.75">
      <c r="A362" t="s">
        <v>50</v>
      </c>
      <c s="34" t="s">
        <v>6815</v>
      </c>
      <c s="34" t="s">
        <v>5966</v>
      </c>
      <c s="35" t="s">
        <v>48</v>
      </c>
      <c s="6" t="s">
        <v>5967</v>
      </c>
      <c s="36" t="s">
        <v>79</v>
      </c>
      <c s="37">
        <v>38</v>
      </c>
      <c s="36">
        <v>0</v>
      </c>
      <c s="36">
        <f>ROUND(G362*H362,6)</f>
      </c>
      <c r="L362" s="38">
        <v>0</v>
      </c>
      <c s="32">
        <f>ROUND(ROUND(L362,2)*ROUND(G362,3),2)</f>
      </c>
      <c s="36" t="s">
        <v>5671</v>
      </c>
      <c>
        <f>(M362*21)/100</f>
      </c>
      <c t="s">
        <v>28</v>
      </c>
    </row>
    <row r="363" spans="1:5" ht="12.75">
      <c r="A363" s="35" t="s">
        <v>55</v>
      </c>
      <c r="E363" s="39" t="s">
        <v>5</v>
      </c>
    </row>
    <row r="364" spans="1:5" ht="12.75">
      <c r="A364" s="35" t="s">
        <v>57</v>
      </c>
      <c r="E364" s="40" t="s">
        <v>5</v>
      </c>
    </row>
    <row r="365" spans="1:5" ht="12.75">
      <c r="A365" t="s">
        <v>58</v>
      </c>
      <c r="E365" s="39" t="s">
        <v>607</v>
      </c>
    </row>
    <row r="366" spans="1:16" ht="12.75">
      <c r="A366" t="s">
        <v>50</v>
      </c>
      <c s="34" t="s">
        <v>6820</v>
      </c>
      <c s="34" t="s">
        <v>5969</v>
      </c>
      <c s="35" t="s">
        <v>48</v>
      </c>
      <c s="6" t="s">
        <v>5970</v>
      </c>
      <c s="36" t="s">
        <v>79</v>
      </c>
      <c s="37">
        <v>25</v>
      </c>
      <c s="36">
        <v>0</v>
      </c>
      <c s="36">
        <f>ROUND(G366*H366,6)</f>
      </c>
      <c r="L366" s="38">
        <v>0</v>
      </c>
      <c s="32">
        <f>ROUND(ROUND(L366,2)*ROUND(G366,3),2)</f>
      </c>
      <c s="36" t="s">
        <v>5671</v>
      </c>
      <c>
        <f>(M366*21)/100</f>
      </c>
      <c t="s">
        <v>28</v>
      </c>
    </row>
    <row r="367" spans="1:5" ht="12.75">
      <c r="A367" s="35" t="s">
        <v>55</v>
      </c>
      <c r="E367" s="39" t="s">
        <v>5</v>
      </c>
    </row>
    <row r="368" spans="1:5" ht="12.75">
      <c r="A368" s="35" t="s">
        <v>57</v>
      </c>
      <c r="E368" s="40" t="s">
        <v>5</v>
      </c>
    </row>
    <row r="369" spans="1:5" ht="12.75">
      <c r="A369" t="s">
        <v>58</v>
      </c>
      <c r="E369" s="39" t="s">
        <v>607</v>
      </c>
    </row>
    <row r="370" spans="1:16" ht="25.5">
      <c r="A370" t="s">
        <v>50</v>
      </c>
      <c s="34" t="s">
        <v>6823</v>
      </c>
      <c s="34" t="s">
        <v>5975</v>
      </c>
      <c s="35" t="s">
        <v>48</v>
      </c>
      <c s="6" t="s">
        <v>5976</v>
      </c>
      <c s="36" t="s">
        <v>79</v>
      </c>
      <c s="37">
        <v>25</v>
      </c>
      <c s="36">
        <v>0</v>
      </c>
      <c s="36">
        <f>ROUND(G370*H370,6)</f>
      </c>
      <c r="L370" s="38">
        <v>0</v>
      </c>
      <c s="32">
        <f>ROUND(ROUND(L370,2)*ROUND(G370,3),2)</f>
      </c>
      <c s="36" t="s">
        <v>5671</v>
      </c>
      <c>
        <f>(M370*21)/100</f>
      </c>
      <c t="s">
        <v>28</v>
      </c>
    </row>
    <row r="371" spans="1:5" ht="12.75">
      <c r="A371" s="35" t="s">
        <v>55</v>
      </c>
      <c r="E371" s="39" t="s">
        <v>5</v>
      </c>
    </row>
    <row r="372" spans="1:5" ht="12.75">
      <c r="A372" s="35" t="s">
        <v>57</v>
      </c>
      <c r="E372" s="40" t="s">
        <v>5</v>
      </c>
    </row>
    <row r="373" spans="1:5" ht="12.75">
      <c r="A373" t="s">
        <v>58</v>
      </c>
      <c r="E373" s="39" t="s">
        <v>607</v>
      </c>
    </row>
    <row r="374" spans="1:16" ht="25.5">
      <c r="A374" t="s">
        <v>50</v>
      </c>
      <c s="34" t="s">
        <v>6827</v>
      </c>
      <c s="34" t="s">
        <v>5978</v>
      </c>
      <c s="35" t="s">
        <v>48</v>
      </c>
      <c s="6" t="s">
        <v>5979</v>
      </c>
      <c s="36" t="s">
        <v>79</v>
      </c>
      <c s="37">
        <v>17</v>
      </c>
      <c s="36">
        <v>0</v>
      </c>
      <c s="36">
        <f>ROUND(G374*H374,6)</f>
      </c>
      <c r="L374" s="38">
        <v>0</v>
      </c>
      <c s="32">
        <f>ROUND(ROUND(L374,2)*ROUND(G374,3),2)</f>
      </c>
      <c s="36" t="s">
        <v>5671</v>
      </c>
      <c>
        <f>(M374*21)/100</f>
      </c>
      <c t="s">
        <v>28</v>
      </c>
    </row>
    <row r="375" spans="1:5" ht="12.75">
      <c r="A375" s="35" t="s">
        <v>55</v>
      </c>
      <c r="E375" s="39" t="s">
        <v>5</v>
      </c>
    </row>
    <row r="376" spans="1:5" ht="12.75">
      <c r="A376" s="35" t="s">
        <v>57</v>
      </c>
      <c r="E376" s="40" t="s">
        <v>5</v>
      </c>
    </row>
    <row r="377" spans="1:5" ht="12.75">
      <c r="A377" t="s">
        <v>58</v>
      </c>
      <c r="E377" s="39" t="s">
        <v>607</v>
      </c>
    </row>
    <row r="378" spans="1:16" ht="25.5">
      <c r="A378" t="s">
        <v>50</v>
      </c>
      <c s="34" t="s">
        <v>6831</v>
      </c>
      <c s="34" t="s">
        <v>5981</v>
      </c>
      <c s="35" t="s">
        <v>48</v>
      </c>
      <c s="6" t="s">
        <v>5982</v>
      </c>
      <c s="36" t="s">
        <v>79</v>
      </c>
      <c s="37">
        <v>13</v>
      </c>
      <c s="36">
        <v>0</v>
      </c>
      <c s="36">
        <f>ROUND(G378*H378,6)</f>
      </c>
      <c r="L378" s="38">
        <v>0</v>
      </c>
      <c s="32">
        <f>ROUND(ROUND(L378,2)*ROUND(G378,3),2)</f>
      </c>
      <c s="36" t="s">
        <v>5671</v>
      </c>
      <c>
        <f>(M378*21)/100</f>
      </c>
      <c t="s">
        <v>28</v>
      </c>
    </row>
    <row r="379" spans="1:5" ht="12.75">
      <c r="A379" s="35" t="s">
        <v>55</v>
      </c>
      <c r="E379" s="39" t="s">
        <v>5</v>
      </c>
    </row>
    <row r="380" spans="1:5" ht="12.75">
      <c r="A380" s="35" t="s">
        <v>57</v>
      </c>
      <c r="E380" s="40" t="s">
        <v>5</v>
      </c>
    </row>
    <row r="381" spans="1:5" ht="12.75">
      <c r="A381" t="s">
        <v>58</v>
      </c>
      <c r="E381" s="39" t="s">
        <v>607</v>
      </c>
    </row>
    <row r="382" spans="1:16" ht="25.5">
      <c r="A382" t="s">
        <v>50</v>
      </c>
      <c s="34" t="s">
        <v>6835</v>
      </c>
      <c s="34" t="s">
        <v>5984</v>
      </c>
      <c s="35" t="s">
        <v>48</v>
      </c>
      <c s="6" t="s">
        <v>5985</v>
      </c>
      <c s="36" t="s">
        <v>79</v>
      </c>
      <c s="37">
        <v>8</v>
      </c>
      <c s="36">
        <v>0</v>
      </c>
      <c s="36">
        <f>ROUND(G382*H382,6)</f>
      </c>
      <c r="L382" s="38">
        <v>0</v>
      </c>
      <c s="32">
        <f>ROUND(ROUND(L382,2)*ROUND(G382,3),2)</f>
      </c>
      <c s="36" t="s">
        <v>5671</v>
      </c>
      <c>
        <f>(M382*21)/100</f>
      </c>
      <c t="s">
        <v>28</v>
      </c>
    </row>
    <row r="383" spans="1:5" ht="12.75">
      <c r="A383" s="35" t="s">
        <v>55</v>
      </c>
      <c r="E383" s="39" t="s">
        <v>5</v>
      </c>
    </row>
    <row r="384" spans="1:5" ht="12.75">
      <c r="A384" s="35" t="s">
        <v>57</v>
      </c>
      <c r="E384" s="40" t="s">
        <v>5</v>
      </c>
    </row>
    <row r="385" spans="1:5" ht="12.75">
      <c r="A385" t="s">
        <v>58</v>
      </c>
      <c r="E385" s="39" t="s">
        <v>607</v>
      </c>
    </row>
    <row r="386" spans="1:16" ht="12.75">
      <c r="A386" t="s">
        <v>50</v>
      </c>
      <c s="34" t="s">
        <v>6839</v>
      </c>
      <c s="34" t="s">
        <v>5987</v>
      </c>
      <c s="35" t="s">
        <v>48</v>
      </c>
      <c s="6" t="s">
        <v>5988</v>
      </c>
      <c s="36" t="s">
        <v>109</v>
      </c>
      <c s="37">
        <v>9</v>
      </c>
      <c s="36">
        <v>0</v>
      </c>
      <c s="36">
        <f>ROUND(G386*H386,6)</f>
      </c>
      <c r="L386" s="38">
        <v>0</v>
      </c>
      <c s="32">
        <f>ROUND(ROUND(L386,2)*ROUND(G386,3),2)</f>
      </c>
      <c s="36" t="s">
        <v>5671</v>
      </c>
      <c>
        <f>(M386*21)/100</f>
      </c>
      <c t="s">
        <v>28</v>
      </c>
    </row>
    <row r="387" spans="1:5" ht="12.75">
      <c r="A387" s="35" t="s">
        <v>55</v>
      </c>
      <c r="E387" s="39" t="s">
        <v>5</v>
      </c>
    </row>
    <row r="388" spans="1:5" ht="12.75">
      <c r="A388" s="35" t="s">
        <v>57</v>
      </c>
      <c r="E388" s="40" t="s">
        <v>5</v>
      </c>
    </row>
    <row r="389" spans="1:5" ht="12.75">
      <c r="A389" t="s">
        <v>58</v>
      </c>
      <c r="E389" s="39" t="s">
        <v>607</v>
      </c>
    </row>
    <row r="390" spans="1:16" ht="12.75">
      <c r="A390" t="s">
        <v>50</v>
      </c>
      <c s="34" t="s">
        <v>6844</v>
      </c>
      <c s="34" t="s">
        <v>5990</v>
      </c>
      <c s="35" t="s">
        <v>48</v>
      </c>
      <c s="6" t="s">
        <v>5991</v>
      </c>
      <c s="36" t="s">
        <v>3000</v>
      </c>
      <c s="37">
        <v>2</v>
      </c>
      <c s="36">
        <v>0</v>
      </c>
      <c s="36">
        <f>ROUND(G390*H390,6)</f>
      </c>
      <c r="L390" s="38">
        <v>0</v>
      </c>
      <c s="32">
        <f>ROUND(ROUND(L390,2)*ROUND(G390,3),2)</f>
      </c>
      <c s="36" t="s">
        <v>5671</v>
      </c>
      <c>
        <f>(M390*21)/100</f>
      </c>
      <c t="s">
        <v>28</v>
      </c>
    </row>
    <row r="391" spans="1:5" ht="12.75">
      <c r="A391" s="35" t="s">
        <v>55</v>
      </c>
      <c r="E391" s="39" t="s">
        <v>5</v>
      </c>
    </row>
    <row r="392" spans="1:5" ht="12.75">
      <c r="A392" s="35" t="s">
        <v>57</v>
      </c>
      <c r="E392" s="40" t="s">
        <v>5</v>
      </c>
    </row>
    <row r="393" spans="1:5" ht="12.75">
      <c r="A393" t="s">
        <v>58</v>
      </c>
      <c r="E393" s="39" t="s">
        <v>607</v>
      </c>
    </row>
    <row r="394" spans="1:16" ht="12.75">
      <c r="A394" t="s">
        <v>50</v>
      </c>
      <c s="34" t="s">
        <v>5901</v>
      </c>
      <c s="34" t="s">
        <v>5993</v>
      </c>
      <c s="35" t="s">
        <v>48</v>
      </c>
      <c s="6" t="s">
        <v>5994</v>
      </c>
      <c s="36" t="s">
        <v>109</v>
      </c>
      <c s="37">
        <v>4</v>
      </c>
      <c s="36">
        <v>0</v>
      </c>
      <c s="36">
        <f>ROUND(G394*H394,6)</f>
      </c>
      <c r="L394" s="38">
        <v>0</v>
      </c>
      <c s="32">
        <f>ROUND(ROUND(L394,2)*ROUND(G394,3),2)</f>
      </c>
      <c s="36" t="s">
        <v>5671</v>
      </c>
      <c>
        <f>(M394*21)/100</f>
      </c>
      <c t="s">
        <v>28</v>
      </c>
    </row>
    <row r="395" spans="1:5" ht="12.75">
      <c r="A395" s="35" t="s">
        <v>55</v>
      </c>
      <c r="E395" s="39" t="s">
        <v>5</v>
      </c>
    </row>
    <row r="396" spans="1:5" ht="12.75">
      <c r="A396" s="35" t="s">
        <v>57</v>
      </c>
      <c r="E396" s="40" t="s">
        <v>5</v>
      </c>
    </row>
    <row r="397" spans="1:5" ht="12.75">
      <c r="A397" t="s">
        <v>58</v>
      </c>
      <c r="E397" s="39" t="s">
        <v>607</v>
      </c>
    </row>
    <row r="398" spans="1:16" ht="12.75">
      <c r="A398" t="s">
        <v>50</v>
      </c>
      <c s="34" t="s">
        <v>5904</v>
      </c>
      <c s="34" t="s">
        <v>5996</v>
      </c>
      <c s="35" t="s">
        <v>48</v>
      </c>
      <c s="6" t="s">
        <v>5997</v>
      </c>
      <c s="36" t="s">
        <v>109</v>
      </c>
      <c s="37">
        <v>1</v>
      </c>
      <c s="36">
        <v>0</v>
      </c>
      <c s="36">
        <f>ROUND(G398*H398,6)</f>
      </c>
      <c r="L398" s="38">
        <v>0</v>
      </c>
      <c s="32">
        <f>ROUND(ROUND(L398,2)*ROUND(G398,3),2)</f>
      </c>
      <c s="36" t="s">
        <v>5671</v>
      </c>
      <c>
        <f>(M398*21)/100</f>
      </c>
      <c t="s">
        <v>28</v>
      </c>
    </row>
    <row r="399" spans="1:5" ht="12.75">
      <c r="A399" s="35" t="s">
        <v>55</v>
      </c>
      <c r="E399" s="39" t="s">
        <v>5</v>
      </c>
    </row>
    <row r="400" spans="1:5" ht="12.75">
      <c r="A400" s="35" t="s">
        <v>57</v>
      </c>
      <c r="E400" s="40" t="s">
        <v>5</v>
      </c>
    </row>
    <row r="401" spans="1:5" ht="12.75">
      <c r="A401" t="s">
        <v>58</v>
      </c>
      <c r="E401" s="39" t="s">
        <v>607</v>
      </c>
    </row>
    <row r="402" spans="1:16" ht="12.75">
      <c r="A402" t="s">
        <v>50</v>
      </c>
      <c s="34" t="s">
        <v>5907</v>
      </c>
      <c s="34" t="s">
        <v>7220</v>
      </c>
      <c s="35" t="s">
        <v>48</v>
      </c>
      <c s="6" t="s">
        <v>7221</v>
      </c>
      <c s="36" t="s">
        <v>109</v>
      </c>
      <c s="37">
        <v>1</v>
      </c>
      <c s="36">
        <v>0</v>
      </c>
      <c s="36">
        <f>ROUND(G402*H402,6)</f>
      </c>
      <c r="L402" s="38">
        <v>0</v>
      </c>
      <c s="32">
        <f>ROUND(ROUND(L402,2)*ROUND(G402,3),2)</f>
      </c>
      <c s="36" t="s">
        <v>5671</v>
      </c>
      <c>
        <f>(M402*21)/100</f>
      </c>
      <c t="s">
        <v>28</v>
      </c>
    </row>
    <row r="403" spans="1:5" ht="12.75">
      <c r="A403" s="35" t="s">
        <v>55</v>
      </c>
      <c r="E403" s="39" t="s">
        <v>5</v>
      </c>
    </row>
    <row r="404" spans="1:5" ht="12.75">
      <c r="A404" s="35" t="s">
        <v>57</v>
      </c>
      <c r="E404" s="40" t="s">
        <v>5</v>
      </c>
    </row>
    <row r="405" spans="1:5" ht="12.75">
      <c r="A405" t="s">
        <v>58</v>
      </c>
      <c r="E405" s="39" t="s">
        <v>607</v>
      </c>
    </row>
    <row r="406" spans="1:16" ht="12.75">
      <c r="A406" t="s">
        <v>50</v>
      </c>
      <c s="34" t="s">
        <v>5910</v>
      </c>
      <c s="34" t="s">
        <v>5999</v>
      </c>
      <c s="35" t="s">
        <v>48</v>
      </c>
      <c s="6" t="s">
        <v>6000</v>
      </c>
      <c s="36" t="s">
        <v>109</v>
      </c>
      <c s="37">
        <v>2</v>
      </c>
      <c s="36">
        <v>0</v>
      </c>
      <c s="36">
        <f>ROUND(G406*H406,6)</f>
      </c>
      <c r="L406" s="38">
        <v>0</v>
      </c>
      <c s="32">
        <f>ROUND(ROUND(L406,2)*ROUND(G406,3),2)</f>
      </c>
      <c s="36" t="s">
        <v>5671</v>
      </c>
      <c>
        <f>(M406*21)/100</f>
      </c>
      <c t="s">
        <v>28</v>
      </c>
    </row>
    <row r="407" spans="1:5" ht="12.75">
      <c r="A407" s="35" t="s">
        <v>55</v>
      </c>
      <c r="E407" s="39" t="s">
        <v>5</v>
      </c>
    </row>
    <row r="408" spans="1:5" ht="12.75">
      <c r="A408" s="35" t="s">
        <v>57</v>
      </c>
      <c r="E408" s="40" t="s">
        <v>5</v>
      </c>
    </row>
    <row r="409" spans="1:5" ht="12.75">
      <c r="A409" t="s">
        <v>58</v>
      </c>
      <c r="E409" s="39" t="s">
        <v>607</v>
      </c>
    </row>
    <row r="410" spans="1:16" ht="12.75">
      <c r="A410" t="s">
        <v>50</v>
      </c>
      <c s="34" t="s">
        <v>5913</v>
      </c>
      <c s="34" t="s">
        <v>6002</v>
      </c>
      <c s="35" t="s">
        <v>48</v>
      </c>
      <c s="6" t="s">
        <v>6003</v>
      </c>
      <c s="36" t="s">
        <v>109</v>
      </c>
      <c s="37">
        <v>2</v>
      </c>
      <c s="36">
        <v>0</v>
      </c>
      <c s="36">
        <f>ROUND(G410*H410,6)</f>
      </c>
      <c r="L410" s="38">
        <v>0</v>
      </c>
      <c s="32">
        <f>ROUND(ROUND(L410,2)*ROUND(G410,3),2)</f>
      </c>
      <c s="36" t="s">
        <v>5671</v>
      </c>
      <c>
        <f>(M410*21)/100</f>
      </c>
      <c t="s">
        <v>28</v>
      </c>
    </row>
    <row r="411" spans="1:5" ht="12.75">
      <c r="A411" s="35" t="s">
        <v>55</v>
      </c>
      <c r="E411" s="39" t="s">
        <v>5</v>
      </c>
    </row>
    <row r="412" spans="1:5" ht="12.75">
      <c r="A412" s="35" t="s">
        <v>57</v>
      </c>
      <c r="E412" s="40" t="s">
        <v>5</v>
      </c>
    </row>
    <row r="413" spans="1:5" ht="12.75">
      <c r="A413" t="s">
        <v>58</v>
      </c>
      <c r="E413" s="39" t="s">
        <v>607</v>
      </c>
    </row>
    <row r="414" spans="1:16" ht="12.75">
      <c r="A414" t="s">
        <v>50</v>
      </c>
      <c s="34" t="s">
        <v>5916</v>
      </c>
      <c s="34" t="s">
        <v>6005</v>
      </c>
      <c s="35" t="s">
        <v>48</v>
      </c>
      <c s="6" t="s">
        <v>6006</v>
      </c>
      <c s="36" t="s">
        <v>109</v>
      </c>
      <c s="37">
        <v>6</v>
      </c>
      <c s="36">
        <v>0</v>
      </c>
      <c s="36">
        <f>ROUND(G414*H414,6)</f>
      </c>
      <c r="L414" s="38">
        <v>0</v>
      </c>
      <c s="32">
        <f>ROUND(ROUND(L414,2)*ROUND(G414,3),2)</f>
      </c>
      <c s="36" t="s">
        <v>5671</v>
      </c>
      <c>
        <f>(M414*21)/100</f>
      </c>
      <c t="s">
        <v>28</v>
      </c>
    </row>
    <row r="415" spans="1:5" ht="12.75">
      <c r="A415" s="35" t="s">
        <v>55</v>
      </c>
      <c r="E415" s="39" t="s">
        <v>5</v>
      </c>
    </row>
    <row r="416" spans="1:5" ht="12.75">
      <c r="A416" s="35" t="s">
        <v>57</v>
      </c>
      <c r="E416" s="40" t="s">
        <v>5</v>
      </c>
    </row>
    <row r="417" spans="1:5" ht="12.75">
      <c r="A417" t="s">
        <v>58</v>
      </c>
      <c r="E417" s="39" t="s">
        <v>607</v>
      </c>
    </row>
    <row r="418" spans="1:16" ht="12.75">
      <c r="A418" t="s">
        <v>50</v>
      </c>
      <c s="34" t="s">
        <v>5920</v>
      </c>
      <c s="34" t="s">
        <v>6008</v>
      </c>
      <c s="35" t="s">
        <v>48</v>
      </c>
      <c s="6" t="s">
        <v>6009</v>
      </c>
      <c s="36" t="s">
        <v>109</v>
      </c>
      <c s="37">
        <v>1</v>
      </c>
      <c s="36">
        <v>0</v>
      </c>
      <c s="36">
        <f>ROUND(G418*H418,6)</f>
      </c>
      <c r="L418" s="38">
        <v>0</v>
      </c>
      <c s="32">
        <f>ROUND(ROUND(L418,2)*ROUND(G418,3),2)</f>
      </c>
      <c s="36" t="s">
        <v>5671</v>
      </c>
      <c>
        <f>(M418*21)/100</f>
      </c>
      <c t="s">
        <v>28</v>
      </c>
    </row>
    <row r="419" spans="1:5" ht="12.75">
      <c r="A419" s="35" t="s">
        <v>55</v>
      </c>
      <c r="E419" s="39" t="s">
        <v>5</v>
      </c>
    </row>
    <row r="420" spans="1:5" ht="12.75">
      <c r="A420" s="35" t="s">
        <v>57</v>
      </c>
      <c r="E420" s="40" t="s">
        <v>5</v>
      </c>
    </row>
    <row r="421" spans="1:5" ht="12.75">
      <c r="A421" t="s">
        <v>58</v>
      </c>
      <c r="E421" s="39" t="s">
        <v>607</v>
      </c>
    </row>
    <row r="422" spans="1:16" ht="12.75">
      <c r="A422" t="s">
        <v>50</v>
      </c>
      <c s="34" t="s">
        <v>5923</v>
      </c>
      <c s="34" t="s">
        <v>6011</v>
      </c>
      <c s="35" t="s">
        <v>48</v>
      </c>
      <c s="6" t="s">
        <v>6012</v>
      </c>
      <c s="36" t="s">
        <v>79</v>
      </c>
      <c s="37">
        <v>63</v>
      </c>
      <c s="36">
        <v>0</v>
      </c>
      <c s="36">
        <f>ROUND(G422*H422,6)</f>
      </c>
      <c r="L422" s="38">
        <v>0</v>
      </c>
      <c s="32">
        <f>ROUND(ROUND(L422,2)*ROUND(G422,3),2)</f>
      </c>
      <c s="36" t="s">
        <v>5671</v>
      </c>
      <c>
        <f>(M422*21)/100</f>
      </c>
      <c t="s">
        <v>28</v>
      </c>
    </row>
    <row r="423" spans="1:5" ht="12.75">
      <c r="A423" s="35" t="s">
        <v>55</v>
      </c>
      <c r="E423" s="39" t="s">
        <v>5</v>
      </c>
    </row>
    <row r="424" spans="1:5" ht="12.75">
      <c r="A424" s="35" t="s">
        <v>57</v>
      </c>
      <c r="E424" s="40" t="s">
        <v>5</v>
      </c>
    </row>
    <row r="425" spans="1:5" ht="12.75">
      <c r="A425" t="s">
        <v>58</v>
      </c>
      <c r="E425" s="39" t="s">
        <v>607</v>
      </c>
    </row>
    <row r="426" spans="1:16" ht="12.75">
      <c r="A426" t="s">
        <v>50</v>
      </c>
      <c s="34" t="s">
        <v>5926</v>
      </c>
      <c s="34" t="s">
        <v>6014</v>
      </c>
      <c s="35" t="s">
        <v>48</v>
      </c>
      <c s="6" t="s">
        <v>6015</v>
      </c>
      <c s="36" t="s">
        <v>79</v>
      </c>
      <c s="37">
        <v>63</v>
      </c>
      <c s="36">
        <v>0</v>
      </c>
      <c s="36">
        <f>ROUND(G426*H426,6)</f>
      </c>
      <c r="L426" s="38">
        <v>0</v>
      </c>
      <c s="32">
        <f>ROUND(ROUND(L426,2)*ROUND(G426,3),2)</f>
      </c>
      <c s="36" t="s">
        <v>5671</v>
      </c>
      <c>
        <f>(M426*21)/100</f>
      </c>
      <c t="s">
        <v>28</v>
      </c>
    </row>
    <row r="427" spans="1:5" ht="12.75">
      <c r="A427" s="35" t="s">
        <v>55</v>
      </c>
      <c r="E427" s="39" t="s">
        <v>5</v>
      </c>
    </row>
    <row r="428" spans="1:5" ht="12.75">
      <c r="A428" s="35" t="s">
        <v>57</v>
      </c>
      <c r="E428" s="40" t="s">
        <v>5</v>
      </c>
    </row>
    <row r="429" spans="1:5" ht="12.75">
      <c r="A429" t="s">
        <v>58</v>
      </c>
      <c r="E429" s="39" t="s">
        <v>607</v>
      </c>
    </row>
    <row r="430" spans="1:16" ht="12.75">
      <c r="A430" t="s">
        <v>50</v>
      </c>
      <c s="34" t="s">
        <v>5929</v>
      </c>
      <c s="34" t="s">
        <v>6017</v>
      </c>
      <c s="35" t="s">
        <v>48</v>
      </c>
      <c s="6" t="s">
        <v>6018</v>
      </c>
      <c s="36" t="s">
        <v>6019</v>
      </c>
      <c s="37">
        <v>2</v>
      </c>
      <c s="36">
        <v>0</v>
      </c>
      <c s="36">
        <f>ROUND(G430*H430,6)</f>
      </c>
      <c r="L430" s="38">
        <v>0</v>
      </c>
      <c s="32">
        <f>ROUND(ROUND(L430,2)*ROUND(G430,3),2)</f>
      </c>
      <c s="36" t="s">
        <v>5671</v>
      </c>
      <c>
        <f>(M430*21)/100</f>
      </c>
      <c t="s">
        <v>28</v>
      </c>
    </row>
    <row r="431" spans="1:5" ht="12.75">
      <c r="A431" s="35" t="s">
        <v>55</v>
      </c>
      <c r="E431" s="39" t="s">
        <v>5</v>
      </c>
    </row>
    <row r="432" spans="1:5" ht="12.75">
      <c r="A432" s="35" t="s">
        <v>57</v>
      </c>
      <c r="E432" s="40" t="s">
        <v>5</v>
      </c>
    </row>
    <row r="433" spans="1:5" ht="12.75">
      <c r="A433" t="s">
        <v>58</v>
      </c>
      <c r="E433" s="39" t="s">
        <v>607</v>
      </c>
    </row>
    <row r="434" spans="1:16" ht="25.5">
      <c r="A434" t="s">
        <v>50</v>
      </c>
      <c s="34" t="s">
        <v>5932</v>
      </c>
      <c s="34" t="s">
        <v>7222</v>
      </c>
      <c s="35" t="s">
        <v>48</v>
      </c>
      <c s="6" t="s">
        <v>7223</v>
      </c>
      <c s="36" t="s">
        <v>6019</v>
      </c>
      <c s="37">
        <v>2</v>
      </c>
      <c s="36">
        <v>0</v>
      </c>
      <c s="36">
        <f>ROUND(G434*H434,6)</f>
      </c>
      <c r="L434" s="38">
        <v>0</v>
      </c>
      <c s="32">
        <f>ROUND(ROUND(L434,2)*ROUND(G434,3),2)</f>
      </c>
      <c s="36" t="s">
        <v>5671</v>
      </c>
      <c>
        <f>(M434*21)/100</f>
      </c>
      <c t="s">
        <v>28</v>
      </c>
    </row>
    <row r="435" spans="1:5" ht="12.75">
      <c r="A435" s="35" t="s">
        <v>55</v>
      </c>
      <c r="E435" s="39" t="s">
        <v>5</v>
      </c>
    </row>
    <row r="436" spans="1:5" ht="12.75">
      <c r="A436" s="35" t="s">
        <v>57</v>
      </c>
      <c r="E436" s="40" t="s">
        <v>5</v>
      </c>
    </row>
    <row r="437" spans="1:5" ht="12.75">
      <c r="A437" t="s">
        <v>58</v>
      </c>
      <c r="E437" s="39" t="s">
        <v>607</v>
      </c>
    </row>
    <row r="438" spans="1:16" ht="12.75">
      <c r="A438" t="s">
        <v>50</v>
      </c>
      <c s="34" t="s">
        <v>5935</v>
      </c>
      <c s="34" t="s">
        <v>6021</v>
      </c>
      <c s="35" t="s">
        <v>48</v>
      </c>
      <c s="6" t="s">
        <v>6022</v>
      </c>
      <c s="36" t="s">
        <v>6019</v>
      </c>
      <c s="37">
        <v>1</v>
      </c>
      <c s="36">
        <v>0</v>
      </c>
      <c s="36">
        <f>ROUND(G438*H438,6)</f>
      </c>
      <c r="L438" s="38">
        <v>0</v>
      </c>
      <c s="32">
        <f>ROUND(ROUND(L438,2)*ROUND(G438,3),2)</f>
      </c>
      <c s="36" t="s">
        <v>5671</v>
      </c>
      <c>
        <f>(M438*21)/100</f>
      </c>
      <c t="s">
        <v>28</v>
      </c>
    </row>
    <row r="439" spans="1:5" ht="12.75">
      <c r="A439" s="35" t="s">
        <v>55</v>
      </c>
      <c r="E439" s="39" t="s">
        <v>5</v>
      </c>
    </row>
    <row r="440" spans="1:5" ht="12.75">
      <c r="A440" s="35" t="s">
        <v>57</v>
      </c>
      <c r="E440" s="40" t="s">
        <v>5</v>
      </c>
    </row>
    <row r="441" spans="1:5" ht="12.75">
      <c r="A441" t="s">
        <v>58</v>
      </c>
      <c r="E441" s="39" t="s">
        <v>607</v>
      </c>
    </row>
    <row r="442" spans="1:16" ht="12.75">
      <c r="A442" t="s">
        <v>50</v>
      </c>
      <c s="34" t="s">
        <v>5938</v>
      </c>
      <c s="34" t="s">
        <v>6024</v>
      </c>
      <c s="35" t="s">
        <v>48</v>
      </c>
      <c s="6" t="s">
        <v>6025</v>
      </c>
      <c s="36" t="s">
        <v>109</v>
      </c>
      <c s="37">
        <v>2</v>
      </c>
      <c s="36">
        <v>0</v>
      </c>
      <c s="36">
        <f>ROUND(G442*H442,6)</f>
      </c>
      <c r="L442" s="38">
        <v>0</v>
      </c>
      <c s="32">
        <f>ROUND(ROUND(L442,2)*ROUND(G442,3),2)</f>
      </c>
      <c s="36" t="s">
        <v>5671</v>
      </c>
      <c>
        <f>(M442*21)/100</f>
      </c>
      <c t="s">
        <v>28</v>
      </c>
    </row>
    <row r="443" spans="1:5" ht="12.75">
      <c r="A443" s="35" t="s">
        <v>55</v>
      </c>
      <c r="E443" s="39" t="s">
        <v>5</v>
      </c>
    </row>
    <row r="444" spans="1:5" ht="12.75">
      <c r="A444" s="35" t="s">
        <v>57</v>
      </c>
      <c r="E444" s="40" t="s">
        <v>5</v>
      </c>
    </row>
    <row r="445" spans="1:5" ht="12.75">
      <c r="A445" t="s">
        <v>58</v>
      </c>
      <c r="E445" s="39" t="s">
        <v>607</v>
      </c>
    </row>
    <row r="446" spans="1:16" ht="12.75">
      <c r="A446" t="s">
        <v>50</v>
      </c>
      <c s="34" t="s">
        <v>5941</v>
      </c>
      <c s="34" t="s">
        <v>6027</v>
      </c>
      <c s="35" t="s">
        <v>48</v>
      </c>
      <c s="6" t="s">
        <v>6028</v>
      </c>
      <c s="36" t="s">
        <v>109</v>
      </c>
      <c s="37">
        <v>1</v>
      </c>
      <c s="36">
        <v>0</v>
      </c>
      <c s="36">
        <f>ROUND(G446*H446,6)</f>
      </c>
      <c r="L446" s="38">
        <v>0</v>
      </c>
      <c s="32">
        <f>ROUND(ROUND(L446,2)*ROUND(G446,3),2)</f>
      </c>
      <c s="36" t="s">
        <v>5671</v>
      </c>
      <c>
        <f>(M446*21)/100</f>
      </c>
      <c t="s">
        <v>28</v>
      </c>
    </row>
    <row r="447" spans="1:5" ht="12.75">
      <c r="A447" s="35" t="s">
        <v>55</v>
      </c>
      <c r="E447" s="39" t="s">
        <v>5</v>
      </c>
    </row>
    <row r="448" spans="1:5" ht="12.75">
      <c r="A448" s="35" t="s">
        <v>57</v>
      </c>
      <c r="E448" s="40" t="s">
        <v>5</v>
      </c>
    </row>
    <row r="449" spans="1:5" ht="12.75">
      <c r="A449" t="s">
        <v>58</v>
      </c>
      <c r="E449" s="39" t="s">
        <v>607</v>
      </c>
    </row>
    <row r="450" spans="1:16" ht="12.75">
      <c r="A450" t="s">
        <v>50</v>
      </c>
      <c s="34" t="s">
        <v>5944</v>
      </c>
      <c s="34" t="s">
        <v>7224</v>
      </c>
      <c s="35" t="s">
        <v>48</v>
      </c>
      <c s="6" t="s">
        <v>7225</v>
      </c>
      <c s="36" t="s">
        <v>109</v>
      </c>
      <c s="37">
        <v>2</v>
      </c>
      <c s="36">
        <v>0</v>
      </c>
      <c s="36">
        <f>ROUND(G450*H450,6)</f>
      </c>
      <c r="L450" s="38">
        <v>0</v>
      </c>
      <c s="32">
        <f>ROUND(ROUND(L450,2)*ROUND(G450,3),2)</f>
      </c>
      <c s="36" t="s">
        <v>5671</v>
      </c>
      <c>
        <f>(M450*21)/100</f>
      </c>
      <c t="s">
        <v>28</v>
      </c>
    </row>
    <row r="451" spans="1:5" ht="12.75">
      <c r="A451" s="35" t="s">
        <v>55</v>
      </c>
      <c r="E451" s="39" t="s">
        <v>5</v>
      </c>
    </row>
    <row r="452" spans="1:5" ht="12.75">
      <c r="A452" s="35" t="s">
        <v>57</v>
      </c>
      <c r="E452" s="40" t="s">
        <v>5</v>
      </c>
    </row>
    <row r="453" spans="1:5" ht="12.75">
      <c r="A453" t="s">
        <v>58</v>
      </c>
      <c r="E453" s="39" t="s">
        <v>607</v>
      </c>
    </row>
    <row r="454" spans="1:16" ht="25.5">
      <c r="A454" t="s">
        <v>50</v>
      </c>
      <c s="34" t="s">
        <v>5947</v>
      </c>
      <c s="34" t="s">
        <v>6036</v>
      </c>
      <c s="35" t="s">
        <v>48</v>
      </c>
      <c s="6" t="s">
        <v>6037</v>
      </c>
      <c s="36" t="s">
        <v>6019</v>
      </c>
      <c s="37">
        <v>1</v>
      </c>
      <c s="36">
        <v>0</v>
      </c>
      <c s="36">
        <f>ROUND(G454*H454,6)</f>
      </c>
      <c r="L454" s="38">
        <v>0</v>
      </c>
      <c s="32">
        <f>ROUND(ROUND(L454,2)*ROUND(G454,3),2)</f>
      </c>
      <c s="36" t="s">
        <v>5671</v>
      </c>
      <c>
        <f>(M454*21)/100</f>
      </c>
      <c t="s">
        <v>28</v>
      </c>
    </row>
    <row r="455" spans="1:5" ht="12.75">
      <c r="A455" s="35" t="s">
        <v>55</v>
      </c>
      <c r="E455" s="39" t="s">
        <v>5</v>
      </c>
    </row>
    <row r="456" spans="1:5" ht="12.75">
      <c r="A456" s="35" t="s">
        <v>57</v>
      </c>
      <c r="E456" s="40" t="s">
        <v>5</v>
      </c>
    </row>
    <row r="457" spans="1:5" ht="12.75">
      <c r="A457" t="s">
        <v>58</v>
      </c>
      <c r="E457" s="39" t="s">
        <v>607</v>
      </c>
    </row>
    <row r="458" spans="1:16" ht="12.75">
      <c r="A458" t="s">
        <v>50</v>
      </c>
      <c s="34" t="s">
        <v>5950</v>
      </c>
      <c s="34" t="s">
        <v>7226</v>
      </c>
      <c s="35" t="s">
        <v>48</v>
      </c>
      <c s="6" t="s">
        <v>7227</v>
      </c>
      <c s="36" t="s">
        <v>6019</v>
      </c>
      <c s="37">
        <v>2</v>
      </c>
      <c s="36">
        <v>0</v>
      </c>
      <c s="36">
        <f>ROUND(G458*H458,6)</f>
      </c>
      <c r="L458" s="38">
        <v>0</v>
      </c>
      <c s="32">
        <f>ROUND(ROUND(L458,2)*ROUND(G458,3),2)</f>
      </c>
      <c s="36" t="s">
        <v>5671</v>
      </c>
      <c>
        <f>(M458*21)/100</f>
      </c>
      <c t="s">
        <v>28</v>
      </c>
    </row>
    <row r="459" spans="1:5" ht="12.75">
      <c r="A459" s="35" t="s">
        <v>55</v>
      </c>
      <c r="E459" s="39" t="s">
        <v>5</v>
      </c>
    </row>
    <row r="460" spans="1:5" ht="12.75">
      <c r="A460" s="35" t="s">
        <v>57</v>
      </c>
      <c r="E460" s="40" t="s">
        <v>5</v>
      </c>
    </row>
    <row r="461" spans="1:5" ht="12.75">
      <c r="A461" t="s">
        <v>58</v>
      </c>
      <c r="E461" s="39" t="s">
        <v>607</v>
      </c>
    </row>
    <row r="462" spans="1:16" ht="12.75">
      <c r="A462" t="s">
        <v>50</v>
      </c>
      <c s="34" t="s">
        <v>5953</v>
      </c>
      <c s="34" t="s">
        <v>6039</v>
      </c>
      <c s="35" t="s">
        <v>48</v>
      </c>
      <c s="6" t="s">
        <v>6040</v>
      </c>
      <c s="36" t="s">
        <v>6019</v>
      </c>
      <c s="37">
        <v>3</v>
      </c>
      <c s="36">
        <v>0</v>
      </c>
      <c s="36">
        <f>ROUND(G462*H462,6)</f>
      </c>
      <c r="L462" s="38">
        <v>0</v>
      </c>
      <c s="32">
        <f>ROUND(ROUND(L462,2)*ROUND(G462,3),2)</f>
      </c>
      <c s="36" t="s">
        <v>5671</v>
      </c>
      <c>
        <f>(M462*21)/100</f>
      </c>
      <c t="s">
        <v>28</v>
      </c>
    </row>
    <row r="463" spans="1:5" ht="12.75">
      <c r="A463" s="35" t="s">
        <v>55</v>
      </c>
      <c r="E463" s="39" t="s">
        <v>5</v>
      </c>
    </row>
    <row r="464" spans="1:5" ht="12.75">
      <c r="A464" s="35" t="s">
        <v>57</v>
      </c>
      <c r="E464" s="40" t="s">
        <v>5</v>
      </c>
    </row>
    <row r="465" spans="1:5" ht="12.75">
      <c r="A465" t="s">
        <v>58</v>
      </c>
      <c r="E465" s="39" t="s">
        <v>607</v>
      </c>
    </row>
    <row r="466" spans="1:16" ht="12.75">
      <c r="A466" t="s">
        <v>50</v>
      </c>
      <c s="34" t="s">
        <v>5956</v>
      </c>
      <c s="34" t="s">
        <v>6066</v>
      </c>
      <c s="35" t="s">
        <v>48</v>
      </c>
      <c s="6" t="s">
        <v>6067</v>
      </c>
      <c s="36" t="s">
        <v>6019</v>
      </c>
      <c s="37">
        <v>2</v>
      </c>
      <c s="36">
        <v>0</v>
      </c>
      <c s="36">
        <f>ROUND(G466*H466,6)</f>
      </c>
      <c r="L466" s="38">
        <v>0</v>
      </c>
      <c s="32">
        <f>ROUND(ROUND(L466,2)*ROUND(G466,3),2)</f>
      </c>
      <c s="36" t="s">
        <v>5671</v>
      </c>
      <c>
        <f>(M466*21)/100</f>
      </c>
      <c t="s">
        <v>28</v>
      </c>
    </row>
    <row r="467" spans="1:5" ht="12.75">
      <c r="A467" s="35" t="s">
        <v>55</v>
      </c>
      <c r="E467" s="39" t="s">
        <v>5</v>
      </c>
    </row>
    <row r="468" spans="1:5" ht="12.75">
      <c r="A468" s="35" t="s">
        <v>57</v>
      </c>
      <c r="E468" s="40" t="s">
        <v>5</v>
      </c>
    </row>
    <row r="469" spans="1:5" ht="12.75">
      <c r="A469" t="s">
        <v>58</v>
      </c>
      <c r="E469" s="39" t="s">
        <v>607</v>
      </c>
    </row>
    <row r="470" spans="1:16" ht="12.75">
      <c r="A470" t="s">
        <v>50</v>
      </c>
      <c s="34" t="s">
        <v>5959</v>
      </c>
      <c s="34" t="s">
        <v>6069</v>
      </c>
      <c s="35" t="s">
        <v>48</v>
      </c>
      <c s="6" t="s">
        <v>6070</v>
      </c>
      <c s="36" t="s">
        <v>6019</v>
      </c>
      <c s="37">
        <v>2</v>
      </c>
      <c s="36">
        <v>0</v>
      </c>
      <c s="36">
        <f>ROUND(G470*H470,6)</f>
      </c>
      <c r="L470" s="38">
        <v>0</v>
      </c>
      <c s="32">
        <f>ROUND(ROUND(L470,2)*ROUND(G470,3),2)</f>
      </c>
      <c s="36" t="s">
        <v>5671</v>
      </c>
      <c>
        <f>(M470*21)/100</f>
      </c>
      <c t="s">
        <v>28</v>
      </c>
    </row>
    <row r="471" spans="1:5" ht="12.75">
      <c r="A471" s="35" t="s">
        <v>55</v>
      </c>
      <c r="E471" s="39" t="s">
        <v>5</v>
      </c>
    </row>
    <row r="472" spans="1:5" ht="12.75">
      <c r="A472" s="35" t="s">
        <v>57</v>
      </c>
      <c r="E472" s="40" t="s">
        <v>5</v>
      </c>
    </row>
    <row r="473" spans="1:5" ht="12.75">
      <c r="A473" t="s">
        <v>58</v>
      </c>
      <c r="E473" s="39" t="s">
        <v>607</v>
      </c>
    </row>
    <row r="474" spans="1:16" ht="12.75">
      <c r="A474" t="s">
        <v>50</v>
      </c>
      <c s="34" t="s">
        <v>5962</v>
      </c>
      <c s="34" t="s">
        <v>6072</v>
      </c>
      <c s="35" t="s">
        <v>48</v>
      </c>
      <c s="6" t="s">
        <v>6073</v>
      </c>
      <c s="36" t="s">
        <v>6019</v>
      </c>
      <c s="37">
        <v>1</v>
      </c>
      <c s="36">
        <v>0</v>
      </c>
      <c s="36">
        <f>ROUND(G474*H474,6)</f>
      </c>
      <c r="L474" s="38">
        <v>0</v>
      </c>
      <c s="32">
        <f>ROUND(ROUND(L474,2)*ROUND(G474,3),2)</f>
      </c>
      <c s="36" t="s">
        <v>5671</v>
      </c>
      <c>
        <f>(M474*21)/100</f>
      </c>
      <c t="s">
        <v>28</v>
      </c>
    </row>
    <row r="475" spans="1:5" ht="12.75">
      <c r="A475" s="35" t="s">
        <v>55</v>
      </c>
      <c r="E475" s="39" t="s">
        <v>5</v>
      </c>
    </row>
    <row r="476" spans="1:5" ht="12.75">
      <c r="A476" s="35" t="s">
        <v>57</v>
      </c>
      <c r="E476" s="40" t="s">
        <v>5</v>
      </c>
    </row>
    <row r="477" spans="1:5" ht="12.75">
      <c r="A477" t="s">
        <v>58</v>
      </c>
      <c r="E477" s="39" t="s">
        <v>607</v>
      </c>
    </row>
    <row r="478" spans="1:16" ht="12.75">
      <c r="A478" t="s">
        <v>50</v>
      </c>
      <c s="34" t="s">
        <v>5965</v>
      </c>
      <c s="34" t="s">
        <v>7228</v>
      </c>
      <c s="35" t="s">
        <v>48</v>
      </c>
      <c s="6" t="s">
        <v>7229</v>
      </c>
      <c s="36" t="s">
        <v>6019</v>
      </c>
      <c s="37">
        <v>1</v>
      </c>
      <c s="36">
        <v>0</v>
      </c>
      <c s="36">
        <f>ROUND(G478*H478,6)</f>
      </c>
      <c r="L478" s="38">
        <v>0</v>
      </c>
      <c s="32">
        <f>ROUND(ROUND(L478,2)*ROUND(G478,3),2)</f>
      </c>
      <c s="36" t="s">
        <v>5671</v>
      </c>
      <c>
        <f>(M478*21)/100</f>
      </c>
      <c t="s">
        <v>28</v>
      </c>
    </row>
    <row r="479" spans="1:5" ht="12.75">
      <c r="A479" s="35" t="s">
        <v>55</v>
      </c>
      <c r="E479" s="39" t="s">
        <v>5</v>
      </c>
    </row>
    <row r="480" spans="1:5" ht="12.75">
      <c r="A480" s="35" t="s">
        <v>57</v>
      </c>
      <c r="E480" s="40" t="s">
        <v>5</v>
      </c>
    </row>
    <row r="481" spans="1:5" ht="12.75">
      <c r="A481" t="s">
        <v>58</v>
      </c>
      <c r="E481" s="39" t="s">
        <v>607</v>
      </c>
    </row>
    <row r="482" spans="1:16" ht="12.75">
      <c r="A482" t="s">
        <v>50</v>
      </c>
      <c s="34" t="s">
        <v>5968</v>
      </c>
      <c s="34" t="s">
        <v>6078</v>
      </c>
      <c s="35" t="s">
        <v>48</v>
      </c>
      <c s="6" t="s">
        <v>6079</v>
      </c>
      <c s="36" t="s">
        <v>6019</v>
      </c>
      <c s="37">
        <v>2</v>
      </c>
      <c s="36">
        <v>0</v>
      </c>
      <c s="36">
        <f>ROUND(G482*H482,6)</f>
      </c>
      <c r="L482" s="38">
        <v>0</v>
      </c>
      <c s="32">
        <f>ROUND(ROUND(L482,2)*ROUND(G482,3),2)</f>
      </c>
      <c s="36" t="s">
        <v>5671</v>
      </c>
      <c>
        <f>(M482*21)/100</f>
      </c>
      <c t="s">
        <v>28</v>
      </c>
    </row>
    <row r="483" spans="1:5" ht="12.75">
      <c r="A483" s="35" t="s">
        <v>55</v>
      </c>
      <c r="E483" s="39" t="s">
        <v>5</v>
      </c>
    </row>
    <row r="484" spans="1:5" ht="12.75">
      <c r="A484" s="35" t="s">
        <v>57</v>
      </c>
      <c r="E484" s="40" t="s">
        <v>5</v>
      </c>
    </row>
    <row r="485" spans="1:5" ht="12.75">
      <c r="A485" t="s">
        <v>58</v>
      </c>
      <c r="E485" s="39" t="s">
        <v>607</v>
      </c>
    </row>
    <row r="486" spans="1:16" ht="12.75">
      <c r="A486" t="s">
        <v>50</v>
      </c>
      <c s="34" t="s">
        <v>5971</v>
      </c>
      <c s="34" t="s">
        <v>6087</v>
      </c>
      <c s="35" t="s">
        <v>48</v>
      </c>
      <c s="6" t="s">
        <v>6088</v>
      </c>
      <c s="36" t="s">
        <v>6019</v>
      </c>
      <c s="37">
        <v>9</v>
      </c>
      <c s="36">
        <v>0</v>
      </c>
      <c s="36">
        <f>ROUND(G486*H486,6)</f>
      </c>
      <c r="L486" s="38">
        <v>0</v>
      </c>
      <c s="32">
        <f>ROUND(ROUND(L486,2)*ROUND(G486,3),2)</f>
      </c>
      <c s="36" t="s">
        <v>5671</v>
      </c>
      <c>
        <f>(M486*21)/100</f>
      </c>
      <c t="s">
        <v>28</v>
      </c>
    </row>
    <row r="487" spans="1:5" ht="12.75">
      <c r="A487" s="35" t="s">
        <v>55</v>
      </c>
      <c r="E487" s="39" t="s">
        <v>5</v>
      </c>
    </row>
    <row r="488" spans="1:5" ht="12.75">
      <c r="A488" s="35" t="s">
        <v>57</v>
      </c>
      <c r="E488" s="40" t="s">
        <v>5</v>
      </c>
    </row>
    <row r="489" spans="1:5" ht="12.75">
      <c r="A489" t="s">
        <v>58</v>
      </c>
      <c r="E489" s="39" t="s">
        <v>607</v>
      </c>
    </row>
    <row r="490" spans="1:16" ht="12.75">
      <c r="A490" t="s">
        <v>50</v>
      </c>
      <c s="34" t="s">
        <v>5974</v>
      </c>
      <c s="34" t="s">
        <v>6090</v>
      </c>
      <c s="35" t="s">
        <v>48</v>
      </c>
      <c s="6" t="s">
        <v>6091</v>
      </c>
      <c s="36" t="s">
        <v>6019</v>
      </c>
      <c s="37">
        <v>9</v>
      </c>
      <c s="36">
        <v>0</v>
      </c>
      <c s="36">
        <f>ROUND(G490*H490,6)</f>
      </c>
      <c r="L490" s="38">
        <v>0</v>
      </c>
      <c s="32">
        <f>ROUND(ROUND(L490,2)*ROUND(G490,3),2)</f>
      </c>
      <c s="36" t="s">
        <v>5671</v>
      </c>
      <c>
        <f>(M490*21)/100</f>
      </c>
      <c t="s">
        <v>28</v>
      </c>
    </row>
    <row r="491" spans="1:5" ht="12.75">
      <c r="A491" s="35" t="s">
        <v>55</v>
      </c>
      <c r="E491" s="39" t="s">
        <v>5</v>
      </c>
    </row>
    <row r="492" spans="1:5" ht="12.75">
      <c r="A492" s="35" t="s">
        <v>57</v>
      </c>
      <c r="E492" s="40" t="s">
        <v>5</v>
      </c>
    </row>
    <row r="493" spans="1:5" ht="12.75">
      <c r="A493" t="s">
        <v>58</v>
      </c>
      <c r="E493" s="39" t="s">
        <v>607</v>
      </c>
    </row>
    <row r="494" spans="1:16" ht="25.5">
      <c r="A494" t="s">
        <v>50</v>
      </c>
      <c s="34" t="s">
        <v>5977</v>
      </c>
      <c s="34" t="s">
        <v>6093</v>
      </c>
      <c s="35" t="s">
        <v>48</v>
      </c>
      <c s="6" t="s">
        <v>6094</v>
      </c>
      <c s="36" t="s">
        <v>6019</v>
      </c>
      <c s="37">
        <v>2</v>
      </c>
      <c s="36">
        <v>0</v>
      </c>
      <c s="36">
        <f>ROUND(G494*H494,6)</f>
      </c>
      <c r="L494" s="38">
        <v>0</v>
      </c>
      <c s="32">
        <f>ROUND(ROUND(L494,2)*ROUND(G494,3),2)</f>
      </c>
      <c s="36" t="s">
        <v>5671</v>
      </c>
      <c>
        <f>(M494*21)/100</f>
      </c>
      <c t="s">
        <v>28</v>
      </c>
    </row>
    <row r="495" spans="1:5" ht="12.75">
      <c r="A495" s="35" t="s">
        <v>55</v>
      </c>
      <c r="E495" s="39" t="s">
        <v>5</v>
      </c>
    </row>
    <row r="496" spans="1:5" ht="12.75">
      <c r="A496" s="35" t="s">
        <v>57</v>
      </c>
      <c r="E496" s="40" t="s">
        <v>5</v>
      </c>
    </row>
    <row r="497" spans="1:5" ht="12.75">
      <c r="A497" t="s">
        <v>58</v>
      </c>
      <c r="E497" s="39" t="s">
        <v>607</v>
      </c>
    </row>
    <row r="498" spans="1:16" ht="12.75">
      <c r="A498" t="s">
        <v>50</v>
      </c>
      <c s="34" t="s">
        <v>5980</v>
      </c>
      <c s="34" t="s">
        <v>6099</v>
      </c>
      <c s="35" t="s">
        <v>48</v>
      </c>
      <c s="6" t="s">
        <v>6100</v>
      </c>
      <c s="36" t="s">
        <v>6019</v>
      </c>
      <c s="37">
        <v>3</v>
      </c>
      <c s="36">
        <v>0</v>
      </c>
      <c s="36">
        <f>ROUND(G498*H498,6)</f>
      </c>
      <c r="L498" s="38">
        <v>0</v>
      </c>
      <c s="32">
        <f>ROUND(ROUND(L498,2)*ROUND(G498,3),2)</f>
      </c>
      <c s="36" t="s">
        <v>5671</v>
      </c>
      <c>
        <f>(M498*21)/100</f>
      </c>
      <c t="s">
        <v>28</v>
      </c>
    </row>
    <row r="499" spans="1:5" ht="12.75">
      <c r="A499" s="35" t="s">
        <v>55</v>
      </c>
      <c r="E499" s="39" t="s">
        <v>5</v>
      </c>
    </row>
    <row r="500" spans="1:5" ht="12.75">
      <c r="A500" s="35" t="s">
        <v>57</v>
      </c>
      <c r="E500" s="40" t="s">
        <v>5</v>
      </c>
    </row>
    <row r="501" spans="1:5" ht="12.75">
      <c r="A501" t="s">
        <v>58</v>
      </c>
      <c r="E501" s="39" t="s">
        <v>607</v>
      </c>
    </row>
    <row r="502" spans="1:16" ht="12.75">
      <c r="A502" t="s">
        <v>50</v>
      </c>
      <c s="34" t="s">
        <v>5983</v>
      </c>
      <c s="34" t="s">
        <v>6108</v>
      </c>
      <c s="35" t="s">
        <v>48</v>
      </c>
      <c s="6" t="s">
        <v>6109</v>
      </c>
      <c s="36" t="s">
        <v>109</v>
      </c>
      <c s="37">
        <v>2</v>
      </c>
      <c s="36">
        <v>0</v>
      </c>
      <c s="36">
        <f>ROUND(G502*H502,6)</f>
      </c>
      <c r="L502" s="38">
        <v>0</v>
      </c>
      <c s="32">
        <f>ROUND(ROUND(L502,2)*ROUND(G502,3),2)</f>
      </c>
      <c s="36" t="s">
        <v>5671</v>
      </c>
      <c>
        <f>(M502*21)/100</f>
      </c>
      <c t="s">
        <v>28</v>
      </c>
    </row>
    <row r="503" spans="1:5" ht="12.75">
      <c r="A503" s="35" t="s">
        <v>55</v>
      </c>
      <c r="E503" s="39" t="s">
        <v>5</v>
      </c>
    </row>
    <row r="504" spans="1:5" ht="12.75">
      <c r="A504" s="35" t="s">
        <v>57</v>
      </c>
      <c r="E504" s="40" t="s">
        <v>5</v>
      </c>
    </row>
    <row r="505" spans="1:5" ht="12.75">
      <c r="A505" t="s">
        <v>58</v>
      </c>
      <c r="E505" s="39" t="s">
        <v>607</v>
      </c>
    </row>
    <row r="506" spans="1:16" ht="12.75">
      <c r="A506" t="s">
        <v>50</v>
      </c>
      <c s="34" t="s">
        <v>5986</v>
      </c>
      <c s="34" t="s">
        <v>6111</v>
      </c>
      <c s="35" t="s">
        <v>48</v>
      </c>
      <c s="6" t="s">
        <v>6112</v>
      </c>
      <c s="36" t="s">
        <v>109</v>
      </c>
      <c s="37">
        <v>3</v>
      </c>
      <c s="36">
        <v>0</v>
      </c>
      <c s="36">
        <f>ROUND(G506*H506,6)</f>
      </c>
      <c r="L506" s="38">
        <v>0</v>
      </c>
      <c s="32">
        <f>ROUND(ROUND(L506,2)*ROUND(G506,3),2)</f>
      </c>
      <c s="36" t="s">
        <v>5671</v>
      </c>
      <c>
        <f>(M506*21)/100</f>
      </c>
      <c t="s">
        <v>28</v>
      </c>
    </row>
    <row r="507" spans="1:5" ht="12.75">
      <c r="A507" s="35" t="s">
        <v>55</v>
      </c>
      <c r="E507" s="39" t="s">
        <v>5</v>
      </c>
    </row>
    <row r="508" spans="1:5" ht="12.75">
      <c r="A508" s="35" t="s">
        <v>57</v>
      </c>
      <c r="E508" s="40" t="s">
        <v>5</v>
      </c>
    </row>
    <row r="509" spans="1:5" ht="12.75">
      <c r="A509" t="s">
        <v>58</v>
      </c>
      <c r="E509" s="39" t="s">
        <v>607</v>
      </c>
    </row>
    <row r="510" spans="1:16" ht="12.75">
      <c r="A510" t="s">
        <v>50</v>
      </c>
      <c s="34" t="s">
        <v>5989</v>
      </c>
      <c s="34" t="s">
        <v>6123</v>
      </c>
      <c s="35" t="s">
        <v>48</v>
      </c>
      <c s="6" t="s">
        <v>6124</v>
      </c>
      <c s="36" t="s">
        <v>109</v>
      </c>
      <c s="37">
        <v>3</v>
      </c>
      <c s="36">
        <v>0</v>
      </c>
      <c s="36">
        <f>ROUND(G510*H510,6)</f>
      </c>
      <c r="L510" s="38">
        <v>0</v>
      </c>
      <c s="32">
        <f>ROUND(ROUND(L510,2)*ROUND(G510,3),2)</f>
      </c>
      <c s="36" t="s">
        <v>5671</v>
      </c>
      <c>
        <f>(M510*21)/100</f>
      </c>
      <c t="s">
        <v>28</v>
      </c>
    </row>
    <row r="511" spans="1:5" ht="12.75">
      <c r="A511" s="35" t="s">
        <v>55</v>
      </c>
      <c r="E511" s="39" t="s">
        <v>5</v>
      </c>
    </row>
    <row r="512" spans="1:5" ht="12.75">
      <c r="A512" s="35" t="s">
        <v>57</v>
      </c>
      <c r="E512" s="40" t="s">
        <v>5</v>
      </c>
    </row>
    <row r="513" spans="1:5" ht="12.75">
      <c r="A513" t="s">
        <v>58</v>
      </c>
      <c r="E513" s="39" t="s">
        <v>607</v>
      </c>
    </row>
    <row r="514" spans="1:16" ht="12.75">
      <c r="A514" t="s">
        <v>50</v>
      </c>
      <c s="34" t="s">
        <v>5992</v>
      </c>
      <c s="34" t="s">
        <v>6129</v>
      </c>
      <c s="35" t="s">
        <v>48</v>
      </c>
      <c s="6" t="s">
        <v>6130</v>
      </c>
      <c s="36" t="s">
        <v>109</v>
      </c>
      <c s="37">
        <v>4</v>
      </c>
      <c s="36">
        <v>0</v>
      </c>
      <c s="36">
        <f>ROUND(G514*H514,6)</f>
      </c>
      <c r="L514" s="38">
        <v>0</v>
      </c>
      <c s="32">
        <f>ROUND(ROUND(L514,2)*ROUND(G514,3),2)</f>
      </c>
      <c s="36" t="s">
        <v>5671</v>
      </c>
      <c>
        <f>(M514*21)/100</f>
      </c>
      <c t="s">
        <v>28</v>
      </c>
    </row>
    <row r="515" spans="1:5" ht="12.75">
      <c r="A515" s="35" t="s">
        <v>55</v>
      </c>
      <c r="E515" s="39" t="s">
        <v>5</v>
      </c>
    </row>
    <row r="516" spans="1:5" ht="12.75">
      <c r="A516" s="35" t="s">
        <v>57</v>
      </c>
      <c r="E516" s="40" t="s">
        <v>5</v>
      </c>
    </row>
    <row r="517" spans="1:5" ht="12.75">
      <c r="A517" t="s">
        <v>58</v>
      </c>
      <c r="E517" s="39" t="s">
        <v>607</v>
      </c>
    </row>
    <row r="518" spans="1:16" ht="25.5">
      <c r="A518" t="s">
        <v>50</v>
      </c>
      <c s="34" t="s">
        <v>5995</v>
      </c>
      <c s="34" t="s">
        <v>7230</v>
      </c>
      <c s="35" t="s">
        <v>48</v>
      </c>
      <c s="6" t="s">
        <v>7231</v>
      </c>
      <c s="36" t="s">
        <v>6019</v>
      </c>
      <c s="37">
        <v>2</v>
      </c>
      <c s="36">
        <v>0</v>
      </c>
      <c s="36">
        <f>ROUND(G518*H518,6)</f>
      </c>
      <c r="L518" s="38">
        <v>0</v>
      </c>
      <c s="32">
        <f>ROUND(ROUND(L518,2)*ROUND(G518,3),2)</f>
      </c>
      <c s="36" t="s">
        <v>5671</v>
      </c>
      <c>
        <f>(M518*21)/100</f>
      </c>
      <c t="s">
        <v>28</v>
      </c>
    </row>
    <row r="519" spans="1:5" ht="12.75">
      <c r="A519" s="35" t="s">
        <v>55</v>
      </c>
      <c r="E519" s="39" t="s">
        <v>5</v>
      </c>
    </row>
    <row r="520" spans="1:5" ht="12.75">
      <c r="A520" s="35" t="s">
        <v>57</v>
      </c>
      <c r="E520" s="40" t="s">
        <v>5</v>
      </c>
    </row>
    <row r="521" spans="1:5" ht="12.75">
      <c r="A521" t="s">
        <v>58</v>
      </c>
      <c r="E521" s="39" t="s">
        <v>607</v>
      </c>
    </row>
    <row r="522" spans="1:16" ht="12.75">
      <c r="A522" t="s">
        <v>50</v>
      </c>
      <c s="34" t="s">
        <v>5998</v>
      </c>
      <c s="34" t="s">
        <v>7232</v>
      </c>
      <c s="35" t="s">
        <v>48</v>
      </c>
      <c s="6" t="s">
        <v>7233</v>
      </c>
      <c s="36" t="s">
        <v>6019</v>
      </c>
      <c s="37">
        <v>2</v>
      </c>
      <c s="36">
        <v>0</v>
      </c>
      <c s="36">
        <f>ROUND(G522*H522,6)</f>
      </c>
      <c r="L522" s="38">
        <v>0</v>
      </c>
      <c s="32">
        <f>ROUND(ROUND(L522,2)*ROUND(G522,3),2)</f>
      </c>
      <c s="36" t="s">
        <v>5671</v>
      </c>
      <c>
        <f>(M522*21)/100</f>
      </c>
      <c t="s">
        <v>28</v>
      </c>
    </row>
    <row r="523" spans="1:5" ht="12.75">
      <c r="A523" s="35" t="s">
        <v>55</v>
      </c>
      <c r="E523" s="39" t="s">
        <v>5</v>
      </c>
    </row>
    <row r="524" spans="1:5" ht="12.75">
      <c r="A524" s="35" t="s">
        <v>57</v>
      </c>
      <c r="E524" s="40" t="s">
        <v>5</v>
      </c>
    </row>
    <row r="525" spans="1:5" ht="12.75">
      <c r="A525" t="s">
        <v>58</v>
      </c>
      <c r="E525" s="39" t="s">
        <v>607</v>
      </c>
    </row>
    <row r="526" spans="1:16" ht="12.75">
      <c r="A526" t="s">
        <v>50</v>
      </c>
      <c s="34" t="s">
        <v>6001</v>
      </c>
      <c s="34" t="s">
        <v>6147</v>
      </c>
      <c s="35" t="s">
        <v>48</v>
      </c>
      <c s="6" t="s">
        <v>6148</v>
      </c>
      <c s="36" t="s">
        <v>1400</v>
      </c>
      <c s="37">
        <v>20</v>
      </c>
      <c s="36">
        <v>0</v>
      </c>
      <c s="36">
        <f>ROUND(G526*H526,6)</f>
      </c>
      <c r="L526" s="38">
        <v>0</v>
      </c>
      <c s="32">
        <f>ROUND(ROUND(L526,2)*ROUND(G526,3),2)</f>
      </c>
      <c s="36" t="s">
        <v>654</v>
      </c>
      <c>
        <f>(M526*21)/100</f>
      </c>
      <c t="s">
        <v>28</v>
      </c>
    </row>
    <row r="527" spans="1:5" ht="12.75">
      <c r="A527" s="35" t="s">
        <v>55</v>
      </c>
      <c r="E527" s="39" t="s">
        <v>5</v>
      </c>
    </row>
    <row r="528" spans="1:5" ht="12.75">
      <c r="A528" s="35" t="s">
        <v>57</v>
      </c>
      <c r="E528" s="40" t="s">
        <v>5</v>
      </c>
    </row>
    <row r="529" spans="1:5" ht="12.75">
      <c r="A529" t="s">
        <v>58</v>
      </c>
      <c r="E529" s="39" t="s">
        <v>5</v>
      </c>
    </row>
    <row r="530" spans="1:16" ht="12.75">
      <c r="A530" t="s">
        <v>50</v>
      </c>
      <c s="34" t="s">
        <v>6004</v>
      </c>
      <c s="34" t="s">
        <v>6150</v>
      </c>
      <c s="35" t="s">
        <v>48</v>
      </c>
      <c s="6" t="s">
        <v>6151</v>
      </c>
      <c s="36" t="s">
        <v>448</v>
      </c>
      <c s="37">
        <v>20</v>
      </c>
      <c s="36">
        <v>0</v>
      </c>
      <c s="36">
        <f>ROUND(G530*H530,6)</f>
      </c>
      <c r="L530" s="38">
        <v>0</v>
      </c>
      <c s="32">
        <f>ROUND(ROUND(L530,2)*ROUND(G530,3),2)</f>
      </c>
      <c s="36" t="s">
        <v>654</v>
      </c>
      <c>
        <f>(M530*21)/100</f>
      </c>
      <c t="s">
        <v>28</v>
      </c>
    </row>
    <row r="531" spans="1:5" ht="12.75">
      <c r="A531" s="35" t="s">
        <v>55</v>
      </c>
      <c r="E531" s="39" t="s">
        <v>5</v>
      </c>
    </row>
    <row r="532" spans="1:5" ht="12.75">
      <c r="A532" s="35" t="s">
        <v>57</v>
      </c>
      <c r="E532" s="40" t="s">
        <v>5</v>
      </c>
    </row>
    <row r="533" spans="1:5" ht="12.75">
      <c r="A533" t="s">
        <v>58</v>
      </c>
      <c r="E533" s="39" t="s">
        <v>5</v>
      </c>
    </row>
    <row r="534" spans="1:16" ht="12.75">
      <c r="A534" t="s">
        <v>50</v>
      </c>
      <c s="34" t="s">
        <v>6007</v>
      </c>
      <c s="34" t="s">
        <v>6153</v>
      </c>
      <c s="35" t="s">
        <v>48</v>
      </c>
      <c s="6" t="s">
        <v>6154</v>
      </c>
      <c s="36" t="s">
        <v>5919</v>
      </c>
      <c s="37">
        <v>1</v>
      </c>
      <c s="36">
        <v>0</v>
      </c>
      <c s="36">
        <f>ROUND(G534*H534,6)</f>
      </c>
      <c r="L534" s="38">
        <v>0</v>
      </c>
      <c s="32">
        <f>ROUND(ROUND(L534,2)*ROUND(G534,3),2)</f>
      </c>
      <c s="36" t="s">
        <v>654</v>
      </c>
      <c>
        <f>(M534*21)/100</f>
      </c>
      <c t="s">
        <v>28</v>
      </c>
    </row>
    <row r="535" spans="1:5" ht="12.75">
      <c r="A535" s="35" t="s">
        <v>55</v>
      </c>
      <c r="E535" s="39" t="s">
        <v>5</v>
      </c>
    </row>
    <row r="536" spans="1:5" ht="12.75">
      <c r="A536" s="35" t="s">
        <v>57</v>
      </c>
      <c r="E536" s="40" t="s">
        <v>5</v>
      </c>
    </row>
    <row r="537" spans="1:5" ht="12.75">
      <c r="A537" t="s">
        <v>58</v>
      </c>
      <c r="E537" s="39" t="s">
        <v>5</v>
      </c>
    </row>
    <row r="538" spans="1:16" ht="12.75">
      <c r="A538" t="s">
        <v>50</v>
      </c>
      <c s="34" t="s">
        <v>6010</v>
      </c>
      <c s="34" t="s">
        <v>6156</v>
      </c>
      <c s="35" t="s">
        <v>48</v>
      </c>
      <c s="6" t="s">
        <v>6157</v>
      </c>
      <c s="36" t="s">
        <v>5919</v>
      </c>
      <c s="37">
        <v>1</v>
      </c>
      <c s="36">
        <v>0</v>
      </c>
      <c s="36">
        <f>ROUND(G538*H538,6)</f>
      </c>
      <c r="L538" s="38">
        <v>0</v>
      </c>
      <c s="32">
        <f>ROUND(ROUND(L538,2)*ROUND(G538,3),2)</f>
      </c>
      <c s="36" t="s">
        <v>654</v>
      </c>
      <c>
        <f>(M538*21)/100</f>
      </c>
      <c t="s">
        <v>28</v>
      </c>
    </row>
    <row r="539" spans="1:5" ht="12.75">
      <c r="A539" s="35" t="s">
        <v>55</v>
      </c>
      <c r="E539" s="39" t="s">
        <v>5</v>
      </c>
    </row>
    <row r="540" spans="1:5" ht="12.75">
      <c r="A540" s="35" t="s">
        <v>57</v>
      </c>
      <c r="E540" s="40" t="s">
        <v>5</v>
      </c>
    </row>
    <row r="541" spans="1:5" ht="12.75">
      <c r="A541" t="s">
        <v>58</v>
      </c>
      <c r="E541" s="39" t="s">
        <v>5</v>
      </c>
    </row>
    <row r="542" spans="1:13" ht="12.75">
      <c r="A542" t="s">
        <v>47</v>
      </c>
      <c r="C542" s="31" t="s">
        <v>6158</v>
      </c>
      <c r="E542" s="33" t="s">
        <v>7234</v>
      </c>
      <c r="J542" s="32">
        <f>0</f>
      </c>
      <c s="32">
        <f>0</f>
      </c>
      <c s="32">
        <f>0+L543+L547+L551+L555+L559+L563+L567+L571+L575+L579+L583+L587+L591</f>
      </c>
      <c s="32">
        <f>0+M543+M547+M551+M555+M559+M563+M567+M571+M575+M579+M583+M587+M591</f>
      </c>
    </row>
    <row r="543" spans="1:16" ht="25.5">
      <c r="A543" t="s">
        <v>50</v>
      </c>
      <c s="34" t="s">
        <v>331</v>
      </c>
      <c s="34" t="s">
        <v>7235</v>
      </c>
      <c s="35" t="s">
        <v>48</v>
      </c>
      <c s="6" t="s">
        <v>7236</v>
      </c>
      <c s="36" t="s">
        <v>1633</v>
      </c>
      <c s="37">
        <v>1</v>
      </c>
      <c s="36">
        <v>0</v>
      </c>
      <c s="36">
        <f>ROUND(G543*H543,6)</f>
      </c>
      <c r="L543" s="38">
        <v>0</v>
      </c>
      <c s="32">
        <f>ROUND(ROUND(L543,2)*ROUND(G543,3),2)</f>
      </c>
      <c s="36" t="s">
        <v>654</v>
      </c>
      <c>
        <f>(M543*21)/100</f>
      </c>
      <c t="s">
        <v>28</v>
      </c>
    </row>
    <row r="544" spans="1:5" ht="12.75">
      <c r="A544" s="35" t="s">
        <v>55</v>
      </c>
      <c r="E544" s="39" t="s">
        <v>5</v>
      </c>
    </row>
    <row r="545" spans="1:5" ht="12.75">
      <c r="A545" s="35" t="s">
        <v>57</v>
      </c>
      <c r="E545" s="40" t="s">
        <v>5</v>
      </c>
    </row>
    <row r="546" spans="1:5" ht="12.75">
      <c r="A546" t="s">
        <v>58</v>
      </c>
      <c r="E546" s="39" t="s">
        <v>6162</v>
      </c>
    </row>
    <row r="547" spans="1:16" ht="25.5">
      <c r="A547" t="s">
        <v>50</v>
      </c>
      <c s="34" t="s">
        <v>334</v>
      </c>
      <c s="34" t="s">
        <v>7237</v>
      </c>
      <c s="35" t="s">
        <v>48</v>
      </c>
      <c s="6" t="s">
        <v>7238</v>
      </c>
      <c s="36" t="s">
        <v>1633</v>
      </c>
      <c s="37">
        <v>1</v>
      </c>
      <c s="36">
        <v>0</v>
      </c>
      <c s="36">
        <f>ROUND(G547*H547,6)</f>
      </c>
      <c r="L547" s="38">
        <v>0</v>
      </c>
      <c s="32">
        <f>ROUND(ROUND(L547,2)*ROUND(G547,3),2)</f>
      </c>
      <c s="36" t="s">
        <v>654</v>
      </c>
      <c>
        <f>(M547*21)/100</f>
      </c>
      <c t="s">
        <v>28</v>
      </c>
    </row>
    <row r="548" spans="1:5" ht="12.75">
      <c r="A548" s="35" t="s">
        <v>55</v>
      </c>
      <c r="E548" s="39" t="s">
        <v>5</v>
      </c>
    </row>
    <row r="549" spans="1:5" ht="12.75">
      <c r="A549" s="35" t="s">
        <v>57</v>
      </c>
      <c r="E549" s="40" t="s">
        <v>5</v>
      </c>
    </row>
    <row r="550" spans="1:5" ht="12.75">
      <c r="A550" t="s">
        <v>58</v>
      </c>
      <c r="E550" s="39" t="s">
        <v>6162</v>
      </c>
    </row>
    <row r="551" spans="1:16" ht="38.25">
      <c r="A551" t="s">
        <v>50</v>
      </c>
      <c s="34" t="s">
        <v>337</v>
      </c>
      <c s="34" t="s">
        <v>7239</v>
      </c>
      <c s="35" t="s">
        <v>48</v>
      </c>
      <c s="6" t="s">
        <v>7240</v>
      </c>
      <c s="36" t="s">
        <v>1633</v>
      </c>
      <c s="37">
        <v>1</v>
      </c>
      <c s="36">
        <v>0</v>
      </c>
      <c s="36">
        <f>ROUND(G551*H551,6)</f>
      </c>
      <c r="L551" s="38">
        <v>0</v>
      </c>
      <c s="32">
        <f>ROUND(ROUND(L551,2)*ROUND(G551,3),2)</f>
      </c>
      <c s="36" t="s">
        <v>654</v>
      </c>
      <c>
        <f>(M551*21)/100</f>
      </c>
      <c t="s">
        <v>28</v>
      </c>
    </row>
    <row r="552" spans="1:5" ht="12.75">
      <c r="A552" s="35" t="s">
        <v>55</v>
      </c>
      <c r="E552" s="39" t="s">
        <v>5</v>
      </c>
    </row>
    <row r="553" spans="1:5" ht="12.75">
      <c r="A553" s="35" t="s">
        <v>57</v>
      </c>
      <c r="E553" s="40" t="s">
        <v>5</v>
      </c>
    </row>
    <row r="554" spans="1:5" ht="12.75">
      <c r="A554" t="s">
        <v>58</v>
      </c>
      <c r="E554" s="39" t="s">
        <v>6162</v>
      </c>
    </row>
    <row r="555" spans="1:16" ht="25.5">
      <c r="A555" t="s">
        <v>50</v>
      </c>
      <c s="34" t="s">
        <v>340</v>
      </c>
      <c s="34" t="s">
        <v>7241</v>
      </c>
      <c s="35" t="s">
        <v>48</v>
      </c>
      <c s="6" t="s">
        <v>7242</v>
      </c>
      <c s="36" t="s">
        <v>1633</v>
      </c>
      <c s="37">
        <v>4</v>
      </c>
      <c s="36">
        <v>0</v>
      </c>
      <c s="36">
        <f>ROUND(G555*H555,6)</f>
      </c>
      <c r="L555" s="38">
        <v>0</v>
      </c>
      <c s="32">
        <f>ROUND(ROUND(L555,2)*ROUND(G555,3),2)</f>
      </c>
      <c s="36" t="s">
        <v>654</v>
      </c>
      <c>
        <f>(M555*21)/100</f>
      </c>
      <c t="s">
        <v>28</v>
      </c>
    </row>
    <row r="556" spans="1:5" ht="12.75">
      <c r="A556" s="35" t="s">
        <v>55</v>
      </c>
      <c r="E556" s="39" t="s">
        <v>5</v>
      </c>
    </row>
    <row r="557" spans="1:5" ht="12.75">
      <c r="A557" s="35" t="s">
        <v>57</v>
      </c>
      <c r="E557" s="40" t="s">
        <v>5</v>
      </c>
    </row>
    <row r="558" spans="1:5" ht="12.75">
      <c r="A558" t="s">
        <v>58</v>
      </c>
      <c r="E558" s="39" t="s">
        <v>6162</v>
      </c>
    </row>
    <row r="559" spans="1:16" ht="25.5">
      <c r="A559" t="s">
        <v>50</v>
      </c>
      <c s="34" t="s">
        <v>343</v>
      </c>
      <c s="34" t="s">
        <v>7243</v>
      </c>
      <c s="35" t="s">
        <v>48</v>
      </c>
      <c s="6" t="s">
        <v>7244</v>
      </c>
      <c s="36" t="s">
        <v>1633</v>
      </c>
      <c s="37">
        <v>1</v>
      </c>
      <c s="36">
        <v>0</v>
      </c>
      <c s="36">
        <f>ROUND(G559*H559,6)</f>
      </c>
      <c r="L559" s="38">
        <v>0</v>
      </c>
      <c s="32">
        <f>ROUND(ROUND(L559,2)*ROUND(G559,3),2)</f>
      </c>
      <c s="36" t="s">
        <v>654</v>
      </c>
      <c>
        <f>(M559*21)/100</f>
      </c>
      <c t="s">
        <v>28</v>
      </c>
    </row>
    <row r="560" spans="1:5" ht="12.75">
      <c r="A560" s="35" t="s">
        <v>55</v>
      </c>
      <c r="E560" s="39" t="s">
        <v>5</v>
      </c>
    </row>
    <row r="561" spans="1:5" ht="12.75">
      <c r="A561" s="35" t="s">
        <v>57</v>
      </c>
      <c r="E561" s="40" t="s">
        <v>5</v>
      </c>
    </row>
    <row r="562" spans="1:5" ht="12.75">
      <c r="A562" t="s">
        <v>58</v>
      </c>
      <c r="E562" s="39" t="s">
        <v>6162</v>
      </c>
    </row>
    <row r="563" spans="1:16" ht="38.25">
      <c r="A563" t="s">
        <v>50</v>
      </c>
      <c s="34" t="s">
        <v>346</v>
      </c>
      <c s="34" t="s">
        <v>7245</v>
      </c>
      <c s="35" t="s">
        <v>48</v>
      </c>
      <c s="6" t="s">
        <v>7246</v>
      </c>
      <c s="36" t="s">
        <v>1633</v>
      </c>
      <c s="37">
        <v>1</v>
      </c>
      <c s="36">
        <v>0</v>
      </c>
      <c s="36">
        <f>ROUND(G563*H563,6)</f>
      </c>
      <c r="L563" s="38">
        <v>0</v>
      </c>
      <c s="32">
        <f>ROUND(ROUND(L563,2)*ROUND(G563,3),2)</f>
      </c>
      <c s="36" t="s">
        <v>654</v>
      </c>
      <c>
        <f>(M563*21)/100</f>
      </c>
      <c t="s">
        <v>28</v>
      </c>
    </row>
    <row r="564" spans="1:5" ht="12.75">
      <c r="A564" s="35" t="s">
        <v>55</v>
      </c>
      <c r="E564" s="39" t="s">
        <v>5</v>
      </c>
    </row>
    <row r="565" spans="1:5" ht="12.75">
      <c r="A565" s="35" t="s">
        <v>57</v>
      </c>
      <c r="E565" s="40" t="s">
        <v>5</v>
      </c>
    </row>
    <row r="566" spans="1:5" ht="12.75">
      <c r="A566" t="s">
        <v>58</v>
      </c>
      <c r="E566" s="39" t="s">
        <v>6162</v>
      </c>
    </row>
    <row r="567" spans="1:16" ht="25.5">
      <c r="A567" t="s">
        <v>50</v>
      </c>
      <c s="34" t="s">
        <v>349</v>
      </c>
      <c s="34" t="s">
        <v>7247</v>
      </c>
      <c s="35" t="s">
        <v>48</v>
      </c>
      <c s="6" t="s">
        <v>7248</v>
      </c>
      <c s="36" t="s">
        <v>1633</v>
      </c>
      <c s="37">
        <v>1</v>
      </c>
      <c s="36">
        <v>0</v>
      </c>
      <c s="36">
        <f>ROUND(G567*H567,6)</f>
      </c>
      <c r="L567" s="38">
        <v>0</v>
      </c>
      <c s="32">
        <f>ROUND(ROUND(L567,2)*ROUND(G567,3),2)</f>
      </c>
      <c s="36" t="s">
        <v>654</v>
      </c>
      <c>
        <f>(M567*21)/100</f>
      </c>
      <c t="s">
        <v>28</v>
      </c>
    </row>
    <row r="568" spans="1:5" ht="12.75">
      <c r="A568" s="35" t="s">
        <v>55</v>
      </c>
      <c r="E568" s="39" t="s">
        <v>5</v>
      </c>
    </row>
    <row r="569" spans="1:5" ht="12.75">
      <c r="A569" s="35" t="s">
        <v>57</v>
      </c>
      <c r="E569" s="40" t="s">
        <v>5</v>
      </c>
    </row>
    <row r="570" spans="1:5" ht="12.75">
      <c r="A570" t="s">
        <v>58</v>
      </c>
      <c r="E570" s="39" t="s">
        <v>6162</v>
      </c>
    </row>
    <row r="571" spans="1:16" ht="38.25">
      <c r="A571" t="s">
        <v>50</v>
      </c>
      <c s="34" t="s">
        <v>352</v>
      </c>
      <c s="34" t="s">
        <v>7249</v>
      </c>
      <c s="35" t="s">
        <v>48</v>
      </c>
      <c s="6" t="s">
        <v>7250</v>
      </c>
      <c s="36" t="s">
        <v>1633</v>
      </c>
      <c s="37">
        <v>1</v>
      </c>
      <c s="36">
        <v>0</v>
      </c>
      <c s="36">
        <f>ROUND(G571*H571,6)</f>
      </c>
      <c r="L571" s="38">
        <v>0</v>
      </c>
      <c s="32">
        <f>ROUND(ROUND(L571,2)*ROUND(G571,3),2)</f>
      </c>
      <c s="36" t="s">
        <v>654</v>
      </c>
      <c>
        <f>(M571*21)/100</f>
      </c>
      <c t="s">
        <v>28</v>
      </c>
    </row>
    <row r="572" spans="1:5" ht="12.75">
      <c r="A572" s="35" t="s">
        <v>55</v>
      </c>
      <c r="E572" s="39" t="s">
        <v>5</v>
      </c>
    </row>
    <row r="573" spans="1:5" ht="12.75">
      <c r="A573" s="35" t="s">
        <v>57</v>
      </c>
      <c r="E573" s="40" t="s">
        <v>5</v>
      </c>
    </row>
    <row r="574" spans="1:5" ht="12.75">
      <c r="A574" t="s">
        <v>58</v>
      </c>
      <c r="E574" s="39" t="s">
        <v>6162</v>
      </c>
    </row>
    <row r="575" spans="1:16" ht="25.5">
      <c r="A575" t="s">
        <v>50</v>
      </c>
      <c s="34" t="s">
        <v>355</v>
      </c>
      <c s="34" t="s">
        <v>7251</v>
      </c>
      <c s="35" t="s">
        <v>48</v>
      </c>
      <c s="6" t="s">
        <v>7252</v>
      </c>
      <c s="36" t="s">
        <v>1633</v>
      </c>
      <c s="37">
        <v>2</v>
      </c>
      <c s="36">
        <v>0</v>
      </c>
      <c s="36">
        <f>ROUND(G575*H575,6)</f>
      </c>
      <c r="L575" s="38">
        <v>0</v>
      </c>
      <c s="32">
        <f>ROUND(ROUND(L575,2)*ROUND(G575,3),2)</f>
      </c>
      <c s="36" t="s">
        <v>654</v>
      </c>
      <c>
        <f>(M575*21)/100</f>
      </c>
      <c t="s">
        <v>28</v>
      </c>
    </row>
    <row r="576" spans="1:5" ht="12.75">
      <c r="A576" s="35" t="s">
        <v>55</v>
      </c>
      <c r="E576" s="39" t="s">
        <v>5</v>
      </c>
    </row>
    <row r="577" spans="1:5" ht="12.75">
      <c r="A577" s="35" t="s">
        <v>57</v>
      </c>
      <c r="E577" s="40" t="s">
        <v>5</v>
      </c>
    </row>
    <row r="578" spans="1:5" ht="12.75">
      <c r="A578" t="s">
        <v>58</v>
      </c>
      <c r="E578" s="39" t="s">
        <v>6162</v>
      </c>
    </row>
    <row r="579" spans="1:16" ht="25.5">
      <c r="A579" t="s">
        <v>50</v>
      </c>
      <c s="34" t="s">
        <v>358</v>
      </c>
      <c s="34" t="s">
        <v>7253</v>
      </c>
      <c s="35" t="s">
        <v>48</v>
      </c>
      <c s="6" t="s">
        <v>7254</v>
      </c>
      <c s="36" t="s">
        <v>1633</v>
      </c>
      <c s="37">
        <v>2</v>
      </c>
      <c s="36">
        <v>0</v>
      </c>
      <c s="36">
        <f>ROUND(G579*H579,6)</f>
      </c>
      <c r="L579" s="38">
        <v>0</v>
      </c>
      <c s="32">
        <f>ROUND(ROUND(L579,2)*ROUND(G579,3),2)</f>
      </c>
      <c s="36" t="s">
        <v>654</v>
      </c>
      <c>
        <f>(M579*21)/100</f>
      </c>
      <c t="s">
        <v>28</v>
      </c>
    </row>
    <row r="580" spans="1:5" ht="12.75">
      <c r="A580" s="35" t="s">
        <v>55</v>
      </c>
      <c r="E580" s="39" t="s">
        <v>5</v>
      </c>
    </row>
    <row r="581" spans="1:5" ht="12.75">
      <c r="A581" s="35" t="s">
        <v>57</v>
      </c>
      <c r="E581" s="40" t="s">
        <v>5</v>
      </c>
    </row>
    <row r="582" spans="1:5" ht="12.75">
      <c r="A582" t="s">
        <v>58</v>
      </c>
      <c r="E582" s="39" t="s">
        <v>6162</v>
      </c>
    </row>
    <row r="583" spans="1:16" ht="12.75">
      <c r="A583" t="s">
        <v>50</v>
      </c>
      <c s="34" t="s">
        <v>361</v>
      </c>
      <c s="34" t="s">
        <v>7255</v>
      </c>
      <c s="35" t="s">
        <v>48</v>
      </c>
      <c s="6" t="s">
        <v>7256</v>
      </c>
      <c s="36" t="s">
        <v>109</v>
      </c>
      <c s="37">
        <v>1</v>
      </c>
      <c s="36">
        <v>0</v>
      </c>
      <c s="36">
        <f>ROUND(G583*H583,6)</f>
      </c>
      <c r="L583" s="38">
        <v>0</v>
      </c>
      <c s="32">
        <f>ROUND(ROUND(L583,2)*ROUND(G583,3),2)</f>
      </c>
      <c s="36" t="s">
        <v>654</v>
      </c>
      <c>
        <f>(M583*21)/100</f>
      </c>
      <c t="s">
        <v>28</v>
      </c>
    </row>
    <row r="584" spans="1:5" ht="12.75">
      <c r="A584" s="35" t="s">
        <v>55</v>
      </c>
      <c r="E584" s="39" t="s">
        <v>5</v>
      </c>
    </row>
    <row r="585" spans="1:5" ht="12.75">
      <c r="A585" s="35" t="s">
        <v>57</v>
      </c>
      <c r="E585" s="40" t="s">
        <v>5</v>
      </c>
    </row>
    <row r="586" spans="1:5" ht="12.75">
      <c r="A586" t="s">
        <v>58</v>
      </c>
      <c r="E586" s="39" t="s">
        <v>6162</v>
      </c>
    </row>
    <row r="587" spans="1:16" ht="25.5">
      <c r="A587" t="s">
        <v>50</v>
      </c>
      <c s="34" t="s">
        <v>364</v>
      </c>
      <c s="34" t="s">
        <v>6181</v>
      </c>
      <c s="35" t="s">
        <v>48</v>
      </c>
      <c s="6" t="s">
        <v>6182</v>
      </c>
      <c s="36" t="s">
        <v>1633</v>
      </c>
      <c s="37">
        <v>2</v>
      </c>
      <c s="36">
        <v>0</v>
      </c>
      <c s="36">
        <f>ROUND(G587*H587,6)</f>
      </c>
      <c r="L587" s="38">
        <v>0</v>
      </c>
      <c s="32">
        <f>ROUND(ROUND(L587,2)*ROUND(G587,3),2)</f>
      </c>
      <c s="36" t="s">
        <v>654</v>
      </c>
      <c>
        <f>(M587*21)/100</f>
      </c>
      <c t="s">
        <v>28</v>
      </c>
    </row>
    <row r="588" spans="1:5" ht="12.75">
      <c r="A588" s="35" t="s">
        <v>55</v>
      </c>
      <c r="E588" s="39" t="s">
        <v>5</v>
      </c>
    </row>
    <row r="589" spans="1:5" ht="12.75">
      <c r="A589" s="35" t="s">
        <v>57</v>
      </c>
      <c r="E589" s="40" t="s">
        <v>5</v>
      </c>
    </row>
    <row r="590" spans="1:5" ht="12.75">
      <c r="A590" t="s">
        <v>58</v>
      </c>
      <c r="E590" s="39" t="s">
        <v>6162</v>
      </c>
    </row>
    <row r="591" spans="1:16" ht="12.75">
      <c r="A591" t="s">
        <v>50</v>
      </c>
      <c s="34" t="s">
        <v>367</v>
      </c>
      <c s="34" t="s">
        <v>6183</v>
      </c>
      <c s="35" t="s">
        <v>48</v>
      </c>
      <c s="6" t="s">
        <v>6184</v>
      </c>
      <c s="36" t="s">
        <v>6185</v>
      </c>
      <c s="37">
        <v>3480</v>
      </c>
      <c s="36">
        <v>0</v>
      </c>
      <c s="36">
        <f>ROUND(G591*H591,6)</f>
      </c>
      <c r="L591" s="38">
        <v>0</v>
      </c>
      <c s="32">
        <f>ROUND(ROUND(L591,2)*ROUND(G591,3),2)</f>
      </c>
      <c s="36" t="s">
        <v>5671</v>
      </c>
      <c>
        <f>(M591*21)/100</f>
      </c>
      <c t="s">
        <v>28</v>
      </c>
    </row>
    <row r="592" spans="1:5" ht="12.75">
      <c r="A592" s="35" t="s">
        <v>55</v>
      </c>
      <c r="E592" s="39" t="s">
        <v>5</v>
      </c>
    </row>
    <row r="593" spans="1:5" ht="12.75">
      <c r="A593" s="35" t="s">
        <v>57</v>
      </c>
      <c r="E593" s="40" t="s">
        <v>5</v>
      </c>
    </row>
    <row r="594" spans="1:5" ht="12.75">
      <c r="A594" t="s">
        <v>58</v>
      </c>
      <c r="E594" s="39" t="s">
        <v>607</v>
      </c>
    </row>
    <row r="595" spans="1:13" ht="12.75">
      <c r="A595" t="s">
        <v>47</v>
      </c>
      <c r="C595" s="31" t="s">
        <v>6186</v>
      </c>
      <c r="E595" s="33" t="s">
        <v>6962</v>
      </c>
      <c r="J595" s="32">
        <f>0</f>
      </c>
      <c s="32">
        <f>0</f>
      </c>
      <c s="32">
        <f>0+L596+L600+L604+L608+L612+L616+L620+L624+L628+L632+L636+L640+L644+L648+L652+L656+L660+L664+L668+L672+L676+L680+L684+L688+L692+L696+L700+L704+L708+L712+L716+L720+L724+L728+L732+L736+L740+L744+L748+L752+L756+L760+L764+L768+L772+L776+L780+L784+L788+L792+L796+L800+L804+L808+L812+L816+L820+L824+L828+L832+L836+L840+L844</f>
      </c>
      <c s="32">
        <f>0+M596+M600+M604+M608+M612+M616+M620+M624+M628+M632+M636+M640+M644+M648+M652+M656+M660+M664+M668+M672+M676+M680+M684+M688+M692+M696+M700+M704+M708+M712+M716+M720+M724+M728+M732+M736+M740+M744+M748+M752+M756+M760+M764+M768+M772+M776+M780+M784+M788+M792+M796+M800+M804+M808+M812+M816+M820+M824+M828+M832+M836+M840+M844</f>
      </c>
    </row>
    <row r="596" spans="1:16" ht="25.5">
      <c r="A596" t="s">
        <v>50</v>
      </c>
      <c s="34" t="s">
        <v>6013</v>
      </c>
      <c s="34" t="s">
        <v>7257</v>
      </c>
      <c s="35" t="s">
        <v>48</v>
      </c>
      <c s="6" t="s">
        <v>6190</v>
      </c>
      <c s="36" t="s">
        <v>1057</v>
      </c>
      <c s="37">
        <v>1</v>
      </c>
      <c s="36">
        <v>0</v>
      </c>
      <c s="36">
        <f>ROUND(G596*H596,6)</f>
      </c>
      <c r="L596" s="38">
        <v>0</v>
      </c>
      <c s="32">
        <f>ROUND(ROUND(L596,2)*ROUND(G596,3),2)</f>
      </c>
      <c s="36" t="s">
        <v>654</v>
      </c>
      <c>
        <f>(M596*21)/100</f>
      </c>
      <c t="s">
        <v>28</v>
      </c>
    </row>
    <row r="597" spans="1:5" ht="12.75">
      <c r="A597" s="35" t="s">
        <v>55</v>
      </c>
      <c r="E597" s="39" t="s">
        <v>5</v>
      </c>
    </row>
    <row r="598" spans="1:5" ht="12.75">
      <c r="A598" s="35" t="s">
        <v>57</v>
      </c>
      <c r="E598" s="40" t="s">
        <v>5</v>
      </c>
    </row>
    <row r="599" spans="1:5" ht="12.75">
      <c r="A599" t="s">
        <v>58</v>
      </c>
      <c r="E599" s="39" t="s">
        <v>5</v>
      </c>
    </row>
    <row r="600" spans="1:16" ht="12.75">
      <c r="A600" t="s">
        <v>50</v>
      </c>
      <c s="34" t="s">
        <v>6016</v>
      </c>
      <c s="34" t="s">
        <v>7258</v>
      </c>
      <c s="35" t="s">
        <v>48</v>
      </c>
      <c s="6" t="s">
        <v>6193</v>
      </c>
      <c s="36" t="s">
        <v>1057</v>
      </c>
      <c s="37">
        <v>1</v>
      </c>
      <c s="36">
        <v>0</v>
      </c>
      <c s="36">
        <f>ROUND(G600*H600,6)</f>
      </c>
      <c r="L600" s="38">
        <v>0</v>
      </c>
      <c s="32">
        <f>ROUND(ROUND(L600,2)*ROUND(G600,3),2)</f>
      </c>
      <c s="36" t="s">
        <v>654</v>
      </c>
      <c>
        <f>(M600*21)/100</f>
      </c>
      <c t="s">
        <v>28</v>
      </c>
    </row>
    <row r="601" spans="1:5" ht="12.75">
      <c r="A601" s="35" t="s">
        <v>55</v>
      </c>
      <c r="E601" s="39" t="s">
        <v>5</v>
      </c>
    </row>
    <row r="602" spans="1:5" ht="12.75">
      <c r="A602" s="35" t="s">
        <v>57</v>
      </c>
      <c r="E602" s="40" t="s">
        <v>5</v>
      </c>
    </row>
    <row r="603" spans="1:5" ht="12.75">
      <c r="A603" t="s">
        <v>58</v>
      </c>
      <c r="E603" s="39" t="s">
        <v>5</v>
      </c>
    </row>
    <row r="604" spans="1:16" ht="12.75">
      <c r="A604" t="s">
        <v>50</v>
      </c>
      <c s="34" t="s">
        <v>6020</v>
      </c>
      <c s="34" t="s">
        <v>7259</v>
      </c>
      <c s="35" t="s">
        <v>48</v>
      </c>
      <c s="6" t="s">
        <v>6196</v>
      </c>
      <c s="36" t="s">
        <v>1057</v>
      </c>
      <c s="37">
        <v>1</v>
      </c>
      <c s="36">
        <v>0</v>
      </c>
      <c s="36">
        <f>ROUND(G604*H604,6)</f>
      </c>
      <c r="L604" s="38">
        <v>0</v>
      </c>
      <c s="32">
        <f>ROUND(ROUND(L604,2)*ROUND(G604,3),2)</f>
      </c>
      <c s="36" t="s">
        <v>654</v>
      </c>
      <c>
        <f>(M604*21)/100</f>
      </c>
      <c t="s">
        <v>28</v>
      </c>
    </row>
    <row r="605" spans="1:5" ht="12.75">
      <c r="A605" s="35" t="s">
        <v>55</v>
      </c>
      <c r="E605" s="39" t="s">
        <v>5</v>
      </c>
    </row>
    <row r="606" spans="1:5" ht="12.75">
      <c r="A606" s="35" t="s">
        <v>57</v>
      </c>
      <c r="E606" s="40" t="s">
        <v>5</v>
      </c>
    </row>
    <row r="607" spans="1:5" ht="12.75">
      <c r="A607" t="s">
        <v>58</v>
      </c>
      <c r="E607" s="39" t="s">
        <v>5</v>
      </c>
    </row>
    <row r="608" spans="1:16" ht="12.75">
      <c r="A608" t="s">
        <v>50</v>
      </c>
      <c s="34" t="s">
        <v>6023</v>
      </c>
      <c s="34" t="s">
        <v>7260</v>
      </c>
      <c s="35" t="s">
        <v>48</v>
      </c>
      <c s="6" t="s">
        <v>6199</v>
      </c>
      <c s="36" t="s">
        <v>1057</v>
      </c>
      <c s="37">
        <v>1</v>
      </c>
      <c s="36">
        <v>0</v>
      </c>
      <c s="36">
        <f>ROUND(G608*H608,6)</f>
      </c>
      <c r="L608" s="38">
        <v>0</v>
      </c>
      <c s="32">
        <f>ROUND(ROUND(L608,2)*ROUND(G608,3),2)</f>
      </c>
      <c s="36" t="s">
        <v>654</v>
      </c>
      <c>
        <f>(M608*21)/100</f>
      </c>
      <c t="s">
        <v>28</v>
      </c>
    </row>
    <row r="609" spans="1:5" ht="12.75">
      <c r="A609" s="35" t="s">
        <v>55</v>
      </c>
      <c r="E609" s="39" t="s">
        <v>5</v>
      </c>
    </row>
    <row r="610" spans="1:5" ht="12.75">
      <c r="A610" s="35" t="s">
        <v>57</v>
      </c>
      <c r="E610" s="40" t="s">
        <v>5</v>
      </c>
    </row>
    <row r="611" spans="1:5" ht="12.75">
      <c r="A611" t="s">
        <v>58</v>
      </c>
      <c r="E611" s="39" t="s">
        <v>5</v>
      </c>
    </row>
    <row r="612" spans="1:16" ht="12.75">
      <c r="A612" t="s">
        <v>50</v>
      </c>
      <c s="34" t="s">
        <v>6026</v>
      </c>
      <c s="34" t="s">
        <v>7261</v>
      </c>
      <c s="35" t="s">
        <v>48</v>
      </c>
      <c s="6" t="s">
        <v>6202</v>
      </c>
      <c s="36" t="s">
        <v>1057</v>
      </c>
      <c s="37">
        <v>1</v>
      </c>
      <c s="36">
        <v>0</v>
      </c>
      <c s="36">
        <f>ROUND(G612*H612,6)</f>
      </c>
      <c r="L612" s="38">
        <v>0</v>
      </c>
      <c s="32">
        <f>ROUND(ROUND(L612,2)*ROUND(G612,3),2)</f>
      </c>
      <c s="36" t="s">
        <v>654</v>
      </c>
      <c>
        <f>(M612*21)/100</f>
      </c>
      <c t="s">
        <v>28</v>
      </c>
    </row>
    <row r="613" spans="1:5" ht="12.75">
      <c r="A613" s="35" t="s">
        <v>55</v>
      </c>
      <c r="E613" s="39" t="s">
        <v>5</v>
      </c>
    </row>
    <row r="614" spans="1:5" ht="12.75">
      <c r="A614" s="35" t="s">
        <v>57</v>
      </c>
      <c r="E614" s="40" t="s">
        <v>5</v>
      </c>
    </row>
    <row r="615" spans="1:5" ht="12.75">
      <c r="A615" t="s">
        <v>58</v>
      </c>
      <c r="E615" s="39" t="s">
        <v>5</v>
      </c>
    </row>
    <row r="616" spans="1:16" ht="12.75">
      <c r="A616" t="s">
        <v>50</v>
      </c>
      <c s="34" t="s">
        <v>6029</v>
      </c>
      <c s="34" t="s">
        <v>7262</v>
      </c>
      <c s="35" t="s">
        <v>48</v>
      </c>
      <c s="6" t="s">
        <v>6205</v>
      </c>
      <c s="36" t="s">
        <v>1057</v>
      </c>
      <c s="37">
        <v>1</v>
      </c>
      <c s="36">
        <v>0</v>
      </c>
      <c s="36">
        <f>ROUND(G616*H616,6)</f>
      </c>
      <c r="L616" s="38">
        <v>0</v>
      </c>
      <c s="32">
        <f>ROUND(ROUND(L616,2)*ROUND(G616,3),2)</f>
      </c>
      <c s="36" t="s">
        <v>654</v>
      </c>
      <c>
        <f>(M616*21)/100</f>
      </c>
      <c t="s">
        <v>28</v>
      </c>
    </row>
    <row r="617" spans="1:5" ht="12.75">
      <c r="A617" s="35" t="s">
        <v>55</v>
      </c>
      <c r="E617" s="39" t="s">
        <v>5</v>
      </c>
    </row>
    <row r="618" spans="1:5" ht="12.75">
      <c r="A618" s="35" t="s">
        <v>57</v>
      </c>
      <c r="E618" s="40" t="s">
        <v>5</v>
      </c>
    </row>
    <row r="619" spans="1:5" ht="12.75">
      <c r="A619" t="s">
        <v>58</v>
      </c>
      <c r="E619" s="39" t="s">
        <v>5</v>
      </c>
    </row>
    <row r="620" spans="1:16" ht="12.75">
      <c r="A620" t="s">
        <v>50</v>
      </c>
      <c s="34" t="s">
        <v>6032</v>
      </c>
      <c s="34" t="s">
        <v>7263</v>
      </c>
      <c s="35" t="s">
        <v>48</v>
      </c>
      <c s="6" t="s">
        <v>6208</v>
      </c>
      <c s="36" t="s">
        <v>1057</v>
      </c>
      <c s="37">
        <v>1</v>
      </c>
      <c s="36">
        <v>0</v>
      </c>
      <c s="36">
        <f>ROUND(G620*H620,6)</f>
      </c>
      <c r="L620" s="38">
        <v>0</v>
      </c>
      <c s="32">
        <f>ROUND(ROUND(L620,2)*ROUND(G620,3),2)</f>
      </c>
      <c s="36" t="s">
        <v>654</v>
      </c>
      <c>
        <f>(M620*21)/100</f>
      </c>
      <c t="s">
        <v>28</v>
      </c>
    </row>
    <row r="621" spans="1:5" ht="12.75">
      <c r="A621" s="35" t="s">
        <v>55</v>
      </c>
      <c r="E621" s="39" t="s">
        <v>5</v>
      </c>
    </row>
    <row r="622" spans="1:5" ht="12.75">
      <c r="A622" s="35" t="s">
        <v>57</v>
      </c>
      <c r="E622" s="40" t="s">
        <v>5</v>
      </c>
    </row>
    <row r="623" spans="1:5" ht="12.75">
      <c r="A623" t="s">
        <v>58</v>
      </c>
      <c r="E623" s="39" t="s">
        <v>5</v>
      </c>
    </row>
    <row r="624" spans="1:16" ht="12.75">
      <c r="A624" t="s">
        <v>50</v>
      </c>
      <c s="34" t="s">
        <v>6035</v>
      </c>
      <c s="34" t="s">
        <v>7264</v>
      </c>
      <c s="35" t="s">
        <v>48</v>
      </c>
      <c s="6" t="s">
        <v>6211</v>
      </c>
      <c s="36" t="s">
        <v>79</v>
      </c>
      <c s="37">
        <v>173</v>
      </c>
      <c s="36">
        <v>0</v>
      </c>
      <c s="36">
        <f>ROUND(G624*H624,6)</f>
      </c>
      <c r="L624" s="38">
        <v>0</v>
      </c>
      <c s="32">
        <f>ROUND(ROUND(L624,2)*ROUND(G624,3),2)</f>
      </c>
      <c s="36" t="s">
        <v>654</v>
      </c>
      <c>
        <f>(M624*21)/100</f>
      </c>
      <c t="s">
        <v>28</v>
      </c>
    </row>
    <row r="625" spans="1:5" ht="12.75">
      <c r="A625" s="35" t="s">
        <v>55</v>
      </c>
      <c r="E625" s="39" t="s">
        <v>5</v>
      </c>
    </row>
    <row r="626" spans="1:5" ht="12.75">
      <c r="A626" s="35" t="s">
        <v>57</v>
      </c>
      <c r="E626" s="40" t="s">
        <v>5</v>
      </c>
    </row>
    <row r="627" spans="1:5" ht="12.75">
      <c r="A627" t="s">
        <v>58</v>
      </c>
      <c r="E627" s="39" t="s">
        <v>5</v>
      </c>
    </row>
    <row r="628" spans="1:16" ht="12.75">
      <c r="A628" t="s">
        <v>50</v>
      </c>
      <c s="34" t="s">
        <v>6038</v>
      </c>
      <c s="34" t="s">
        <v>7265</v>
      </c>
      <c s="35" t="s">
        <v>48</v>
      </c>
      <c s="6" t="s">
        <v>7266</v>
      </c>
      <c s="36" t="s">
        <v>79</v>
      </c>
      <c s="37">
        <v>33</v>
      </c>
      <c s="36">
        <v>0</v>
      </c>
      <c s="36">
        <f>ROUND(G628*H628,6)</f>
      </c>
      <c r="L628" s="38">
        <v>0</v>
      </c>
      <c s="32">
        <f>ROUND(ROUND(L628,2)*ROUND(G628,3),2)</f>
      </c>
      <c s="36" t="s">
        <v>654</v>
      </c>
      <c>
        <f>(M628*21)/100</f>
      </c>
      <c t="s">
        <v>28</v>
      </c>
    </row>
    <row r="629" spans="1:5" ht="12.75">
      <c r="A629" s="35" t="s">
        <v>55</v>
      </c>
      <c r="E629" s="39" t="s">
        <v>5</v>
      </c>
    </row>
    <row r="630" spans="1:5" ht="12.75">
      <c r="A630" s="35" t="s">
        <v>57</v>
      </c>
      <c r="E630" s="40" t="s">
        <v>5</v>
      </c>
    </row>
    <row r="631" spans="1:5" ht="12.75">
      <c r="A631" t="s">
        <v>58</v>
      </c>
      <c r="E631" s="39" t="s">
        <v>5</v>
      </c>
    </row>
    <row r="632" spans="1:16" ht="12.75">
      <c r="A632" t="s">
        <v>50</v>
      </c>
      <c s="34" t="s">
        <v>6041</v>
      </c>
      <c s="34" t="s">
        <v>7267</v>
      </c>
      <c s="35" t="s">
        <v>48</v>
      </c>
      <c s="6" t="s">
        <v>6214</v>
      </c>
      <c s="36" t="s">
        <v>79</v>
      </c>
      <c s="37">
        <v>124</v>
      </c>
      <c s="36">
        <v>0</v>
      </c>
      <c s="36">
        <f>ROUND(G632*H632,6)</f>
      </c>
      <c r="L632" s="38">
        <v>0</v>
      </c>
      <c s="32">
        <f>ROUND(ROUND(L632,2)*ROUND(G632,3),2)</f>
      </c>
      <c s="36" t="s">
        <v>654</v>
      </c>
      <c>
        <f>(M632*21)/100</f>
      </c>
      <c t="s">
        <v>28</v>
      </c>
    </row>
    <row r="633" spans="1:5" ht="12.75">
      <c r="A633" s="35" t="s">
        <v>55</v>
      </c>
      <c r="E633" s="39" t="s">
        <v>5</v>
      </c>
    </row>
    <row r="634" spans="1:5" ht="12.75">
      <c r="A634" s="35" t="s">
        <v>57</v>
      </c>
      <c r="E634" s="40" t="s">
        <v>5</v>
      </c>
    </row>
    <row r="635" spans="1:5" ht="12.75">
      <c r="A635" t="s">
        <v>58</v>
      </c>
      <c r="E635" s="39" t="s">
        <v>5</v>
      </c>
    </row>
    <row r="636" spans="1:16" ht="12.75">
      <c r="A636" t="s">
        <v>50</v>
      </c>
      <c s="34" t="s">
        <v>6044</v>
      </c>
      <c s="34" t="s">
        <v>7268</v>
      </c>
      <c s="35" t="s">
        <v>48</v>
      </c>
      <c s="6" t="s">
        <v>6217</v>
      </c>
      <c s="36" t="s">
        <v>79</v>
      </c>
      <c s="37">
        <v>487</v>
      </c>
      <c s="36">
        <v>0</v>
      </c>
      <c s="36">
        <f>ROUND(G636*H636,6)</f>
      </c>
      <c r="L636" s="38">
        <v>0</v>
      </c>
      <c s="32">
        <f>ROUND(ROUND(L636,2)*ROUND(G636,3),2)</f>
      </c>
      <c s="36" t="s">
        <v>654</v>
      </c>
      <c>
        <f>(M636*21)/100</f>
      </c>
      <c t="s">
        <v>28</v>
      </c>
    </row>
    <row r="637" spans="1:5" ht="12.75">
      <c r="A637" s="35" t="s">
        <v>55</v>
      </c>
      <c r="E637" s="39" t="s">
        <v>5</v>
      </c>
    </row>
    <row r="638" spans="1:5" ht="12.75">
      <c r="A638" s="35" t="s">
        <v>57</v>
      </c>
      <c r="E638" s="40" t="s">
        <v>5</v>
      </c>
    </row>
    <row r="639" spans="1:5" ht="12.75">
      <c r="A639" t="s">
        <v>58</v>
      </c>
      <c r="E639" s="39" t="s">
        <v>5</v>
      </c>
    </row>
    <row r="640" spans="1:16" ht="12.75">
      <c r="A640" t="s">
        <v>50</v>
      </c>
      <c s="34" t="s">
        <v>6047</v>
      </c>
      <c s="34" t="s">
        <v>7269</v>
      </c>
      <c s="35" t="s">
        <v>48</v>
      </c>
      <c s="6" t="s">
        <v>6220</v>
      </c>
      <c s="36" t="s">
        <v>79</v>
      </c>
      <c s="37">
        <v>210</v>
      </c>
      <c s="36">
        <v>0</v>
      </c>
      <c s="36">
        <f>ROUND(G640*H640,6)</f>
      </c>
      <c r="L640" s="38">
        <v>0</v>
      </c>
      <c s="32">
        <f>ROUND(ROUND(L640,2)*ROUND(G640,3),2)</f>
      </c>
      <c s="36" t="s">
        <v>654</v>
      </c>
      <c>
        <f>(M640*21)/100</f>
      </c>
      <c t="s">
        <v>28</v>
      </c>
    </row>
    <row r="641" spans="1:5" ht="12.75">
      <c r="A641" s="35" t="s">
        <v>55</v>
      </c>
      <c r="E641" s="39" t="s">
        <v>5</v>
      </c>
    </row>
    <row r="642" spans="1:5" ht="12.75">
      <c r="A642" s="35" t="s">
        <v>57</v>
      </c>
      <c r="E642" s="40" t="s">
        <v>5</v>
      </c>
    </row>
    <row r="643" spans="1:5" ht="12.75">
      <c r="A643" t="s">
        <v>58</v>
      </c>
      <c r="E643" s="39" t="s">
        <v>5</v>
      </c>
    </row>
    <row r="644" spans="1:16" ht="12.75">
      <c r="A644" t="s">
        <v>50</v>
      </c>
      <c s="34" t="s">
        <v>6050</v>
      </c>
      <c s="34" t="s">
        <v>7270</v>
      </c>
      <c s="35" t="s">
        <v>48</v>
      </c>
      <c s="6" t="s">
        <v>6223</v>
      </c>
      <c s="36" t="s">
        <v>79</v>
      </c>
      <c s="37">
        <v>65</v>
      </c>
      <c s="36">
        <v>0</v>
      </c>
      <c s="36">
        <f>ROUND(G644*H644,6)</f>
      </c>
      <c r="L644" s="38">
        <v>0</v>
      </c>
      <c s="32">
        <f>ROUND(ROUND(L644,2)*ROUND(G644,3),2)</f>
      </c>
      <c s="36" t="s">
        <v>654</v>
      </c>
      <c>
        <f>(M644*21)/100</f>
      </c>
      <c t="s">
        <v>28</v>
      </c>
    </row>
    <row r="645" spans="1:5" ht="12.75">
      <c r="A645" s="35" t="s">
        <v>55</v>
      </c>
      <c r="E645" s="39" t="s">
        <v>5</v>
      </c>
    </row>
    <row r="646" spans="1:5" ht="12.75">
      <c r="A646" s="35" t="s">
        <v>57</v>
      </c>
      <c r="E646" s="40" t="s">
        <v>5</v>
      </c>
    </row>
    <row r="647" spans="1:5" ht="12.75">
      <c r="A647" t="s">
        <v>58</v>
      </c>
      <c r="E647" s="39" t="s">
        <v>5</v>
      </c>
    </row>
    <row r="648" spans="1:16" ht="12.75">
      <c r="A648" t="s">
        <v>50</v>
      </c>
      <c s="34" t="s">
        <v>6053</v>
      </c>
      <c s="34" t="s">
        <v>7271</v>
      </c>
      <c s="35" t="s">
        <v>48</v>
      </c>
      <c s="6" t="s">
        <v>6226</v>
      </c>
      <c s="36" t="s">
        <v>79</v>
      </c>
      <c s="37">
        <v>65</v>
      </c>
      <c s="36">
        <v>0</v>
      </c>
      <c s="36">
        <f>ROUND(G648*H648,6)</f>
      </c>
      <c r="L648" s="38">
        <v>0</v>
      </c>
      <c s="32">
        <f>ROUND(ROUND(L648,2)*ROUND(G648,3),2)</f>
      </c>
      <c s="36" t="s">
        <v>654</v>
      </c>
      <c>
        <f>(M648*21)/100</f>
      </c>
      <c t="s">
        <v>28</v>
      </c>
    </row>
    <row r="649" spans="1:5" ht="12.75">
      <c r="A649" s="35" t="s">
        <v>55</v>
      </c>
      <c r="E649" s="39" t="s">
        <v>5</v>
      </c>
    </row>
    <row r="650" spans="1:5" ht="12.75">
      <c r="A650" s="35" t="s">
        <v>57</v>
      </c>
      <c r="E650" s="40" t="s">
        <v>5</v>
      </c>
    </row>
    <row r="651" spans="1:5" ht="12.75">
      <c r="A651" t="s">
        <v>58</v>
      </c>
      <c r="E651" s="39" t="s">
        <v>5</v>
      </c>
    </row>
    <row r="652" spans="1:16" ht="12.75">
      <c r="A652" t="s">
        <v>50</v>
      </c>
      <c s="34" t="s">
        <v>6056</v>
      </c>
      <c s="34" t="s">
        <v>7272</v>
      </c>
      <c s="35" t="s">
        <v>48</v>
      </c>
      <c s="6" t="s">
        <v>6229</v>
      </c>
      <c s="36" t="s">
        <v>79</v>
      </c>
      <c s="37">
        <v>156</v>
      </c>
      <c s="36">
        <v>0</v>
      </c>
      <c s="36">
        <f>ROUND(G652*H652,6)</f>
      </c>
      <c r="L652" s="38">
        <v>0</v>
      </c>
      <c s="32">
        <f>ROUND(ROUND(L652,2)*ROUND(G652,3),2)</f>
      </c>
      <c s="36" t="s">
        <v>654</v>
      </c>
      <c>
        <f>(M652*21)/100</f>
      </c>
      <c t="s">
        <v>28</v>
      </c>
    </row>
    <row r="653" spans="1:5" ht="12.75">
      <c r="A653" s="35" t="s">
        <v>55</v>
      </c>
      <c r="E653" s="39" t="s">
        <v>5</v>
      </c>
    </row>
    <row r="654" spans="1:5" ht="12.75">
      <c r="A654" s="35" t="s">
        <v>57</v>
      </c>
      <c r="E654" s="40" t="s">
        <v>5</v>
      </c>
    </row>
    <row r="655" spans="1:5" ht="12.75">
      <c r="A655" t="s">
        <v>58</v>
      </c>
      <c r="E655" s="39" t="s">
        <v>5</v>
      </c>
    </row>
    <row r="656" spans="1:16" ht="12.75">
      <c r="A656" t="s">
        <v>50</v>
      </c>
      <c s="34" t="s">
        <v>6059</v>
      </c>
      <c s="34" t="s">
        <v>7273</v>
      </c>
      <c s="35" t="s">
        <v>48</v>
      </c>
      <c s="6" t="s">
        <v>6232</v>
      </c>
      <c s="36" t="s">
        <v>1057</v>
      </c>
      <c s="37">
        <v>20</v>
      </c>
      <c s="36">
        <v>0</v>
      </c>
      <c s="36">
        <f>ROUND(G656*H656,6)</f>
      </c>
      <c r="L656" s="38">
        <v>0</v>
      </c>
      <c s="32">
        <f>ROUND(ROUND(L656,2)*ROUND(G656,3),2)</f>
      </c>
      <c s="36" t="s">
        <v>654</v>
      </c>
      <c>
        <f>(M656*21)/100</f>
      </c>
      <c t="s">
        <v>28</v>
      </c>
    </row>
    <row r="657" spans="1:5" ht="12.75">
      <c r="A657" s="35" t="s">
        <v>55</v>
      </c>
      <c r="E657" s="39" t="s">
        <v>5</v>
      </c>
    </row>
    <row r="658" spans="1:5" ht="12.75">
      <c r="A658" s="35" t="s">
        <v>57</v>
      </c>
      <c r="E658" s="40" t="s">
        <v>5</v>
      </c>
    </row>
    <row r="659" spans="1:5" ht="12.75">
      <c r="A659" t="s">
        <v>58</v>
      </c>
      <c r="E659" s="39" t="s">
        <v>5</v>
      </c>
    </row>
    <row r="660" spans="1:16" ht="12.75">
      <c r="A660" t="s">
        <v>50</v>
      </c>
      <c s="34" t="s">
        <v>6062</v>
      </c>
      <c s="34" t="s">
        <v>7274</v>
      </c>
      <c s="35" t="s">
        <v>48</v>
      </c>
      <c s="6" t="s">
        <v>6235</v>
      </c>
      <c s="36" t="s">
        <v>1057</v>
      </c>
      <c s="37">
        <v>1</v>
      </c>
      <c s="36">
        <v>0</v>
      </c>
      <c s="36">
        <f>ROUND(G660*H660,6)</f>
      </c>
      <c r="L660" s="38">
        <v>0</v>
      </c>
      <c s="32">
        <f>ROUND(ROUND(L660,2)*ROUND(G660,3),2)</f>
      </c>
      <c s="36" t="s">
        <v>654</v>
      </c>
      <c>
        <f>(M660*21)/100</f>
      </c>
      <c t="s">
        <v>28</v>
      </c>
    </row>
    <row r="661" spans="1:5" ht="12.75">
      <c r="A661" s="35" t="s">
        <v>55</v>
      </c>
      <c r="E661" s="39" t="s">
        <v>5</v>
      </c>
    </row>
    <row r="662" spans="1:5" ht="12.75">
      <c r="A662" s="35" t="s">
        <v>57</v>
      </c>
      <c r="E662" s="40" t="s">
        <v>5</v>
      </c>
    </row>
    <row r="663" spans="1:5" ht="12.75">
      <c r="A663" t="s">
        <v>58</v>
      </c>
      <c r="E663" s="39" t="s">
        <v>5</v>
      </c>
    </row>
    <row r="664" spans="1:16" ht="12.75">
      <c r="A664" t="s">
        <v>50</v>
      </c>
      <c s="34" t="s">
        <v>6065</v>
      </c>
      <c s="34" t="s">
        <v>7275</v>
      </c>
      <c s="35" t="s">
        <v>48</v>
      </c>
      <c s="6" t="s">
        <v>6238</v>
      </c>
      <c s="36" t="s">
        <v>1057</v>
      </c>
      <c s="37">
        <v>6</v>
      </c>
      <c s="36">
        <v>0</v>
      </c>
      <c s="36">
        <f>ROUND(G664*H664,6)</f>
      </c>
      <c r="L664" s="38">
        <v>0</v>
      </c>
      <c s="32">
        <f>ROUND(ROUND(L664,2)*ROUND(G664,3),2)</f>
      </c>
      <c s="36" t="s">
        <v>654</v>
      </c>
      <c>
        <f>(M664*21)/100</f>
      </c>
      <c t="s">
        <v>28</v>
      </c>
    </row>
    <row r="665" spans="1:5" ht="12.75">
      <c r="A665" s="35" t="s">
        <v>55</v>
      </c>
      <c r="E665" s="39" t="s">
        <v>5</v>
      </c>
    </row>
    <row r="666" spans="1:5" ht="12.75">
      <c r="A666" s="35" t="s">
        <v>57</v>
      </c>
      <c r="E666" s="40" t="s">
        <v>5</v>
      </c>
    </row>
    <row r="667" spans="1:5" ht="12.75">
      <c r="A667" t="s">
        <v>58</v>
      </c>
      <c r="E667" s="39" t="s">
        <v>5</v>
      </c>
    </row>
    <row r="668" spans="1:16" ht="12.75">
      <c r="A668" t="s">
        <v>50</v>
      </c>
      <c s="34" t="s">
        <v>6068</v>
      </c>
      <c s="34" t="s">
        <v>7276</v>
      </c>
      <c s="35" t="s">
        <v>48</v>
      </c>
      <c s="6" t="s">
        <v>6241</v>
      </c>
      <c s="36" t="s">
        <v>1057</v>
      </c>
      <c s="37">
        <v>6</v>
      </c>
      <c s="36">
        <v>0</v>
      </c>
      <c s="36">
        <f>ROUND(G668*H668,6)</f>
      </c>
      <c r="L668" s="38">
        <v>0</v>
      </c>
      <c s="32">
        <f>ROUND(ROUND(L668,2)*ROUND(G668,3),2)</f>
      </c>
      <c s="36" t="s">
        <v>654</v>
      </c>
      <c>
        <f>(M668*21)/100</f>
      </c>
      <c t="s">
        <v>28</v>
      </c>
    </row>
    <row r="669" spans="1:5" ht="12.75">
      <c r="A669" s="35" t="s">
        <v>55</v>
      </c>
      <c r="E669" s="39" t="s">
        <v>5</v>
      </c>
    </row>
    <row r="670" spans="1:5" ht="12.75">
      <c r="A670" s="35" t="s">
        <v>57</v>
      </c>
      <c r="E670" s="40" t="s">
        <v>5</v>
      </c>
    </row>
    <row r="671" spans="1:5" ht="12.75">
      <c r="A671" t="s">
        <v>58</v>
      </c>
      <c r="E671" s="39" t="s">
        <v>5</v>
      </c>
    </row>
    <row r="672" spans="1:16" ht="12.75">
      <c r="A672" t="s">
        <v>50</v>
      </c>
      <c s="34" t="s">
        <v>6071</v>
      </c>
      <c s="34" t="s">
        <v>7277</v>
      </c>
      <c s="35" t="s">
        <v>48</v>
      </c>
      <c s="6" t="s">
        <v>6244</v>
      </c>
      <c s="36" t="s">
        <v>1057</v>
      </c>
      <c s="37">
        <v>3</v>
      </c>
      <c s="36">
        <v>0</v>
      </c>
      <c s="36">
        <f>ROUND(G672*H672,6)</f>
      </c>
      <c r="L672" s="38">
        <v>0</v>
      </c>
      <c s="32">
        <f>ROUND(ROUND(L672,2)*ROUND(G672,3),2)</f>
      </c>
      <c s="36" t="s">
        <v>654</v>
      </c>
      <c>
        <f>(M672*21)/100</f>
      </c>
      <c t="s">
        <v>28</v>
      </c>
    </row>
    <row r="673" spans="1:5" ht="12.75">
      <c r="A673" s="35" t="s">
        <v>55</v>
      </c>
      <c r="E673" s="39" t="s">
        <v>5</v>
      </c>
    </row>
    <row r="674" spans="1:5" ht="12.75">
      <c r="A674" s="35" t="s">
        <v>57</v>
      </c>
      <c r="E674" s="40" t="s">
        <v>5</v>
      </c>
    </row>
    <row r="675" spans="1:5" ht="12.75">
      <c r="A675" t="s">
        <v>58</v>
      </c>
      <c r="E675" s="39" t="s">
        <v>5</v>
      </c>
    </row>
    <row r="676" spans="1:16" ht="25.5">
      <c r="A676" t="s">
        <v>50</v>
      </c>
      <c s="34" t="s">
        <v>6074</v>
      </c>
      <c s="34" t="s">
        <v>7278</v>
      </c>
      <c s="35" t="s">
        <v>48</v>
      </c>
      <c s="6" t="s">
        <v>6247</v>
      </c>
      <c s="36" t="s">
        <v>1057</v>
      </c>
      <c s="37">
        <v>8</v>
      </c>
      <c s="36">
        <v>0</v>
      </c>
      <c s="36">
        <f>ROUND(G676*H676,6)</f>
      </c>
      <c r="L676" s="38">
        <v>0</v>
      </c>
      <c s="32">
        <f>ROUND(ROUND(L676,2)*ROUND(G676,3),2)</f>
      </c>
      <c s="36" t="s">
        <v>654</v>
      </c>
      <c>
        <f>(M676*21)/100</f>
      </c>
      <c t="s">
        <v>28</v>
      </c>
    </row>
    <row r="677" spans="1:5" ht="12.75">
      <c r="A677" s="35" t="s">
        <v>55</v>
      </c>
      <c r="E677" s="39" t="s">
        <v>5</v>
      </c>
    </row>
    <row r="678" spans="1:5" ht="12.75">
      <c r="A678" s="35" t="s">
        <v>57</v>
      </c>
      <c r="E678" s="40" t="s">
        <v>5</v>
      </c>
    </row>
    <row r="679" spans="1:5" ht="12.75">
      <c r="A679" t="s">
        <v>58</v>
      </c>
      <c r="E679" s="39" t="s">
        <v>5</v>
      </c>
    </row>
    <row r="680" spans="1:16" ht="12.75">
      <c r="A680" t="s">
        <v>50</v>
      </c>
      <c s="34" t="s">
        <v>6077</v>
      </c>
      <c s="34" t="s">
        <v>7279</v>
      </c>
      <c s="35" t="s">
        <v>48</v>
      </c>
      <c s="6" t="s">
        <v>6250</v>
      </c>
      <c s="36" t="s">
        <v>1057</v>
      </c>
      <c s="37">
        <v>10</v>
      </c>
      <c s="36">
        <v>0</v>
      </c>
      <c s="36">
        <f>ROUND(G680*H680,6)</f>
      </c>
      <c r="L680" s="38">
        <v>0</v>
      </c>
      <c s="32">
        <f>ROUND(ROUND(L680,2)*ROUND(G680,3),2)</f>
      </c>
      <c s="36" t="s">
        <v>654</v>
      </c>
      <c>
        <f>(M680*21)/100</f>
      </c>
      <c t="s">
        <v>28</v>
      </c>
    </row>
    <row r="681" spans="1:5" ht="12.75">
      <c r="A681" s="35" t="s">
        <v>55</v>
      </c>
      <c r="E681" s="39" t="s">
        <v>5</v>
      </c>
    </row>
    <row r="682" spans="1:5" ht="12.75">
      <c r="A682" s="35" t="s">
        <v>57</v>
      </c>
      <c r="E682" s="40" t="s">
        <v>5</v>
      </c>
    </row>
    <row r="683" spans="1:5" ht="12.75">
      <c r="A683" t="s">
        <v>58</v>
      </c>
      <c r="E683" s="39" t="s">
        <v>5</v>
      </c>
    </row>
    <row r="684" spans="1:16" ht="25.5">
      <c r="A684" t="s">
        <v>50</v>
      </c>
      <c s="34" t="s">
        <v>6080</v>
      </c>
      <c s="34" t="s">
        <v>7280</v>
      </c>
      <c s="35" t="s">
        <v>48</v>
      </c>
      <c s="6" t="s">
        <v>6253</v>
      </c>
      <c s="36" t="s">
        <v>1057</v>
      </c>
      <c s="37">
        <v>28</v>
      </c>
      <c s="36">
        <v>0</v>
      </c>
      <c s="36">
        <f>ROUND(G684*H684,6)</f>
      </c>
      <c r="L684" s="38">
        <v>0</v>
      </c>
      <c s="32">
        <f>ROUND(ROUND(L684,2)*ROUND(G684,3),2)</f>
      </c>
      <c s="36" t="s">
        <v>654</v>
      </c>
      <c>
        <f>(M684*21)/100</f>
      </c>
      <c t="s">
        <v>28</v>
      </c>
    </row>
    <row r="685" spans="1:5" ht="12.75">
      <c r="A685" s="35" t="s">
        <v>55</v>
      </c>
      <c r="E685" s="39" t="s">
        <v>5</v>
      </c>
    </row>
    <row r="686" spans="1:5" ht="12.75">
      <c r="A686" s="35" t="s">
        <v>57</v>
      </c>
      <c r="E686" s="40" t="s">
        <v>5</v>
      </c>
    </row>
    <row r="687" spans="1:5" ht="12.75">
      <c r="A687" t="s">
        <v>58</v>
      </c>
      <c r="E687" s="39" t="s">
        <v>5</v>
      </c>
    </row>
    <row r="688" spans="1:16" ht="12.75">
      <c r="A688" t="s">
        <v>50</v>
      </c>
      <c s="34" t="s">
        <v>6083</v>
      </c>
      <c s="34" t="s">
        <v>7281</v>
      </c>
      <c s="35" t="s">
        <v>48</v>
      </c>
      <c s="6" t="s">
        <v>7282</v>
      </c>
      <c s="36" t="s">
        <v>1057</v>
      </c>
      <c s="37">
        <v>4</v>
      </c>
      <c s="36">
        <v>0</v>
      </c>
      <c s="36">
        <f>ROUND(G688*H688,6)</f>
      </c>
      <c r="L688" s="38">
        <v>0</v>
      </c>
      <c s="32">
        <f>ROUND(ROUND(L688,2)*ROUND(G688,3),2)</f>
      </c>
      <c s="36" t="s">
        <v>654</v>
      </c>
      <c>
        <f>(M688*21)/100</f>
      </c>
      <c t="s">
        <v>28</v>
      </c>
    </row>
    <row r="689" spans="1:5" ht="12.75">
      <c r="A689" s="35" t="s">
        <v>55</v>
      </c>
      <c r="E689" s="39" t="s">
        <v>5</v>
      </c>
    </row>
    <row r="690" spans="1:5" ht="12.75">
      <c r="A690" s="35" t="s">
        <v>57</v>
      </c>
      <c r="E690" s="40" t="s">
        <v>5</v>
      </c>
    </row>
    <row r="691" spans="1:5" ht="12.75">
      <c r="A691" t="s">
        <v>58</v>
      </c>
      <c r="E691" s="39" t="s">
        <v>5</v>
      </c>
    </row>
    <row r="692" spans="1:16" ht="25.5">
      <c r="A692" t="s">
        <v>50</v>
      </c>
      <c s="34" t="s">
        <v>6086</v>
      </c>
      <c s="34" t="s">
        <v>7283</v>
      </c>
      <c s="35" t="s">
        <v>48</v>
      </c>
      <c s="6" t="s">
        <v>6256</v>
      </c>
      <c s="36" t="s">
        <v>1057</v>
      </c>
      <c s="37">
        <v>17</v>
      </c>
      <c s="36">
        <v>0</v>
      </c>
      <c s="36">
        <f>ROUND(G692*H692,6)</f>
      </c>
      <c r="L692" s="38">
        <v>0</v>
      </c>
      <c s="32">
        <f>ROUND(ROUND(L692,2)*ROUND(G692,3),2)</f>
      </c>
      <c s="36" t="s">
        <v>654</v>
      </c>
      <c>
        <f>(M692*21)/100</f>
      </c>
      <c t="s">
        <v>28</v>
      </c>
    </row>
    <row r="693" spans="1:5" ht="12.75">
      <c r="A693" s="35" t="s">
        <v>55</v>
      </c>
      <c r="E693" s="39" t="s">
        <v>5</v>
      </c>
    </row>
    <row r="694" spans="1:5" ht="12.75">
      <c r="A694" s="35" t="s">
        <v>57</v>
      </c>
      <c r="E694" s="40" t="s">
        <v>5</v>
      </c>
    </row>
    <row r="695" spans="1:5" ht="12.75">
      <c r="A695" t="s">
        <v>58</v>
      </c>
      <c r="E695" s="39" t="s">
        <v>5</v>
      </c>
    </row>
    <row r="696" spans="1:16" ht="12.75">
      <c r="A696" t="s">
        <v>50</v>
      </c>
      <c s="34" t="s">
        <v>6089</v>
      </c>
      <c s="34" t="s">
        <v>7284</v>
      </c>
      <c s="35" t="s">
        <v>48</v>
      </c>
      <c s="6" t="s">
        <v>6262</v>
      </c>
      <c s="36" t="s">
        <v>1057</v>
      </c>
      <c s="37">
        <v>4</v>
      </c>
      <c s="36">
        <v>0</v>
      </c>
      <c s="36">
        <f>ROUND(G696*H696,6)</f>
      </c>
      <c r="L696" s="38">
        <v>0</v>
      </c>
      <c s="32">
        <f>ROUND(ROUND(L696,2)*ROUND(G696,3),2)</f>
      </c>
      <c s="36" t="s">
        <v>654</v>
      </c>
      <c>
        <f>(M696*21)/100</f>
      </c>
      <c t="s">
        <v>28</v>
      </c>
    </row>
    <row r="697" spans="1:5" ht="12.75">
      <c r="A697" s="35" t="s">
        <v>55</v>
      </c>
      <c r="E697" s="39" t="s">
        <v>5</v>
      </c>
    </row>
    <row r="698" spans="1:5" ht="12.75">
      <c r="A698" s="35" t="s">
        <v>57</v>
      </c>
      <c r="E698" s="40" t="s">
        <v>5</v>
      </c>
    </row>
    <row r="699" spans="1:5" ht="12.75">
      <c r="A699" t="s">
        <v>58</v>
      </c>
      <c r="E699" s="39" t="s">
        <v>5</v>
      </c>
    </row>
    <row r="700" spans="1:16" ht="12.75">
      <c r="A700" t="s">
        <v>50</v>
      </c>
      <c s="34" t="s">
        <v>6092</v>
      </c>
      <c s="34" t="s">
        <v>7285</v>
      </c>
      <c s="35" t="s">
        <v>48</v>
      </c>
      <c s="6" t="s">
        <v>6265</v>
      </c>
      <c s="36" t="s">
        <v>1057</v>
      </c>
      <c s="37">
        <v>3</v>
      </c>
      <c s="36">
        <v>0</v>
      </c>
      <c s="36">
        <f>ROUND(G700*H700,6)</f>
      </c>
      <c r="L700" s="38">
        <v>0</v>
      </c>
      <c s="32">
        <f>ROUND(ROUND(L700,2)*ROUND(G700,3),2)</f>
      </c>
      <c s="36" t="s">
        <v>654</v>
      </c>
      <c>
        <f>(M700*21)/100</f>
      </c>
      <c t="s">
        <v>28</v>
      </c>
    </row>
    <row r="701" spans="1:5" ht="12.75">
      <c r="A701" s="35" t="s">
        <v>55</v>
      </c>
      <c r="E701" s="39" t="s">
        <v>5</v>
      </c>
    </row>
    <row r="702" spans="1:5" ht="12.75">
      <c r="A702" s="35" t="s">
        <v>57</v>
      </c>
      <c r="E702" s="40" t="s">
        <v>5</v>
      </c>
    </row>
    <row r="703" spans="1:5" ht="12.75">
      <c r="A703" t="s">
        <v>58</v>
      </c>
      <c r="E703" s="39" t="s">
        <v>5</v>
      </c>
    </row>
    <row r="704" spans="1:16" ht="12.75">
      <c r="A704" t="s">
        <v>50</v>
      </c>
      <c s="34" t="s">
        <v>6095</v>
      </c>
      <c s="34" t="s">
        <v>7286</v>
      </c>
      <c s="35" t="s">
        <v>48</v>
      </c>
      <c s="6" t="s">
        <v>6268</v>
      </c>
      <c s="36" t="s">
        <v>1057</v>
      </c>
      <c s="37">
        <v>7</v>
      </c>
      <c s="36">
        <v>0</v>
      </c>
      <c s="36">
        <f>ROUND(G704*H704,6)</f>
      </c>
      <c r="L704" s="38">
        <v>0</v>
      </c>
      <c s="32">
        <f>ROUND(ROUND(L704,2)*ROUND(G704,3),2)</f>
      </c>
      <c s="36" t="s">
        <v>654</v>
      </c>
      <c>
        <f>(M704*21)/100</f>
      </c>
      <c t="s">
        <v>28</v>
      </c>
    </row>
    <row r="705" spans="1:5" ht="12.75">
      <c r="A705" s="35" t="s">
        <v>55</v>
      </c>
      <c r="E705" s="39" t="s">
        <v>5</v>
      </c>
    </row>
    <row r="706" spans="1:5" ht="12.75">
      <c r="A706" s="35" t="s">
        <v>57</v>
      </c>
      <c r="E706" s="40" t="s">
        <v>5</v>
      </c>
    </row>
    <row r="707" spans="1:5" ht="12.75">
      <c r="A707" t="s">
        <v>58</v>
      </c>
      <c r="E707" s="39" t="s">
        <v>5</v>
      </c>
    </row>
    <row r="708" spans="1:16" ht="12.75">
      <c r="A708" t="s">
        <v>50</v>
      </c>
      <c s="34" t="s">
        <v>6098</v>
      </c>
      <c s="34" t="s">
        <v>7287</v>
      </c>
      <c s="35" t="s">
        <v>48</v>
      </c>
      <c s="6" t="s">
        <v>6271</v>
      </c>
      <c s="36" t="s">
        <v>1057</v>
      </c>
      <c s="37">
        <v>2</v>
      </c>
      <c s="36">
        <v>0</v>
      </c>
      <c s="36">
        <f>ROUND(G708*H708,6)</f>
      </c>
      <c r="L708" s="38">
        <v>0</v>
      </c>
      <c s="32">
        <f>ROUND(ROUND(L708,2)*ROUND(G708,3),2)</f>
      </c>
      <c s="36" t="s">
        <v>654</v>
      </c>
      <c>
        <f>(M708*21)/100</f>
      </c>
      <c t="s">
        <v>28</v>
      </c>
    </row>
    <row r="709" spans="1:5" ht="12.75">
      <c r="A709" s="35" t="s">
        <v>55</v>
      </c>
      <c r="E709" s="39" t="s">
        <v>5</v>
      </c>
    </row>
    <row r="710" spans="1:5" ht="12.75">
      <c r="A710" s="35" t="s">
        <v>57</v>
      </c>
      <c r="E710" s="40" t="s">
        <v>5</v>
      </c>
    </row>
    <row r="711" spans="1:5" ht="12.75">
      <c r="A711" t="s">
        <v>58</v>
      </c>
      <c r="E711" s="39" t="s">
        <v>5</v>
      </c>
    </row>
    <row r="712" spans="1:16" ht="12.75">
      <c r="A712" t="s">
        <v>50</v>
      </c>
      <c s="34" t="s">
        <v>6101</v>
      </c>
      <c s="34" t="s">
        <v>7288</v>
      </c>
      <c s="35" t="s">
        <v>48</v>
      </c>
      <c s="6" t="s">
        <v>6277</v>
      </c>
      <c s="36" t="s">
        <v>1057</v>
      </c>
      <c s="37">
        <v>4</v>
      </c>
      <c s="36">
        <v>0</v>
      </c>
      <c s="36">
        <f>ROUND(G712*H712,6)</f>
      </c>
      <c r="L712" s="38">
        <v>0</v>
      </c>
      <c s="32">
        <f>ROUND(ROUND(L712,2)*ROUND(G712,3),2)</f>
      </c>
      <c s="36" t="s">
        <v>654</v>
      </c>
      <c>
        <f>(M712*21)/100</f>
      </c>
      <c t="s">
        <v>28</v>
      </c>
    </row>
    <row r="713" spans="1:5" ht="12.75">
      <c r="A713" s="35" t="s">
        <v>55</v>
      </c>
      <c r="E713" s="39" t="s">
        <v>5</v>
      </c>
    </row>
    <row r="714" spans="1:5" ht="12.75">
      <c r="A714" s="35" t="s">
        <v>57</v>
      </c>
      <c r="E714" s="40" t="s">
        <v>5</v>
      </c>
    </row>
    <row r="715" spans="1:5" ht="12.75">
      <c r="A715" t="s">
        <v>58</v>
      </c>
      <c r="E715" s="39" t="s">
        <v>5</v>
      </c>
    </row>
    <row r="716" spans="1:16" ht="12.75">
      <c r="A716" t="s">
        <v>50</v>
      </c>
      <c s="34" t="s">
        <v>6104</v>
      </c>
      <c s="34" t="s">
        <v>7289</v>
      </c>
      <c s="35" t="s">
        <v>48</v>
      </c>
      <c s="6" t="s">
        <v>6280</v>
      </c>
      <c s="36" t="s">
        <v>1057</v>
      </c>
      <c s="37">
        <v>1</v>
      </c>
      <c s="36">
        <v>0</v>
      </c>
      <c s="36">
        <f>ROUND(G716*H716,6)</f>
      </c>
      <c r="L716" s="38">
        <v>0</v>
      </c>
      <c s="32">
        <f>ROUND(ROUND(L716,2)*ROUND(G716,3),2)</f>
      </c>
      <c s="36" t="s">
        <v>654</v>
      </c>
      <c>
        <f>(M716*21)/100</f>
      </c>
      <c t="s">
        <v>28</v>
      </c>
    </row>
    <row r="717" spans="1:5" ht="12.75">
      <c r="A717" s="35" t="s">
        <v>55</v>
      </c>
      <c r="E717" s="39" t="s">
        <v>5</v>
      </c>
    </row>
    <row r="718" spans="1:5" ht="12.75">
      <c r="A718" s="35" t="s">
        <v>57</v>
      </c>
      <c r="E718" s="40" t="s">
        <v>5</v>
      </c>
    </row>
    <row r="719" spans="1:5" ht="12.75">
      <c r="A719" t="s">
        <v>58</v>
      </c>
      <c r="E719" s="39" t="s">
        <v>5</v>
      </c>
    </row>
    <row r="720" spans="1:16" ht="12.75">
      <c r="A720" t="s">
        <v>50</v>
      </c>
      <c s="34" t="s">
        <v>6107</v>
      </c>
      <c s="34" t="s">
        <v>7290</v>
      </c>
      <c s="35" t="s">
        <v>48</v>
      </c>
      <c s="6" t="s">
        <v>7291</v>
      </c>
      <c s="36" t="s">
        <v>1057</v>
      </c>
      <c s="37">
        <v>2</v>
      </c>
      <c s="36">
        <v>0</v>
      </c>
      <c s="36">
        <f>ROUND(G720*H720,6)</f>
      </c>
      <c r="L720" s="38">
        <v>0</v>
      </c>
      <c s="32">
        <f>ROUND(ROUND(L720,2)*ROUND(G720,3),2)</f>
      </c>
      <c s="36" t="s">
        <v>654</v>
      </c>
      <c>
        <f>(M720*21)/100</f>
      </c>
      <c t="s">
        <v>28</v>
      </c>
    </row>
    <row r="721" spans="1:5" ht="12.75">
      <c r="A721" s="35" t="s">
        <v>55</v>
      </c>
      <c r="E721" s="39" t="s">
        <v>5</v>
      </c>
    </row>
    <row r="722" spans="1:5" ht="12.75">
      <c r="A722" s="35" t="s">
        <v>57</v>
      </c>
      <c r="E722" s="40" t="s">
        <v>5</v>
      </c>
    </row>
    <row r="723" spans="1:5" ht="12.75">
      <c r="A723" t="s">
        <v>58</v>
      </c>
      <c r="E723" s="39" t="s">
        <v>5</v>
      </c>
    </row>
    <row r="724" spans="1:16" ht="12.75">
      <c r="A724" t="s">
        <v>50</v>
      </c>
      <c s="34" t="s">
        <v>6110</v>
      </c>
      <c s="34" t="s">
        <v>7292</v>
      </c>
      <c s="35" t="s">
        <v>48</v>
      </c>
      <c s="6" t="s">
        <v>6286</v>
      </c>
      <c s="36" t="s">
        <v>1057</v>
      </c>
      <c s="37">
        <v>19</v>
      </c>
      <c s="36">
        <v>0</v>
      </c>
      <c s="36">
        <f>ROUND(G724*H724,6)</f>
      </c>
      <c r="L724" s="38">
        <v>0</v>
      </c>
      <c s="32">
        <f>ROUND(ROUND(L724,2)*ROUND(G724,3),2)</f>
      </c>
      <c s="36" t="s">
        <v>654</v>
      </c>
      <c>
        <f>(M724*21)/100</f>
      </c>
      <c t="s">
        <v>28</v>
      </c>
    </row>
    <row r="725" spans="1:5" ht="12.75">
      <c r="A725" s="35" t="s">
        <v>55</v>
      </c>
      <c r="E725" s="39" t="s">
        <v>5</v>
      </c>
    </row>
    <row r="726" spans="1:5" ht="12.75">
      <c r="A726" s="35" t="s">
        <v>57</v>
      </c>
      <c r="E726" s="40" t="s">
        <v>5</v>
      </c>
    </row>
    <row r="727" spans="1:5" ht="12.75">
      <c r="A727" t="s">
        <v>58</v>
      </c>
      <c r="E727" s="39" t="s">
        <v>5</v>
      </c>
    </row>
    <row r="728" spans="1:16" ht="12.75">
      <c r="A728" t="s">
        <v>50</v>
      </c>
      <c s="34" t="s">
        <v>6113</v>
      </c>
      <c s="34" t="s">
        <v>7293</v>
      </c>
      <c s="35" t="s">
        <v>48</v>
      </c>
      <c s="6" t="s">
        <v>6289</v>
      </c>
      <c s="36" t="s">
        <v>1057</v>
      </c>
      <c s="37">
        <v>6</v>
      </c>
      <c s="36">
        <v>0</v>
      </c>
      <c s="36">
        <f>ROUND(G728*H728,6)</f>
      </c>
      <c r="L728" s="38">
        <v>0</v>
      </c>
      <c s="32">
        <f>ROUND(ROUND(L728,2)*ROUND(G728,3),2)</f>
      </c>
      <c s="36" t="s">
        <v>654</v>
      </c>
      <c>
        <f>(M728*21)/100</f>
      </c>
      <c t="s">
        <v>28</v>
      </c>
    </row>
    <row r="729" spans="1:5" ht="12.75">
      <c r="A729" s="35" t="s">
        <v>55</v>
      </c>
      <c r="E729" s="39" t="s">
        <v>5</v>
      </c>
    </row>
    <row r="730" spans="1:5" ht="12.75">
      <c r="A730" s="35" t="s">
        <v>57</v>
      </c>
      <c r="E730" s="40" t="s">
        <v>5</v>
      </c>
    </row>
    <row r="731" spans="1:5" ht="12.75">
      <c r="A731" t="s">
        <v>58</v>
      </c>
      <c r="E731" s="39" t="s">
        <v>5</v>
      </c>
    </row>
    <row r="732" spans="1:16" ht="12.75">
      <c r="A732" t="s">
        <v>50</v>
      </c>
      <c s="34" t="s">
        <v>6116</v>
      </c>
      <c s="34" t="s">
        <v>7294</v>
      </c>
      <c s="35" t="s">
        <v>48</v>
      </c>
      <c s="6" t="s">
        <v>6292</v>
      </c>
      <c s="36" t="s">
        <v>79</v>
      </c>
      <c s="37">
        <v>125</v>
      </c>
      <c s="36">
        <v>0</v>
      </c>
      <c s="36">
        <f>ROUND(G732*H732,6)</f>
      </c>
      <c r="L732" s="38">
        <v>0</v>
      </c>
      <c s="32">
        <f>ROUND(ROUND(L732,2)*ROUND(G732,3),2)</f>
      </c>
      <c s="36" t="s">
        <v>654</v>
      </c>
      <c>
        <f>(M732*21)/100</f>
      </c>
      <c t="s">
        <v>28</v>
      </c>
    </row>
    <row r="733" spans="1:5" ht="12.75">
      <c r="A733" s="35" t="s">
        <v>55</v>
      </c>
      <c r="E733" s="39" t="s">
        <v>5</v>
      </c>
    </row>
    <row r="734" spans="1:5" ht="12.75">
      <c r="A734" s="35" t="s">
        <v>57</v>
      </c>
      <c r="E734" s="40" t="s">
        <v>5</v>
      </c>
    </row>
    <row r="735" spans="1:5" ht="12.75">
      <c r="A735" t="s">
        <v>58</v>
      </c>
      <c r="E735" s="39" t="s">
        <v>5</v>
      </c>
    </row>
    <row r="736" spans="1:16" ht="12.75">
      <c r="A736" t="s">
        <v>50</v>
      </c>
      <c s="34" t="s">
        <v>6119</v>
      </c>
      <c s="34" t="s">
        <v>7295</v>
      </c>
      <c s="35" t="s">
        <v>48</v>
      </c>
      <c s="6" t="s">
        <v>6295</v>
      </c>
      <c s="36" t="s">
        <v>79</v>
      </c>
      <c s="37">
        <v>10</v>
      </c>
      <c s="36">
        <v>0</v>
      </c>
      <c s="36">
        <f>ROUND(G736*H736,6)</f>
      </c>
      <c r="L736" s="38">
        <v>0</v>
      </c>
      <c s="32">
        <f>ROUND(ROUND(L736,2)*ROUND(G736,3),2)</f>
      </c>
      <c s="36" t="s">
        <v>654</v>
      </c>
      <c>
        <f>(M736*21)/100</f>
      </c>
      <c t="s">
        <v>28</v>
      </c>
    </row>
    <row r="737" spans="1:5" ht="12.75">
      <c r="A737" s="35" t="s">
        <v>55</v>
      </c>
      <c r="E737" s="39" t="s">
        <v>5</v>
      </c>
    </row>
    <row r="738" spans="1:5" ht="12.75">
      <c r="A738" s="35" t="s">
        <v>57</v>
      </c>
      <c r="E738" s="40" t="s">
        <v>5</v>
      </c>
    </row>
    <row r="739" spans="1:5" ht="12.75">
      <c r="A739" t="s">
        <v>58</v>
      </c>
      <c r="E739" s="39" t="s">
        <v>5</v>
      </c>
    </row>
    <row r="740" spans="1:16" ht="12.75">
      <c r="A740" t="s">
        <v>50</v>
      </c>
      <c s="34" t="s">
        <v>6122</v>
      </c>
      <c s="34" t="s">
        <v>7296</v>
      </c>
      <c s="35" t="s">
        <v>48</v>
      </c>
      <c s="6" t="s">
        <v>6298</v>
      </c>
      <c s="36" t="s">
        <v>79</v>
      </c>
      <c s="37">
        <v>30</v>
      </c>
      <c s="36">
        <v>0</v>
      </c>
      <c s="36">
        <f>ROUND(G740*H740,6)</f>
      </c>
      <c r="L740" s="38">
        <v>0</v>
      </c>
      <c s="32">
        <f>ROUND(ROUND(L740,2)*ROUND(G740,3),2)</f>
      </c>
      <c s="36" t="s">
        <v>654</v>
      </c>
      <c>
        <f>(M740*21)/100</f>
      </c>
      <c t="s">
        <v>28</v>
      </c>
    </row>
    <row r="741" spans="1:5" ht="12.75">
      <c r="A741" s="35" t="s">
        <v>55</v>
      </c>
      <c r="E741" s="39" t="s">
        <v>5</v>
      </c>
    </row>
    <row r="742" spans="1:5" ht="12.75">
      <c r="A742" s="35" t="s">
        <v>57</v>
      </c>
      <c r="E742" s="40" t="s">
        <v>5</v>
      </c>
    </row>
    <row r="743" spans="1:5" ht="12.75">
      <c r="A743" t="s">
        <v>58</v>
      </c>
      <c r="E743" s="39" t="s">
        <v>5</v>
      </c>
    </row>
    <row r="744" spans="1:16" ht="12.75">
      <c r="A744" t="s">
        <v>50</v>
      </c>
      <c s="34" t="s">
        <v>6125</v>
      </c>
      <c s="34" t="s">
        <v>7297</v>
      </c>
      <c s="35" t="s">
        <v>48</v>
      </c>
      <c s="6" t="s">
        <v>6301</v>
      </c>
      <c s="36" t="s">
        <v>79</v>
      </c>
      <c s="37">
        <v>47</v>
      </c>
      <c s="36">
        <v>0</v>
      </c>
      <c s="36">
        <f>ROUND(G744*H744,6)</f>
      </c>
      <c r="L744" s="38">
        <v>0</v>
      </c>
      <c s="32">
        <f>ROUND(ROUND(L744,2)*ROUND(G744,3),2)</f>
      </c>
      <c s="36" t="s">
        <v>654</v>
      </c>
      <c>
        <f>(M744*21)/100</f>
      </c>
      <c t="s">
        <v>28</v>
      </c>
    </row>
    <row r="745" spans="1:5" ht="12.75">
      <c r="A745" s="35" t="s">
        <v>55</v>
      </c>
      <c r="E745" s="39" t="s">
        <v>5</v>
      </c>
    </row>
    <row r="746" spans="1:5" ht="12.75">
      <c r="A746" s="35" t="s">
        <v>57</v>
      </c>
      <c r="E746" s="40" t="s">
        <v>5</v>
      </c>
    </row>
    <row r="747" spans="1:5" ht="12.75">
      <c r="A747" t="s">
        <v>58</v>
      </c>
      <c r="E747" s="39" t="s">
        <v>5</v>
      </c>
    </row>
    <row r="748" spans="1:16" ht="12.75">
      <c r="A748" t="s">
        <v>50</v>
      </c>
      <c s="34" t="s">
        <v>6128</v>
      </c>
      <c s="34" t="s">
        <v>7298</v>
      </c>
      <c s="35" t="s">
        <v>48</v>
      </c>
      <c s="6" t="s">
        <v>6304</v>
      </c>
      <c s="36" t="s">
        <v>1633</v>
      </c>
      <c s="37">
        <v>1</v>
      </c>
      <c s="36">
        <v>0</v>
      </c>
      <c s="36">
        <f>ROUND(G748*H748,6)</f>
      </c>
      <c r="L748" s="38">
        <v>0</v>
      </c>
      <c s="32">
        <f>ROUND(ROUND(L748,2)*ROUND(G748,3),2)</f>
      </c>
      <c s="36" t="s">
        <v>654</v>
      </c>
      <c>
        <f>(M748*21)/100</f>
      </c>
      <c t="s">
        <v>28</v>
      </c>
    </row>
    <row r="749" spans="1:5" ht="12.75">
      <c r="A749" s="35" t="s">
        <v>55</v>
      </c>
      <c r="E749" s="39" t="s">
        <v>5</v>
      </c>
    </row>
    <row r="750" spans="1:5" ht="12.75">
      <c r="A750" s="35" t="s">
        <v>57</v>
      </c>
      <c r="E750" s="40" t="s">
        <v>5</v>
      </c>
    </row>
    <row r="751" spans="1:5" ht="12.75">
      <c r="A751" t="s">
        <v>58</v>
      </c>
      <c r="E751" s="39" t="s">
        <v>5</v>
      </c>
    </row>
    <row r="752" spans="1:16" ht="12.75">
      <c r="A752" t="s">
        <v>50</v>
      </c>
      <c s="34" t="s">
        <v>6131</v>
      </c>
      <c s="34" t="s">
        <v>7299</v>
      </c>
      <c s="35" t="s">
        <v>48</v>
      </c>
      <c s="6" t="s">
        <v>6307</v>
      </c>
      <c s="36" t="s">
        <v>1633</v>
      </c>
      <c s="37">
        <v>1</v>
      </c>
      <c s="36">
        <v>0</v>
      </c>
      <c s="36">
        <f>ROUND(G752*H752,6)</f>
      </c>
      <c r="L752" s="38">
        <v>0</v>
      </c>
      <c s="32">
        <f>ROUND(ROUND(L752,2)*ROUND(G752,3),2)</f>
      </c>
      <c s="36" t="s">
        <v>654</v>
      </c>
      <c>
        <f>(M752*21)/100</f>
      </c>
      <c t="s">
        <v>28</v>
      </c>
    </row>
    <row r="753" spans="1:5" ht="12.75">
      <c r="A753" s="35" t="s">
        <v>55</v>
      </c>
      <c r="E753" s="39" t="s">
        <v>5</v>
      </c>
    </row>
    <row r="754" spans="1:5" ht="12.75">
      <c r="A754" s="35" t="s">
        <v>57</v>
      </c>
      <c r="E754" s="40" t="s">
        <v>5</v>
      </c>
    </row>
    <row r="755" spans="1:5" ht="12.75">
      <c r="A755" t="s">
        <v>58</v>
      </c>
      <c r="E755" s="39" t="s">
        <v>5</v>
      </c>
    </row>
    <row r="756" spans="1:16" ht="12.75">
      <c r="A756" t="s">
        <v>50</v>
      </c>
      <c s="34" t="s">
        <v>6134</v>
      </c>
      <c s="34" t="s">
        <v>7300</v>
      </c>
      <c s="35" t="s">
        <v>48</v>
      </c>
      <c s="6" t="s">
        <v>6324</v>
      </c>
      <c s="36" t="s">
        <v>79</v>
      </c>
      <c s="37">
        <v>48</v>
      </c>
      <c s="36">
        <v>0</v>
      </c>
      <c s="36">
        <f>ROUND(G756*H756,6)</f>
      </c>
      <c r="L756" s="38">
        <v>0</v>
      </c>
      <c s="32">
        <f>ROUND(ROUND(L756,2)*ROUND(G756,3),2)</f>
      </c>
      <c s="36" t="s">
        <v>654</v>
      </c>
      <c>
        <f>(M756*21)/100</f>
      </c>
      <c t="s">
        <v>28</v>
      </c>
    </row>
    <row r="757" spans="1:5" ht="12.75">
      <c r="A757" s="35" t="s">
        <v>55</v>
      </c>
      <c r="E757" s="39" t="s">
        <v>5</v>
      </c>
    </row>
    <row r="758" spans="1:5" ht="12.75">
      <c r="A758" s="35" t="s">
        <v>57</v>
      </c>
      <c r="E758" s="40" t="s">
        <v>5</v>
      </c>
    </row>
    <row r="759" spans="1:5" ht="12.75">
      <c r="A759" t="s">
        <v>58</v>
      </c>
      <c r="E759" s="39" t="s">
        <v>5</v>
      </c>
    </row>
    <row r="760" spans="1:16" ht="12.75">
      <c r="A760" t="s">
        <v>50</v>
      </c>
      <c s="34" t="s">
        <v>6137</v>
      </c>
      <c s="34" t="s">
        <v>7301</v>
      </c>
      <c s="35" t="s">
        <v>48</v>
      </c>
      <c s="6" t="s">
        <v>6327</v>
      </c>
      <c s="36" t="s">
        <v>1057</v>
      </c>
      <c s="37">
        <v>6</v>
      </c>
      <c s="36">
        <v>0</v>
      </c>
      <c s="36">
        <f>ROUND(G760*H760,6)</f>
      </c>
      <c r="L760" s="38">
        <v>0</v>
      </c>
      <c s="32">
        <f>ROUND(ROUND(L760,2)*ROUND(G760,3),2)</f>
      </c>
      <c s="36" t="s">
        <v>654</v>
      </c>
      <c>
        <f>(M760*21)/100</f>
      </c>
      <c t="s">
        <v>28</v>
      </c>
    </row>
    <row r="761" spans="1:5" ht="12.75">
      <c r="A761" s="35" t="s">
        <v>55</v>
      </c>
      <c r="E761" s="39" t="s">
        <v>5</v>
      </c>
    </row>
    <row r="762" spans="1:5" ht="12.75">
      <c r="A762" s="35" t="s">
        <v>57</v>
      </c>
      <c r="E762" s="40" t="s">
        <v>5</v>
      </c>
    </row>
    <row r="763" spans="1:5" ht="12.75">
      <c r="A763" t="s">
        <v>58</v>
      </c>
      <c r="E763" s="39" t="s">
        <v>5</v>
      </c>
    </row>
    <row r="764" spans="1:16" ht="12.75">
      <c r="A764" t="s">
        <v>50</v>
      </c>
      <c s="34" t="s">
        <v>6140</v>
      </c>
      <c s="34" t="s">
        <v>7302</v>
      </c>
      <c s="35" t="s">
        <v>48</v>
      </c>
      <c s="6" t="s">
        <v>6330</v>
      </c>
      <c s="36" t="s">
        <v>1057</v>
      </c>
      <c s="37">
        <v>3</v>
      </c>
      <c s="36">
        <v>0</v>
      </c>
      <c s="36">
        <f>ROUND(G764*H764,6)</f>
      </c>
      <c r="L764" s="38">
        <v>0</v>
      </c>
      <c s="32">
        <f>ROUND(ROUND(L764,2)*ROUND(G764,3),2)</f>
      </c>
      <c s="36" t="s">
        <v>654</v>
      </c>
      <c>
        <f>(M764*21)/100</f>
      </c>
      <c t="s">
        <v>28</v>
      </c>
    </row>
    <row r="765" spans="1:5" ht="12.75">
      <c r="A765" s="35" t="s">
        <v>55</v>
      </c>
      <c r="E765" s="39" t="s">
        <v>5</v>
      </c>
    </row>
    <row r="766" spans="1:5" ht="12.75">
      <c r="A766" s="35" t="s">
        <v>57</v>
      </c>
      <c r="E766" s="40" t="s">
        <v>5</v>
      </c>
    </row>
    <row r="767" spans="1:5" ht="12.75">
      <c r="A767" t="s">
        <v>58</v>
      </c>
      <c r="E767" s="39" t="s">
        <v>5</v>
      </c>
    </row>
    <row r="768" spans="1:16" ht="12.75">
      <c r="A768" t="s">
        <v>50</v>
      </c>
      <c s="34" t="s">
        <v>6143</v>
      </c>
      <c s="34" t="s">
        <v>7303</v>
      </c>
      <c s="35" t="s">
        <v>48</v>
      </c>
      <c s="6" t="s">
        <v>6333</v>
      </c>
      <c s="36" t="s">
        <v>1057</v>
      </c>
      <c s="37">
        <v>48</v>
      </c>
      <c s="36">
        <v>0</v>
      </c>
      <c s="36">
        <f>ROUND(G768*H768,6)</f>
      </c>
      <c r="L768" s="38">
        <v>0</v>
      </c>
      <c s="32">
        <f>ROUND(ROUND(L768,2)*ROUND(G768,3),2)</f>
      </c>
      <c s="36" t="s">
        <v>654</v>
      </c>
      <c>
        <f>(M768*21)/100</f>
      </c>
      <c t="s">
        <v>28</v>
      </c>
    </row>
    <row r="769" spans="1:5" ht="12.75">
      <c r="A769" s="35" t="s">
        <v>55</v>
      </c>
      <c r="E769" s="39" t="s">
        <v>5</v>
      </c>
    </row>
    <row r="770" spans="1:5" ht="12.75">
      <c r="A770" s="35" t="s">
        <v>57</v>
      </c>
      <c r="E770" s="40" t="s">
        <v>5</v>
      </c>
    </row>
    <row r="771" spans="1:5" ht="12.75">
      <c r="A771" t="s">
        <v>58</v>
      </c>
      <c r="E771" s="39" t="s">
        <v>5</v>
      </c>
    </row>
    <row r="772" spans="1:16" ht="12.75">
      <c r="A772" t="s">
        <v>50</v>
      </c>
      <c s="34" t="s">
        <v>6146</v>
      </c>
      <c s="34" t="s">
        <v>7304</v>
      </c>
      <c s="35" t="s">
        <v>48</v>
      </c>
      <c s="6" t="s">
        <v>6336</v>
      </c>
      <c s="36" t="s">
        <v>1057</v>
      </c>
      <c s="37">
        <v>33</v>
      </c>
      <c s="36">
        <v>0</v>
      </c>
      <c s="36">
        <f>ROUND(G772*H772,6)</f>
      </c>
      <c r="L772" s="38">
        <v>0</v>
      </c>
      <c s="32">
        <f>ROUND(ROUND(L772,2)*ROUND(G772,3),2)</f>
      </c>
      <c s="36" t="s">
        <v>654</v>
      </c>
      <c>
        <f>(M772*21)/100</f>
      </c>
      <c t="s">
        <v>28</v>
      </c>
    </row>
    <row r="773" spans="1:5" ht="12.75">
      <c r="A773" s="35" t="s">
        <v>55</v>
      </c>
      <c r="E773" s="39" t="s">
        <v>5</v>
      </c>
    </row>
    <row r="774" spans="1:5" ht="12.75">
      <c r="A774" s="35" t="s">
        <v>57</v>
      </c>
      <c r="E774" s="40" t="s">
        <v>5</v>
      </c>
    </row>
    <row r="775" spans="1:5" ht="12.75">
      <c r="A775" t="s">
        <v>58</v>
      </c>
      <c r="E775" s="39" t="s">
        <v>5</v>
      </c>
    </row>
    <row r="776" spans="1:16" ht="12.75">
      <c r="A776" t="s">
        <v>50</v>
      </c>
      <c s="34" t="s">
        <v>6149</v>
      </c>
      <c s="34" t="s">
        <v>7305</v>
      </c>
      <c s="35" t="s">
        <v>48</v>
      </c>
      <c s="6" t="s">
        <v>6339</v>
      </c>
      <c s="36" t="s">
        <v>1057</v>
      </c>
      <c s="37">
        <v>6</v>
      </c>
      <c s="36">
        <v>0</v>
      </c>
      <c s="36">
        <f>ROUND(G776*H776,6)</f>
      </c>
      <c r="L776" s="38">
        <v>0</v>
      </c>
      <c s="32">
        <f>ROUND(ROUND(L776,2)*ROUND(G776,3),2)</f>
      </c>
      <c s="36" t="s">
        <v>654</v>
      </c>
      <c>
        <f>(M776*21)/100</f>
      </c>
      <c t="s">
        <v>28</v>
      </c>
    </row>
    <row r="777" spans="1:5" ht="12.75">
      <c r="A777" s="35" t="s">
        <v>55</v>
      </c>
      <c r="E777" s="39" t="s">
        <v>5</v>
      </c>
    </row>
    <row r="778" spans="1:5" ht="12.75">
      <c r="A778" s="35" t="s">
        <v>57</v>
      </c>
      <c r="E778" s="40" t="s">
        <v>5</v>
      </c>
    </row>
    <row r="779" spans="1:5" ht="12.75">
      <c r="A779" t="s">
        <v>58</v>
      </c>
      <c r="E779" s="39" t="s">
        <v>5</v>
      </c>
    </row>
    <row r="780" spans="1:16" ht="12.75">
      <c r="A780" t="s">
        <v>50</v>
      </c>
      <c s="34" t="s">
        <v>6152</v>
      </c>
      <c s="34" t="s">
        <v>7306</v>
      </c>
      <c s="35" t="s">
        <v>48</v>
      </c>
      <c s="6" t="s">
        <v>6342</v>
      </c>
      <c s="36" t="s">
        <v>1057</v>
      </c>
      <c s="37">
        <v>9</v>
      </c>
      <c s="36">
        <v>0</v>
      </c>
      <c s="36">
        <f>ROUND(G780*H780,6)</f>
      </c>
      <c r="L780" s="38">
        <v>0</v>
      </c>
      <c s="32">
        <f>ROUND(ROUND(L780,2)*ROUND(G780,3),2)</f>
      </c>
      <c s="36" t="s">
        <v>654</v>
      </c>
      <c>
        <f>(M780*21)/100</f>
      </c>
      <c t="s">
        <v>28</v>
      </c>
    </row>
    <row r="781" spans="1:5" ht="12.75">
      <c r="A781" s="35" t="s">
        <v>55</v>
      </c>
      <c r="E781" s="39" t="s">
        <v>5</v>
      </c>
    </row>
    <row r="782" spans="1:5" ht="12.75">
      <c r="A782" s="35" t="s">
        <v>57</v>
      </c>
      <c r="E782" s="40" t="s">
        <v>5</v>
      </c>
    </row>
    <row r="783" spans="1:5" ht="12.75">
      <c r="A783" t="s">
        <v>58</v>
      </c>
      <c r="E783" s="39" t="s">
        <v>5</v>
      </c>
    </row>
    <row r="784" spans="1:16" ht="12.75">
      <c r="A784" t="s">
        <v>50</v>
      </c>
      <c s="34" t="s">
        <v>6155</v>
      </c>
      <c s="34" t="s">
        <v>7307</v>
      </c>
      <c s="35" t="s">
        <v>48</v>
      </c>
      <c s="6" t="s">
        <v>6345</v>
      </c>
      <c s="36" t="s">
        <v>1057</v>
      </c>
      <c s="37">
        <v>6</v>
      </c>
      <c s="36">
        <v>0</v>
      </c>
      <c s="36">
        <f>ROUND(G784*H784,6)</f>
      </c>
      <c r="L784" s="38">
        <v>0</v>
      </c>
      <c s="32">
        <f>ROUND(ROUND(L784,2)*ROUND(G784,3),2)</f>
      </c>
      <c s="36" t="s">
        <v>654</v>
      </c>
      <c>
        <f>(M784*21)/100</f>
      </c>
      <c t="s">
        <v>28</v>
      </c>
    </row>
    <row r="785" spans="1:5" ht="12.75">
      <c r="A785" s="35" t="s">
        <v>55</v>
      </c>
      <c r="E785" s="39" t="s">
        <v>5</v>
      </c>
    </row>
    <row r="786" spans="1:5" ht="12.75">
      <c r="A786" s="35" t="s">
        <v>57</v>
      </c>
      <c r="E786" s="40" t="s">
        <v>5</v>
      </c>
    </row>
    <row r="787" spans="1:5" ht="12.75">
      <c r="A787" t="s">
        <v>58</v>
      </c>
      <c r="E787" s="39" t="s">
        <v>5</v>
      </c>
    </row>
    <row r="788" spans="1:16" ht="12.75">
      <c r="A788" t="s">
        <v>50</v>
      </c>
      <c s="34" t="s">
        <v>6188</v>
      </c>
      <c s="34" t="s">
        <v>7308</v>
      </c>
      <c s="35" t="s">
        <v>48</v>
      </c>
      <c s="6" t="s">
        <v>6348</v>
      </c>
      <c s="36" t="s">
        <v>1057</v>
      </c>
      <c s="37">
        <v>6</v>
      </c>
      <c s="36">
        <v>0</v>
      </c>
      <c s="36">
        <f>ROUND(G788*H788,6)</f>
      </c>
      <c r="L788" s="38">
        <v>0</v>
      </c>
      <c s="32">
        <f>ROUND(ROUND(L788,2)*ROUND(G788,3),2)</f>
      </c>
      <c s="36" t="s">
        <v>654</v>
      </c>
      <c>
        <f>(M788*21)/100</f>
      </c>
      <c t="s">
        <v>28</v>
      </c>
    </row>
    <row r="789" spans="1:5" ht="12.75">
      <c r="A789" s="35" t="s">
        <v>55</v>
      </c>
      <c r="E789" s="39" t="s">
        <v>5</v>
      </c>
    </row>
    <row r="790" spans="1:5" ht="12.75">
      <c r="A790" s="35" t="s">
        <v>57</v>
      </c>
      <c r="E790" s="40" t="s">
        <v>5</v>
      </c>
    </row>
    <row r="791" spans="1:5" ht="12.75">
      <c r="A791" t="s">
        <v>58</v>
      </c>
      <c r="E791" s="39" t="s">
        <v>5</v>
      </c>
    </row>
    <row r="792" spans="1:16" ht="12.75">
      <c r="A792" t="s">
        <v>50</v>
      </c>
      <c s="34" t="s">
        <v>6191</v>
      </c>
      <c s="34" t="s">
        <v>7309</v>
      </c>
      <c s="35" t="s">
        <v>48</v>
      </c>
      <c s="6" t="s">
        <v>6351</v>
      </c>
      <c s="36" t="s">
        <v>79</v>
      </c>
      <c s="37">
        <v>9</v>
      </c>
      <c s="36">
        <v>0</v>
      </c>
      <c s="36">
        <f>ROUND(G792*H792,6)</f>
      </c>
      <c r="L792" s="38">
        <v>0</v>
      </c>
      <c s="32">
        <f>ROUND(ROUND(L792,2)*ROUND(G792,3),2)</f>
      </c>
      <c s="36" t="s">
        <v>654</v>
      </c>
      <c>
        <f>(M792*21)/100</f>
      </c>
      <c t="s">
        <v>28</v>
      </c>
    </row>
    <row r="793" spans="1:5" ht="12.75">
      <c r="A793" s="35" t="s">
        <v>55</v>
      </c>
      <c r="E793" s="39" t="s">
        <v>5</v>
      </c>
    </row>
    <row r="794" spans="1:5" ht="12.75">
      <c r="A794" s="35" t="s">
        <v>57</v>
      </c>
      <c r="E794" s="40" t="s">
        <v>5</v>
      </c>
    </row>
    <row r="795" spans="1:5" ht="12.75">
      <c r="A795" t="s">
        <v>58</v>
      </c>
      <c r="E795" s="39" t="s">
        <v>5</v>
      </c>
    </row>
    <row r="796" spans="1:16" ht="12.75">
      <c r="A796" t="s">
        <v>50</v>
      </c>
      <c s="34" t="s">
        <v>6194</v>
      </c>
      <c s="34" t="s">
        <v>7310</v>
      </c>
      <c s="35" t="s">
        <v>48</v>
      </c>
      <c s="6" t="s">
        <v>6354</v>
      </c>
      <c s="36" t="s">
        <v>1057</v>
      </c>
      <c s="37">
        <v>6</v>
      </c>
      <c s="36">
        <v>0</v>
      </c>
      <c s="36">
        <f>ROUND(G796*H796,6)</f>
      </c>
      <c r="L796" s="38">
        <v>0</v>
      </c>
      <c s="32">
        <f>ROUND(ROUND(L796,2)*ROUND(G796,3),2)</f>
      </c>
      <c s="36" t="s">
        <v>654</v>
      </c>
      <c>
        <f>(M796*21)/100</f>
      </c>
      <c t="s">
        <v>28</v>
      </c>
    </row>
    <row r="797" spans="1:5" ht="12.75">
      <c r="A797" s="35" t="s">
        <v>55</v>
      </c>
      <c r="E797" s="39" t="s">
        <v>5</v>
      </c>
    </row>
    <row r="798" spans="1:5" ht="12.75">
      <c r="A798" s="35" t="s">
        <v>57</v>
      </c>
      <c r="E798" s="40" t="s">
        <v>5</v>
      </c>
    </row>
    <row r="799" spans="1:5" ht="12.75">
      <c r="A799" t="s">
        <v>58</v>
      </c>
      <c r="E799" s="39" t="s">
        <v>5</v>
      </c>
    </row>
    <row r="800" spans="1:16" ht="12.75">
      <c r="A800" t="s">
        <v>50</v>
      </c>
      <c s="34" t="s">
        <v>6197</v>
      </c>
      <c s="34" t="s">
        <v>7311</v>
      </c>
      <c s="35" t="s">
        <v>48</v>
      </c>
      <c s="6" t="s">
        <v>6357</v>
      </c>
      <c s="36" t="s">
        <v>1057</v>
      </c>
      <c s="37">
        <v>16</v>
      </c>
      <c s="36">
        <v>0</v>
      </c>
      <c s="36">
        <f>ROUND(G800*H800,6)</f>
      </c>
      <c r="L800" s="38">
        <v>0</v>
      </c>
      <c s="32">
        <f>ROUND(ROUND(L800,2)*ROUND(G800,3),2)</f>
      </c>
      <c s="36" t="s">
        <v>654</v>
      </c>
      <c>
        <f>(M800*21)/100</f>
      </c>
      <c t="s">
        <v>28</v>
      </c>
    </row>
    <row r="801" spans="1:5" ht="12.75">
      <c r="A801" s="35" t="s">
        <v>55</v>
      </c>
      <c r="E801" s="39" t="s">
        <v>5</v>
      </c>
    </row>
    <row r="802" spans="1:5" ht="12.75">
      <c r="A802" s="35" t="s">
        <v>57</v>
      </c>
      <c r="E802" s="40" t="s">
        <v>5</v>
      </c>
    </row>
    <row r="803" spans="1:5" ht="12.75">
      <c r="A803" t="s">
        <v>58</v>
      </c>
      <c r="E803" s="39" t="s">
        <v>5</v>
      </c>
    </row>
    <row r="804" spans="1:16" ht="12.75">
      <c r="A804" t="s">
        <v>50</v>
      </c>
      <c s="34" t="s">
        <v>6200</v>
      </c>
      <c s="34" t="s">
        <v>7312</v>
      </c>
      <c s="35" t="s">
        <v>48</v>
      </c>
      <c s="6" t="s">
        <v>6360</v>
      </c>
      <c s="36" t="s">
        <v>79</v>
      </c>
      <c s="37">
        <v>107</v>
      </c>
      <c s="36">
        <v>0</v>
      </c>
      <c s="36">
        <f>ROUND(G804*H804,6)</f>
      </c>
      <c r="L804" s="38">
        <v>0</v>
      </c>
      <c s="32">
        <f>ROUND(ROUND(L804,2)*ROUND(G804,3),2)</f>
      </c>
      <c s="36" t="s">
        <v>654</v>
      </c>
      <c>
        <f>(M804*21)/100</f>
      </c>
      <c t="s">
        <v>28</v>
      </c>
    </row>
    <row r="805" spans="1:5" ht="12.75">
      <c r="A805" s="35" t="s">
        <v>55</v>
      </c>
      <c r="E805" s="39" t="s">
        <v>5</v>
      </c>
    </row>
    <row r="806" spans="1:5" ht="12.75">
      <c r="A806" s="35" t="s">
        <v>57</v>
      </c>
      <c r="E806" s="40" t="s">
        <v>5</v>
      </c>
    </row>
    <row r="807" spans="1:5" ht="12.75">
      <c r="A807" t="s">
        <v>58</v>
      </c>
      <c r="E807" s="39" t="s">
        <v>5</v>
      </c>
    </row>
    <row r="808" spans="1:16" ht="12.75">
      <c r="A808" t="s">
        <v>50</v>
      </c>
      <c s="34" t="s">
        <v>6203</v>
      </c>
      <c s="34" t="s">
        <v>7313</v>
      </c>
      <c s="35" t="s">
        <v>48</v>
      </c>
      <c s="6" t="s">
        <v>6363</v>
      </c>
      <c s="36" t="s">
        <v>1400</v>
      </c>
      <c s="37">
        <v>5</v>
      </c>
      <c s="36">
        <v>0</v>
      </c>
      <c s="36">
        <f>ROUND(G808*H808,6)</f>
      </c>
      <c r="L808" s="38">
        <v>0</v>
      </c>
      <c s="32">
        <f>ROUND(ROUND(L808,2)*ROUND(G808,3),2)</f>
      </c>
      <c s="36" t="s">
        <v>654</v>
      </c>
      <c>
        <f>(M808*21)/100</f>
      </c>
      <c t="s">
        <v>28</v>
      </c>
    </row>
    <row r="809" spans="1:5" ht="12.75">
      <c r="A809" s="35" t="s">
        <v>55</v>
      </c>
      <c r="E809" s="39" t="s">
        <v>5</v>
      </c>
    </row>
    <row r="810" spans="1:5" ht="12.75">
      <c r="A810" s="35" t="s">
        <v>57</v>
      </c>
      <c r="E810" s="40" t="s">
        <v>5</v>
      </c>
    </row>
    <row r="811" spans="1:5" ht="12.75">
      <c r="A811" t="s">
        <v>58</v>
      </c>
      <c r="E811" s="39" t="s">
        <v>5</v>
      </c>
    </row>
    <row r="812" spans="1:16" ht="12.75">
      <c r="A812" t="s">
        <v>50</v>
      </c>
      <c s="34" t="s">
        <v>6206</v>
      </c>
      <c s="34" t="s">
        <v>7314</v>
      </c>
      <c s="35" t="s">
        <v>48</v>
      </c>
      <c s="6" t="s">
        <v>6366</v>
      </c>
      <c s="36" t="s">
        <v>1633</v>
      </c>
      <c s="37">
        <v>1</v>
      </c>
      <c s="36">
        <v>0</v>
      </c>
      <c s="36">
        <f>ROUND(G812*H812,6)</f>
      </c>
      <c r="L812" s="38">
        <v>0</v>
      </c>
      <c s="32">
        <f>ROUND(ROUND(L812,2)*ROUND(G812,3),2)</f>
      </c>
      <c s="36" t="s">
        <v>654</v>
      </c>
      <c>
        <f>(M812*21)/100</f>
      </c>
      <c t="s">
        <v>28</v>
      </c>
    </row>
    <row r="813" spans="1:5" ht="12.75">
      <c r="A813" s="35" t="s">
        <v>55</v>
      </c>
      <c r="E813" s="39" t="s">
        <v>5</v>
      </c>
    </row>
    <row r="814" spans="1:5" ht="12.75">
      <c r="A814" s="35" t="s">
        <v>57</v>
      </c>
      <c r="E814" s="40" t="s">
        <v>5</v>
      </c>
    </row>
    <row r="815" spans="1:5" ht="12.75">
      <c r="A815" t="s">
        <v>58</v>
      </c>
      <c r="E815" s="39" t="s">
        <v>5</v>
      </c>
    </row>
    <row r="816" spans="1:16" ht="12.75">
      <c r="A816" t="s">
        <v>50</v>
      </c>
      <c s="34" t="s">
        <v>6209</v>
      </c>
      <c s="34" t="s">
        <v>7315</v>
      </c>
      <c s="35" t="s">
        <v>48</v>
      </c>
      <c s="6" t="s">
        <v>6369</v>
      </c>
      <c s="36" t="s">
        <v>1633</v>
      </c>
      <c s="37">
        <v>1</v>
      </c>
      <c s="36">
        <v>0</v>
      </c>
      <c s="36">
        <f>ROUND(G816*H816,6)</f>
      </c>
      <c r="L816" s="38">
        <v>0</v>
      </c>
      <c s="32">
        <f>ROUND(ROUND(L816,2)*ROUND(G816,3),2)</f>
      </c>
      <c s="36" t="s">
        <v>654</v>
      </c>
      <c>
        <f>(M816*21)/100</f>
      </c>
      <c t="s">
        <v>28</v>
      </c>
    </row>
    <row r="817" spans="1:5" ht="12.75">
      <c r="A817" s="35" t="s">
        <v>55</v>
      </c>
      <c r="E817" s="39" t="s">
        <v>5</v>
      </c>
    </row>
    <row r="818" spans="1:5" ht="12.75">
      <c r="A818" s="35" t="s">
        <v>57</v>
      </c>
      <c r="E818" s="40" t="s">
        <v>5</v>
      </c>
    </row>
    <row r="819" spans="1:5" ht="12.75">
      <c r="A819" t="s">
        <v>58</v>
      </c>
      <c r="E819" s="39" t="s">
        <v>5</v>
      </c>
    </row>
    <row r="820" spans="1:16" ht="12.75">
      <c r="A820" t="s">
        <v>50</v>
      </c>
      <c s="34" t="s">
        <v>6212</v>
      </c>
      <c s="34" t="s">
        <v>7316</v>
      </c>
      <c s="35" t="s">
        <v>48</v>
      </c>
      <c s="6" t="s">
        <v>6372</v>
      </c>
      <c s="36" t="s">
        <v>1633</v>
      </c>
      <c s="37">
        <v>1</v>
      </c>
      <c s="36">
        <v>0</v>
      </c>
      <c s="36">
        <f>ROUND(G820*H820,6)</f>
      </c>
      <c r="L820" s="38">
        <v>0</v>
      </c>
      <c s="32">
        <f>ROUND(ROUND(L820,2)*ROUND(G820,3),2)</f>
      </c>
      <c s="36" t="s">
        <v>654</v>
      </c>
      <c>
        <f>(M820*21)/100</f>
      </c>
      <c t="s">
        <v>28</v>
      </c>
    </row>
    <row r="821" spans="1:5" ht="12.75">
      <c r="A821" s="35" t="s">
        <v>55</v>
      </c>
      <c r="E821" s="39" t="s">
        <v>5</v>
      </c>
    </row>
    <row r="822" spans="1:5" ht="12.75">
      <c r="A822" s="35" t="s">
        <v>57</v>
      </c>
      <c r="E822" s="40" t="s">
        <v>5</v>
      </c>
    </row>
    <row r="823" spans="1:5" ht="12.75">
      <c r="A823" t="s">
        <v>58</v>
      </c>
      <c r="E823" s="39" t="s">
        <v>5</v>
      </c>
    </row>
    <row r="824" spans="1:16" ht="25.5">
      <c r="A824" t="s">
        <v>50</v>
      </c>
      <c s="34" t="s">
        <v>6215</v>
      </c>
      <c s="34" t="s">
        <v>7317</v>
      </c>
      <c s="35" t="s">
        <v>48</v>
      </c>
      <c s="6" t="s">
        <v>6375</v>
      </c>
      <c s="36" t="s">
        <v>1633</v>
      </c>
      <c s="37">
        <v>1</v>
      </c>
      <c s="36">
        <v>0</v>
      </c>
      <c s="36">
        <f>ROUND(G824*H824,6)</f>
      </c>
      <c r="L824" s="38">
        <v>0</v>
      </c>
      <c s="32">
        <f>ROUND(ROUND(L824,2)*ROUND(G824,3),2)</f>
      </c>
      <c s="36" t="s">
        <v>654</v>
      </c>
      <c>
        <f>(M824*21)/100</f>
      </c>
      <c t="s">
        <v>28</v>
      </c>
    </row>
    <row r="825" spans="1:5" ht="12.75">
      <c r="A825" s="35" t="s">
        <v>55</v>
      </c>
      <c r="E825" s="39" t="s">
        <v>5</v>
      </c>
    </row>
    <row r="826" spans="1:5" ht="12.75">
      <c r="A826" s="35" t="s">
        <v>57</v>
      </c>
      <c r="E826" s="40" t="s">
        <v>5</v>
      </c>
    </row>
    <row r="827" spans="1:5" ht="12.75">
      <c r="A827" t="s">
        <v>58</v>
      </c>
      <c r="E827" s="39" t="s">
        <v>5</v>
      </c>
    </row>
    <row r="828" spans="1:16" ht="12.75">
      <c r="A828" t="s">
        <v>50</v>
      </c>
      <c s="34" t="s">
        <v>6218</v>
      </c>
      <c s="34" t="s">
        <v>7318</v>
      </c>
      <c s="35" t="s">
        <v>48</v>
      </c>
      <c s="6" t="s">
        <v>6378</v>
      </c>
      <c s="36" t="s">
        <v>1633</v>
      </c>
      <c s="37">
        <v>1</v>
      </c>
      <c s="36">
        <v>0</v>
      </c>
      <c s="36">
        <f>ROUND(G828*H828,6)</f>
      </c>
      <c r="L828" s="38">
        <v>0</v>
      </c>
      <c s="32">
        <f>ROUND(ROUND(L828,2)*ROUND(G828,3),2)</f>
      </c>
      <c s="36" t="s">
        <v>654</v>
      </c>
      <c>
        <f>(M828*21)/100</f>
      </c>
      <c t="s">
        <v>28</v>
      </c>
    </row>
    <row r="829" spans="1:5" ht="12.75">
      <c r="A829" s="35" t="s">
        <v>55</v>
      </c>
      <c r="E829" s="39" t="s">
        <v>5</v>
      </c>
    </row>
    <row r="830" spans="1:5" ht="12.75">
      <c r="A830" s="35" t="s">
        <v>57</v>
      </c>
      <c r="E830" s="40" t="s">
        <v>5</v>
      </c>
    </row>
    <row r="831" spans="1:5" ht="12.75">
      <c r="A831" t="s">
        <v>58</v>
      </c>
      <c r="E831" s="39" t="s">
        <v>5</v>
      </c>
    </row>
    <row r="832" spans="1:16" ht="12.75">
      <c r="A832" t="s">
        <v>50</v>
      </c>
      <c s="34" t="s">
        <v>6221</v>
      </c>
      <c s="34" t="s">
        <v>7319</v>
      </c>
      <c s="35" t="s">
        <v>48</v>
      </c>
      <c s="6" t="s">
        <v>6381</v>
      </c>
      <c s="36" t="s">
        <v>1633</v>
      </c>
      <c s="37">
        <v>1</v>
      </c>
      <c s="36">
        <v>0</v>
      </c>
      <c s="36">
        <f>ROUND(G832*H832,6)</f>
      </c>
      <c r="L832" s="38">
        <v>0</v>
      </c>
      <c s="32">
        <f>ROUND(ROUND(L832,2)*ROUND(G832,3),2)</f>
      </c>
      <c s="36" t="s">
        <v>654</v>
      </c>
      <c>
        <f>(M832*21)/100</f>
      </c>
      <c t="s">
        <v>28</v>
      </c>
    </row>
    <row r="833" spans="1:5" ht="12.75">
      <c r="A833" s="35" t="s">
        <v>55</v>
      </c>
      <c r="E833" s="39" t="s">
        <v>5</v>
      </c>
    </row>
    <row r="834" spans="1:5" ht="12.75">
      <c r="A834" s="35" t="s">
        <v>57</v>
      </c>
      <c r="E834" s="40" t="s">
        <v>5</v>
      </c>
    </row>
    <row r="835" spans="1:5" ht="12.75">
      <c r="A835" t="s">
        <v>58</v>
      </c>
      <c r="E835" s="39" t="s">
        <v>5</v>
      </c>
    </row>
    <row r="836" spans="1:16" ht="12.75">
      <c r="A836" t="s">
        <v>50</v>
      </c>
      <c s="34" t="s">
        <v>6224</v>
      </c>
      <c s="34" t="s">
        <v>7320</v>
      </c>
      <c s="35" t="s">
        <v>48</v>
      </c>
      <c s="6" t="s">
        <v>6384</v>
      </c>
      <c s="36" t="s">
        <v>1633</v>
      </c>
      <c s="37">
        <v>1</v>
      </c>
      <c s="36">
        <v>0</v>
      </c>
      <c s="36">
        <f>ROUND(G836*H836,6)</f>
      </c>
      <c r="L836" s="38">
        <v>0</v>
      </c>
      <c s="32">
        <f>ROUND(ROUND(L836,2)*ROUND(G836,3),2)</f>
      </c>
      <c s="36" t="s">
        <v>654</v>
      </c>
      <c>
        <f>(M836*21)/100</f>
      </c>
      <c t="s">
        <v>28</v>
      </c>
    </row>
    <row r="837" spans="1:5" ht="12.75">
      <c r="A837" s="35" t="s">
        <v>55</v>
      </c>
      <c r="E837" s="39" t="s">
        <v>5</v>
      </c>
    </row>
    <row r="838" spans="1:5" ht="12.75">
      <c r="A838" s="35" t="s">
        <v>57</v>
      </c>
      <c r="E838" s="40" t="s">
        <v>5</v>
      </c>
    </row>
    <row r="839" spans="1:5" ht="12.75">
      <c r="A839" t="s">
        <v>58</v>
      </c>
      <c r="E839" s="39" t="s">
        <v>5</v>
      </c>
    </row>
    <row r="840" spans="1:16" ht="12.75">
      <c r="A840" t="s">
        <v>50</v>
      </c>
      <c s="34" t="s">
        <v>6227</v>
      </c>
      <c s="34" t="s">
        <v>7321</v>
      </c>
      <c s="35" t="s">
        <v>48</v>
      </c>
      <c s="6" t="s">
        <v>6387</v>
      </c>
      <c s="36" t="s">
        <v>1633</v>
      </c>
      <c s="37">
        <v>1</v>
      </c>
      <c s="36">
        <v>0</v>
      </c>
      <c s="36">
        <f>ROUND(G840*H840,6)</f>
      </c>
      <c r="L840" s="38">
        <v>0</v>
      </c>
      <c s="32">
        <f>ROUND(ROUND(L840,2)*ROUND(G840,3),2)</f>
      </c>
      <c s="36" t="s">
        <v>654</v>
      </c>
      <c>
        <f>(M840*21)/100</f>
      </c>
      <c t="s">
        <v>28</v>
      </c>
    </row>
    <row r="841" spans="1:5" ht="12.75">
      <c r="A841" s="35" t="s">
        <v>55</v>
      </c>
      <c r="E841" s="39" t="s">
        <v>5</v>
      </c>
    </row>
    <row r="842" spans="1:5" ht="12.75">
      <c r="A842" s="35" t="s">
        <v>57</v>
      </c>
      <c r="E842" s="40" t="s">
        <v>5</v>
      </c>
    </row>
    <row r="843" spans="1:5" ht="12.75">
      <c r="A843" t="s">
        <v>58</v>
      </c>
      <c r="E843" s="39" t="s">
        <v>5</v>
      </c>
    </row>
    <row r="844" spans="1:16" ht="12.75">
      <c r="A844" t="s">
        <v>50</v>
      </c>
      <c s="34" t="s">
        <v>6230</v>
      </c>
      <c s="34" t="s">
        <v>7322</v>
      </c>
      <c s="35" t="s">
        <v>48</v>
      </c>
      <c s="6" t="s">
        <v>6390</v>
      </c>
      <c s="36" t="s">
        <v>1633</v>
      </c>
      <c s="37">
        <v>1</v>
      </c>
      <c s="36">
        <v>0</v>
      </c>
      <c s="36">
        <f>ROUND(G844*H844,6)</f>
      </c>
      <c r="L844" s="38">
        <v>0</v>
      </c>
      <c s="32">
        <f>ROUND(ROUND(L844,2)*ROUND(G844,3),2)</f>
      </c>
      <c s="36" t="s">
        <v>654</v>
      </c>
      <c>
        <f>(M844*21)/100</f>
      </c>
      <c t="s">
        <v>28</v>
      </c>
    </row>
    <row r="845" spans="1:5" ht="12.75">
      <c r="A845" s="35" t="s">
        <v>55</v>
      </c>
      <c r="E845" s="39" t="s">
        <v>5</v>
      </c>
    </row>
    <row r="846" spans="1:5" ht="12.75">
      <c r="A846" s="35" t="s">
        <v>57</v>
      </c>
      <c r="E846" s="40" t="s">
        <v>5</v>
      </c>
    </row>
    <row r="847" spans="1:5" ht="12.75">
      <c r="A847" t="s">
        <v>58</v>
      </c>
      <c r="E847" s="39" t="s">
        <v>5</v>
      </c>
    </row>
    <row r="848" spans="1:13" ht="12.75">
      <c r="A848" t="s">
        <v>47</v>
      </c>
      <c r="C848" s="31" t="s">
        <v>6391</v>
      </c>
      <c r="E848" s="33" t="s">
        <v>7323</v>
      </c>
      <c r="J848" s="32">
        <f>0</f>
      </c>
      <c s="32">
        <f>0</f>
      </c>
      <c s="32">
        <f>0+L849+L853+L857+L861+L865+L869</f>
      </c>
      <c s="32">
        <f>0+M849+M853+M857+M861+M865+M869</f>
      </c>
    </row>
    <row r="849" spans="1:16" ht="12.75">
      <c r="A849" t="s">
        <v>50</v>
      </c>
      <c s="34" t="s">
        <v>6233</v>
      </c>
      <c s="34" t="s">
        <v>7324</v>
      </c>
      <c s="35" t="s">
        <v>48</v>
      </c>
      <c s="6" t="s">
        <v>6395</v>
      </c>
      <c s="36" t="s">
        <v>109</v>
      </c>
      <c s="37">
        <v>1</v>
      </c>
      <c s="36">
        <v>0</v>
      </c>
      <c s="36">
        <f>ROUND(G849*H849,6)</f>
      </c>
      <c r="L849" s="38">
        <v>0</v>
      </c>
      <c s="32">
        <f>ROUND(ROUND(L849,2)*ROUND(G849,3),2)</f>
      </c>
      <c s="36" t="s">
        <v>654</v>
      </c>
      <c>
        <f>(M849*21)/100</f>
      </c>
      <c t="s">
        <v>28</v>
      </c>
    </row>
    <row r="850" spans="1:5" ht="12.75">
      <c r="A850" s="35" t="s">
        <v>55</v>
      </c>
      <c r="E850" s="39" t="s">
        <v>5</v>
      </c>
    </row>
    <row r="851" spans="1:5" ht="12.75">
      <c r="A851" s="35" t="s">
        <v>57</v>
      </c>
      <c r="E851" s="40" t="s">
        <v>5</v>
      </c>
    </row>
    <row r="852" spans="1:5" ht="12.75">
      <c r="A852" t="s">
        <v>58</v>
      </c>
      <c r="E852" s="39" t="s">
        <v>6396</v>
      </c>
    </row>
    <row r="853" spans="1:16" ht="12.75">
      <c r="A853" t="s">
        <v>50</v>
      </c>
      <c s="34" t="s">
        <v>6236</v>
      </c>
      <c s="34" t="s">
        <v>7325</v>
      </c>
      <c s="35" t="s">
        <v>48</v>
      </c>
      <c s="6" t="s">
        <v>6399</v>
      </c>
      <c s="36" t="s">
        <v>109</v>
      </c>
      <c s="37">
        <v>1</v>
      </c>
      <c s="36">
        <v>0</v>
      </c>
      <c s="36">
        <f>ROUND(G853*H853,6)</f>
      </c>
      <c r="L853" s="38">
        <v>0</v>
      </c>
      <c s="32">
        <f>ROUND(ROUND(L853,2)*ROUND(G853,3),2)</f>
      </c>
      <c s="36" t="s">
        <v>654</v>
      </c>
      <c>
        <f>(M853*21)/100</f>
      </c>
      <c t="s">
        <v>28</v>
      </c>
    </row>
    <row r="854" spans="1:5" ht="12.75">
      <c r="A854" s="35" t="s">
        <v>55</v>
      </c>
      <c r="E854" s="39" t="s">
        <v>5</v>
      </c>
    </row>
    <row r="855" spans="1:5" ht="12.75">
      <c r="A855" s="35" t="s">
        <v>57</v>
      </c>
      <c r="E855" s="40" t="s">
        <v>5</v>
      </c>
    </row>
    <row r="856" spans="1:5" ht="102">
      <c r="A856" t="s">
        <v>58</v>
      </c>
      <c r="E856" s="39" t="s">
        <v>7326</v>
      </c>
    </row>
    <row r="857" spans="1:16" ht="12.75">
      <c r="A857" t="s">
        <v>50</v>
      </c>
      <c s="34" t="s">
        <v>6239</v>
      </c>
      <c s="34" t="s">
        <v>7327</v>
      </c>
      <c s="35" t="s">
        <v>48</v>
      </c>
      <c s="6" t="s">
        <v>6403</v>
      </c>
      <c s="36" t="s">
        <v>109</v>
      </c>
      <c s="37">
        <v>1</v>
      </c>
      <c s="36">
        <v>0</v>
      </c>
      <c s="36">
        <f>ROUND(G857*H857,6)</f>
      </c>
      <c r="L857" s="38">
        <v>0</v>
      </c>
      <c s="32">
        <f>ROUND(ROUND(L857,2)*ROUND(G857,3),2)</f>
      </c>
      <c s="36" t="s">
        <v>654</v>
      </c>
      <c>
        <f>(M857*21)/100</f>
      </c>
      <c t="s">
        <v>28</v>
      </c>
    </row>
    <row r="858" spans="1:5" ht="12.75">
      <c r="A858" s="35" t="s">
        <v>55</v>
      </c>
      <c r="E858" s="39" t="s">
        <v>5</v>
      </c>
    </row>
    <row r="859" spans="1:5" ht="12.75">
      <c r="A859" s="35" t="s">
        <v>57</v>
      </c>
      <c r="E859" s="40" t="s">
        <v>5</v>
      </c>
    </row>
    <row r="860" spans="1:5" ht="12.75">
      <c r="A860" t="s">
        <v>58</v>
      </c>
      <c r="E860" s="39" t="s">
        <v>6396</v>
      </c>
    </row>
    <row r="861" spans="1:16" ht="25.5">
      <c r="A861" t="s">
        <v>50</v>
      </c>
      <c s="34" t="s">
        <v>6242</v>
      </c>
      <c s="34" t="s">
        <v>7328</v>
      </c>
      <c s="35" t="s">
        <v>48</v>
      </c>
      <c s="6" t="s">
        <v>6406</v>
      </c>
      <c s="36" t="s">
        <v>109</v>
      </c>
      <c s="37">
        <v>1</v>
      </c>
      <c s="36">
        <v>0</v>
      </c>
      <c s="36">
        <f>ROUND(G861*H861,6)</f>
      </c>
      <c r="L861" s="38">
        <v>0</v>
      </c>
      <c s="32">
        <f>ROUND(ROUND(L861,2)*ROUND(G861,3),2)</f>
      </c>
      <c s="36" t="s">
        <v>654</v>
      </c>
      <c>
        <f>(M861*21)/100</f>
      </c>
      <c t="s">
        <v>28</v>
      </c>
    </row>
    <row r="862" spans="1:5" ht="12.75">
      <c r="A862" s="35" t="s">
        <v>55</v>
      </c>
      <c r="E862" s="39" t="s">
        <v>5</v>
      </c>
    </row>
    <row r="863" spans="1:5" ht="12.75">
      <c r="A863" s="35" t="s">
        <v>57</v>
      </c>
      <c r="E863" s="40" t="s">
        <v>5</v>
      </c>
    </row>
    <row r="864" spans="1:5" ht="12.75">
      <c r="A864" t="s">
        <v>58</v>
      </c>
      <c r="E864" s="39" t="s">
        <v>6396</v>
      </c>
    </row>
    <row r="865" spans="1:16" ht="12.75">
      <c r="A865" t="s">
        <v>50</v>
      </c>
      <c s="34" t="s">
        <v>6245</v>
      </c>
      <c s="34" t="s">
        <v>7329</v>
      </c>
      <c s="35" t="s">
        <v>48</v>
      </c>
      <c s="6" t="s">
        <v>6409</v>
      </c>
      <c s="36" t="s">
        <v>109</v>
      </c>
      <c s="37">
        <v>1</v>
      </c>
      <c s="36">
        <v>0</v>
      </c>
      <c s="36">
        <f>ROUND(G865*H865,6)</f>
      </c>
      <c r="L865" s="38">
        <v>0</v>
      </c>
      <c s="32">
        <f>ROUND(ROUND(L865,2)*ROUND(G865,3),2)</f>
      </c>
      <c s="36" t="s">
        <v>654</v>
      </c>
      <c>
        <f>(M865*21)/100</f>
      </c>
      <c t="s">
        <v>28</v>
      </c>
    </row>
    <row r="866" spans="1:5" ht="12.75">
      <c r="A866" s="35" t="s">
        <v>55</v>
      </c>
      <c r="E866" s="39" t="s">
        <v>5</v>
      </c>
    </row>
    <row r="867" spans="1:5" ht="12.75">
      <c r="A867" s="35" t="s">
        <v>57</v>
      </c>
      <c r="E867" s="40" t="s">
        <v>5</v>
      </c>
    </row>
    <row r="868" spans="1:5" ht="12.75">
      <c r="A868" t="s">
        <v>58</v>
      </c>
      <c r="E868" s="39" t="s">
        <v>6396</v>
      </c>
    </row>
    <row r="869" spans="1:16" ht="12.75">
      <c r="A869" t="s">
        <v>50</v>
      </c>
      <c s="34" t="s">
        <v>6248</v>
      </c>
      <c s="34" t="s">
        <v>7330</v>
      </c>
      <c s="35" t="s">
        <v>48</v>
      </c>
      <c s="6" t="s">
        <v>6412</v>
      </c>
      <c s="36" t="s">
        <v>79</v>
      </c>
      <c s="37">
        <v>1</v>
      </c>
      <c s="36">
        <v>0</v>
      </c>
      <c s="36">
        <f>ROUND(G869*H869,6)</f>
      </c>
      <c r="L869" s="38">
        <v>0</v>
      </c>
      <c s="32">
        <f>ROUND(ROUND(L869,2)*ROUND(G869,3),2)</f>
      </c>
      <c s="36" t="s">
        <v>654</v>
      </c>
      <c>
        <f>(M869*21)/100</f>
      </c>
      <c t="s">
        <v>28</v>
      </c>
    </row>
    <row r="870" spans="1:5" ht="12.75">
      <c r="A870" s="35" t="s">
        <v>55</v>
      </c>
      <c r="E870" s="39" t="s">
        <v>5</v>
      </c>
    </row>
    <row r="871" spans="1:5" ht="12.75">
      <c r="A871" s="35" t="s">
        <v>57</v>
      </c>
      <c r="E871" s="40" t="s">
        <v>5</v>
      </c>
    </row>
    <row r="872" spans="1:5" ht="12.75">
      <c r="A872" t="s">
        <v>58</v>
      </c>
      <c r="E872" s="39" t="s">
        <v>6396</v>
      </c>
    </row>
    <row r="873" spans="1:13" ht="25.5">
      <c r="A873" t="s">
        <v>47</v>
      </c>
      <c r="C873" s="31" t="s">
        <v>6413</v>
      </c>
      <c r="E873" s="33" t="s">
        <v>7331</v>
      </c>
      <c r="J873" s="32">
        <f>0</f>
      </c>
      <c s="32">
        <f>0</f>
      </c>
      <c s="32">
        <f>0+L874+L878+L882+L886+L890+L894</f>
      </c>
      <c s="32">
        <f>0+M874+M878+M882+M886+M890+M894</f>
      </c>
    </row>
    <row r="874" spans="1:16" ht="12.75">
      <c r="A874" t="s">
        <v>50</v>
      </c>
      <c s="34" t="s">
        <v>6251</v>
      </c>
      <c s="34" t="s">
        <v>7332</v>
      </c>
      <c s="35" t="s">
        <v>48</v>
      </c>
      <c s="6" t="s">
        <v>6395</v>
      </c>
      <c s="36" t="s">
        <v>109</v>
      </c>
      <c s="37">
        <v>4</v>
      </c>
      <c s="36">
        <v>0</v>
      </c>
      <c s="36">
        <f>ROUND(G874*H874,6)</f>
      </c>
      <c r="L874" s="38">
        <v>0</v>
      </c>
      <c s="32">
        <f>ROUND(ROUND(L874,2)*ROUND(G874,3),2)</f>
      </c>
      <c s="36" t="s">
        <v>654</v>
      </c>
      <c>
        <f>(M874*21)/100</f>
      </c>
      <c t="s">
        <v>28</v>
      </c>
    </row>
    <row r="875" spans="1:5" ht="12.75">
      <c r="A875" s="35" t="s">
        <v>55</v>
      </c>
      <c r="E875" s="39" t="s">
        <v>5</v>
      </c>
    </row>
    <row r="876" spans="1:5" ht="12.75">
      <c r="A876" s="35" t="s">
        <v>57</v>
      </c>
      <c r="E876" s="40" t="s">
        <v>5</v>
      </c>
    </row>
    <row r="877" spans="1:5" ht="12.75">
      <c r="A877" t="s">
        <v>58</v>
      </c>
      <c r="E877" s="39" t="s">
        <v>6396</v>
      </c>
    </row>
    <row r="878" spans="1:16" ht="12.75">
      <c r="A878" t="s">
        <v>50</v>
      </c>
      <c s="34" t="s">
        <v>6254</v>
      </c>
      <c s="34" t="s">
        <v>7333</v>
      </c>
      <c s="35" t="s">
        <v>48</v>
      </c>
      <c s="6" t="s">
        <v>6399</v>
      </c>
      <c s="36" t="s">
        <v>109</v>
      </c>
      <c s="37">
        <v>4</v>
      </c>
      <c s="36">
        <v>0</v>
      </c>
      <c s="36">
        <f>ROUND(G878*H878,6)</f>
      </c>
      <c r="L878" s="38">
        <v>0</v>
      </c>
      <c s="32">
        <f>ROUND(ROUND(L878,2)*ROUND(G878,3),2)</f>
      </c>
      <c s="36" t="s">
        <v>654</v>
      </c>
      <c>
        <f>(M878*21)/100</f>
      </c>
      <c t="s">
        <v>28</v>
      </c>
    </row>
    <row r="879" spans="1:5" ht="12.75">
      <c r="A879" s="35" t="s">
        <v>55</v>
      </c>
      <c r="E879" s="39" t="s">
        <v>5</v>
      </c>
    </row>
    <row r="880" spans="1:5" ht="12.75">
      <c r="A880" s="35" t="s">
        <v>57</v>
      </c>
      <c r="E880" s="40" t="s">
        <v>5</v>
      </c>
    </row>
    <row r="881" spans="1:5" ht="102">
      <c r="A881" t="s">
        <v>58</v>
      </c>
      <c r="E881" s="39" t="s">
        <v>6400</v>
      </c>
    </row>
    <row r="882" spans="1:16" ht="12.75">
      <c r="A882" t="s">
        <v>50</v>
      </c>
      <c s="34" t="s">
        <v>6257</v>
      </c>
      <c s="34" t="s">
        <v>7334</v>
      </c>
      <c s="35" t="s">
        <v>48</v>
      </c>
      <c s="6" t="s">
        <v>6403</v>
      </c>
      <c s="36" t="s">
        <v>109</v>
      </c>
      <c s="37">
        <v>4</v>
      </c>
      <c s="36">
        <v>0</v>
      </c>
      <c s="36">
        <f>ROUND(G882*H882,6)</f>
      </c>
      <c r="L882" s="38">
        <v>0</v>
      </c>
      <c s="32">
        <f>ROUND(ROUND(L882,2)*ROUND(G882,3),2)</f>
      </c>
      <c s="36" t="s">
        <v>654</v>
      </c>
      <c>
        <f>(M882*21)/100</f>
      </c>
      <c t="s">
        <v>28</v>
      </c>
    </row>
    <row r="883" spans="1:5" ht="12.75">
      <c r="A883" s="35" t="s">
        <v>55</v>
      </c>
      <c r="E883" s="39" t="s">
        <v>5</v>
      </c>
    </row>
    <row r="884" spans="1:5" ht="12.75">
      <c r="A884" s="35" t="s">
        <v>57</v>
      </c>
      <c r="E884" s="40" t="s">
        <v>5</v>
      </c>
    </row>
    <row r="885" spans="1:5" ht="12.75">
      <c r="A885" t="s">
        <v>58</v>
      </c>
      <c r="E885" s="39" t="s">
        <v>6396</v>
      </c>
    </row>
    <row r="886" spans="1:16" ht="25.5">
      <c r="A886" t="s">
        <v>50</v>
      </c>
      <c s="34" t="s">
        <v>6260</v>
      </c>
      <c s="34" t="s">
        <v>7335</v>
      </c>
      <c s="35" t="s">
        <v>48</v>
      </c>
      <c s="6" t="s">
        <v>6406</v>
      </c>
      <c s="36" t="s">
        <v>109</v>
      </c>
      <c s="37">
        <v>4</v>
      </c>
      <c s="36">
        <v>0</v>
      </c>
      <c s="36">
        <f>ROUND(G886*H886,6)</f>
      </c>
      <c r="L886" s="38">
        <v>0</v>
      </c>
      <c s="32">
        <f>ROUND(ROUND(L886,2)*ROUND(G886,3),2)</f>
      </c>
      <c s="36" t="s">
        <v>654</v>
      </c>
      <c>
        <f>(M886*21)/100</f>
      </c>
      <c t="s">
        <v>28</v>
      </c>
    </row>
    <row r="887" spans="1:5" ht="12.75">
      <c r="A887" s="35" t="s">
        <v>55</v>
      </c>
      <c r="E887" s="39" t="s">
        <v>5</v>
      </c>
    </row>
    <row r="888" spans="1:5" ht="12.75">
      <c r="A888" s="35" t="s">
        <v>57</v>
      </c>
      <c r="E888" s="40" t="s">
        <v>5</v>
      </c>
    </row>
    <row r="889" spans="1:5" ht="12.75">
      <c r="A889" t="s">
        <v>58</v>
      </c>
      <c r="E889" s="39" t="s">
        <v>6396</v>
      </c>
    </row>
    <row r="890" spans="1:16" ht="12.75">
      <c r="A890" t="s">
        <v>50</v>
      </c>
      <c s="34" t="s">
        <v>6263</v>
      </c>
      <c s="34" t="s">
        <v>7336</v>
      </c>
      <c s="35" t="s">
        <v>48</v>
      </c>
      <c s="6" t="s">
        <v>6409</v>
      </c>
      <c s="36" t="s">
        <v>109</v>
      </c>
      <c s="37">
        <v>4</v>
      </c>
      <c s="36">
        <v>0</v>
      </c>
      <c s="36">
        <f>ROUND(G890*H890,6)</f>
      </c>
      <c r="L890" s="38">
        <v>0</v>
      </c>
      <c s="32">
        <f>ROUND(ROUND(L890,2)*ROUND(G890,3),2)</f>
      </c>
      <c s="36" t="s">
        <v>654</v>
      </c>
      <c>
        <f>(M890*21)/100</f>
      </c>
      <c t="s">
        <v>28</v>
      </c>
    </row>
    <row r="891" spans="1:5" ht="12.75">
      <c r="A891" s="35" t="s">
        <v>55</v>
      </c>
      <c r="E891" s="39" t="s">
        <v>5</v>
      </c>
    </row>
    <row r="892" spans="1:5" ht="12.75">
      <c r="A892" s="35" t="s">
        <v>57</v>
      </c>
      <c r="E892" s="40" t="s">
        <v>5</v>
      </c>
    </row>
    <row r="893" spans="1:5" ht="12.75">
      <c r="A893" t="s">
        <v>58</v>
      </c>
      <c r="E893" s="39" t="s">
        <v>6396</v>
      </c>
    </row>
    <row r="894" spans="1:16" ht="12.75">
      <c r="A894" t="s">
        <v>50</v>
      </c>
      <c s="34" t="s">
        <v>6266</v>
      </c>
      <c s="34" t="s">
        <v>7337</v>
      </c>
      <c s="35" t="s">
        <v>48</v>
      </c>
      <c s="6" t="s">
        <v>6412</v>
      </c>
      <c s="36" t="s">
        <v>79</v>
      </c>
      <c s="37">
        <v>4</v>
      </c>
      <c s="36">
        <v>0</v>
      </c>
      <c s="36">
        <f>ROUND(G894*H894,6)</f>
      </c>
      <c r="L894" s="38">
        <v>0</v>
      </c>
      <c s="32">
        <f>ROUND(ROUND(L894,2)*ROUND(G894,3),2)</f>
      </c>
      <c s="36" t="s">
        <v>654</v>
      </c>
      <c>
        <f>(M894*21)/100</f>
      </c>
      <c t="s">
        <v>28</v>
      </c>
    </row>
    <row r="895" spans="1:5" ht="12.75">
      <c r="A895" s="35" t="s">
        <v>55</v>
      </c>
      <c r="E895" s="39" t="s">
        <v>5</v>
      </c>
    </row>
    <row r="896" spans="1:5" ht="12.75">
      <c r="A896" s="35" t="s">
        <v>57</v>
      </c>
      <c r="E896" s="40" t="s">
        <v>5</v>
      </c>
    </row>
    <row r="897" spans="1:5" ht="12.75">
      <c r="A897" t="s">
        <v>58</v>
      </c>
      <c r="E897" s="39" t="s">
        <v>6396</v>
      </c>
    </row>
    <row r="898" spans="1:13" ht="25.5">
      <c r="A898" t="s">
        <v>47</v>
      </c>
      <c r="C898" s="31" t="s">
        <v>6445</v>
      </c>
      <c r="E898" s="33" t="s">
        <v>7338</v>
      </c>
      <c r="J898" s="32">
        <f>0</f>
      </c>
      <c s="32">
        <f>0</f>
      </c>
      <c s="32">
        <f>0+L899+L903+L907+L911+L915+L919+L923+L927+L931+L935</f>
      </c>
      <c s="32">
        <f>0+M899+M903+M907+M911+M915+M919+M923+M927+M931+M935</f>
      </c>
    </row>
    <row r="899" spans="1:16" ht="12.75">
      <c r="A899" t="s">
        <v>50</v>
      </c>
      <c s="34" t="s">
        <v>6269</v>
      </c>
      <c s="34" t="s">
        <v>7339</v>
      </c>
      <c s="35" t="s">
        <v>48</v>
      </c>
      <c s="6" t="s">
        <v>6417</v>
      </c>
      <c s="36" t="s">
        <v>109</v>
      </c>
      <c s="37">
        <v>1</v>
      </c>
      <c s="36">
        <v>0</v>
      </c>
      <c s="36">
        <f>ROUND(G899*H899,6)</f>
      </c>
      <c r="L899" s="38">
        <v>0</v>
      </c>
      <c s="32">
        <f>ROUND(ROUND(L899,2)*ROUND(G899,3),2)</f>
      </c>
      <c s="36" t="s">
        <v>654</v>
      </c>
      <c>
        <f>(M899*21)/100</f>
      </c>
      <c t="s">
        <v>28</v>
      </c>
    </row>
    <row r="900" spans="1:5" ht="12.75">
      <c r="A900" s="35" t="s">
        <v>55</v>
      </c>
      <c r="E900" s="39" t="s">
        <v>5</v>
      </c>
    </row>
    <row r="901" spans="1:5" ht="12.75">
      <c r="A901" s="35" t="s">
        <v>57</v>
      </c>
      <c r="E901" s="40" t="s">
        <v>5</v>
      </c>
    </row>
    <row r="902" spans="1:5" ht="12.75">
      <c r="A902" t="s">
        <v>58</v>
      </c>
      <c r="E902" s="39" t="s">
        <v>6396</v>
      </c>
    </row>
    <row r="903" spans="1:16" ht="12.75">
      <c r="A903" t="s">
        <v>50</v>
      </c>
      <c s="34" t="s">
        <v>6272</v>
      </c>
      <c s="34" t="s">
        <v>7340</v>
      </c>
      <c s="35" t="s">
        <v>48</v>
      </c>
      <c s="6" t="s">
        <v>7341</v>
      </c>
      <c s="36" t="s">
        <v>109</v>
      </c>
      <c s="37">
        <v>1</v>
      </c>
      <c s="36">
        <v>0</v>
      </c>
      <c s="36">
        <f>ROUND(G903*H903,6)</f>
      </c>
      <c r="L903" s="38">
        <v>0</v>
      </c>
      <c s="32">
        <f>ROUND(ROUND(L903,2)*ROUND(G903,3),2)</f>
      </c>
      <c s="36" t="s">
        <v>654</v>
      </c>
      <c>
        <f>(M903*21)/100</f>
      </c>
      <c t="s">
        <v>28</v>
      </c>
    </row>
    <row r="904" spans="1:5" ht="12.75">
      <c r="A904" s="35" t="s">
        <v>55</v>
      </c>
      <c r="E904" s="39" t="s">
        <v>5</v>
      </c>
    </row>
    <row r="905" spans="1:5" ht="12.75">
      <c r="A905" s="35" t="s">
        <v>57</v>
      </c>
      <c r="E905" s="40" t="s">
        <v>5</v>
      </c>
    </row>
    <row r="906" spans="1:5" ht="63.75">
      <c r="A906" t="s">
        <v>58</v>
      </c>
      <c r="E906" s="39" t="s">
        <v>7342</v>
      </c>
    </row>
    <row r="907" spans="1:16" ht="12.75">
      <c r="A907" t="s">
        <v>50</v>
      </c>
      <c s="34" t="s">
        <v>6275</v>
      </c>
      <c s="34" t="s">
        <v>7343</v>
      </c>
      <c s="35" t="s">
        <v>48</v>
      </c>
      <c s="6" t="s">
        <v>6424</v>
      </c>
      <c s="36" t="s">
        <v>109</v>
      </c>
      <c s="37">
        <v>1</v>
      </c>
      <c s="36">
        <v>0</v>
      </c>
      <c s="36">
        <f>ROUND(G907*H907,6)</f>
      </c>
      <c r="L907" s="38">
        <v>0</v>
      </c>
      <c s="32">
        <f>ROUND(ROUND(L907,2)*ROUND(G907,3),2)</f>
      </c>
      <c s="36" t="s">
        <v>654</v>
      </c>
      <c>
        <f>(M907*21)/100</f>
      </c>
      <c t="s">
        <v>28</v>
      </c>
    </row>
    <row r="908" spans="1:5" ht="12.75">
      <c r="A908" s="35" t="s">
        <v>55</v>
      </c>
      <c r="E908" s="39" t="s">
        <v>5</v>
      </c>
    </row>
    <row r="909" spans="1:5" ht="12.75">
      <c r="A909" s="35" t="s">
        <v>57</v>
      </c>
      <c r="E909" s="40" t="s">
        <v>5</v>
      </c>
    </row>
    <row r="910" spans="1:5" ht="12.75">
      <c r="A910" t="s">
        <v>58</v>
      </c>
      <c r="E910" s="39" t="s">
        <v>6396</v>
      </c>
    </row>
    <row r="911" spans="1:16" ht="38.25">
      <c r="A911" t="s">
        <v>50</v>
      </c>
      <c s="34" t="s">
        <v>6278</v>
      </c>
      <c s="34" t="s">
        <v>7344</v>
      </c>
      <c s="35" t="s">
        <v>48</v>
      </c>
      <c s="6" t="s">
        <v>7345</v>
      </c>
      <c s="36" t="s">
        <v>109</v>
      </c>
      <c s="37">
        <v>1</v>
      </c>
      <c s="36">
        <v>0</v>
      </c>
      <c s="36">
        <f>ROUND(G911*H911,6)</f>
      </c>
      <c r="L911" s="38">
        <v>0</v>
      </c>
      <c s="32">
        <f>ROUND(ROUND(L911,2)*ROUND(G911,3),2)</f>
      </c>
      <c s="36" t="s">
        <v>654</v>
      </c>
      <c>
        <f>(M911*21)/100</f>
      </c>
      <c t="s">
        <v>28</v>
      </c>
    </row>
    <row r="912" spans="1:5" ht="12.75">
      <c r="A912" s="35" t="s">
        <v>55</v>
      </c>
      <c r="E912" s="39" t="s">
        <v>5</v>
      </c>
    </row>
    <row r="913" spans="1:5" ht="12.75">
      <c r="A913" s="35" t="s">
        <v>57</v>
      </c>
      <c r="E913" s="40" t="s">
        <v>5</v>
      </c>
    </row>
    <row r="914" spans="1:5" ht="12.75">
      <c r="A914" t="s">
        <v>58</v>
      </c>
      <c r="E914" s="39" t="s">
        <v>6396</v>
      </c>
    </row>
    <row r="915" spans="1:16" ht="12.75">
      <c r="A915" t="s">
        <v>50</v>
      </c>
      <c s="34" t="s">
        <v>6281</v>
      </c>
      <c s="34" t="s">
        <v>7346</v>
      </c>
      <c s="35" t="s">
        <v>48</v>
      </c>
      <c s="6" t="s">
        <v>6430</v>
      </c>
      <c s="36" t="s">
        <v>109</v>
      </c>
      <c s="37">
        <v>1</v>
      </c>
      <c s="36">
        <v>0</v>
      </c>
      <c s="36">
        <f>ROUND(G915*H915,6)</f>
      </c>
      <c r="L915" s="38">
        <v>0</v>
      </c>
      <c s="32">
        <f>ROUND(ROUND(L915,2)*ROUND(G915,3),2)</f>
      </c>
      <c s="36" t="s">
        <v>654</v>
      </c>
      <c>
        <f>(M915*21)/100</f>
      </c>
      <c t="s">
        <v>28</v>
      </c>
    </row>
    <row r="916" spans="1:5" ht="12.75">
      <c r="A916" s="35" t="s">
        <v>55</v>
      </c>
      <c r="E916" s="39" t="s">
        <v>5</v>
      </c>
    </row>
    <row r="917" spans="1:5" ht="12.75">
      <c r="A917" s="35" t="s">
        <v>57</v>
      </c>
      <c r="E917" s="40" t="s">
        <v>5</v>
      </c>
    </row>
    <row r="918" spans="1:5" ht="12.75">
      <c r="A918" t="s">
        <v>58</v>
      </c>
      <c r="E918" s="39" t="s">
        <v>6396</v>
      </c>
    </row>
    <row r="919" spans="1:16" ht="12.75">
      <c r="A919" t="s">
        <v>50</v>
      </c>
      <c s="34" t="s">
        <v>6284</v>
      </c>
      <c s="34" t="s">
        <v>7347</v>
      </c>
      <c s="35" t="s">
        <v>48</v>
      </c>
      <c s="6" t="s">
        <v>6433</v>
      </c>
      <c s="36" t="s">
        <v>109</v>
      </c>
      <c s="37">
        <v>1</v>
      </c>
      <c s="36">
        <v>0</v>
      </c>
      <c s="36">
        <f>ROUND(G919*H919,6)</f>
      </c>
      <c r="L919" s="38">
        <v>0</v>
      </c>
      <c s="32">
        <f>ROUND(ROUND(L919,2)*ROUND(G919,3),2)</f>
      </c>
      <c s="36" t="s">
        <v>654</v>
      </c>
      <c>
        <f>(M919*21)/100</f>
      </c>
      <c t="s">
        <v>28</v>
      </c>
    </row>
    <row r="920" spans="1:5" ht="12.75">
      <c r="A920" s="35" t="s">
        <v>55</v>
      </c>
      <c r="E920" s="39" t="s">
        <v>5</v>
      </c>
    </row>
    <row r="921" spans="1:5" ht="12.75">
      <c r="A921" s="35" t="s">
        <v>57</v>
      </c>
      <c r="E921" s="40" t="s">
        <v>5</v>
      </c>
    </row>
    <row r="922" spans="1:5" ht="89.25">
      <c r="A922" t="s">
        <v>58</v>
      </c>
      <c r="E922" s="39" t="s">
        <v>6434</v>
      </c>
    </row>
    <row r="923" spans="1:16" ht="12.75">
      <c r="A923" t="s">
        <v>50</v>
      </c>
      <c s="34" t="s">
        <v>6287</v>
      </c>
      <c s="34" t="s">
        <v>7348</v>
      </c>
      <c s="35" t="s">
        <v>48</v>
      </c>
      <c s="6" t="s">
        <v>6403</v>
      </c>
      <c s="36" t="s">
        <v>109</v>
      </c>
      <c s="37">
        <v>1</v>
      </c>
      <c s="36">
        <v>0</v>
      </c>
      <c s="36">
        <f>ROUND(G923*H923,6)</f>
      </c>
      <c r="L923" s="38">
        <v>0</v>
      </c>
      <c s="32">
        <f>ROUND(ROUND(L923,2)*ROUND(G923,3),2)</f>
      </c>
      <c s="36" t="s">
        <v>654</v>
      </c>
      <c>
        <f>(M923*21)/100</f>
      </c>
      <c t="s">
        <v>28</v>
      </c>
    </row>
    <row r="924" spans="1:5" ht="12.75">
      <c r="A924" s="35" t="s">
        <v>55</v>
      </c>
      <c r="E924" s="39" t="s">
        <v>5</v>
      </c>
    </row>
    <row r="925" spans="1:5" ht="12.75">
      <c r="A925" s="35" t="s">
        <v>57</v>
      </c>
      <c r="E925" s="40" t="s">
        <v>5</v>
      </c>
    </row>
    <row r="926" spans="1:5" ht="12.75">
      <c r="A926" t="s">
        <v>58</v>
      </c>
      <c r="E926" s="39" t="s">
        <v>6396</v>
      </c>
    </row>
    <row r="927" spans="1:16" ht="25.5">
      <c r="A927" t="s">
        <v>50</v>
      </c>
      <c s="34" t="s">
        <v>6290</v>
      </c>
      <c s="34" t="s">
        <v>7349</v>
      </c>
      <c s="35" t="s">
        <v>48</v>
      </c>
      <c s="6" t="s">
        <v>6439</v>
      </c>
      <c s="36" t="s">
        <v>109</v>
      </c>
      <c s="37">
        <v>1</v>
      </c>
      <c s="36">
        <v>0</v>
      </c>
      <c s="36">
        <f>ROUND(G927*H927,6)</f>
      </c>
      <c r="L927" s="38">
        <v>0</v>
      </c>
      <c s="32">
        <f>ROUND(ROUND(L927,2)*ROUND(G927,3),2)</f>
      </c>
      <c s="36" t="s">
        <v>654</v>
      </c>
      <c>
        <f>(M927*21)/100</f>
      </c>
      <c t="s">
        <v>28</v>
      </c>
    </row>
    <row r="928" spans="1:5" ht="12.75">
      <c r="A928" s="35" t="s">
        <v>55</v>
      </c>
      <c r="E928" s="39" t="s">
        <v>5</v>
      </c>
    </row>
    <row r="929" spans="1:5" ht="12.75">
      <c r="A929" s="35" t="s">
        <v>57</v>
      </c>
      <c r="E929" s="40" t="s">
        <v>5</v>
      </c>
    </row>
    <row r="930" spans="1:5" ht="12.75">
      <c r="A930" t="s">
        <v>58</v>
      </c>
      <c r="E930" s="39" t="s">
        <v>6396</v>
      </c>
    </row>
    <row r="931" spans="1:16" ht="12.75">
      <c r="A931" t="s">
        <v>50</v>
      </c>
      <c s="34" t="s">
        <v>6293</v>
      </c>
      <c s="34" t="s">
        <v>7350</v>
      </c>
      <c s="35" t="s">
        <v>48</v>
      </c>
      <c s="6" t="s">
        <v>6409</v>
      </c>
      <c s="36" t="s">
        <v>109</v>
      </c>
      <c s="37">
        <v>1</v>
      </c>
      <c s="36">
        <v>0</v>
      </c>
      <c s="36">
        <f>ROUND(G931*H931,6)</f>
      </c>
      <c r="L931" s="38">
        <v>0</v>
      </c>
      <c s="32">
        <f>ROUND(ROUND(L931,2)*ROUND(G931,3),2)</f>
      </c>
      <c s="36" t="s">
        <v>654</v>
      </c>
      <c>
        <f>(M931*21)/100</f>
      </c>
      <c t="s">
        <v>28</v>
      </c>
    </row>
    <row r="932" spans="1:5" ht="12.75">
      <c r="A932" s="35" t="s">
        <v>55</v>
      </c>
      <c r="E932" s="39" t="s">
        <v>5</v>
      </c>
    </row>
    <row r="933" spans="1:5" ht="12.75">
      <c r="A933" s="35" t="s">
        <v>57</v>
      </c>
      <c r="E933" s="40" t="s">
        <v>5</v>
      </c>
    </row>
    <row r="934" spans="1:5" ht="12.75">
      <c r="A934" t="s">
        <v>58</v>
      </c>
      <c r="E934" s="39" t="s">
        <v>6396</v>
      </c>
    </row>
    <row r="935" spans="1:16" ht="12.75">
      <c r="A935" t="s">
        <v>50</v>
      </c>
      <c s="34" t="s">
        <v>6296</v>
      </c>
      <c s="34" t="s">
        <v>7351</v>
      </c>
      <c s="35" t="s">
        <v>48</v>
      </c>
      <c s="6" t="s">
        <v>6444</v>
      </c>
      <c s="36" t="s">
        <v>79</v>
      </c>
      <c s="37">
        <v>1</v>
      </c>
      <c s="36">
        <v>0</v>
      </c>
      <c s="36">
        <f>ROUND(G935*H935,6)</f>
      </c>
      <c r="L935" s="38">
        <v>0</v>
      </c>
      <c s="32">
        <f>ROUND(ROUND(L935,2)*ROUND(G935,3),2)</f>
      </c>
      <c s="36" t="s">
        <v>654</v>
      </c>
      <c>
        <f>(M935*21)/100</f>
      </c>
      <c t="s">
        <v>28</v>
      </c>
    </row>
    <row r="936" spans="1:5" ht="12.75">
      <c r="A936" s="35" t="s">
        <v>55</v>
      </c>
      <c r="E936" s="39" t="s">
        <v>5</v>
      </c>
    </row>
    <row r="937" spans="1:5" ht="12.75">
      <c r="A937" s="35" t="s">
        <v>57</v>
      </c>
      <c r="E937" s="40" t="s">
        <v>5</v>
      </c>
    </row>
    <row r="938" spans="1:5" ht="12.75">
      <c r="A938" t="s">
        <v>58</v>
      </c>
      <c r="E938" s="39" t="s">
        <v>6396</v>
      </c>
    </row>
    <row r="939" spans="1:13" ht="25.5">
      <c r="A939" t="s">
        <v>47</v>
      </c>
      <c r="C939" s="31" t="s">
        <v>6467</v>
      </c>
      <c r="E939" s="33" t="s">
        <v>7352</v>
      </c>
      <c r="J939" s="32">
        <f>0</f>
      </c>
      <c s="32">
        <f>0</f>
      </c>
      <c s="32">
        <f>0+L940+L944+L948+L952+L956+L960+L964+L968+L972+L976</f>
      </c>
      <c s="32">
        <f>0+M940+M944+M948+M952+M956+M960+M964+M968+M972+M976</f>
      </c>
    </row>
    <row r="940" spans="1:16" ht="12.75">
      <c r="A940" t="s">
        <v>50</v>
      </c>
      <c s="34" t="s">
        <v>6299</v>
      </c>
      <c s="34" t="s">
        <v>7353</v>
      </c>
      <c s="35" t="s">
        <v>48</v>
      </c>
      <c s="6" t="s">
        <v>6417</v>
      </c>
      <c s="36" t="s">
        <v>109</v>
      </c>
      <c s="37">
        <v>1</v>
      </c>
      <c s="36">
        <v>0</v>
      </c>
      <c s="36">
        <f>ROUND(G940*H940,6)</f>
      </c>
      <c r="L940" s="38">
        <v>0</v>
      </c>
      <c s="32">
        <f>ROUND(ROUND(L940,2)*ROUND(G940,3),2)</f>
      </c>
      <c s="36" t="s">
        <v>654</v>
      </c>
      <c>
        <f>(M940*21)/100</f>
      </c>
      <c t="s">
        <v>28</v>
      </c>
    </row>
    <row r="941" spans="1:5" ht="12.75">
      <c r="A941" s="35" t="s">
        <v>55</v>
      </c>
      <c r="E941" s="39" t="s">
        <v>5</v>
      </c>
    </row>
    <row r="942" spans="1:5" ht="12.75">
      <c r="A942" s="35" t="s">
        <v>57</v>
      </c>
      <c r="E942" s="40" t="s">
        <v>5</v>
      </c>
    </row>
    <row r="943" spans="1:5" ht="12.75">
      <c r="A943" t="s">
        <v>58</v>
      </c>
      <c r="E943" s="39" t="s">
        <v>6396</v>
      </c>
    </row>
    <row r="944" spans="1:16" ht="12.75">
      <c r="A944" t="s">
        <v>50</v>
      </c>
      <c s="34" t="s">
        <v>6302</v>
      </c>
      <c s="34" t="s">
        <v>7354</v>
      </c>
      <c s="35" t="s">
        <v>48</v>
      </c>
      <c s="6" t="s">
        <v>6420</v>
      </c>
      <c s="36" t="s">
        <v>109</v>
      </c>
      <c s="37">
        <v>1</v>
      </c>
      <c s="36">
        <v>0</v>
      </c>
      <c s="36">
        <f>ROUND(G944*H944,6)</f>
      </c>
      <c r="L944" s="38">
        <v>0</v>
      </c>
      <c s="32">
        <f>ROUND(ROUND(L944,2)*ROUND(G944,3),2)</f>
      </c>
      <c s="36" t="s">
        <v>654</v>
      </c>
      <c>
        <f>(M944*21)/100</f>
      </c>
      <c t="s">
        <v>28</v>
      </c>
    </row>
    <row r="945" spans="1:5" ht="12.75">
      <c r="A945" s="35" t="s">
        <v>55</v>
      </c>
      <c r="E945" s="39" t="s">
        <v>5</v>
      </c>
    </row>
    <row r="946" spans="1:5" ht="12.75">
      <c r="A946" s="35" t="s">
        <v>57</v>
      </c>
      <c r="E946" s="40" t="s">
        <v>5</v>
      </c>
    </row>
    <row r="947" spans="1:5" ht="51">
      <c r="A947" t="s">
        <v>58</v>
      </c>
      <c r="E947" s="39" t="s">
        <v>7355</v>
      </c>
    </row>
    <row r="948" spans="1:16" ht="12.75">
      <c r="A948" t="s">
        <v>50</v>
      </c>
      <c s="34" t="s">
        <v>6305</v>
      </c>
      <c s="34" t="s">
        <v>7356</v>
      </c>
      <c s="35" t="s">
        <v>48</v>
      </c>
      <c s="6" t="s">
        <v>6424</v>
      </c>
      <c s="36" t="s">
        <v>109</v>
      </c>
      <c s="37">
        <v>1</v>
      </c>
      <c s="36">
        <v>0</v>
      </c>
      <c s="36">
        <f>ROUND(G948*H948,6)</f>
      </c>
      <c r="L948" s="38">
        <v>0</v>
      </c>
      <c s="32">
        <f>ROUND(ROUND(L948,2)*ROUND(G948,3),2)</f>
      </c>
      <c s="36" t="s">
        <v>654</v>
      </c>
      <c>
        <f>(M948*21)/100</f>
      </c>
      <c t="s">
        <v>28</v>
      </c>
    </row>
    <row r="949" spans="1:5" ht="12.75">
      <c r="A949" s="35" t="s">
        <v>55</v>
      </c>
      <c r="E949" s="39" t="s">
        <v>5</v>
      </c>
    </row>
    <row r="950" spans="1:5" ht="12.75">
      <c r="A950" s="35" t="s">
        <v>57</v>
      </c>
      <c r="E950" s="40" t="s">
        <v>5</v>
      </c>
    </row>
    <row r="951" spans="1:5" ht="12.75">
      <c r="A951" t="s">
        <v>58</v>
      </c>
      <c r="E951" s="39" t="s">
        <v>6396</v>
      </c>
    </row>
    <row r="952" spans="1:16" ht="38.25">
      <c r="A952" t="s">
        <v>50</v>
      </c>
      <c s="34" t="s">
        <v>6308</v>
      </c>
      <c s="34" t="s">
        <v>7357</v>
      </c>
      <c s="35" t="s">
        <v>48</v>
      </c>
      <c s="6" t="s">
        <v>7358</v>
      </c>
      <c s="36" t="s">
        <v>109</v>
      </c>
      <c s="37">
        <v>1</v>
      </c>
      <c s="36">
        <v>0</v>
      </c>
      <c s="36">
        <f>ROUND(G952*H952,6)</f>
      </c>
      <c r="L952" s="38">
        <v>0</v>
      </c>
      <c s="32">
        <f>ROUND(ROUND(L952,2)*ROUND(G952,3),2)</f>
      </c>
      <c s="36" t="s">
        <v>654</v>
      </c>
      <c>
        <f>(M952*21)/100</f>
      </c>
      <c t="s">
        <v>28</v>
      </c>
    </row>
    <row r="953" spans="1:5" ht="12.75">
      <c r="A953" s="35" t="s">
        <v>55</v>
      </c>
      <c r="E953" s="39" t="s">
        <v>5</v>
      </c>
    </row>
    <row r="954" spans="1:5" ht="12.75">
      <c r="A954" s="35" t="s">
        <v>57</v>
      </c>
      <c r="E954" s="40" t="s">
        <v>5</v>
      </c>
    </row>
    <row r="955" spans="1:5" ht="12.75">
      <c r="A955" t="s">
        <v>58</v>
      </c>
      <c r="E955" s="39" t="s">
        <v>6396</v>
      </c>
    </row>
    <row r="956" spans="1:16" ht="12.75">
      <c r="A956" t="s">
        <v>50</v>
      </c>
      <c s="34" t="s">
        <v>6312</v>
      </c>
      <c s="34" t="s">
        <v>7359</v>
      </c>
      <c s="35" t="s">
        <v>48</v>
      </c>
      <c s="6" t="s">
        <v>6430</v>
      </c>
      <c s="36" t="s">
        <v>109</v>
      </c>
      <c s="37">
        <v>1</v>
      </c>
      <c s="36">
        <v>0</v>
      </c>
      <c s="36">
        <f>ROUND(G956*H956,6)</f>
      </c>
      <c r="L956" s="38">
        <v>0</v>
      </c>
      <c s="32">
        <f>ROUND(ROUND(L956,2)*ROUND(G956,3),2)</f>
      </c>
      <c s="36" t="s">
        <v>654</v>
      </c>
      <c>
        <f>(M956*21)/100</f>
      </c>
      <c t="s">
        <v>28</v>
      </c>
    </row>
    <row r="957" spans="1:5" ht="12.75">
      <c r="A957" s="35" t="s">
        <v>55</v>
      </c>
      <c r="E957" s="39" t="s">
        <v>5</v>
      </c>
    </row>
    <row r="958" spans="1:5" ht="12.75">
      <c r="A958" s="35" t="s">
        <v>57</v>
      </c>
      <c r="E958" s="40" t="s">
        <v>5</v>
      </c>
    </row>
    <row r="959" spans="1:5" ht="12.75">
      <c r="A959" t="s">
        <v>58</v>
      </c>
      <c r="E959" s="39" t="s">
        <v>6396</v>
      </c>
    </row>
    <row r="960" spans="1:16" ht="12.75">
      <c r="A960" t="s">
        <v>50</v>
      </c>
      <c s="34" t="s">
        <v>6315</v>
      </c>
      <c s="34" t="s">
        <v>7360</v>
      </c>
      <c s="35" t="s">
        <v>48</v>
      </c>
      <c s="6" t="s">
        <v>6433</v>
      </c>
      <c s="36" t="s">
        <v>109</v>
      </c>
      <c s="37">
        <v>1</v>
      </c>
      <c s="36">
        <v>0</v>
      </c>
      <c s="36">
        <f>ROUND(G960*H960,6)</f>
      </c>
      <c r="L960" s="38">
        <v>0</v>
      </c>
      <c s="32">
        <f>ROUND(ROUND(L960,2)*ROUND(G960,3),2)</f>
      </c>
      <c s="36" t="s">
        <v>654</v>
      </c>
      <c>
        <f>(M960*21)/100</f>
      </c>
      <c t="s">
        <v>28</v>
      </c>
    </row>
    <row r="961" spans="1:5" ht="12.75">
      <c r="A961" s="35" t="s">
        <v>55</v>
      </c>
      <c r="E961" s="39" t="s">
        <v>5</v>
      </c>
    </row>
    <row r="962" spans="1:5" ht="12.75">
      <c r="A962" s="35" t="s">
        <v>57</v>
      </c>
      <c r="E962" s="40" t="s">
        <v>5</v>
      </c>
    </row>
    <row r="963" spans="1:5" ht="89.25">
      <c r="A963" t="s">
        <v>58</v>
      </c>
      <c r="E963" s="39" t="s">
        <v>6434</v>
      </c>
    </row>
    <row r="964" spans="1:16" ht="12.75">
      <c r="A964" t="s">
        <v>50</v>
      </c>
      <c s="34" t="s">
        <v>6319</v>
      </c>
      <c s="34" t="s">
        <v>7361</v>
      </c>
      <c s="35" t="s">
        <v>48</v>
      </c>
      <c s="6" t="s">
        <v>6403</v>
      </c>
      <c s="36" t="s">
        <v>109</v>
      </c>
      <c s="37">
        <v>1</v>
      </c>
      <c s="36">
        <v>0</v>
      </c>
      <c s="36">
        <f>ROUND(G964*H964,6)</f>
      </c>
      <c r="L964" s="38">
        <v>0</v>
      </c>
      <c s="32">
        <f>ROUND(ROUND(L964,2)*ROUND(G964,3),2)</f>
      </c>
      <c s="36" t="s">
        <v>654</v>
      </c>
      <c>
        <f>(M964*21)/100</f>
      </c>
      <c t="s">
        <v>28</v>
      </c>
    </row>
    <row r="965" spans="1:5" ht="12.75">
      <c r="A965" s="35" t="s">
        <v>55</v>
      </c>
      <c r="E965" s="39" t="s">
        <v>5</v>
      </c>
    </row>
    <row r="966" spans="1:5" ht="12.75">
      <c r="A966" s="35" t="s">
        <v>57</v>
      </c>
      <c r="E966" s="40" t="s">
        <v>5</v>
      </c>
    </row>
    <row r="967" spans="1:5" ht="12.75">
      <c r="A967" t="s">
        <v>58</v>
      </c>
      <c r="E967" s="39" t="s">
        <v>6396</v>
      </c>
    </row>
    <row r="968" spans="1:16" ht="25.5">
      <c r="A968" t="s">
        <v>50</v>
      </c>
      <c s="34" t="s">
        <v>6322</v>
      </c>
      <c s="34" t="s">
        <v>7362</v>
      </c>
      <c s="35" t="s">
        <v>48</v>
      </c>
      <c s="6" t="s">
        <v>6439</v>
      </c>
      <c s="36" t="s">
        <v>109</v>
      </c>
      <c s="37">
        <v>1</v>
      </c>
      <c s="36">
        <v>0</v>
      </c>
      <c s="36">
        <f>ROUND(G968*H968,6)</f>
      </c>
      <c r="L968" s="38">
        <v>0</v>
      </c>
      <c s="32">
        <f>ROUND(ROUND(L968,2)*ROUND(G968,3),2)</f>
      </c>
      <c s="36" t="s">
        <v>654</v>
      </c>
      <c>
        <f>(M968*21)/100</f>
      </c>
      <c t="s">
        <v>28</v>
      </c>
    </row>
    <row r="969" spans="1:5" ht="12.75">
      <c r="A969" s="35" t="s">
        <v>55</v>
      </c>
      <c r="E969" s="39" t="s">
        <v>5</v>
      </c>
    </row>
    <row r="970" spans="1:5" ht="12.75">
      <c r="A970" s="35" t="s">
        <v>57</v>
      </c>
      <c r="E970" s="40" t="s">
        <v>5</v>
      </c>
    </row>
    <row r="971" spans="1:5" ht="12.75">
      <c r="A971" t="s">
        <v>58</v>
      </c>
      <c r="E971" s="39" t="s">
        <v>6396</v>
      </c>
    </row>
    <row r="972" spans="1:16" ht="12.75">
      <c r="A972" t="s">
        <v>50</v>
      </c>
      <c s="34" t="s">
        <v>6325</v>
      </c>
      <c s="34" t="s">
        <v>7363</v>
      </c>
      <c s="35" t="s">
        <v>48</v>
      </c>
      <c s="6" t="s">
        <v>6409</v>
      </c>
      <c s="36" t="s">
        <v>109</v>
      </c>
      <c s="37">
        <v>1</v>
      </c>
      <c s="36">
        <v>0</v>
      </c>
      <c s="36">
        <f>ROUND(G972*H972,6)</f>
      </c>
      <c r="L972" s="38">
        <v>0</v>
      </c>
      <c s="32">
        <f>ROUND(ROUND(L972,2)*ROUND(G972,3),2)</f>
      </c>
      <c s="36" t="s">
        <v>654</v>
      </c>
      <c>
        <f>(M972*21)/100</f>
      </c>
      <c t="s">
        <v>28</v>
      </c>
    </row>
    <row r="973" spans="1:5" ht="12.75">
      <c r="A973" s="35" t="s">
        <v>55</v>
      </c>
      <c r="E973" s="39" t="s">
        <v>5</v>
      </c>
    </row>
    <row r="974" spans="1:5" ht="12.75">
      <c r="A974" s="35" t="s">
        <v>57</v>
      </c>
      <c r="E974" s="40" t="s">
        <v>5</v>
      </c>
    </row>
    <row r="975" spans="1:5" ht="12.75">
      <c r="A975" t="s">
        <v>58</v>
      </c>
      <c r="E975" s="39" t="s">
        <v>6396</v>
      </c>
    </row>
    <row r="976" spans="1:16" ht="12.75">
      <c r="A976" t="s">
        <v>50</v>
      </c>
      <c s="34" t="s">
        <v>6328</v>
      </c>
      <c s="34" t="s">
        <v>7364</v>
      </c>
      <c s="35" t="s">
        <v>48</v>
      </c>
      <c s="6" t="s">
        <v>6444</v>
      </c>
      <c s="36" t="s">
        <v>79</v>
      </c>
      <c s="37">
        <v>1</v>
      </c>
      <c s="36">
        <v>0</v>
      </c>
      <c s="36">
        <f>ROUND(G976*H976,6)</f>
      </c>
      <c r="L976" s="38">
        <v>0</v>
      </c>
      <c s="32">
        <f>ROUND(ROUND(L976,2)*ROUND(G976,3),2)</f>
      </c>
      <c s="36" t="s">
        <v>654</v>
      </c>
      <c>
        <f>(M976*21)/100</f>
      </c>
      <c t="s">
        <v>28</v>
      </c>
    </row>
    <row r="977" spans="1:5" ht="12.75">
      <c r="A977" s="35" t="s">
        <v>55</v>
      </c>
      <c r="E977" s="39" t="s">
        <v>5</v>
      </c>
    </row>
    <row r="978" spans="1:5" ht="12.75">
      <c r="A978" s="35" t="s">
        <v>57</v>
      </c>
      <c r="E978" s="40" t="s">
        <v>5</v>
      </c>
    </row>
    <row r="979" spans="1:5" ht="12.75">
      <c r="A979" t="s">
        <v>58</v>
      </c>
      <c r="E979" s="39" t="s">
        <v>6396</v>
      </c>
    </row>
    <row r="980" spans="1:13" ht="12.75">
      <c r="A980" t="s">
        <v>47</v>
      </c>
      <c r="C980" s="31" t="s">
        <v>6498</v>
      </c>
      <c r="E980" s="33" t="s">
        <v>7365</v>
      </c>
      <c r="J980" s="32">
        <f>0</f>
      </c>
      <c s="32">
        <f>0</f>
      </c>
      <c s="32">
        <f>0+L981+L985+L989+L993+L997+L1001+L1005+L1009+L1013+L1017+L1021+L1025+L1029+L1033</f>
      </c>
      <c s="32">
        <f>0+M981+M985+M989+M993+M997+M1001+M1005+M1009+M1013+M1017+M1021+M1025+M1029+M1033</f>
      </c>
    </row>
    <row r="981" spans="1:16" ht="12.75">
      <c r="A981" t="s">
        <v>50</v>
      </c>
      <c s="34" t="s">
        <v>6331</v>
      </c>
      <c s="34" t="s">
        <v>7366</v>
      </c>
      <c s="35" t="s">
        <v>48</v>
      </c>
      <c s="6" t="s">
        <v>6430</v>
      </c>
      <c s="36" t="s">
        <v>109</v>
      </c>
      <c s="37">
        <v>1</v>
      </c>
      <c s="36">
        <v>0</v>
      </c>
      <c s="36">
        <f>ROUND(G981*H981,6)</f>
      </c>
      <c r="L981" s="38">
        <v>0</v>
      </c>
      <c s="32">
        <f>ROUND(ROUND(L981,2)*ROUND(G981,3),2)</f>
      </c>
      <c s="36" t="s">
        <v>654</v>
      </c>
      <c>
        <f>(M981*21)/100</f>
      </c>
      <c t="s">
        <v>28</v>
      </c>
    </row>
    <row r="982" spans="1:5" ht="12.75">
      <c r="A982" s="35" t="s">
        <v>55</v>
      </c>
      <c r="E982" s="39" t="s">
        <v>5</v>
      </c>
    </row>
    <row r="983" spans="1:5" ht="12.75">
      <c r="A983" s="35" t="s">
        <v>57</v>
      </c>
      <c r="E983" s="40" t="s">
        <v>5</v>
      </c>
    </row>
    <row r="984" spans="1:5" ht="12.75">
      <c r="A984" t="s">
        <v>58</v>
      </c>
      <c r="E984" s="39" t="s">
        <v>6396</v>
      </c>
    </row>
    <row r="985" spans="1:16" ht="12.75">
      <c r="A985" t="s">
        <v>50</v>
      </c>
      <c s="34" t="s">
        <v>6334</v>
      </c>
      <c s="34" t="s">
        <v>7367</v>
      </c>
      <c s="35" t="s">
        <v>48</v>
      </c>
      <c s="6" t="s">
        <v>7368</v>
      </c>
      <c s="36" t="s">
        <v>109</v>
      </c>
      <c s="37">
        <v>1</v>
      </c>
      <c s="36">
        <v>0</v>
      </c>
      <c s="36">
        <f>ROUND(G985*H985,6)</f>
      </c>
      <c r="L985" s="38">
        <v>0</v>
      </c>
      <c s="32">
        <f>ROUND(ROUND(L985,2)*ROUND(G985,3),2)</f>
      </c>
      <c s="36" t="s">
        <v>654</v>
      </c>
      <c>
        <f>(M985*21)/100</f>
      </c>
      <c t="s">
        <v>28</v>
      </c>
    </row>
    <row r="986" spans="1:5" ht="12.75">
      <c r="A986" s="35" t="s">
        <v>55</v>
      </c>
      <c r="E986" s="39" t="s">
        <v>5</v>
      </c>
    </row>
    <row r="987" spans="1:5" ht="12.75">
      <c r="A987" s="35" t="s">
        <v>57</v>
      </c>
      <c r="E987" s="40" t="s">
        <v>5</v>
      </c>
    </row>
    <row r="988" spans="1:5" ht="89.25">
      <c r="A988" t="s">
        <v>58</v>
      </c>
      <c r="E988" s="39" t="s">
        <v>7369</v>
      </c>
    </row>
    <row r="989" spans="1:16" ht="12.75">
      <c r="A989" t="s">
        <v>50</v>
      </c>
      <c s="34" t="s">
        <v>6337</v>
      </c>
      <c s="34" t="s">
        <v>7370</v>
      </c>
      <c s="35" t="s">
        <v>48</v>
      </c>
      <c s="6" t="s">
        <v>6430</v>
      </c>
      <c s="36" t="s">
        <v>109</v>
      </c>
      <c s="37">
        <v>2</v>
      </c>
      <c s="36">
        <v>0</v>
      </c>
      <c s="36">
        <f>ROUND(G989*H989,6)</f>
      </c>
      <c r="L989" s="38">
        <v>0</v>
      </c>
      <c s="32">
        <f>ROUND(ROUND(L989,2)*ROUND(G989,3),2)</f>
      </c>
      <c s="36" t="s">
        <v>654</v>
      </c>
      <c>
        <f>(M989*21)/100</f>
      </c>
      <c t="s">
        <v>28</v>
      </c>
    </row>
    <row r="990" spans="1:5" ht="12.75">
      <c r="A990" s="35" t="s">
        <v>55</v>
      </c>
      <c r="E990" s="39" t="s">
        <v>5</v>
      </c>
    </row>
    <row r="991" spans="1:5" ht="12.75">
      <c r="A991" s="35" t="s">
        <v>57</v>
      </c>
      <c r="E991" s="40" t="s">
        <v>5</v>
      </c>
    </row>
    <row r="992" spans="1:5" ht="12.75">
      <c r="A992" t="s">
        <v>58</v>
      </c>
      <c r="E992" s="39" t="s">
        <v>6396</v>
      </c>
    </row>
    <row r="993" spans="1:16" ht="12.75">
      <c r="A993" t="s">
        <v>50</v>
      </c>
      <c s="34" t="s">
        <v>6340</v>
      </c>
      <c s="34" t="s">
        <v>7371</v>
      </c>
      <c s="35" t="s">
        <v>48</v>
      </c>
      <c s="6" t="s">
        <v>7372</v>
      </c>
      <c s="36" t="s">
        <v>109</v>
      </c>
      <c s="37">
        <v>2</v>
      </c>
      <c s="36">
        <v>0</v>
      </c>
      <c s="36">
        <f>ROUND(G993*H993,6)</f>
      </c>
      <c r="L993" s="38">
        <v>0</v>
      </c>
      <c s="32">
        <f>ROUND(ROUND(L993,2)*ROUND(G993,3),2)</f>
      </c>
      <c s="36" t="s">
        <v>654</v>
      </c>
      <c>
        <f>(M993*21)/100</f>
      </c>
      <c t="s">
        <v>28</v>
      </c>
    </row>
    <row r="994" spans="1:5" ht="12.75">
      <c r="A994" s="35" t="s">
        <v>55</v>
      </c>
      <c r="E994" s="39" t="s">
        <v>5</v>
      </c>
    </row>
    <row r="995" spans="1:5" ht="12.75">
      <c r="A995" s="35" t="s">
        <v>57</v>
      </c>
      <c r="E995" s="40" t="s">
        <v>5</v>
      </c>
    </row>
    <row r="996" spans="1:5" ht="89.25">
      <c r="A996" t="s">
        <v>58</v>
      </c>
      <c r="E996" s="39" t="s">
        <v>7373</v>
      </c>
    </row>
    <row r="997" spans="1:16" ht="12.75">
      <c r="A997" t="s">
        <v>50</v>
      </c>
      <c s="34" t="s">
        <v>6343</v>
      </c>
      <c s="34" t="s">
        <v>7374</v>
      </c>
      <c s="35" t="s">
        <v>48</v>
      </c>
      <c s="6" t="s">
        <v>6403</v>
      </c>
      <c s="36" t="s">
        <v>109</v>
      </c>
      <c s="37">
        <v>1</v>
      </c>
      <c s="36">
        <v>0</v>
      </c>
      <c s="36">
        <f>ROUND(G997*H997,6)</f>
      </c>
      <c r="L997" s="38">
        <v>0</v>
      </c>
      <c s="32">
        <f>ROUND(ROUND(L997,2)*ROUND(G997,3),2)</f>
      </c>
      <c s="36" t="s">
        <v>654</v>
      </c>
      <c>
        <f>(M997*21)/100</f>
      </c>
      <c t="s">
        <v>28</v>
      </c>
    </row>
    <row r="998" spans="1:5" ht="12.75">
      <c r="A998" s="35" t="s">
        <v>55</v>
      </c>
      <c r="E998" s="39" t="s">
        <v>5</v>
      </c>
    </row>
    <row r="999" spans="1:5" ht="12.75">
      <c r="A999" s="35" t="s">
        <v>57</v>
      </c>
      <c r="E999" s="40" t="s">
        <v>5</v>
      </c>
    </row>
    <row r="1000" spans="1:5" ht="12.75">
      <c r="A1000" t="s">
        <v>58</v>
      </c>
      <c r="E1000" s="39" t="s">
        <v>6396</v>
      </c>
    </row>
    <row r="1001" spans="1:16" ht="25.5">
      <c r="A1001" t="s">
        <v>50</v>
      </c>
      <c s="34" t="s">
        <v>6346</v>
      </c>
      <c s="34" t="s">
        <v>7375</v>
      </c>
      <c s="35" t="s">
        <v>48</v>
      </c>
      <c s="6" t="s">
        <v>7376</v>
      </c>
      <c s="36" t="s">
        <v>109</v>
      </c>
      <c s="37">
        <v>1</v>
      </c>
      <c s="36">
        <v>0</v>
      </c>
      <c s="36">
        <f>ROUND(G1001*H1001,6)</f>
      </c>
      <c r="L1001" s="38">
        <v>0</v>
      </c>
      <c s="32">
        <f>ROUND(ROUND(L1001,2)*ROUND(G1001,3),2)</f>
      </c>
      <c s="36" t="s">
        <v>654</v>
      </c>
      <c>
        <f>(M1001*21)/100</f>
      </c>
      <c t="s">
        <v>28</v>
      </c>
    </row>
    <row r="1002" spans="1:5" ht="12.75">
      <c r="A1002" s="35" t="s">
        <v>55</v>
      </c>
      <c r="E1002" s="39" t="s">
        <v>5</v>
      </c>
    </row>
    <row r="1003" spans="1:5" ht="12.75">
      <c r="A1003" s="35" t="s">
        <v>57</v>
      </c>
      <c r="E1003" s="40" t="s">
        <v>5</v>
      </c>
    </row>
    <row r="1004" spans="1:5" ht="12.75">
      <c r="A1004" t="s">
        <v>58</v>
      </c>
      <c r="E1004" s="39" t="s">
        <v>6396</v>
      </c>
    </row>
    <row r="1005" spans="1:16" ht="12.75">
      <c r="A1005" t="s">
        <v>50</v>
      </c>
      <c s="34" t="s">
        <v>6349</v>
      </c>
      <c s="34" t="s">
        <v>7377</v>
      </c>
      <c s="35" t="s">
        <v>48</v>
      </c>
      <c s="6" t="s">
        <v>6403</v>
      </c>
      <c s="36" t="s">
        <v>109</v>
      </c>
      <c s="37">
        <v>2</v>
      </c>
      <c s="36">
        <v>0</v>
      </c>
      <c s="36">
        <f>ROUND(G1005*H1005,6)</f>
      </c>
      <c r="L1005" s="38">
        <v>0</v>
      </c>
      <c s="32">
        <f>ROUND(ROUND(L1005,2)*ROUND(G1005,3),2)</f>
      </c>
      <c s="36" t="s">
        <v>654</v>
      </c>
      <c>
        <f>(M1005*21)/100</f>
      </c>
      <c t="s">
        <v>28</v>
      </c>
    </row>
    <row r="1006" spans="1:5" ht="12.75">
      <c r="A1006" s="35" t="s">
        <v>55</v>
      </c>
      <c r="E1006" s="39" t="s">
        <v>5</v>
      </c>
    </row>
    <row r="1007" spans="1:5" ht="12.75">
      <c r="A1007" s="35" t="s">
        <v>57</v>
      </c>
      <c r="E1007" s="40" t="s">
        <v>5</v>
      </c>
    </row>
    <row r="1008" spans="1:5" ht="12.75">
      <c r="A1008" t="s">
        <v>58</v>
      </c>
      <c r="E1008" s="39" t="s">
        <v>6396</v>
      </c>
    </row>
    <row r="1009" spans="1:16" ht="25.5">
      <c r="A1009" t="s">
        <v>50</v>
      </c>
      <c s="34" t="s">
        <v>6352</v>
      </c>
      <c s="34" t="s">
        <v>7378</v>
      </c>
      <c s="35" t="s">
        <v>48</v>
      </c>
      <c s="6" t="s">
        <v>6565</v>
      </c>
      <c s="36" t="s">
        <v>109</v>
      </c>
      <c s="37">
        <v>2</v>
      </c>
      <c s="36">
        <v>0</v>
      </c>
      <c s="36">
        <f>ROUND(G1009*H1009,6)</f>
      </c>
      <c r="L1009" s="38">
        <v>0</v>
      </c>
      <c s="32">
        <f>ROUND(ROUND(L1009,2)*ROUND(G1009,3),2)</f>
      </c>
      <c s="36" t="s">
        <v>654</v>
      </c>
      <c>
        <f>(M1009*21)/100</f>
      </c>
      <c t="s">
        <v>28</v>
      </c>
    </row>
    <row r="1010" spans="1:5" ht="12.75">
      <c r="A1010" s="35" t="s">
        <v>55</v>
      </c>
      <c r="E1010" s="39" t="s">
        <v>5</v>
      </c>
    </row>
    <row r="1011" spans="1:5" ht="12.75">
      <c r="A1011" s="35" t="s">
        <v>57</v>
      </c>
      <c r="E1011" s="40" t="s">
        <v>5</v>
      </c>
    </row>
    <row r="1012" spans="1:5" ht="12.75">
      <c r="A1012" t="s">
        <v>58</v>
      </c>
      <c r="E1012" s="39" t="s">
        <v>6396</v>
      </c>
    </row>
    <row r="1013" spans="1:16" ht="12.75">
      <c r="A1013" t="s">
        <v>50</v>
      </c>
      <c s="34" t="s">
        <v>6355</v>
      </c>
      <c s="34" t="s">
        <v>7379</v>
      </c>
      <c s="35" t="s">
        <v>48</v>
      </c>
      <c s="6" t="s">
        <v>7380</v>
      </c>
      <c s="36" t="s">
        <v>109</v>
      </c>
      <c s="37">
        <v>1</v>
      </c>
      <c s="36">
        <v>0</v>
      </c>
      <c s="36">
        <f>ROUND(G1013*H1013,6)</f>
      </c>
      <c r="L1013" s="38">
        <v>0</v>
      </c>
      <c s="32">
        <f>ROUND(ROUND(L1013,2)*ROUND(G1013,3),2)</f>
      </c>
      <c s="36" t="s">
        <v>654</v>
      </c>
      <c>
        <f>(M1013*21)/100</f>
      </c>
      <c t="s">
        <v>28</v>
      </c>
    </row>
    <row r="1014" spans="1:5" ht="12.75">
      <c r="A1014" s="35" t="s">
        <v>55</v>
      </c>
      <c r="E1014" s="39" t="s">
        <v>5</v>
      </c>
    </row>
    <row r="1015" spans="1:5" ht="12.75">
      <c r="A1015" s="35" t="s">
        <v>57</v>
      </c>
      <c r="E1015" s="40" t="s">
        <v>5</v>
      </c>
    </row>
    <row r="1016" spans="1:5" ht="12.75">
      <c r="A1016" t="s">
        <v>58</v>
      </c>
      <c r="E1016" s="39" t="s">
        <v>6396</v>
      </c>
    </row>
    <row r="1017" spans="1:16" ht="12.75">
      <c r="A1017" t="s">
        <v>50</v>
      </c>
      <c s="34" t="s">
        <v>6358</v>
      </c>
      <c s="34" t="s">
        <v>7381</v>
      </c>
      <c s="35" t="s">
        <v>48</v>
      </c>
      <c s="6" t="s">
        <v>7382</v>
      </c>
      <c s="36" t="s">
        <v>109</v>
      </c>
      <c s="37">
        <v>1</v>
      </c>
      <c s="36">
        <v>0</v>
      </c>
      <c s="36">
        <f>ROUND(G1017*H1017,6)</f>
      </c>
      <c r="L1017" s="38">
        <v>0</v>
      </c>
      <c s="32">
        <f>ROUND(ROUND(L1017,2)*ROUND(G1017,3),2)</f>
      </c>
      <c s="36" t="s">
        <v>654</v>
      </c>
      <c>
        <f>(M1017*21)/100</f>
      </c>
      <c t="s">
        <v>28</v>
      </c>
    </row>
    <row r="1018" spans="1:5" ht="12.75">
      <c r="A1018" s="35" t="s">
        <v>55</v>
      </c>
      <c r="E1018" s="39" t="s">
        <v>5</v>
      </c>
    </row>
    <row r="1019" spans="1:5" ht="12.75">
      <c r="A1019" s="35" t="s">
        <v>57</v>
      </c>
      <c r="E1019" s="40" t="s">
        <v>5</v>
      </c>
    </row>
    <row r="1020" spans="1:5" ht="12.75">
      <c r="A1020" t="s">
        <v>58</v>
      </c>
      <c r="E1020" s="39" t="s">
        <v>6396</v>
      </c>
    </row>
    <row r="1021" spans="1:16" ht="12.75">
      <c r="A1021" t="s">
        <v>50</v>
      </c>
      <c s="34" t="s">
        <v>6361</v>
      </c>
      <c s="34" t="s">
        <v>7383</v>
      </c>
      <c s="35" t="s">
        <v>48</v>
      </c>
      <c s="6" t="s">
        <v>6543</v>
      </c>
      <c s="36" t="s">
        <v>79</v>
      </c>
      <c s="37">
        <v>1</v>
      </c>
      <c s="36">
        <v>0</v>
      </c>
      <c s="36">
        <f>ROUND(G1021*H1021,6)</f>
      </c>
      <c r="L1021" s="38">
        <v>0</v>
      </c>
      <c s="32">
        <f>ROUND(ROUND(L1021,2)*ROUND(G1021,3),2)</f>
      </c>
      <c s="36" t="s">
        <v>654</v>
      </c>
      <c>
        <f>(M1021*21)/100</f>
      </c>
      <c t="s">
        <v>28</v>
      </c>
    </row>
    <row r="1022" spans="1:5" ht="12.75">
      <c r="A1022" s="35" t="s">
        <v>55</v>
      </c>
      <c r="E1022" s="39" t="s">
        <v>5</v>
      </c>
    </row>
    <row r="1023" spans="1:5" ht="12.75">
      <c r="A1023" s="35" t="s">
        <v>57</v>
      </c>
      <c r="E1023" s="40" t="s">
        <v>5</v>
      </c>
    </row>
    <row r="1024" spans="1:5" ht="12.75">
      <c r="A1024" t="s">
        <v>58</v>
      </c>
      <c r="E1024" s="39" t="s">
        <v>6396</v>
      </c>
    </row>
    <row r="1025" spans="1:16" ht="12.75">
      <c r="A1025" t="s">
        <v>50</v>
      </c>
      <c s="34" t="s">
        <v>6364</v>
      </c>
      <c s="34" t="s">
        <v>7384</v>
      </c>
      <c s="35" t="s">
        <v>48</v>
      </c>
      <c s="6" t="s">
        <v>7385</v>
      </c>
      <c s="36" t="s">
        <v>79</v>
      </c>
      <c s="37">
        <v>1</v>
      </c>
      <c s="36">
        <v>0</v>
      </c>
      <c s="36">
        <f>ROUND(G1025*H1025,6)</f>
      </c>
      <c r="L1025" s="38">
        <v>0</v>
      </c>
      <c s="32">
        <f>ROUND(ROUND(L1025,2)*ROUND(G1025,3),2)</f>
      </c>
      <c s="36" t="s">
        <v>654</v>
      </c>
      <c>
        <f>(M1025*21)/100</f>
      </c>
      <c t="s">
        <v>28</v>
      </c>
    </row>
    <row r="1026" spans="1:5" ht="12.75">
      <c r="A1026" s="35" t="s">
        <v>55</v>
      </c>
      <c r="E1026" s="39" t="s">
        <v>5</v>
      </c>
    </row>
    <row r="1027" spans="1:5" ht="12.75">
      <c r="A1027" s="35" t="s">
        <v>57</v>
      </c>
      <c r="E1027" s="40" t="s">
        <v>5</v>
      </c>
    </row>
    <row r="1028" spans="1:5" ht="12.75">
      <c r="A1028" t="s">
        <v>58</v>
      </c>
      <c r="E1028" s="39" t="s">
        <v>6396</v>
      </c>
    </row>
    <row r="1029" spans="1:16" ht="12.75">
      <c r="A1029" t="s">
        <v>50</v>
      </c>
      <c s="34" t="s">
        <v>6367</v>
      </c>
      <c s="34" t="s">
        <v>7386</v>
      </c>
      <c s="35" t="s">
        <v>48</v>
      </c>
      <c s="6" t="s">
        <v>6543</v>
      </c>
      <c s="36" t="s">
        <v>79</v>
      </c>
      <c s="37">
        <v>1</v>
      </c>
      <c s="36">
        <v>0</v>
      </c>
      <c s="36">
        <f>ROUND(G1029*H1029,6)</f>
      </c>
      <c r="L1029" s="38">
        <v>0</v>
      </c>
      <c s="32">
        <f>ROUND(ROUND(L1029,2)*ROUND(G1029,3),2)</f>
      </c>
      <c s="36" t="s">
        <v>654</v>
      </c>
      <c>
        <f>(M1029*21)/100</f>
      </c>
      <c t="s">
        <v>28</v>
      </c>
    </row>
    <row r="1030" spans="1:5" ht="12.75">
      <c r="A1030" s="35" t="s">
        <v>55</v>
      </c>
      <c r="E1030" s="39" t="s">
        <v>5</v>
      </c>
    </row>
    <row r="1031" spans="1:5" ht="12.75">
      <c r="A1031" s="35" t="s">
        <v>57</v>
      </c>
      <c r="E1031" s="40" t="s">
        <v>5</v>
      </c>
    </row>
    <row r="1032" spans="1:5" ht="12.75">
      <c r="A1032" t="s">
        <v>58</v>
      </c>
      <c r="E1032" s="39" t="s">
        <v>6396</v>
      </c>
    </row>
    <row r="1033" spans="1:16" ht="12.75">
      <c r="A1033" t="s">
        <v>50</v>
      </c>
      <c s="34" t="s">
        <v>6370</v>
      </c>
      <c s="34" t="s">
        <v>7387</v>
      </c>
      <c s="35" t="s">
        <v>48</v>
      </c>
      <c s="6" t="s">
        <v>6585</v>
      </c>
      <c s="36" t="s">
        <v>79</v>
      </c>
      <c s="37">
        <v>1</v>
      </c>
      <c s="36">
        <v>0</v>
      </c>
      <c s="36">
        <f>ROUND(G1033*H1033,6)</f>
      </c>
      <c r="L1033" s="38">
        <v>0</v>
      </c>
      <c s="32">
        <f>ROUND(ROUND(L1033,2)*ROUND(G1033,3),2)</f>
      </c>
      <c s="36" t="s">
        <v>654</v>
      </c>
      <c>
        <f>(M1033*21)/100</f>
      </c>
      <c t="s">
        <v>28</v>
      </c>
    </row>
    <row r="1034" spans="1:5" ht="12.75">
      <c r="A1034" s="35" t="s">
        <v>55</v>
      </c>
      <c r="E1034" s="39" t="s">
        <v>5</v>
      </c>
    </row>
    <row r="1035" spans="1:5" ht="12.75">
      <c r="A1035" s="35" t="s">
        <v>57</v>
      </c>
      <c r="E1035" s="40" t="s">
        <v>5</v>
      </c>
    </row>
    <row r="1036" spans="1:5" ht="12.75">
      <c r="A1036" t="s">
        <v>58</v>
      </c>
      <c r="E1036" s="39" t="s">
        <v>6396</v>
      </c>
    </row>
    <row r="1037" spans="1:13" ht="12.75">
      <c r="A1037" t="s">
        <v>47</v>
      </c>
      <c r="C1037" s="31" t="s">
        <v>6528</v>
      </c>
      <c r="E1037" s="33" t="s">
        <v>7388</v>
      </c>
      <c r="J1037" s="32">
        <f>0</f>
      </c>
      <c s="32">
        <f>0</f>
      </c>
      <c s="32">
        <f>0+L1038+L1042+L1046+L1050+L1054+L1058</f>
      </c>
      <c s="32">
        <f>0+M1038+M1042+M1046+M1050+M1054+M1058</f>
      </c>
    </row>
    <row r="1038" spans="1:16" ht="12.75">
      <c r="A1038" t="s">
        <v>50</v>
      </c>
      <c s="34" t="s">
        <v>6373</v>
      </c>
      <c s="34" t="s">
        <v>7389</v>
      </c>
      <c s="35" t="s">
        <v>48</v>
      </c>
      <c s="6" t="s">
        <v>6395</v>
      </c>
      <c s="36" t="s">
        <v>109</v>
      </c>
      <c s="37">
        <v>1</v>
      </c>
      <c s="36">
        <v>0</v>
      </c>
      <c s="36">
        <f>ROUND(G1038*H1038,6)</f>
      </c>
      <c r="L1038" s="38">
        <v>0</v>
      </c>
      <c s="32">
        <f>ROUND(ROUND(L1038,2)*ROUND(G1038,3),2)</f>
      </c>
      <c s="36" t="s">
        <v>654</v>
      </c>
      <c>
        <f>(M1038*21)/100</f>
      </c>
      <c t="s">
        <v>28</v>
      </c>
    </row>
    <row r="1039" spans="1:5" ht="12.75">
      <c r="A1039" s="35" t="s">
        <v>55</v>
      </c>
      <c r="E1039" s="39" t="s">
        <v>5</v>
      </c>
    </row>
    <row r="1040" spans="1:5" ht="12.75">
      <c r="A1040" s="35" t="s">
        <v>57</v>
      </c>
      <c r="E1040" s="40" t="s">
        <v>5</v>
      </c>
    </row>
    <row r="1041" spans="1:5" ht="12.75">
      <c r="A1041" t="s">
        <v>58</v>
      </c>
      <c r="E1041" s="39" t="s">
        <v>6396</v>
      </c>
    </row>
    <row r="1042" spans="1:16" ht="12.75">
      <c r="A1042" t="s">
        <v>50</v>
      </c>
      <c s="34" t="s">
        <v>6376</v>
      </c>
      <c s="34" t="s">
        <v>7390</v>
      </c>
      <c s="35" t="s">
        <v>48</v>
      </c>
      <c s="6" t="s">
        <v>6399</v>
      </c>
      <c s="36" t="s">
        <v>109</v>
      </c>
      <c s="37">
        <v>1</v>
      </c>
      <c s="36">
        <v>0</v>
      </c>
      <c s="36">
        <f>ROUND(G1042*H1042,6)</f>
      </c>
      <c r="L1042" s="38">
        <v>0</v>
      </c>
      <c s="32">
        <f>ROUND(ROUND(L1042,2)*ROUND(G1042,3),2)</f>
      </c>
      <c s="36" t="s">
        <v>654</v>
      </c>
      <c>
        <f>(M1042*21)/100</f>
      </c>
      <c t="s">
        <v>28</v>
      </c>
    </row>
    <row r="1043" spans="1:5" ht="12.75">
      <c r="A1043" s="35" t="s">
        <v>55</v>
      </c>
      <c r="E1043" s="39" t="s">
        <v>5</v>
      </c>
    </row>
    <row r="1044" spans="1:5" ht="12.75">
      <c r="A1044" s="35" t="s">
        <v>57</v>
      </c>
      <c r="E1044" s="40" t="s">
        <v>5</v>
      </c>
    </row>
    <row r="1045" spans="1:5" ht="102">
      <c r="A1045" t="s">
        <v>58</v>
      </c>
      <c r="E1045" s="39" t="s">
        <v>6400</v>
      </c>
    </row>
    <row r="1046" spans="1:16" ht="12.75">
      <c r="A1046" t="s">
        <v>50</v>
      </c>
      <c s="34" t="s">
        <v>6379</v>
      </c>
      <c s="34" t="s">
        <v>7391</v>
      </c>
      <c s="35" t="s">
        <v>48</v>
      </c>
      <c s="6" t="s">
        <v>6403</v>
      </c>
      <c s="36" t="s">
        <v>109</v>
      </c>
      <c s="37">
        <v>1</v>
      </c>
      <c s="36">
        <v>0</v>
      </c>
      <c s="36">
        <f>ROUND(G1046*H1046,6)</f>
      </c>
      <c r="L1046" s="38">
        <v>0</v>
      </c>
      <c s="32">
        <f>ROUND(ROUND(L1046,2)*ROUND(G1046,3),2)</f>
      </c>
      <c s="36" t="s">
        <v>654</v>
      </c>
      <c>
        <f>(M1046*21)/100</f>
      </c>
      <c t="s">
        <v>28</v>
      </c>
    </row>
    <row r="1047" spans="1:5" ht="12.75">
      <c r="A1047" s="35" t="s">
        <v>55</v>
      </c>
      <c r="E1047" s="39" t="s">
        <v>5</v>
      </c>
    </row>
    <row r="1048" spans="1:5" ht="12.75">
      <c r="A1048" s="35" t="s">
        <v>57</v>
      </c>
      <c r="E1048" s="40" t="s">
        <v>5</v>
      </c>
    </row>
    <row r="1049" spans="1:5" ht="12.75">
      <c r="A1049" t="s">
        <v>58</v>
      </c>
      <c r="E1049" s="39" t="s">
        <v>6396</v>
      </c>
    </row>
    <row r="1050" spans="1:16" ht="25.5">
      <c r="A1050" t="s">
        <v>50</v>
      </c>
      <c s="34" t="s">
        <v>6382</v>
      </c>
      <c s="34" t="s">
        <v>7392</v>
      </c>
      <c s="35" t="s">
        <v>48</v>
      </c>
      <c s="6" t="s">
        <v>6406</v>
      </c>
      <c s="36" t="s">
        <v>109</v>
      </c>
      <c s="37">
        <v>1</v>
      </c>
      <c s="36">
        <v>0</v>
      </c>
      <c s="36">
        <f>ROUND(G1050*H1050,6)</f>
      </c>
      <c r="L1050" s="38">
        <v>0</v>
      </c>
      <c s="32">
        <f>ROUND(ROUND(L1050,2)*ROUND(G1050,3),2)</f>
      </c>
      <c s="36" t="s">
        <v>654</v>
      </c>
      <c>
        <f>(M1050*21)/100</f>
      </c>
      <c t="s">
        <v>28</v>
      </c>
    </row>
    <row r="1051" spans="1:5" ht="12.75">
      <c r="A1051" s="35" t="s">
        <v>55</v>
      </c>
      <c r="E1051" s="39" t="s">
        <v>5</v>
      </c>
    </row>
    <row r="1052" spans="1:5" ht="12.75">
      <c r="A1052" s="35" t="s">
        <v>57</v>
      </c>
      <c r="E1052" s="40" t="s">
        <v>5</v>
      </c>
    </row>
    <row r="1053" spans="1:5" ht="12.75">
      <c r="A1053" t="s">
        <v>58</v>
      </c>
      <c r="E1053" s="39" t="s">
        <v>6396</v>
      </c>
    </row>
    <row r="1054" spans="1:16" ht="12.75">
      <c r="A1054" t="s">
        <v>50</v>
      </c>
      <c s="34" t="s">
        <v>6385</v>
      </c>
      <c s="34" t="s">
        <v>7393</v>
      </c>
      <c s="35" t="s">
        <v>48</v>
      </c>
      <c s="6" t="s">
        <v>6409</v>
      </c>
      <c s="36" t="s">
        <v>79</v>
      </c>
      <c s="37">
        <v>2</v>
      </c>
      <c s="36">
        <v>0</v>
      </c>
      <c s="36">
        <f>ROUND(G1054*H1054,6)</f>
      </c>
      <c r="L1054" s="38">
        <v>0</v>
      </c>
      <c s="32">
        <f>ROUND(ROUND(L1054,2)*ROUND(G1054,3),2)</f>
      </c>
      <c s="36" t="s">
        <v>654</v>
      </c>
      <c>
        <f>(M1054*21)/100</f>
      </c>
      <c t="s">
        <v>28</v>
      </c>
    </row>
    <row r="1055" spans="1:5" ht="12.75">
      <c r="A1055" s="35" t="s">
        <v>55</v>
      </c>
      <c r="E1055" s="39" t="s">
        <v>5</v>
      </c>
    </row>
    <row r="1056" spans="1:5" ht="12.75">
      <c r="A1056" s="35" t="s">
        <v>57</v>
      </c>
      <c r="E1056" s="40" t="s">
        <v>5</v>
      </c>
    </row>
    <row r="1057" spans="1:5" ht="12.75">
      <c r="A1057" t="s">
        <v>58</v>
      </c>
      <c r="E1057" s="39" t="s">
        <v>6396</v>
      </c>
    </row>
    <row r="1058" spans="1:16" ht="12.75">
      <c r="A1058" t="s">
        <v>50</v>
      </c>
      <c s="34" t="s">
        <v>6388</v>
      </c>
      <c s="34" t="s">
        <v>7394</v>
      </c>
      <c s="35" t="s">
        <v>48</v>
      </c>
      <c s="6" t="s">
        <v>6412</v>
      </c>
      <c s="36" t="s">
        <v>79</v>
      </c>
      <c s="37">
        <v>2</v>
      </c>
      <c s="36">
        <v>0</v>
      </c>
      <c s="36">
        <f>ROUND(G1058*H1058,6)</f>
      </c>
      <c r="L1058" s="38">
        <v>0</v>
      </c>
      <c s="32">
        <f>ROUND(ROUND(L1058,2)*ROUND(G1058,3),2)</f>
      </c>
      <c s="36" t="s">
        <v>654</v>
      </c>
      <c>
        <f>(M1058*21)/100</f>
      </c>
      <c t="s">
        <v>28</v>
      </c>
    </row>
    <row r="1059" spans="1:5" ht="12.75">
      <c r="A1059" s="35" t="s">
        <v>55</v>
      </c>
      <c r="E1059" s="39" t="s">
        <v>5</v>
      </c>
    </row>
    <row r="1060" spans="1:5" ht="12.75">
      <c r="A1060" s="35" t="s">
        <v>57</v>
      </c>
      <c r="E1060" s="40" t="s">
        <v>5</v>
      </c>
    </row>
    <row r="1061" spans="1:5" ht="12.75">
      <c r="A1061" t="s">
        <v>58</v>
      </c>
      <c r="E1061" s="39" t="s">
        <v>6396</v>
      </c>
    </row>
    <row r="1062" spans="1:13" ht="12.75">
      <c r="A1062" t="s">
        <v>47</v>
      </c>
      <c r="C1062" s="31" t="s">
        <v>6547</v>
      </c>
      <c r="E1062" s="33" t="s">
        <v>7395</v>
      </c>
      <c r="J1062" s="32">
        <f>0</f>
      </c>
      <c s="32">
        <f>0</f>
      </c>
      <c s="32">
        <f>0+L1063+L1067+L1071+L1075+L1079+L1083+L1087+L1091+L1095</f>
      </c>
      <c s="32">
        <f>0+M1063+M1067+M1071+M1075+M1079+M1083+M1087+M1091+M1095</f>
      </c>
    </row>
    <row r="1063" spans="1:16" ht="12.75">
      <c r="A1063" t="s">
        <v>50</v>
      </c>
      <c s="34" t="s">
        <v>6393</v>
      </c>
      <c s="34" t="s">
        <v>6983</v>
      </c>
      <c s="35" t="s">
        <v>48</v>
      </c>
      <c s="6" t="s">
        <v>6590</v>
      </c>
      <c s="36" t="s">
        <v>1400</v>
      </c>
      <c s="37">
        <v>9</v>
      </c>
      <c s="36">
        <v>0</v>
      </c>
      <c s="36">
        <f>ROUND(G1063*H1063,6)</f>
      </c>
      <c r="L1063" s="38">
        <v>0</v>
      </c>
      <c s="32">
        <f>ROUND(ROUND(L1063,2)*ROUND(G1063,3),2)</f>
      </c>
      <c s="36" t="s">
        <v>654</v>
      </c>
      <c>
        <f>(M1063*21)/100</f>
      </c>
      <c t="s">
        <v>28</v>
      </c>
    </row>
    <row r="1064" spans="1:5" ht="12.75">
      <c r="A1064" s="35" t="s">
        <v>55</v>
      </c>
      <c r="E1064" s="39" t="s">
        <v>5</v>
      </c>
    </row>
    <row r="1065" spans="1:5" ht="12.75">
      <c r="A1065" s="35" t="s">
        <v>57</v>
      </c>
      <c r="E1065" s="40" t="s">
        <v>5</v>
      </c>
    </row>
    <row r="1066" spans="1:5" ht="12.75">
      <c r="A1066" t="s">
        <v>58</v>
      </c>
      <c r="E1066" s="39" t="s">
        <v>6396</v>
      </c>
    </row>
    <row r="1067" spans="1:16" ht="12.75">
      <c r="A1067" t="s">
        <v>50</v>
      </c>
      <c s="34" t="s">
        <v>6397</v>
      </c>
      <c s="34" t="s">
        <v>6984</v>
      </c>
      <c s="35" t="s">
        <v>48</v>
      </c>
      <c s="6" t="s">
        <v>6593</v>
      </c>
      <c s="36" t="s">
        <v>1400</v>
      </c>
      <c s="37">
        <v>4</v>
      </c>
      <c s="36">
        <v>0</v>
      </c>
      <c s="36">
        <f>ROUND(G1067*H1067,6)</f>
      </c>
      <c r="L1067" s="38">
        <v>0</v>
      </c>
      <c s="32">
        <f>ROUND(ROUND(L1067,2)*ROUND(G1067,3),2)</f>
      </c>
      <c s="36" t="s">
        <v>654</v>
      </c>
      <c>
        <f>(M1067*21)/100</f>
      </c>
      <c t="s">
        <v>28</v>
      </c>
    </row>
    <row r="1068" spans="1:5" ht="12.75">
      <c r="A1068" s="35" t="s">
        <v>55</v>
      </c>
      <c r="E1068" s="39" t="s">
        <v>5</v>
      </c>
    </row>
    <row r="1069" spans="1:5" ht="12.75">
      <c r="A1069" s="35" t="s">
        <v>57</v>
      </c>
      <c r="E1069" s="40" t="s">
        <v>5</v>
      </c>
    </row>
    <row r="1070" spans="1:5" ht="12.75">
      <c r="A1070" t="s">
        <v>58</v>
      </c>
      <c r="E1070" s="39" t="s">
        <v>6396</v>
      </c>
    </row>
    <row r="1071" spans="1:16" ht="12.75">
      <c r="A1071" t="s">
        <v>50</v>
      </c>
      <c s="34" t="s">
        <v>6401</v>
      </c>
      <c s="34" t="s">
        <v>6985</v>
      </c>
      <c s="35" t="s">
        <v>48</v>
      </c>
      <c s="6" t="s">
        <v>6596</v>
      </c>
      <c s="36" t="s">
        <v>79</v>
      </c>
      <c s="37">
        <v>25</v>
      </c>
      <c s="36">
        <v>0</v>
      </c>
      <c s="36">
        <f>ROUND(G1071*H1071,6)</f>
      </c>
      <c r="L1071" s="38">
        <v>0</v>
      </c>
      <c s="32">
        <f>ROUND(ROUND(L1071,2)*ROUND(G1071,3),2)</f>
      </c>
      <c s="36" t="s">
        <v>654</v>
      </c>
      <c>
        <f>(M1071*21)/100</f>
      </c>
      <c t="s">
        <v>28</v>
      </c>
    </row>
    <row r="1072" spans="1:5" ht="12.75">
      <c r="A1072" s="35" t="s">
        <v>55</v>
      </c>
      <c r="E1072" s="39" t="s">
        <v>5</v>
      </c>
    </row>
    <row r="1073" spans="1:5" ht="12.75">
      <c r="A1073" s="35" t="s">
        <v>57</v>
      </c>
      <c r="E1073" s="40" t="s">
        <v>5</v>
      </c>
    </row>
    <row r="1074" spans="1:5" ht="12.75">
      <c r="A1074" t="s">
        <v>58</v>
      </c>
      <c r="E1074" s="39" t="s">
        <v>6396</v>
      </c>
    </row>
    <row r="1075" spans="1:16" ht="12.75">
      <c r="A1075" t="s">
        <v>50</v>
      </c>
      <c s="34" t="s">
        <v>6404</v>
      </c>
      <c s="34" t="s">
        <v>7396</v>
      </c>
      <c s="35" t="s">
        <v>48</v>
      </c>
      <c s="6" t="s">
        <v>6599</v>
      </c>
      <c s="36" t="s">
        <v>79</v>
      </c>
      <c s="37">
        <v>24</v>
      </c>
      <c s="36">
        <v>0</v>
      </c>
      <c s="36">
        <f>ROUND(G1075*H1075,6)</f>
      </c>
      <c r="L1075" s="38">
        <v>0</v>
      </c>
      <c s="32">
        <f>ROUND(ROUND(L1075,2)*ROUND(G1075,3),2)</f>
      </c>
      <c s="36" t="s">
        <v>654</v>
      </c>
      <c>
        <f>(M1075*21)/100</f>
      </c>
      <c t="s">
        <v>28</v>
      </c>
    </row>
    <row r="1076" spans="1:5" ht="12.75">
      <c r="A1076" s="35" t="s">
        <v>55</v>
      </c>
      <c r="E1076" s="39" t="s">
        <v>5</v>
      </c>
    </row>
    <row r="1077" spans="1:5" ht="12.75">
      <c r="A1077" s="35" t="s">
        <v>57</v>
      </c>
      <c r="E1077" s="40" t="s">
        <v>5</v>
      </c>
    </row>
    <row r="1078" spans="1:5" ht="12.75">
      <c r="A1078" t="s">
        <v>58</v>
      </c>
      <c r="E1078" s="39" t="s">
        <v>6396</v>
      </c>
    </row>
    <row r="1079" spans="1:16" ht="12.75">
      <c r="A1079" t="s">
        <v>50</v>
      </c>
      <c s="34" t="s">
        <v>6407</v>
      </c>
      <c s="34" t="s">
        <v>7397</v>
      </c>
      <c s="35" t="s">
        <v>48</v>
      </c>
      <c s="6" t="s">
        <v>6602</v>
      </c>
      <c s="36" t="s">
        <v>79</v>
      </c>
      <c s="37">
        <v>12</v>
      </c>
      <c s="36">
        <v>0</v>
      </c>
      <c s="36">
        <f>ROUND(G1079*H1079,6)</f>
      </c>
      <c r="L1079" s="38">
        <v>0</v>
      </c>
      <c s="32">
        <f>ROUND(ROUND(L1079,2)*ROUND(G1079,3),2)</f>
      </c>
      <c s="36" t="s">
        <v>654</v>
      </c>
      <c>
        <f>(M1079*21)/100</f>
      </c>
      <c t="s">
        <v>28</v>
      </c>
    </row>
    <row r="1080" spans="1:5" ht="12.75">
      <c r="A1080" s="35" t="s">
        <v>55</v>
      </c>
      <c r="E1080" s="39" t="s">
        <v>5</v>
      </c>
    </row>
    <row r="1081" spans="1:5" ht="12.75">
      <c r="A1081" s="35" t="s">
        <v>57</v>
      </c>
      <c r="E1081" s="40" t="s">
        <v>5</v>
      </c>
    </row>
    <row r="1082" spans="1:5" ht="12.75">
      <c r="A1082" t="s">
        <v>58</v>
      </c>
      <c r="E1082" s="39" t="s">
        <v>6396</v>
      </c>
    </row>
    <row r="1083" spans="1:16" ht="12.75">
      <c r="A1083" t="s">
        <v>50</v>
      </c>
      <c s="34" t="s">
        <v>6410</v>
      </c>
      <c s="34" t="s">
        <v>7398</v>
      </c>
      <c s="35" t="s">
        <v>48</v>
      </c>
      <c s="6" t="s">
        <v>6605</v>
      </c>
      <c s="36" t="s">
        <v>1400</v>
      </c>
      <c s="37">
        <v>10</v>
      </c>
      <c s="36">
        <v>0</v>
      </c>
      <c s="36">
        <f>ROUND(G1083*H1083,6)</f>
      </c>
      <c r="L1083" s="38">
        <v>0</v>
      </c>
      <c s="32">
        <f>ROUND(ROUND(L1083,2)*ROUND(G1083,3),2)</f>
      </c>
      <c s="36" t="s">
        <v>654</v>
      </c>
      <c>
        <f>(M1083*21)/100</f>
      </c>
      <c t="s">
        <v>28</v>
      </c>
    </row>
    <row r="1084" spans="1:5" ht="12.75">
      <c r="A1084" s="35" t="s">
        <v>55</v>
      </c>
      <c r="E1084" s="39" t="s">
        <v>5</v>
      </c>
    </row>
    <row r="1085" spans="1:5" ht="12.75">
      <c r="A1085" s="35" t="s">
        <v>57</v>
      </c>
      <c r="E1085" s="40" t="s">
        <v>5</v>
      </c>
    </row>
    <row r="1086" spans="1:5" ht="12.75">
      <c r="A1086" t="s">
        <v>58</v>
      </c>
      <c r="E1086" s="39" t="s">
        <v>6396</v>
      </c>
    </row>
    <row r="1087" spans="1:16" ht="12.75">
      <c r="A1087" t="s">
        <v>50</v>
      </c>
      <c s="34" t="s">
        <v>6415</v>
      </c>
      <c s="34" t="s">
        <v>6986</v>
      </c>
      <c s="35" t="s">
        <v>48</v>
      </c>
      <c s="6" t="s">
        <v>6608</v>
      </c>
      <c s="36" t="s">
        <v>448</v>
      </c>
      <c s="37">
        <v>16</v>
      </c>
      <c s="36">
        <v>0</v>
      </c>
      <c s="36">
        <f>ROUND(G1087*H1087,6)</f>
      </c>
      <c r="L1087" s="38">
        <v>0</v>
      </c>
      <c s="32">
        <f>ROUND(ROUND(L1087,2)*ROUND(G1087,3),2)</f>
      </c>
      <c s="36" t="s">
        <v>654</v>
      </c>
      <c>
        <f>(M1087*21)/100</f>
      </c>
      <c t="s">
        <v>28</v>
      </c>
    </row>
    <row r="1088" spans="1:5" ht="12.75">
      <c r="A1088" s="35" t="s">
        <v>55</v>
      </c>
      <c r="E1088" s="39" t="s">
        <v>5</v>
      </c>
    </row>
    <row r="1089" spans="1:5" ht="12.75">
      <c r="A1089" s="35" t="s">
        <v>57</v>
      </c>
      <c r="E1089" s="40" t="s">
        <v>5</v>
      </c>
    </row>
    <row r="1090" spans="1:5" ht="12.75">
      <c r="A1090" t="s">
        <v>58</v>
      </c>
      <c r="E1090" s="39" t="s">
        <v>6396</v>
      </c>
    </row>
    <row r="1091" spans="1:16" ht="12.75">
      <c r="A1091" t="s">
        <v>50</v>
      </c>
      <c s="34" t="s">
        <v>6418</v>
      </c>
      <c s="34" t="s">
        <v>6987</v>
      </c>
      <c s="35" t="s">
        <v>48</v>
      </c>
      <c s="6" t="s">
        <v>6611</v>
      </c>
      <c s="36" t="s">
        <v>653</v>
      </c>
      <c s="37">
        <v>280</v>
      </c>
      <c s="36">
        <v>0</v>
      </c>
      <c s="36">
        <f>ROUND(G1091*H1091,6)</f>
      </c>
      <c r="L1091" s="38">
        <v>0</v>
      </c>
      <c s="32">
        <f>ROUND(ROUND(L1091,2)*ROUND(G1091,3),2)</f>
      </c>
      <c s="36" t="s">
        <v>654</v>
      </c>
      <c>
        <f>(M1091*21)/100</f>
      </c>
      <c t="s">
        <v>28</v>
      </c>
    </row>
    <row r="1092" spans="1:5" ht="12.75">
      <c r="A1092" s="35" t="s">
        <v>55</v>
      </c>
      <c r="E1092" s="39" t="s">
        <v>5</v>
      </c>
    </row>
    <row r="1093" spans="1:5" ht="12.75">
      <c r="A1093" s="35" t="s">
        <v>57</v>
      </c>
      <c r="E1093" s="40" t="s">
        <v>5</v>
      </c>
    </row>
    <row r="1094" spans="1:5" ht="12.75">
      <c r="A1094" t="s">
        <v>58</v>
      </c>
      <c r="E1094" s="39" t="s">
        <v>6396</v>
      </c>
    </row>
    <row r="1095" spans="1:16" ht="25.5">
      <c r="A1095" t="s">
        <v>50</v>
      </c>
      <c s="34" t="s">
        <v>6422</v>
      </c>
      <c s="34" t="s">
        <v>6988</v>
      </c>
      <c s="35" t="s">
        <v>48</v>
      </c>
      <c s="6" t="s">
        <v>6614</v>
      </c>
      <c s="36" t="s">
        <v>448</v>
      </c>
      <c s="37">
        <v>12</v>
      </c>
      <c s="36">
        <v>0</v>
      </c>
      <c s="36">
        <f>ROUND(G1095*H1095,6)</f>
      </c>
      <c r="L1095" s="38">
        <v>0</v>
      </c>
      <c s="32">
        <f>ROUND(ROUND(L1095,2)*ROUND(G1095,3),2)</f>
      </c>
      <c s="36" t="s">
        <v>654</v>
      </c>
      <c>
        <f>(M1095*21)/100</f>
      </c>
      <c t="s">
        <v>28</v>
      </c>
    </row>
    <row r="1096" spans="1:5" ht="12.75">
      <c r="A1096" s="35" t="s">
        <v>55</v>
      </c>
      <c r="E1096" s="39" t="s">
        <v>5</v>
      </c>
    </row>
    <row r="1097" spans="1:5" ht="12.75">
      <c r="A1097" s="35" t="s">
        <v>57</v>
      </c>
      <c r="E1097" s="40" t="s">
        <v>5</v>
      </c>
    </row>
    <row r="1098" spans="1:5" ht="12.75">
      <c r="A1098" t="s">
        <v>58</v>
      </c>
      <c r="E1098" s="39" t="s">
        <v>6396</v>
      </c>
    </row>
    <row r="1099" spans="1:13" ht="12.75">
      <c r="A1099" t="s">
        <v>47</v>
      </c>
      <c r="C1099" s="31" t="s">
        <v>6615</v>
      </c>
      <c r="E1099" s="33" t="s">
        <v>6616</v>
      </c>
      <c r="J1099" s="32">
        <f>0</f>
      </c>
      <c s="32">
        <f>0</f>
      </c>
      <c s="32">
        <f>0+L1100+L1104+L1108+L1112+L1116+L1120+L1124+L1128+L1132+L1136+L1140</f>
      </c>
      <c s="32">
        <f>0+M1100+M1104+M1108+M1112+M1116+M1120+M1124+M1128+M1132+M1136+M1140</f>
      </c>
    </row>
    <row r="1100" spans="1:16" ht="25.5">
      <c r="A1100" t="s">
        <v>50</v>
      </c>
      <c s="34" t="s">
        <v>370</v>
      </c>
      <c s="34" t="s">
        <v>6617</v>
      </c>
      <c s="35" t="s">
        <v>48</v>
      </c>
      <c s="6" t="s">
        <v>6618</v>
      </c>
      <c s="36" t="s">
        <v>73</v>
      </c>
      <c s="37">
        <v>1.021</v>
      </c>
      <c s="36">
        <v>0</v>
      </c>
      <c s="36">
        <f>ROUND(G1100*H1100,6)</f>
      </c>
      <c r="L1100" s="38">
        <v>0</v>
      </c>
      <c s="32">
        <f>ROUND(ROUND(L1100,2)*ROUND(G1100,3),2)</f>
      </c>
      <c s="36" t="s">
        <v>5671</v>
      </c>
      <c>
        <f>(M1100*21)/100</f>
      </c>
      <c t="s">
        <v>28</v>
      </c>
    </row>
    <row r="1101" spans="1:5" ht="12.75">
      <c r="A1101" s="35" t="s">
        <v>55</v>
      </c>
      <c r="E1101" s="39" t="s">
        <v>5</v>
      </c>
    </row>
    <row r="1102" spans="1:5" ht="38.25">
      <c r="A1102" s="35" t="s">
        <v>57</v>
      </c>
      <c r="E1102" s="40" t="s">
        <v>7399</v>
      </c>
    </row>
    <row r="1103" spans="1:5" ht="12.75">
      <c r="A1103" t="s">
        <v>58</v>
      </c>
      <c r="E1103" s="39" t="s">
        <v>607</v>
      </c>
    </row>
    <row r="1104" spans="1:16" ht="25.5">
      <c r="A1104" t="s">
        <v>50</v>
      </c>
      <c s="34" t="s">
        <v>373</v>
      </c>
      <c s="34" t="s">
        <v>6620</v>
      </c>
      <c s="35" t="s">
        <v>48</v>
      </c>
      <c s="6" t="s">
        <v>6621</v>
      </c>
      <c s="36" t="s">
        <v>100</v>
      </c>
      <c s="37">
        <v>185.867</v>
      </c>
      <c s="36">
        <v>0</v>
      </c>
      <c s="36">
        <f>ROUND(G1104*H1104,6)</f>
      </c>
      <c r="L1104" s="38">
        <v>0</v>
      </c>
      <c s="32">
        <f>ROUND(ROUND(L1104,2)*ROUND(G1104,3),2)</f>
      </c>
      <c s="36" t="s">
        <v>5671</v>
      </c>
      <c>
        <f>(M1104*21)/100</f>
      </c>
      <c t="s">
        <v>28</v>
      </c>
    </row>
    <row r="1105" spans="1:5" ht="12.75">
      <c r="A1105" s="35" t="s">
        <v>55</v>
      </c>
      <c r="E1105" s="39" t="s">
        <v>5</v>
      </c>
    </row>
    <row r="1106" spans="1:5" ht="12.75">
      <c r="A1106" s="35" t="s">
        <v>57</v>
      </c>
      <c r="E1106" s="40" t="s">
        <v>7400</v>
      </c>
    </row>
    <row r="1107" spans="1:5" ht="12.75">
      <c r="A1107" t="s">
        <v>58</v>
      </c>
      <c r="E1107" s="39" t="s">
        <v>607</v>
      </c>
    </row>
    <row r="1108" spans="1:16" ht="12.75">
      <c r="A1108" t="s">
        <v>50</v>
      </c>
      <c s="34" t="s">
        <v>376</v>
      </c>
      <c s="34" t="s">
        <v>6623</v>
      </c>
      <c s="35" t="s">
        <v>48</v>
      </c>
      <c s="6" t="s">
        <v>6624</v>
      </c>
      <c s="36" t="s">
        <v>100</v>
      </c>
      <c s="37">
        <v>39.563</v>
      </c>
      <c s="36">
        <v>0</v>
      </c>
      <c s="36">
        <f>ROUND(G1108*H1108,6)</f>
      </c>
      <c r="L1108" s="38">
        <v>0</v>
      </c>
      <c s="32">
        <f>ROUND(ROUND(L1108,2)*ROUND(G1108,3),2)</f>
      </c>
      <c s="36" t="s">
        <v>5671</v>
      </c>
      <c>
        <f>(M1108*21)/100</f>
      </c>
      <c t="s">
        <v>28</v>
      </c>
    </row>
    <row r="1109" spans="1:5" ht="12.75">
      <c r="A1109" s="35" t="s">
        <v>55</v>
      </c>
      <c r="E1109" s="39" t="s">
        <v>5</v>
      </c>
    </row>
    <row r="1110" spans="1:5" ht="38.25">
      <c r="A1110" s="35" t="s">
        <v>57</v>
      </c>
      <c r="E1110" s="40" t="s">
        <v>7401</v>
      </c>
    </row>
    <row r="1111" spans="1:5" ht="12.75">
      <c r="A1111" t="s">
        <v>58</v>
      </c>
      <c r="E1111" s="39" t="s">
        <v>607</v>
      </c>
    </row>
    <row r="1112" spans="1:16" ht="12.75">
      <c r="A1112" t="s">
        <v>50</v>
      </c>
      <c s="34" t="s">
        <v>379</v>
      </c>
      <c s="34" t="s">
        <v>6626</v>
      </c>
      <c s="35" t="s">
        <v>48</v>
      </c>
      <c s="6" t="s">
        <v>6627</v>
      </c>
      <c s="36" t="s">
        <v>100</v>
      </c>
      <c s="37">
        <v>43.519</v>
      </c>
      <c s="36">
        <v>0</v>
      </c>
      <c s="36">
        <f>ROUND(G1112*H1112,6)</f>
      </c>
      <c r="L1112" s="38">
        <v>0</v>
      </c>
      <c s="32">
        <f>ROUND(ROUND(L1112,2)*ROUND(G1112,3),2)</f>
      </c>
      <c s="36" t="s">
        <v>654</v>
      </c>
      <c>
        <f>(M1112*21)/100</f>
      </c>
      <c t="s">
        <v>28</v>
      </c>
    </row>
    <row r="1113" spans="1:5" ht="12.75">
      <c r="A1113" s="35" t="s">
        <v>55</v>
      </c>
      <c r="E1113" s="39" t="s">
        <v>5</v>
      </c>
    </row>
    <row r="1114" spans="1:5" ht="12.75">
      <c r="A1114" s="35" t="s">
        <v>57</v>
      </c>
      <c r="E1114" s="40" t="s">
        <v>7402</v>
      </c>
    </row>
    <row r="1115" spans="1:5" ht="12.75">
      <c r="A1115" t="s">
        <v>58</v>
      </c>
      <c r="E1115" s="39" t="s">
        <v>607</v>
      </c>
    </row>
    <row r="1116" spans="1:16" ht="12.75">
      <c r="A1116" t="s">
        <v>50</v>
      </c>
      <c s="34" t="s">
        <v>382</v>
      </c>
      <c s="34" t="s">
        <v>6629</v>
      </c>
      <c s="35" t="s">
        <v>48</v>
      </c>
      <c s="6" t="s">
        <v>6630</v>
      </c>
      <c s="36" t="s">
        <v>79</v>
      </c>
      <c s="37">
        <v>152</v>
      </c>
      <c s="36">
        <v>0</v>
      </c>
      <c s="36">
        <f>ROUND(G1116*H1116,6)</f>
      </c>
      <c r="L1116" s="38">
        <v>0</v>
      </c>
      <c s="32">
        <f>ROUND(ROUND(L1116,2)*ROUND(G1116,3),2)</f>
      </c>
      <c s="36" t="s">
        <v>5671</v>
      </c>
      <c>
        <f>(M1116*21)/100</f>
      </c>
      <c t="s">
        <v>28</v>
      </c>
    </row>
    <row r="1117" spans="1:5" ht="12.75">
      <c r="A1117" s="35" t="s">
        <v>55</v>
      </c>
      <c r="E1117" s="39" t="s">
        <v>5</v>
      </c>
    </row>
    <row r="1118" spans="1:5" ht="12.75">
      <c r="A1118" s="35" t="s">
        <v>57</v>
      </c>
      <c r="E1118" s="40" t="s">
        <v>7403</v>
      </c>
    </row>
    <row r="1119" spans="1:5" ht="12.75">
      <c r="A1119" t="s">
        <v>58</v>
      </c>
      <c r="E1119" s="39" t="s">
        <v>607</v>
      </c>
    </row>
    <row r="1120" spans="1:16" ht="12.75">
      <c r="A1120" t="s">
        <v>50</v>
      </c>
      <c s="34" t="s">
        <v>385</v>
      </c>
      <c s="34" t="s">
        <v>6632</v>
      </c>
      <c s="35" t="s">
        <v>4</v>
      </c>
      <c s="6" t="s">
        <v>6633</v>
      </c>
      <c s="36" t="s">
        <v>73</v>
      </c>
      <c s="37">
        <v>0.401</v>
      </c>
      <c s="36">
        <v>0</v>
      </c>
      <c s="36">
        <f>ROUND(G1120*H1120,6)</f>
      </c>
      <c r="L1120" s="38">
        <v>0</v>
      </c>
      <c s="32">
        <f>ROUND(ROUND(L1120,2)*ROUND(G1120,3),2)</f>
      </c>
      <c s="36" t="s">
        <v>654</v>
      </c>
      <c>
        <f>(M1120*21)/100</f>
      </c>
      <c t="s">
        <v>28</v>
      </c>
    </row>
    <row r="1121" spans="1:5" ht="12.75">
      <c r="A1121" s="35" t="s">
        <v>55</v>
      </c>
      <c r="E1121" s="39" t="s">
        <v>5</v>
      </c>
    </row>
    <row r="1122" spans="1:5" ht="12.75">
      <c r="A1122" s="35" t="s">
        <v>57</v>
      </c>
      <c r="E1122" s="40" t="s">
        <v>7404</v>
      </c>
    </row>
    <row r="1123" spans="1:5" ht="12.75">
      <c r="A1123" t="s">
        <v>58</v>
      </c>
      <c r="E1123" s="39" t="s">
        <v>607</v>
      </c>
    </row>
    <row r="1124" spans="1:16" ht="12.75">
      <c r="A1124" t="s">
        <v>50</v>
      </c>
      <c s="34" t="s">
        <v>388</v>
      </c>
      <c s="34" t="s">
        <v>6635</v>
      </c>
      <c s="35" t="s">
        <v>48</v>
      </c>
      <c s="6" t="s">
        <v>6636</v>
      </c>
      <c s="36" t="s">
        <v>73</v>
      </c>
      <c s="37">
        <v>0.365</v>
      </c>
      <c s="36">
        <v>0</v>
      </c>
      <c s="36">
        <f>ROUND(G1124*H1124,6)</f>
      </c>
      <c r="L1124" s="38">
        <v>0</v>
      </c>
      <c s="32">
        <f>ROUND(ROUND(L1124,2)*ROUND(G1124,3),2)</f>
      </c>
      <c s="36" t="s">
        <v>5671</v>
      </c>
      <c>
        <f>(M1124*21)/100</f>
      </c>
      <c t="s">
        <v>28</v>
      </c>
    </row>
    <row r="1125" spans="1:5" ht="12.75">
      <c r="A1125" s="35" t="s">
        <v>55</v>
      </c>
      <c r="E1125" s="39" t="s">
        <v>5</v>
      </c>
    </row>
    <row r="1126" spans="1:5" ht="12.75">
      <c r="A1126" s="35" t="s">
        <v>57</v>
      </c>
      <c r="E1126" s="40" t="s">
        <v>7405</v>
      </c>
    </row>
    <row r="1127" spans="1:5" ht="12.75">
      <c r="A1127" t="s">
        <v>58</v>
      </c>
      <c r="E1127" s="39" t="s">
        <v>607</v>
      </c>
    </row>
    <row r="1128" spans="1:16" ht="12.75">
      <c r="A1128" t="s">
        <v>50</v>
      </c>
      <c s="34" t="s">
        <v>391</v>
      </c>
      <c s="34" t="s">
        <v>6638</v>
      </c>
      <c s="35" t="s">
        <v>48</v>
      </c>
      <c s="6" t="s">
        <v>6639</v>
      </c>
      <c s="36" t="s">
        <v>79</v>
      </c>
      <c s="37">
        <v>234.72</v>
      </c>
      <c s="36">
        <v>0</v>
      </c>
      <c s="36">
        <f>ROUND(G1128*H1128,6)</f>
      </c>
      <c r="L1128" s="38">
        <v>0</v>
      </c>
      <c s="32">
        <f>ROUND(ROUND(L1128,2)*ROUND(G1128,3),2)</f>
      </c>
      <c s="36" t="s">
        <v>5671</v>
      </c>
      <c>
        <f>(M1128*21)/100</f>
      </c>
      <c t="s">
        <v>28</v>
      </c>
    </row>
    <row r="1129" spans="1:5" ht="12.75">
      <c r="A1129" s="35" t="s">
        <v>55</v>
      </c>
      <c r="E1129" s="39" t="s">
        <v>5</v>
      </c>
    </row>
    <row r="1130" spans="1:5" ht="25.5">
      <c r="A1130" s="35" t="s">
        <v>57</v>
      </c>
      <c r="E1130" s="40" t="s">
        <v>7406</v>
      </c>
    </row>
    <row r="1131" spans="1:5" ht="12.75">
      <c r="A1131" t="s">
        <v>58</v>
      </c>
      <c r="E1131" s="39" t="s">
        <v>607</v>
      </c>
    </row>
    <row r="1132" spans="1:16" ht="25.5">
      <c r="A1132" t="s">
        <v>50</v>
      </c>
      <c s="34" t="s">
        <v>394</v>
      </c>
      <c s="34" t="s">
        <v>6632</v>
      </c>
      <c s="35" t="s">
        <v>28</v>
      </c>
      <c s="6" t="s">
        <v>7407</v>
      </c>
      <c s="36" t="s">
        <v>73</v>
      </c>
      <c s="37">
        <v>0.62</v>
      </c>
      <c s="36">
        <v>0</v>
      </c>
      <c s="36">
        <f>ROUND(G1132*H1132,6)</f>
      </c>
      <c r="L1132" s="38">
        <v>0</v>
      </c>
      <c s="32">
        <f>ROUND(ROUND(L1132,2)*ROUND(G1132,3),2)</f>
      </c>
      <c s="36" t="s">
        <v>654</v>
      </c>
      <c>
        <f>(M1132*21)/100</f>
      </c>
      <c t="s">
        <v>28</v>
      </c>
    </row>
    <row r="1133" spans="1:5" ht="12.75">
      <c r="A1133" s="35" t="s">
        <v>55</v>
      </c>
      <c r="E1133" s="39" t="s">
        <v>5</v>
      </c>
    </row>
    <row r="1134" spans="1:5" ht="12.75">
      <c r="A1134" s="35" t="s">
        <v>57</v>
      </c>
      <c r="E1134" s="40" t="s">
        <v>7408</v>
      </c>
    </row>
    <row r="1135" spans="1:5" ht="12.75">
      <c r="A1135" t="s">
        <v>58</v>
      </c>
      <c r="E1135" s="39" t="s">
        <v>5</v>
      </c>
    </row>
    <row r="1136" spans="1:16" ht="25.5">
      <c r="A1136" t="s">
        <v>50</v>
      </c>
      <c s="34" t="s">
        <v>397</v>
      </c>
      <c s="34" t="s">
        <v>6642</v>
      </c>
      <c s="35" t="s">
        <v>48</v>
      </c>
      <c s="6" t="s">
        <v>6643</v>
      </c>
      <c s="36" t="s">
        <v>100</v>
      </c>
      <c s="37">
        <v>39.563</v>
      </c>
      <c s="36">
        <v>0</v>
      </c>
      <c s="36">
        <f>ROUND(G1136*H1136,6)</f>
      </c>
      <c r="L1136" s="38">
        <v>0</v>
      </c>
      <c s="32">
        <f>ROUND(ROUND(L1136,2)*ROUND(G1136,3),2)</f>
      </c>
      <c s="36" t="s">
        <v>5671</v>
      </c>
      <c>
        <f>(M1136*21)/100</f>
      </c>
      <c t="s">
        <v>28</v>
      </c>
    </row>
    <row r="1137" spans="1:5" ht="12.75">
      <c r="A1137" s="35" t="s">
        <v>55</v>
      </c>
      <c r="E1137" s="39" t="s">
        <v>5</v>
      </c>
    </row>
    <row r="1138" spans="1:5" ht="12.75">
      <c r="A1138" s="35" t="s">
        <v>57</v>
      </c>
      <c r="E1138" s="40" t="s">
        <v>7409</v>
      </c>
    </row>
    <row r="1139" spans="1:5" ht="12.75">
      <c r="A1139" t="s">
        <v>58</v>
      </c>
      <c r="E1139" s="39" t="s">
        <v>607</v>
      </c>
    </row>
    <row r="1140" spans="1:16" ht="12.75">
      <c r="A1140" t="s">
        <v>50</v>
      </c>
      <c s="34" t="s">
        <v>400</v>
      </c>
      <c s="34" t="s">
        <v>7017</v>
      </c>
      <c s="35" t="s">
        <v>48</v>
      </c>
      <c s="6" t="s">
        <v>7018</v>
      </c>
      <c s="36" t="s">
        <v>53</v>
      </c>
      <c s="37">
        <v>4.345</v>
      </c>
      <c s="36">
        <v>0</v>
      </c>
      <c s="36">
        <f>ROUND(G1140*H1140,6)</f>
      </c>
      <c r="L1140" s="38">
        <v>0</v>
      </c>
      <c s="32">
        <f>ROUND(ROUND(L1140,2)*ROUND(G1140,3),2)</f>
      </c>
      <c s="36" t="s">
        <v>5671</v>
      </c>
      <c>
        <f>(M1140*21)/100</f>
      </c>
      <c t="s">
        <v>28</v>
      </c>
    </row>
    <row r="1141" spans="1:5" ht="12.75">
      <c r="A1141" s="35" t="s">
        <v>55</v>
      </c>
      <c r="E1141" s="39" t="s">
        <v>5</v>
      </c>
    </row>
    <row r="1142" spans="1:5" ht="12.75">
      <c r="A1142" s="35" t="s">
        <v>57</v>
      </c>
      <c r="E1142" s="40" t="s">
        <v>5</v>
      </c>
    </row>
    <row r="1143" spans="1:5" ht="12.75">
      <c r="A1143" t="s">
        <v>58</v>
      </c>
      <c r="E1143" s="39" t="s">
        <v>607</v>
      </c>
    </row>
    <row r="1144" spans="1:13" ht="12.75">
      <c r="A1144" t="s">
        <v>47</v>
      </c>
      <c r="C1144" s="31" t="s">
        <v>6647</v>
      </c>
      <c r="E1144" s="33" t="s">
        <v>6648</v>
      </c>
      <c r="J1144" s="32">
        <f>0</f>
      </c>
      <c s="32">
        <f>0</f>
      </c>
      <c s="32">
        <f>0+L1145+L1149+L1153+L1157+L1161</f>
      </c>
      <c s="32">
        <f>0+M1145+M1149+M1153+M1157+M1161</f>
      </c>
    </row>
    <row r="1145" spans="1:16" ht="12.75">
      <c r="A1145" t="s">
        <v>50</v>
      </c>
      <c s="34" t="s">
        <v>403</v>
      </c>
      <c s="34" t="s">
        <v>6649</v>
      </c>
      <c s="35" t="s">
        <v>48</v>
      </c>
      <c s="6" t="s">
        <v>6650</v>
      </c>
      <c s="36" t="s">
        <v>79</v>
      </c>
      <c s="37">
        <v>120</v>
      </c>
      <c s="36">
        <v>0</v>
      </c>
      <c s="36">
        <f>ROUND(G1145*H1145,6)</f>
      </c>
      <c r="L1145" s="38">
        <v>0</v>
      </c>
      <c s="32">
        <f>ROUND(ROUND(L1145,2)*ROUND(G1145,3),2)</f>
      </c>
      <c s="36" t="s">
        <v>5671</v>
      </c>
      <c>
        <f>(M1145*21)/100</f>
      </c>
      <c t="s">
        <v>28</v>
      </c>
    </row>
    <row r="1146" spans="1:5" ht="12.75">
      <c r="A1146" s="35" t="s">
        <v>55</v>
      </c>
      <c r="E1146" s="39" t="s">
        <v>5</v>
      </c>
    </row>
    <row r="1147" spans="1:5" ht="12.75">
      <c r="A1147" s="35" t="s">
        <v>57</v>
      </c>
      <c r="E1147" s="40" t="s">
        <v>7410</v>
      </c>
    </row>
    <row r="1148" spans="1:5" ht="12.75">
      <c r="A1148" t="s">
        <v>58</v>
      </c>
      <c r="E1148" s="39" t="s">
        <v>607</v>
      </c>
    </row>
    <row r="1149" spans="1:16" ht="25.5">
      <c r="A1149" t="s">
        <v>50</v>
      </c>
      <c s="34" t="s">
        <v>406</v>
      </c>
      <c s="34" t="s">
        <v>7411</v>
      </c>
      <c s="35" t="s">
        <v>48</v>
      </c>
      <c s="6" t="s">
        <v>6653</v>
      </c>
      <c s="36" t="s">
        <v>109</v>
      </c>
      <c s="37">
        <v>20</v>
      </c>
      <c s="36">
        <v>0</v>
      </c>
      <c s="36">
        <f>ROUND(G1149*H1149,6)</f>
      </c>
      <c r="L1149" s="38">
        <v>0</v>
      </c>
      <c s="32">
        <f>ROUND(ROUND(L1149,2)*ROUND(G1149,3),2)</f>
      </c>
      <c s="36" t="s">
        <v>654</v>
      </c>
      <c>
        <f>(M1149*21)/100</f>
      </c>
      <c t="s">
        <v>28</v>
      </c>
    </row>
    <row r="1150" spans="1:5" ht="12.75">
      <c r="A1150" s="35" t="s">
        <v>55</v>
      </c>
      <c r="E1150" s="39" t="s">
        <v>5</v>
      </c>
    </row>
    <row r="1151" spans="1:5" ht="12.75">
      <c r="A1151" s="35" t="s">
        <v>57</v>
      </c>
      <c r="E1151" s="40" t="s">
        <v>5</v>
      </c>
    </row>
    <row r="1152" spans="1:5" ht="12.75">
      <c r="A1152" t="s">
        <v>58</v>
      </c>
      <c r="E1152" s="39" t="s">
        <v>5</v>
      </c>
    </row>
    <row r="1153" spans="1:16" ht="12.75">
      <c r="A1153" t="s">
        <v>50</v>
      </c>
      <c s="34" t="s">
        <v>409</v>
      </c>
      <c s="34" t="s">
        <v>6661</v>
      </c>
      <c s="35" t="s">
        <v>48</v>
      </c>
      <c s="6" t="s">
        <v>6662</v>
      </c>
      <c s="36" t="s">
        <v>1400</v>
      </c>
      <c s="37">
        <v>110</v>
      </c>
      <c s="36">
        <v>0</v>
      </c>
      <c s="36">
        <f>ROUND(G1153*H1153,6)</f>
      </c>
      <c r="L1153" s="38">
        <v>0</v>
      </c>
      <c s="32">
        <f>ROUND(ROUND(L1153,2)*ROUND(G1153,3),2)</f>
      </c>
      <c s="36" t="s">
        <v>5671</v>
      </c>
      <c>
        <f>(M1153*21)/100</f>
      </c>
      <c t="s">
        <v>28</v>
      </c>
    </row>
    <row r="1154" spans="1:5" ht="12.75">
      <c r="A1154" s="35" t="s">
        <v>55</v>
      </c>
      <c r="E1154" s="39" t="s">
        <v>5</v>
      </c>
    </row>
    <row r="1155" spans="1:5" ht="12.75">
      <c r="A1155" s="35" t="s">
        <v>57</v>
      </c>
      <c r="E1155" s="40" t="s">
        <v>5</v>
      </c>
    </row>
    <row r="1156" spans="1:5" ht="12.75">
      <c r="A1156" t="s">
        <v>58</v>
      </c>
      <c r="E1156" s="39" t="s">
        <v>607</v>
      </c>
    </row>
    <row r="1157" spans="1:16" ht="12.75">
      <c r="A1157" t="s">
        <v>50</v>
      </c>
      <c s="34" t="s">
        <v>412</v>
      </c>
      <c s="34" t="s">
        <v>6663</v>
      </c>
      <c s="35" t="s">
        <v>48</v>
      </c>
      <c s="6" t="s">
        <v>6664</v>
      </c>
      <c s="36" t="s">
        <v>1400</v>
      </c>
      <c s="37">
        <v>110</v>
      </c>
      <c s="36">
        <v>0</v>
      </c>
      <c s="36">
        <f>ROUND(G1157*H1157,6)</f>
      </c>
      <c r="L1157" s="38">
        <v>0</v>
      </c>
      <c s="32">
        <f>ROUND(ROUND(L1157,2)*ROUND(G1157,3),2)</f>
      </c>
      <c s="36" t="s">
        <v>654</v>
      </c>
      <c>
        <f>(M1157*21)/100</f>
      </c>
      <c t="s">
        <v>28</v>
      </c>
    </row>
    <row r="1158" spans="1:5" ht="12.75">
      <c r="A1158" s="35" t="s">
        <v>55</v>
      </c>
      <c r="E1158" s="39" t="s">
        <v>5</v>
      </c>
    </row>
    <row r="1159" spans="1:5" ht="12.75">
      <c r="A1159" s="35" t="s">
        <v>57</v>
      </c>
      <c r="E1159" s="40" t="s">
        <v>5</v>
      </c>
    </row>
    <row r="1160" spans="1:5" ht="12.75">
      <c r="A1160" t="s">
        <v>58</v>
      </c>
      <c r="E1160" s="39" t="s">
        <v>5</v>
      </c>
    </row>
    <row r="1161" spans="1:16" ht="12.75">
      <c r="A1161" t="s">
        <v>50</v>
      </c>
      <c s="34" t="s">
        <v>415</v>
      </c>
      <c s="34" t="s">
        <v>7025</v>
      </c>
      <c s="35" t="s">
        <v>48</v>
      </c>
      <c s="6" t="s">
        <v>7026</v>
      </c>
      <c s="36" t="s">
        <v>53</v>
      </c>
      <c s="37">
        <v>1.91</v>
      </c>
      <c s="36">
        <v>0</v>
      </c>
      <c s="36">
        <f>ROUND(G1161*H1161,6)</f>
      </c>
      <c r="L1161" s="38">
        <v>0</v>
      </c>
      <c s="32">
        <f>ROUND(ROUND(L1161,2)*ROUND(G1161,3),2)</f>
      </c>
      <c s="36" t="s">
        <v>5671</v>
      </c>
      <c>
        <f>(M1161*21)/100</f>
      </c>
      <c t="s">
        <v>28</v>
      </c>
    </row>
    <row r="1162" spans="1:5" ht="12.75">
      <c r="A1162" s="35" t="s">
        <v>55</v>
      </c>
      <c r="E1162" s="39" t="s">
        <v>5</v>
      </c>
    </row>
    <row r="1163" spans="1:5" ht="12.75">
      <c r="A1163" s="35" t="s">
        <v>57</v>
      </c>
      <c r="E1163" s="40" t="s">
        <v>5</v>
      </c>
    </row>
    <row r="1164" spans="1:5" ht="12.75">
      <c r="A1164" t="s">
        <v>58</v>
      </c>
      <c r="E1164" s="39" t="s">
        <v>607</v>
      </c>
    </row>
    <row r="1165" spans="1:13" ht="12.75">
      <c r="A1165" t="s">
        <v>47</v>
      </c>
      <c r="C1165" s="31" t="s">
        <v>6667</v>
      </c>
      <c r="E1165" s="33" t="s">
        <v>6668</v>
      </c>
      <c r="J1165" s="32">
        <f>0</f>
      </c>
      <c s="32">
        <f>0</f>
      </c>
      <c s="32">
        <f>0+L1166+L1170+L1174+L1178+L1182+L1186+L1190+L1194+L1198+L1202+L1206+L1210+L1214+L1218</f>
      </c>
      <c s="32">
        <f>0+M1166+M1170+M1174+M1178+M1182+M1186+M1190+M1194+M1198+M1202+M1206+M1210+M1214+M1218</f>
      </c>
    </row>
    <row r="1166" spans="1:16" ht="12.75">
      <c r="A1166" t="s">
        <v>50</v>
      </c>
      <c s="34" t="s">
        <v>418</v>
      </c>
      <c s="34" t="s">
        <v>6669</v>
      </c>
      <c s="35" t="s">
        <v>48</v>
      </c>
      <c s="6" t="s">
        <v>6670</v>
      </c>
      <c s="36" t="s">
        <v>100</v>
      </c>
      <c s="37">
        <v>185.867</v>
      </c>
      <c s="36">
        <v>0</v>
      </c>
      <c s="36">
        <f>ROUND(G1166*H1166,6)</f>
      </c>
      <c r="L1166" s="38">
        <v>0</v>
      </c>
      <c s="32">
        <f>ROUND(ROUND(L1166,2)*ROUND(G1166,3),2)</f>
      </c>
      <c s="36" t="s">
        <v>5671</v>
      </c>
      <c>
        <f>(M1166*21)/100</f>
      </c>
      <c t="s">
        <v>28</v>
      </c>
    </row>
    <row r="1167" spans="1:5" ht="12.75">
      <c r="A1167" s="35" t="s">
        <v>55</v>
      </c>
      <c r="E1167" s="39" t="s">
        <v>5</v>
      </c>
    </row>
    <row r="1168" spans="1:5" ht="12.75">
      <c r="A1168" s="35" t="s">
        <v>57</v>
      </c>
      <c r="E1168" s="40" t="s">
        <v>7400</v>
      </c>
    </row>
    <row r="1169" spans="1:5" ht="12.75">
      <c r="A1169" t="s">
        <v>58</v>
      </c>
      <c r="E1169" s="39" t="s">
        <v>607</v>
      </c>
    </row>
    <row r="1170" spans="1:16" ht="12.75">
      <c r="A1170" t="s">
        <v>50</v>
      </c>
      <c s="34" t="s">
        <v>421</v>
      </c>
      <c s="34" t="s">
        <v>6671</v>
      </c>
      <c s="35" t="s">
        <v>48</v>
      </c>
      <c s="6" t="s">
        <v>6672</v>
      </c>
      <c s="36" t="s">
        <v>100</v>
      </c>
      <c s="37">
        <v>213.747</v>
      </c>
      <c s="36">
        <v>0</v>
      </c>
      <c s="36">
        <f>ROUND(G1170*H1170,6)</f>
      </c>
      <c r="L1170" s="38">
        <v>0</v>
      </c>
      <c s="32">
        <f>ROUND(ROUND(L1170,2)*ROUND(G1170,3),2)</f>
      </c>
      <c s="36" t="s">
        <v>654</v>
      </c>
      <c>
        <f>(M1170*21)/100</f>
      </c>
      <c t="s">
        <v>28</v>
      </c>
    </row>
    <row r="1171" spans="1:5" ht="12.75">
      <c r="A1171" s="35" t="s">
        <v>55</v>
      </c>
      <c r="E1171" s="39" t="s">
        <v>5</v>
      </c>
    </row>
    <row r="1172" spans="1:5" ht="12.75">
      <c r="A1172" s="35" t="s">
        <v>57</v>
      </c>
      <c r="E1172" s="40" t="s">
        <v>7412</v>
      </c>
    </row>
    <row r="1173" spans="1:5" ht="12.75">
      <c r="A1173" t="s">
        <v>58</v>
      </c>
      <c r="E1173" s="39" t="s">
        <v>5</v>
      </c>
    </row>
    <row r="1174" spans="1:16" ht="25.5">
      <c r="A1174" t="s">
        <v>50</v>
      </c>
      <c s="34" t="s">
        <v>424</v>
      </c>
      <c s="34" t="s">
        <v>6674</v>
      </c>
      <c s="35" t="s">
        <v>48</v>
      </c>
      <c s="6" t="s">
        <v>6675</v>
      </c>
      <c s="36" t="s">
        <v>100</v>
      </c>
      <c s="37">
        <v>185.867</v>
      </c>
      <c s="36">
        <v>0</v>
      </c>
      <c s="36">
        <f>ROUND(G1174*H1174,6)</f>
      </c>
      <c r="L1174" s="38">
        <v>0</v>
      </c>
      <c s="32">
        <f>ROUND(ROUND(L1174,2)*ROUND(G1174,3),2)</f>
      </c>
      <c s="36" t="s">
        <v>5671</v>
      </c>
      <c>
        <f>(M1174*21)/100</f>
      </c>
      <c t="s">
        <v>28</v>
      </c>
    </row>
    <row r="1175" spans="1:5" ht="12.75">
      <c r="A1175" s="35" t="s">
        <v>55</v>
      </c>
      <c r="E1175" s="39" t="s">
        <v>5</v>
      </c>
    </row>
    <row r="1176" spans="1:5" ht="12.75">
      <c r="A1176" s="35" t="s">
        <v>57</v>
      </c>
      <c r="E1176" s="40" t="s">
        <v>7400</v>
      </c>
    </row>
    <row r="1177" spans="1:5" ht="12.75">
      <c r="A1177" t="s">
        <v>58</v>
      </c>
      <c r="E1177" s="39" t="s">
        <v>607</v>
      </c>
    </row>
    <row r="1178" spans="1:16" ht="25.5">
      <c r="A1178" t="s">
        <v>50</v>
      </c>
      <c s="34" t="s">
        <v>427</v>
      </c>
      <c s="34" t="s">
        <v>6680</v>
      </c>
      <c s="35" t="s">
        <v>48</v>
      </c>
      <c s="6" t="s">
        <v>6681</v>
      </c>
      <c s="36" t="s">
        <v>79</v>
      </c>
      <c s="37">
        <v>24.17</v>
      </c>
      <c s="36">
        <v>0</v>
      </c>
      <c s="36">
        <f>ROUND(G1178*H1178,6)</f>
      </c>
      <c r="L1178" s="38">
        <v>0</v>
      </c>
      <c s="32">
        <f>ROUND(ROUND(L1178,2)*ROUND(G1178,3),2)</f>
      </c>
      <c s="36" t="s">
        <v>5671</v>
      </c>
      <c>
        <f>(M1178*21)/100</f>
      </c>
      <c t="s">
        <v>28</v>
      </c>
    </row>
    <row r="1179" spans="1:5" ht="12.75">
      <c r="A1179" s="35" t="s">
        <v>55</v>
      </c>
      <c r="E1179" s="39" t="s">
        <v>5</v>
      </c>
    </row>
    <row r="1180" spans="1:5" ht="12.75">
      <c r="A1180" s="35" t="s">
        <v>57</v>
      </c>
      <c r="E1180" s="40" t="s">
        <v>5</v>
      </c>
    </row>
    <row r="1181" spans="1:5" ht="12.75">
      <c r="A1181" t="s">
        <v>58</v>
      </c>
      <c r="E1181" s="39" t="s">
        <v>607</v>
      </c>
    </row>
    <row r="1182" spans="1:16" ht="12.75">
      <c r="A1182" t="s">
        <v>50</v>
      </c>
      <c s="34" t="s">
        <v>430</v>
      </c>
      <c s="34" t="s">
        <v>6686</v>
      </c>
      <c s="35" t="s">
        <v>48</v>
      </c>
      <c s="6" t="s">
        <v>6687</v>
      </c>
      <c s="36" t="s">
        <v>79</v>
      </c>
      <c s="37">
        <v>15.38</v>
      </c>
      <c s="36">
        <v>0</v>
      </c>
      <c s="36">
        <f>ROUND(G1182*H1182,6)</f>
      </c>
      <c r="L1182" s="38">
        <v>0</v>
      </c>
      <c s="32">
        <f>ROUND(ROUND(L1182,2)*ROUND(G1182,3),2)</f>
      </c>
      <c s="36" t="s">
        <v>5671</v>
      </c>
      <c>
        <f>(M1182*21)/100</f>
      </c>
      <c t="s">
        <v>28</v>
      </c>
    </row>
    <row r="1183" spans="1:5" ht="12.75">
      <c r="A1183" s="35" t="s">
        <v>55</v>
      </c>
      <c r="E1183" s="39" t="s">
        <v>5</v>
      </c>
    </row>
    <row r="1184" spans="1:5" ht="12.75">
      <c r="A1184" s="35" t="s">
        <v>57</v>
      </c>
      <c r="E1184" s="40" t="s">
        <v>7413</v>
      </c>
    </row>
    <row r="1185" spans="1:5" ht="12.75">
      <c r="A1185" t="s">
        <v>58</v>
      </c>
      <c r="E1185" s="39" t="s">
        <v>607</v>
      </c>
    </row>
    <row r="1186" spans="1:16" ht="12.75">
      <c r="A1186" t="s">
        <v>50</v>
      </c>
      <c s="34" t="s">
        <v>433</v>
      </c>
      <c s="34" t="s">
        <v>6689</v>
      </c>
      <c s="35" t="s">
        <v>48</v>
      </c>
      <c s="6" t="s">
        <v>6690</v>
      </c>
      <c s="36" t="s">
        <v>79</v>
      </c>
      <c s="37">
        <v>48.34</v>
      </c>
      <c s="36">
        <v>0</v>
      </c>
      <c s="36">
        <f>ROUND(G1186*H1186,6)</f>
      </c>
      <c r="L1186" s="38">
        <v>0</v>
      </c>
      <c s="32">
        <f>ROUND(ROUND(L1186,2)*ROUND(G1186,3),2)</f>
      </c>
      <c s="36" t="s">
        <v>5671</v>
      </c>
      <c>
        <f>(M1186*21)/100</f>
      </c>
      <c t="s">
        <v>28</v>
      </c>
    </row>
    <row r="1187" spans="1:5" ht="12.75">
      <c r="A1187" s="35" t="s">
        <v>55</v>
      </c>
      <c r="E1187" s="39" t="s">
        <v>5</v>
      </c>
    </row>
    <row r="1188" spans="1:5" ht="12.75">
      <c r="A1188" s="35" t="s">
        <v>57</v>
      </c>
      <c r="E1188" s="40" t="s">
        <v>7414</v>
      </c>
    </row>
    <row r="1189" spans="1:5" ht="12.75">
      <c r="A1189" t="s">
        <v>58</v>
      </c>
      <c r="E1189" s="39" t="s">
        <v>607</v>
      </c>
    </row>
    <row r="1190" spans="1:16" ht="12.75">
      <c r="A1190" t="s">
        <v>50</v>
      </c>
      <c s="34" t="s">
        <v>436</v>
      </c>
      <c s="34" t="s">
        <v>6692</v>
      </c>
      <c s="35" t="s">
        <v>48</v>
      </c>
      <c s="6" t="s">
        <v>6693</v>
      </c>
      <c s="36" t="s">
        <v>79</v>
      </c>
      <c s="37">
        <v>47.28</v>
      </c>
      <c s="36">
        <v>0</v>
      </c>
      <c s="36">
        <f>ROUND(G1190*H1190,6)</f>
      </c>
      <c r="L1190" s="38">
        <v>0</v>
      </c>
      <c s="32">
        <f>ROUND(ROUND(L1190,2)*ROUND(G1190,3),2)</f>
      </c>
      <c s="36" t="s">
        <v>5671</v>
      </c>
      <c>
        <f>(M1190*21)/100</f>
      </c>
      <c t="s">
        <v>28</v>
      </c>
    </row>
    <row r="1191" spans="1:5" ht="12.75">
      <c r="A1191" s="35" t="s">
        <v>55</v>
      </c>
      <c r="E1191" s="39" t="s">
        <v>5</v>
      </c>
    </row>
    <row r="1192" spans="1:5" ht="12.75">
      <c r="A1192" s="35" t="s">
        <v>57</v>
      </c>
      <c r="E1192" s="40" t="s">
        <v>7415</v>
      </c>
    </row>
    <row r="1193" spans="1:5" ht="12.75">
      <c r="A1193" t="s">
        <v>58</v>
      </c>
      <c r="E1193" s="39" t="s">
        <v>607</v>
      </c>
    </row>
    <row r="1194" spans="1:16" ht="25.5">
      <c r="A1194" t="s">
        <v>50</v>
      </c>
      <c s="34" t="s">
        <v>439</v>
      </c>
      <c s="34" t="s">
        <v>6695</v>
      </c>
      <c s="35" t="s">
        <v>48</v>
      </c>
      <c s="6" t="s">
        <v>6696</v>
      </c>
      <c s="36" t="s">
        <v>79</v>
      </c>
      <c s="37">
        <v>2.45</v>
      </c>
      <c s="36">
        <v>0</v>
      </c>
      <c s="36">
        <f>ROUND(G1194*H1194,6)</f>
      </c>
      <c r="L1194" s="38">
        <v>0</v>
      </c>
      <c s="32">
        <f>ROUND(ROUND(L1194,2)*ROUND(G1194,3),2)</f>
      </c>
      <c s="36" t="s">
        <v>5671</v>
      </c>
      <c>
        <f>(M1194*21)/100</f>
      </c>
      <c t="s">
        <v>28</v>
      </c>
    </row>
    <row r="1195" spans="1:5" ht="12.75">
      <c r="A1195" s="35" t="s">
        <v>55</v>
      </c>
      <c r="E1195" s="39" t="s">
        <v>5</v>
      </c>
    </row>
    <row r="1196" spans="1:5" ht="12.75">
      <c r="A1196" s="35" t="s">
        <v>57</v>
      </c>
      <c r="E1196" s="40" t="s">
        <v>7416</v>
      </c>
    </row>
    <row r="1197" spans="1:5" ht="12.75">
      <c r="A1197" t="s">
        <v>58</v>
      </c>
      <c r="E1197" s="39" t="s">
        <v>607</v>
      </c>
    </row>
    <row r="1198" spans="1:16" ht="12.75">
      <c r="A1198" t="s">
        <v>50</v>
      </c>
      <c s="34" t="s">
        <v>442</v>
      </c>
      <c s="34" t="s">
        <v>7417</v>
      </c>
      <c s="35" t="s">
        <v>48</v>
      </c>
      <c s="6" t="s">
        <v>7418</v>
      </c>
      <c s="36" t="s">
        <v>79</v>
      </c>
      <c s="37">
        <v>1</v>
      </c>
      <c s="36">
        <v>0</v>
      </c>
      <c s="36">
        <f>ROUND(G1198*H1198,6)</f>
      </c>
      <c r="L1198" s="38">
        <v>0</v>
      </c>
      <c s="32">
        <f>ROUND(ROUND(L1198,2)*ROUND(G1198,3),2)</f>
      </c>
      <c s="36" t="s">
        <v>654</v>
      </c>
      <c>
        <f>(M1198*21)/100</f>
      </c>
      <c t="s">
        <v>28</v>
      </c>
    </row>
    <row r="1199" spans="1:5" ht="12.75">
      <c r="A1199" s="35" t="s">
        <v>55</v>
      </c>
      <c r="E1199" s="39" t="s">
        <v>5</v>
      </c>
    </row>
    <row r="1200" spans="1:5" ht="12.75">
      <c r="A1200" s="35" t="s">
        <v>57</v>
      </c>
      <c r="E1200" s="40" t="s">
        <v>7419</v>
      </c>
    </row>
    <row r="1201" spans="1:5" ht="12.75">
      <c r="A1201" t="s">
        <v>58</v>
      </c>
      <c r="E1201" s="39" t="s">
        <v>607</v>
      </c>
    </row>
    <row r="1202" spans="1:16" ht="12.75">
      <c r="A1202" t="s">
        <v>50</v>
      </c>
      <c s="34" t="s">
        <v>445</v>
      </c>
      <c s="34" t="s">
        <v>7420</v>
      </c>
      <c s="35" t="s">
        <v>48</v>
      </c>
      <c s="6" t="s">
        <v>7421</v>
      </c>
      <c s="36" t="s">
        <v>109</v>
      </c>
      <c s="37">
        <v>2</v>
      </c>
      <c s="36">
        <v>0</v>
      </c>
      <c s="36">
        <f>ROUND(G1202*H1202,6)</f>
      </c>
      <c r="L1202" s="38">
        <v>0</v>
      </c>
      <c s="32">
        <f>ROUND(ROUND(L1202,2)*ROUND(G1202,3),2)</f>
      </c>
      <c s="36" t="s">
        <v>654</v>
      </c>
      <c>
        <f>(M1202*21)/100</f>
      </c>
      <c t="s">
        <v>28</v>
      </c>
    </row>
    <row r="1203" spans="1:5" ht="12.75">
      <c r="A1203" s="35" t="s">
        <v>55</v>
      </c>
      <c r="E1203" s="39" t="s">
        <v>5</v>
      </c>
    </row>
    <row r="1204" spans="1:5" ht="12.75">
      <c r="A1204" s="35" t="s">
        <v>57</v>
      </c>
      <c r="E1204" s="40" t="s">
        <v>5</v>
      </c>
    </row>
    <row r="1205" spans="1:5" ht="12.75">
      <c r="A1205" t="s">
        <v>58</v>
      </c>
      <c r="E1205" s="39" t="s">
        <v>5</v>
      </c>
    </row>
    <row r="1206" spans="1:16" ht="12.75">
      <c r="A1206" t="s">
        <v>50</v>
      </c>
      <c s="34" t="s">
        <v>450</v>
      </c>
      <c s="34" t="s">
        <v>6698</v>
      </c>
      <c s="35" t="s">
        <v>48</v>
      </c>
      <c s="6" t="s">
        <v>6699</v>
      </c>
      <c s="36" t="s">
        <v>79</v>
      </c>
      <c s="37">
        <v>48.28</v>
      </c>
      <c s="36">
        <v>0</v>
      </c>
      <c s="36">
        <f>ROUND(G1206*H1206,6)</f>
      </c>
      <c r="L1206" s="38">
        <v>0</v>
      </c>
      <c s="32">
        <f>ROUND(ROUND(L1206,2)*ROUND(G1206,3),2)</f>
      </c>
      <c s="36" t="s">
        <v>5671</v>
      </c>
      <c>
        <f>(M1206*21)/100</f>
      </c>
      <c t="s">
        <v>28</v>
      </c>
    </row>
    <row r="1207" spans="1:5" ht="12.75">
      <c r="A1207" s="35" t="s">
        <v>55</v>
      </c>
      <c r="E1207" s="39" t="s">
        <v>5</v>
      </c>
    </row>
    <row r="1208" spans="1:5" ht="12.75">
      <c r="A1208" s="35" t="s">
        <v>57</v>
      </c>
      <c r="E1208" s="40" t="s">
        <v>7422</v>
      </c>
    </row>
    <row r="1209" spans="1:5" ht="12.75">
      <c r="A1209" t="s">
        <v>58</v>
      </c>
      <c r="E1209" s="39" t="s">
        <v>607</v>
      </c>
    </row>
    <row r="1210" spans="1:16" ht="25.5">
      <c r="A1210" t="s">
        <v>50</v>
      </c>
      <c s="34" t="s">
        <v>453</v>
      </c>
      <c s="34" t="s">
        <v>6701</v>
      </c>
      <c s="35" t="s">
        <v>48</v>
      </c>
      <c s="6" t="s">
        <v>6702</v>
      </c>
      <c s="36" t="s">
        <v>109</v>
      </c>
      <c s="37">
        <v>4</v>
      </c>
      <c s="36">
        <v>0</v>
      </c>
      <c s="36">
        <f>ROUND(G1210*H1210,6)</f>
      </c>
      <c r="L1210" s="38">
        <v>0</v>
      </c>
      <c s="32">
        <f>ROUND(ROUND(L1210,2)*ROUND(G1210,3),2)</f>
      </c>
      <c s="36" t="s">
        <v>5671</v>
      </c>
      <c>
        <f>(M1210*21)/100</f>
      </c>
      <c t="s">
        <v>28</v>
      </c>
    </row>
    <row r="1211" spans="1:5" ht="12.75">
      <c r="A1211" s="35" t="s">
        <v>55</v>
      </c>
      <c r="E1211" s="39" t="s">
        <v>5</v>
      </c>
    </row>
    <row r="1212" spans="1:5" ht="12.75">
      <c r="A1212" s="35" t="s">
        <v>57</v>
      </c>
      <c r="E1212" s="40" t="s">
        <v>5</v>
      </c>
    </row>
    <row r="1213" spans="1:5" ht="12.75">
      <c r="A1213" t="s">
        <v>58</v>
      </c>
      <c r="E1213" s="39" t="s">
        <v>607</v>
      </c>
    </row>
    <row r="1214" spans="1:16" ht="25.5">
      <c r="A1214" t="s">
        <v>50</v>
      </c>
      <c s="34" t="s">
        <v>456</v>
      </c>
      <c s="34" t="s">
        <v>6703</v>
      </c>
      <c s="35" t="s">
        <v>48</v>
      </c>
      <c s="6" t="s">
        <v>6704</v>
      </c>
      <c s="36" t="s">
        <v>79</v>
      </c>
      <c s="37">
        <v>15.32</v>
      </c>
      <c s="36">
        <v>0</v>
      </c>
      <c s="36">
        <f>ROUND(G1214*H1214,6)</f>
      </c>
      <c r="L1214" s="38">
        <v>0</v>
      </c>
      <c s="32">
        <f>ROUND(ROUND(L1214,2)*ROUND(G1214,3),2)</f>
      </c>
      <c s="36" t="s">
        <v>5671</v>
      </c>
      <c>
        <f>(M1214*21)/100</f>
      </c>
      <c t="s">
        <v>28</v>
      </c>
    </row>
    <row r="1215" spans="1:5" ht="12.75">
      <c r="A1215" s="35" t="s">
        <v>55</v>
      </c>
      <c r="E1215" s="39" t="s">
        <v>5</v>
      </c>
    </row>
    <row r="1216" spans="1:5" ht="12.75">
      <c r="A1216" s="35" t="s">
        <v>57</v>
      </c>
      <c r="E1216" s="40" t="s">
        <v>7423</v>
      </c>
    </row>
    <row r="1217" spans="1:5" ht="12.75">
      <c r="A1217" t="s">
        <v>58</v>
      </c>
      <c r="E1217" s="39" t="s">
        <v>607</v>
      </c>
    </row>
    <row r="1218" spans="1:16" ht="12.75">
      <c r="A1218" t="s">
        <v>50</v>
      </c>
      <c s="34" t="s">
        <v>459</v>
      </c>
      <c s="34" t="s">
        <v>7034</v>
      </c>
      <c s="35" t="s">
        <v>48</v>
      </c>
      <c s="6" t="s">
        <v>7035</v>
      </c>
      <c s="36" t="s">
        <v>53</v>
      </c>
      <c s="37">
        <v>1.846</v>
      </c>
      <c s="36">
        <v>0</v>
      </c>
      <c s="36">
        <f>ROUND(G1218*H1218,6)</f>
      </c>
      <c r="L1218" s="38">
        <v>0</v>
      </c>
      <c s="32">
        <f>ROUND(ROUND(L1218,2)*ROUND(G1218,3),2)</f>
      </c>
      <c s="36" t="s">
        <v>5671</v>
      </c>
      <c>
        <f>(M1218*21)/100</f>
      </c>
      <c t="s">
        <v>28</v>
      </c>
    </row>
    <row r="1219" spans="1:5" ht="12.75">
      <c r="A1219" s="35" t="s">
        <v>55</v>
      </c>
      <c r="E1219" s="39" t="s">
        <v>5</v>
      </c>
    </row>
    <row r="1220" spans="1:5" ht="12.75">
      <c r="A1220" s="35" t="s">
        <v>57</v>
      </c>
      <c r="E1220" s="40" t="s">
        <v>5</v>
      </c>
    </row>
    <row r="1221" spans="1:5" ht="12.75">
      <c r="A1221" t="s">
        <v>58</v>
      </c>
      <c r="E1221" s="39" t="s">
        <v>607</v>
      </c>
    </row>
    <row r="1222" spans="1:13" ht="12.75">
      <c r="A1222" t="s">
        <v>47</v>
      </c>
      <c r="C1222" s="31" t="s">
        <v>6708</v>
      </c>
      <c r="E1222" s="33" t="s">
        <v>6709</v>
      </c>
      <c r="J1222" s="32">
        <f>0</f>
      </c>
      <c s="32">
        <f>0</f>
      </c>
      <c s="32">
        <f>0+L1223+L1227+L1231+L1235+L1239</f>
      </c>
      <c s="32">
        <f>0+M1223+M1227+M1231+M1235+M1239</f>
      </c>
    </row>
    <row r="1223" spans="1:16" ht="25.5">
      <c r="A1223" t="s">
        <v>50</v>
      </c>
      <c s="34" t="s">
        <v>462</v>
      </c>
      <c s="34" t="s">
        <v>6710</v>
      </c>
      <c s="35" t="s">
        <v>48</v>
      </c>
      <c s="6" t="s">
        <v>6711</v>
      </c>
      <c s="36" t="s">
        <v>100</v>
      </c>
      <c s="37">
        <v>185.867</v>
      </c>
      <c s="36">
        <v>0</v>
      </c>
      <c s="36">
        <f>ROUND(G1223*H1223,6)</f>
      </c>
      <c r="L1223" s="38">
        <v>0</v>
      </c>
      <c s="32">
        <f>ROUND(ROUND(L1223,2)*ROUND(G1223,3),2)</f>
      </c>
      <c s="36" t="s">
        <v>5671</v>
      </c>
      <c>
        <f>(M1223*21)/100</f>
      </c>
      <c t="s">
        <v>28</v>
      </c>
    </row>
    <row r="1224" spans="1:5" ht="12.75">
      <c r="A1224" s="35" t="s">
        <v>55</v>
      </c>
      <c r="E1224" s="39" t="s">
        <v>5</v>
      </c>
    </row>
    <row r="1225" spans="1:5" ht="12.75">
      <c r="A1225" s="35" t="s">
        <v>57</v>
      </c>
      <c r="E1225" s="40" t="s">
        <v>7400</v>
      </c>
    </row>
    <row r="1226" spans="1:5" ht="12.75">
      <c r="A1226" t="s">
        <v>58</v>
      </c>
      <c r="E1226" s="39" t="s">
        <v>607</v>
      </c>
    </row>
    <row r="1227" spans="1:16" ht="25.5">
      <c r="A1227" t="s">
        <v>50</v>
      </c>
      <c s="34" t="s">
        <v>465</v>
      </c>
      <c s="34" t="s">
        <v>6712</v>
      </c>
      <c s="35" t="s">
        <v>48</v>
      </c>
      <c s="6" t="s">
        <v>6713</v>
      </c>
      <c s="36" t="s">
        <v>100</v>
      </c>
      <c s="37">
        <v>213.747</v>
      </c>
      <c s="36">
        <v>0</v>
      </c>
      <c s="36">
        <f>ROUND(G1227*H1227,6)</f>
      </c>
      <c r="L1227" s="38">
        <v>0</v>
      </c>
      <c s="32">
        <f>ROUND(ROUND(L1227,2)*ROUND(G1227,3),2)</f>
      </c>
      <c s="36" t="s">
        <v>654</v>
      </c>
      <c>
        <f>(M1227*21)/100</f>
      </c>
      <c t="s">
        <v>28</v>
      </c>
    </row>
    <row r="1228" spans="1:5" ht="12.75">
      <c r="A1228" s="35" t="s">
        <v>55</v>
      </c>
      <c r="E1228" s="39" t="s">
        <v>5</v>
      </c>
    </row>
    <row r="1229" spans="1:5" ht="12.75">
      <c r="A1229" s="35" t="s">
        <v>57</v>
      </c>
      <c r="E1229" s="40" t="s">
        <v>7424</v>
      </c>
    </row>
    <row r="1230" spans="1:5" ht="12.75">
      <c r="A1230" t="s">
        <v>58</v>
      </c>
      <c r="E1230" s="39" t="s">
        <v>607</v>
      </c>
    </row>
    <row r="1231" spans="1:16" ht="12.75">
      <c r="A1231" t="s">
        <v>50</v>
      </c>
      <c s="34" t="s">
        <v>468</v>
      </c>
      <c s="34" t="s">
        <v>6714</v>
      </c>
      <c s="35" t="s">
        <v>48</v>
      </c>
      <c s="6" t="s">
        <v>6715</v>
      </c>
      <c s="36" t="s">
        <v>79</v>
      </c>
      <c s="37">
        <v>153.8</v>
      </c>
      <c s="36">
        <v>0</v>
      </c>
      <c s="36">
        <f>ROUND(G1231*H1231,6)</f>
      </c>
      <c r="L1231" s="38">
        <v>0</v>
      </c>
      <c s="32">
        <f>ROUND(ROUND(L1231,2)*ROUND(G1231,3),2)</f>
      </c>
      <c s="36" t="s">
        <v>5671</v>
      </c>
      <c>
        <f>(M1231*21)/100</f>
      </c>
      <c t="s">
        <v>28</v>
      </c>
    </row>
    <row r="1232" spans="1:5" ht="12.75">
      <c r="A1232" s="35" t="s">
        <v>55</v>
      </c>
      <c r="E1232" s="39" t="s">
        <v>5</v>
      </c>
    </row>
    <row r="1233" spans="1:5" ht="12.75">
      <c r="A1233" s="35" t="s">
        <v>57</v>
      </c>
      <c r="E1233" s="40" t="s">
        <v>7425</v>
      </c>
    </row>
    <row r="1234" spans="1:5" ht="12.75">
      <c r="A1234" t="s">
        <v>58</v>
      </c>
      <c r="E1234" s="39" t="s">
        <v>607</v>
      </c>
    </row>
    <row r="1235" spans="1:16" ht="12.75">
      <c r="A1235" t="s">
        <v>50</v>
      </c>
      <c s="34" t="s">
        <v>471</v>
      </c>
      <c s="34" t="s">
        <v>6717</v>
      </c>
      <c s="35" t="s">
        <v>48</v>
      </c>
      <c s="6" t="s">
        <v>6718</v>
      </c>
      <c s="36" t="s">
        <v>79</v>
      </c>
      <c s="37">
        <v>176.87</v>
      </c>
      <c s="36">
        <v>0</v>
      </c>
      <c s="36">
        <f>ROUND(G1235*H1235,6)</f>
      </c>
      <c r="L1235" s="38">
        <v>0</v>
      </c>
      <c s="32">
        <f>ROUND(ROUND(L1235,2)*ROUND(G1235,3),2)</f>
      </c>
      <c s="36" t="s">
        <v>654</v>
      </c>
      <c>
        <f>(M1235*21)/100</f>
      </c>
      <c t="s">
        <v>28</v>
      </c>
    </row>
    <row r="1236" spans="1:5" ht="12.75">
      <c r="A1236" s="35" t="s">
        <v>55</v>
      </c>
      <c r="E1236" s="39" t="s">
        <v>5</v>
      </c>
    </row>
    <row r="1237" spans="1:5" ht="12.75">
      <c r="A1237" s="35" t="s">
        <v>57</v>
      </c>
      <c r="E1237" s="40" t="s">
        <v>7426</v>
      </c>
    </row>
    <row r="1238" spans="1:5" ht="12.75">
      <c r="A1238" t="s">
        <v>58</v>
      </c>
      <c r="E1238" s="39" t="s">
        <v>607</v>
      </c>
    </row>
    <row r="1239" spans="1:16" ht="12.75">
      <c r="A1239" t="s">
        <v>50</v>
      </c>
      <c s="34" t="s">
        <v>475</v>
      </c>
      <c s="34" t="s">
        <v>7038</v>
      </c>
      <c s="35" t="s">
        <v>48</v>
      </c>
      <c s="6" t="s">
        <v>7039</v>
      </c>
      <c s="36" t="s">
        <v>53</v>
      </c>
      <c s="37">
        <v>0.065</v>
      </c>
      <c s="36">
        <v>0</v>
      </c>
      <c s="36">
        <f>ROUND(G1239*H1239,6)</f>
      </c>
      <c r="L1239" s="38">
        <v>0</v>
      </c>
      <c s="32">
        <f>ROUND(ROUND(L1239,2)*ROUND(G1239,3),2)</f>
      </c>
      <c s="36" t="s">
        <v>5671</v>
      </c>
      <c>
        <f>(M1239*21)/100</f>
      </c>
      <c t="s">
        <v>28</v>
      </c>
    </row>
    <row r="1240" spans="1:5" ht="12.75">
      <c r="A1240" s="35" t="s">
        <v>55</v>
      </c>
      <c r="E1240" s="39" t="s">
        <v>5</v>
      </c>
    </row>
    <row r="1241" spans="1:5" ht="12.75">
      <c r="A1241" s="35" t="s">
        <v>57</v>
      </c>
      <c r="E1241" s="40" t="s">
        <v>5</v>
      </c>
    </row>
    <row r="1242" spans="1:5" ht="12.75">
      <c r="A1242" t="s">
        <v>58</v>
      </c>
      <c r="E1242" s="39" t="s">
        <v>607</v>
      </c>
    </row>
    <row r="1243" spans="1:13" ht="12.75">
      <c r="A1243" t="s">
        <v>47</v>
      </c>
      <c r="C1243" s="31" t="s">
        <v>6722</v>
      </c>
      <c r="E1243" s="33" t="s">
        <v>6723</v>
      </c>
      <c r="J1243" s="32">
        <f>0</f>
      </c>
      <c s="32">
        <f>0</f>
      </c>
      <c s="32">
        <f>0+L1244+L1248</f>
      </c>
      <c s="32">
        <f>0+M1244+M1248</f>
      </c>
    </row>
    <row r="1244" spans="1:16" ht="12.75">
      <c r="A1244" t="s">
        <v>50</v>
      </c>
      <c s="34" t="s">
        <v>478</v>
      </c>
      <c s="34" t="s">
        <v>6724</v>
      </c>
      <c s="35" t="s">
        <v>48</v>
      </c>
      <c s="6" t="s">
        <v>6725</v>
      </c>
      <c s="36" t="s">
        <v>109</v>
      </c>
      <c s="37">
        <v>1</v>
      </c>
      <c s="36">
        <v>0</v>
      </c>
      <c s="36">
        <f>ROUND(G1244*H1244,6)</f>
      </c>
      <c r="L1244" s="38">
        <v>0</v>
      </c>
      <c s="32">
        <f>ROUND(ROUND(L1244,2)*ROUND(G1244,3),2)</f>
      </c>
      <c s="36" t="s">
        <v>654</v>
      </c>
      <c>
        <f>(M1244*21)/100</f>
      </c>
      <c t="s">
        <v>28</v>
      </c>
    </row>
    <row r="1245" spans="1:5" ht="12.75">
      <c r="A1245" s="35" t="s">
        <v>55</v>
      </c>
      <c r="E1245" s="39" t="s">
        <v>5</v>
      </c>
    </row>
    <row r="1246" spans="1:5" ht="12.75">
      <c r="A1246" s="35" t="s">
        <v>57</v>
      </c>
      <c r="E1246" s="40" t="s">
        <v>7425</v>
      </c>
    </row>
    <row r="1247" spans="1:5" ht="63.75">
      <c r="A1247" t="s">
        <v>58</v>
      </c>
      <c r="E1247" s="39" t="s">
        <v>6726</v>
      </c>
    </row>
    <row r="1248" spans="1:16" ht="12.75">
      <c r="A1248" t="s">
        <v>50</v>
      </c>
      <c s="34" t="s">
        <v>481</v>
      </c>
      <c s="34" t="s">
        <v>6727</v>
      </c>
      <c s="35" t="s">
        <v>48</v>
      </c>
      <c s="6" t="s">
        <v>6728</v>
      </c>
      <c s="36" t="s">
        <v>53</v>
      </c>
      <c s="37">
        <v>0.052</v>
      </c>
      <c s="36">
        <v>0</v>
      </c>
      <c s="36">
        <f>ROUND(G1248*H1248,6)</f>
      </c>
      <c r="L1248" s="38">
        <v>0</v>
      </c>
      <c s="32">
        <f>ROUND(ROUND(L1248,2)*ROUND(G1248,3),2)</f>
      </c>
      <c s="36" t="s">
        <v>5671</v>
      </c>
      <c>
        <f>(M1248*21)/100</f>
      </c>
      <c t="s">
        <v>28</v>
      </c>
    </row>
    <row r="1249" spans="1:5" ht="12.75">
      <c r="A1249" s="35" t="s">
        <v>55</v>
      </c>
      <c r="E1249" s="39" t="s">
        <v>5</v>
      </c>
    </row>
    <row r="1250" spans="1:5" ht="12.75">
      <c r="A1250" s="35" t="s">
        <v>57</v>
      </c>
      <c r="E1250" s="40" t="s">
        <v>7426</v>
      </c>
    </row>
    <row r="1251" spans="1:5" ht="12.75">
      <c r="A1251" t="s">
        <v>58</v>
      </c>
      <c r="E1251" s="39" t="s">
        <v>607</v>
      </c>
    </row>
    <row r="1252" spans="1:13" ht="12.75">
      <c r="A1252" t="s">
        <v>47</v>
      </c>
      <c r="C1252" s="31" t="s">
        <v>6729</v>
      </c>
      <c r="E1252" s="33" t="s">
        <v>6730</v>
      </c>
      <c r="J1252" s="32">
        <f>0</f>
      </c>
      <c s="32">
        <f>0</f>
      </c>
      <c s="32">
        <f>0+L1253+L1257+L1261+L1265+L1269+L1273+L1277+L1281+L1285+L1289+L1293+L1297+L1301+L1305+L1309</f>
      </c>
      <c s="32">
        <f>0+M1253+M1257+M1261+M1265+M1269+M1273+M1277+M1281+M1285+M1289+M1293+M1297+M1301+M1305+M1309</f>
      </c>
    </row>
    <row r="1253" spans="1:16" ht="12.75">
      <c r="A1253" t="s">
        <v>50</v>
      </c>
      <c s="34" t="s">
        <v>484</v>
      </c>
      <c s="34" t="s">
        <v>7427</v>
      </c>
      <c s="35" t="s">
        <v>48</v>
      </c>
      <c s="6" t="s">
        <v>7428</v>
      </c>
      <c s="36" t="s">
        <v>1633</v>
      </c>
      <c s="37">
        <v>4</v>
      </c>
      <c s="36">
        <v>0</v>
      </c>
      <c s="36">
        <f>ROUND(G1253*H1253,6)</f>
      </c>
      <c r="L1253" s="38">
        <v>0</v>
      </c>
      <c s="32">
        <f>ROUND(ROUND(L1253,2)*ROUND(G1253,3),2)</f>
      </c>
      <c s="36" t="s">
        <v>654</v>
      </c>
      <c>
        <f>(M1253*21)/100</f>
      </c>
      <c t="s">
        <v>28</v>
      </c>
    </row>
    <row r="1254" spans="1:5" ht="12.75">
      <c r="A1254" s="35" t="s">
        <v>55</v>
      </c>
      <c r="E1254" s="39" t="s">
        <v>5</v>
      </c>
    </row>
    <row r="1255" spans="1:5" ht="12.75">
      <c r="A1255" s="35" t="s">
        <v>57</v>
      </c>
      <c r="E1255" s="40" t="s">
        <v>5</v>
      </c>
    </row>
    <row r="1256" spans="1:5" ht="76.5">
      <c r="A1256" t="s">
        <v>58</v>
      </c>
      <c r="E1256" s="39" t="s">
        <v>6733</v>
      </c>
    </row>
    <row r="1257" spans="1:16" ht="25.5">
      <c r="A1257" t="s">
        <v>50</v>
      </c>
      <c s="34" t="s">
        <v>487</v>
      </c>
      <c s="34" t="s">
        <v>7429</v>
      </c>
      <c s="35" t="s">
        <v>48</v>
      </c>
      <c s="6" t="s">
        <v>7430</v>
      </c>
      <c s="36" t="s">
        <v>109</v>
      </c>
      <c s="37">
        <v>7</v>
      </c>
      <c s="36">
        <v>0</v>
      </c>
      <c s="36">
        <f>ROUND(G1257*H1257,6)</f>
      </c>
      <c r="L1257" s="38">
        <v>0</v>
      </c>
      <c s="32">
        <f>ROUND(ROUND(L1257,2)*ROUND(G1257,3),2)</f>
      </c>
      <c s="36" t="s">
        <v>654</v>
      </c>
      <c>
        <f>(M1257*21)/100</f>
      </c>
      <c t="s">
        <v>28</v>
      </c>
    </row>
    <row r="1258" spans="1:5" ht="12.75">
      <c r="A1258" s="35" t="s">
        <v>55</v>
      </c>
      <c r="E1258" s="39" t="s">
        <v>5</v>
      </c>
    </row>
    <row r="1259" spans="1:5" ht="12.75">
      <c r="A1259" s="35" t="s">
        <v>57</v>
      </c>
      <c r="E1259" s="40" t="s">
        <v>5</v>
      </c>
    </row>
    <row r="1260" spans="1:5" ht="127.5">
      <c r="A1260" t="s">
        <v>58</v>
      </c>
      <c r="E1260" s="39" t="s">
        <v>6736</v>
      </c>
    </row>
    <row r="1261" spans="1:16" ht="25.5">
      <c r="A1261" t="s">
        <v>50</v>
      </c>
      <c s="34" t="s">
        <v>490</v>
      </c>
      <c s="34" t="s">
        <v>7431</v>
      </c>
      <c s="35" t="s">
        <v>48</v>
      </c>
      <c s="6" t="s">
        <v>7432</v>
      </c>
      <c s="36" t="s">
        <v>109</v>
      </c>
      <c s="37">
        <v>1</v>
      </c>
      <c s="36">
        <v>0</v>
      </c>
      <c s="36">
        <f>ROUND(G1261*H1261,6)</f>
      </c>
      <c r="L1261" s="38">
        <v>0</v>
      </c>
      <c s="32">
        <f>ROUND(ROUND(L1261,2)*ROUND(G1261,3),2)</f>
      </c>
      <c s="36" t="s">
        <v>654</v>
      </c>
      <c>
        <f>(M1261*21)/100</f>
      </c>
      <c t="s">
        <v>28</v>
      </c>
    </row>
    <row r="1262" spans="1:5" ht="12.75">
      <c r="A1262" s="35" t="s">
        <v>55</v>
      </c>
      <c r="E1262" s="39" t="s">
        <v>5</v>
      </c>
    </row>
    <row r="1263" spans="1:5" ht="12.75">
      <c r="A1263" s="35" t="s">
        <v>57</v>
      </c>
      <c r="E1263" s="40" t="s">
        <v>5</v>
      </c>
    </row>
    <row r="1264" spans="1:5" ht="127.5">
      <c r="A1264" t="s">
        <v>58</v>
      </c>
      <c r="E1264" s="39" t="s">
        <v>6736</v>
      </c>
    </row>
    <row r="1265" spans="1:16" ht="12.75">
      <c r="A1265" t="s">
        <v>50</v>
      </c>
      <c s="34" t="s">
        <v>494</v>
      </c>
      <c s="34" t="s">
        <v>7433</v>
      </c>
      <c s="35" t="s">
        <v>48</v>
      </c>
      <c s="6" t="s">
        <v>7434</v>
      </c>
      <c s="36" t="s">
        <v>109</v>
      </c>
      <c s="37">
        <v>2</v>
      </c>
      <c s="36">
        <v>0</v>
      </c>
      <c s="36">
        <f>ROUND(G1265*H1265,6)</f>
      </c>
      <c r="L1265" s="38">
        <v>0</v>
      </c>
      <c s="32">
        <f>ROUND(ROUND(L1265,2)*ROUND(G1265,3),2)</f>
      </c>
      <c s="36" t="s">
        <v>654</v>
      </c>
      <c>
        <f>(M1265*21)/100</f>
      </c>
      <c t="s">
        <v>28</v>
      </c>
    </row>
    <row r="1266" spans="1:5" ht="12.75">
      <c r="A1266" s="35" t="s">
        <v>55</v>
      </c>
      <c r="E1266" s="39" t="s">
        <v>5</v>
      </c>
    </row>
    <row r="1267" spans="1:5" ht="12.75">
      <c r="A1267" s="35" t="s">
        <v>57</v>
      </c>
      <c r="E1267" s="40" t="s">
        <v>5</v>
      </c>
    </row>
    <row r="1268" spans="1:5" ht="63.75">
      <c r="A1268" t="s">
        <v>58</v>
      </c>
      <c r="E1268" s="39" t="s">
        <v>6745</v>
      </c>
    </row>
    <row r="1269" spans="1:16" ht="12.75">
      <c r="A1269" t="s">
        <v>50</v>
      </c>
      <c s="34" t="s">
        <v>497</v>
      </c>
      <c s="34" t="s">
        <v>7435</v>
      </c>
      <c s="35" t="s">
        <v>48</v>
      </c>
      <c s="6" t="s">
        <v>7436</v>
      </c>
      <c s="36" t="s">
        <v>109</v>
      </c>
      <c s="37">
        <v>1</v>
      </c>
      <c s="36">
        <v>0</v>
      </c>
      <c s="36">
        <f>ROUND(G1269*H1269,6)</f>
      </c>
      <c r="L1269" s="38">
        <v>0</v>
      </c>
      <c s="32">
        <f>ROUND(ROUND(L1269,2)*ROUND(G1269,3),2)</f>
      </c>
      <c s="36" t="s">
        <v>654</v>
      </c>
      <c>
        <f>(M1269*21)/100</f>
      </c>
      <c t="s">
        <v>28</v>
      </c>
    </row>
    <row r="1270" spans="1:5" ht="12.75">
      <c r="A1270" s="35" t="s">
        <v>55</v>
      </c>
      <c r="E1270" s="39" t="s">
        <v>5</v>
      </c>
    </row>
    <row r="1271" spans="1:5" ht="12.75">
      <c r="A1271" s="35" t="s">
        <v>57</v>
      </c>
      <c r="E1271" s="40" t="s">
        <v>5</v>
      </c>
    </row>
    <row r="1272" spans="1:5" ht="63.75">
      <c r="A1272" t="s">
        <v>58</v>
      </c>
      <c r="E1272" s="39" t="s">
        <v>6745</v>
      </c>
    </row>
    <row r="1273" spans="1:16" ht="25.5">
      <c r="A1273" t="s">
        <v>50</v>
      </c>
      <c s="34" t="s">
        <v>500</v>
      </c>
      <c s="34" t="s">
        <v>7437</v>
      </c>
      <c s="35" t="s">
        <v>48</v>
      </c>
      <c s="6" t="s">
        <v>7438</v>
      </c>
      <c s="36" t="s">
        <v>109</v>
      </c>
      <c s="37">
        <v>2</v>
      </c>
      <c s="36">
        <v>0</v>
      </c>
      <c s="36">
        <f>ROUND(G1273*H1273,6)</f>
      </c>
      <c r="L1273" s="38">
        <v>0</v>
      </c>
      <c s="32">
        <f>ROUND(ROUND(L1273,2)*ROUND(G1273,3),2)</f>
      </c>
      <c s="36" t="s">
        <v>654</v>
      </c>
      <c>
        <f>(M1273*21)/100</f>
      </c>
      <c t="s">
        <v>28</v>
      </c>
    </row>
    <row r="1274" spans="1:5" ht="12.75">
      <c r="A1274" s="35" t="s">
        <v>55</v>
      </c>
      <c r="E1274" s="39" t="s">
        <v>5</v>
      </c>
    </row>
    <row r="1275" spans="1:5" ht="12.75">
      <c r="A1275" s="35" t="s">
        <v>57</v>
      </c>
      <c r="E1275" s="40" t="s">
        <v>5</v>
      </c>
    </row>
    <row r="1276" spans="1:5" ht="51">
      <c r="A1276" t="s">
        <v>58</v>
      </c>
      <c r="E1276" s="39" t="s">
        <v>6752</v>
      </c>
    </row>
    <row r="1277" spans="1:16" ht="12.75">
      <c r="A1277" t="s">
        <v>50</v>
      </c>
      <c s="34" t="s">
        <v>503</v>
      </c>
      <c s="34" t="s">
        <v>7439</v>
      </c>
      <c s="35" t="s">
        <v>48</v>
      </c>
      <c s="6" t="s">
        <v>7440</v>
      </c>
      <c s="36" t="s">
        <v>109</v>
      </c>
      <c s="37">
        <v>2</v>
      </c>
      <c s="36">
        <v>0</v>
      </c>
      <c s="36">
        <f>ROUND(G1277*H1277,6)</f>
      </c>
      <c r="L1277" s="38">
        <v>0</v>
      </c>
      <c s="32">
        <f>ROUND(ROUND(L1277,2)*ROUND(G1277,3),2)</f>
      </c>
      <c s="36" t="s">
        <v>654</v>
      </c>
      <c>
        <f>(M1277*21)/100</f>
      </c>
      <c t="s">
        <v>28</v>
      </c>
    </row>
    <row r="1278" spans="1:5" ht="12.75">
      <c r="A1278" s="35" t="s">
        <v>55</v>
      </c>
      <c r="E1278" s="39" t="s">
        <v>5</v>
      </c>
    </row>
    <row r="1279" spans="1:5" ht="12.75">
      <c r="A1279" s="35" t="s">
        <v>57</v>
      </c>
      <c r="E1279" s="40" t="s">
        <v>5</v>
      </c>
    </row>
    <row r="1280" spans="1:5" ht="51">
      <c r="A1280" t="s">
        <v>58</v>
      </c>
      <c r="E1280" s="39" t="s">
        <v>6752</v>
      </c>
    </row>
    <row r="1281" spans="1:16" ht="12.75">
      <c r="A1281" t="s">
        <v>50</v>
      </c>
      <c s="34" t="s">
        <v>506</v>
      </c>
      <c s="34" t="s">
        <v>7441</v>
      </c>
      <c s="35" t="s">
        <v>48</v>
      </c>
      <c s="6" t="s">
        <v>7442</v>
      </c>
      <c s="36" t="s">
        <v>109</v>
      </c>
      <c s="37">
        <v>1</v>
      </c>
      <c s="36">
        <v>0</v>
      </c>
      <c s="36">
        <f>ROUND(G1281*H1281,6)</f>
      </c>
      <c r="L1281" s="38">
        <v>0</v>
      </c>
      <c s="32">
        <f>ROUND(ROUND(L1281,2)*ROUND(G1281,3),2)</f>
      </c>
      <c s="36" t="s">
        <v>654</v>
      </c>
      <c>
        <f>(M1281*21)/100</f>
      </c>
      <c t="s">
        <v>28</v>
      </c>
    </row>
    <row r="1282" spans="1:5" ht="12.75">
      <c r="A1282" s="35" t="s">
        <v>55</v>
      </c>
      <c r="E1282" s="39" t="s">
        <v>5</v>
      </c>
    </row>
    <row r="1283" spans="1:5" ht="12.75">
      <c r="A1283" s="35" t="s">
        <v>57</v>
      </c>
      <c r="E1283" s="40" t="s">
        <v>5</v>
      </c>
    </row>
    <row r="1284" spans="1:5" ht="51">
      <c r="A1284" t="s">
        <v>58</v>
      </c>
      <c r="E1284" s="39" t="s">
        <v>6752</v>
      </c>
    </row>
    <row r="1285" spans="1:16" ht="25.5">
      <c r="A1285" t="s">
        <v>50</v>
      </c>
      <c s="34" t="s">
        <v>509</v>
      </c>
      <c s="34" t="s">
        <v>7443</v>
      </c>
      <c s="35" t="s">
        <v>48</v>
      </c>
      <c s="6" t="s">
        <v>7444</v>
      </c>
      <c s="36" t="s">
        <v>100</v>
      </c>
      <c s="37">
        <v>34.65</v>
      </c>
      <c s="36">
        <v>0</v>
      </c>
      <c s="36">
        <f>ROUND(G1285*H1285,6)</f>
      </c>
      <c r="L1285" s="38">
        <v>0</v>
      </c>
      <c s="32">
        <f>ROUND(ROUND(L1285,2)*ROUND(G1285,3),2)</f>
      </c>
      <c s="36" t="s">
        <v>654</v>
      </c>
      <c>
        <f>(M1285*21)/100</f>
      </c>
      <c t="s">
        <v>28</v>
      </c>
    </row>
    <row r="1286" spans="1:5" ht="12.75">
      <c r="A1286" s="35" t="s">
        <v>55</v>
      </c>
      <c r="E1286" s="39" t="s">
        <v>5</v>
      </c>
    </row>
    <row r="1287" spans="1:5" ht="12.75">
      <c r="A1287" s="35" t="s">
        <v>57</v>
      </c>
      <c r="E1287" s="40" t="s">
        <v>7445</v>
      </c>
    </row>
    <row r="1288" spans="1:5" ht="51">
      <c r="A1288" t="s">
        <v>58</v>
      </c>
      <c r="E1288" s="39" t="s">
        <v>6766</v>
      </c>
    </row>
    <row r="1289" spans="1:16" ht="38.25">
      <c r="A1289" t="s">
        <v>50</v>
      </c>
      <c s="34" t="s">
        <v>513</v>
      </c>
      <c s="34" t="s">
        <v>6768</v>
      </c>
      <c s="35" t="s">
        <v>48</v>
      </c>
      <c s="6" t="s">
        <v>6769</v>
      </c>
      <c s="36" t="s">
        <v>100</v>
      </c>
      <c s="37">
        <v>65.04</v>
      </c>
      <c s="36">
        <v>0</v>
      </c>
      <c s="36">
        <f>ROUND(G1289*H1289,6)</f>
      </c>
      <c r="L1289" s="38">
        <v>0</v>
      </c>
      <c s="32">
        <f>ROUND(ROUND(L1289,2)*ROUND(G1289,3),2)</f>
      </c>
      <c s="36" t="s">
        <v>654</v>
      </c>
      <c>
        <f>(M1289*21)/100</f>
      </c>
      <c t="s">
        <v>28</v>
      </c>
    </row>
    <row r="1290" spans="1:5" ht="38.25">
      <c r="A1290" s="35" t="s">
        <v>55</v>
      </c>
      <c r="E1290" s="39" t="s">
        <v>6770</v>
      </c>
    </row>
    <row r="1291" spans="1:5" ht="12.75">
      <c r="A1291" s="35" t="s">
        <v>57</v>
      </c>
      <c r="E1291" s="40" t="s">
        <v>7446</v>
      </c>
    </row>
    <row r="1292" spans="1:5" ht="51">
      <c r="A1292" t="s">
        <v>58</v>
      </c>
      <c r="E1292" s="39" t="s">
        <v>6766</v>
      </c>
    </row>
    <row r="1293" spans="1:16" ht="12.75">
      <c r="A1293" t="s">
        <v>50</v>
      </c>
      <c s="34" t="s">
        <v>516</v>
      </c>
      <c s="34" t="s">
        <v>6773</v>
      </c>
      <c s="35" t="s">
        <v>48</v>
      </c>
      <c s="6" t="s">
        <v>6774</v>
      </c>
      <c s="36" t="s">
        <v>100</v>
      </c>
      <c s="37">
        <v>99.69</v>
      </c>
      <c s="36">
        <v>0</v>
      </c>
      <c s="36">
        <f>ROUND(G1293*H1293,6)</f>
      </c>
      <c r="L1293" s="38">
        <v>0</v>
      </c>
      <c s="32">
        <f>ROUND(ROUND(L1293,2)*ROUND(G1293,3),2)</f>
      </c>
      <c s="36" t="s">
        <v>5671</v>
      </c>
      <c>
        <f>(M1293*21)/100</f>
      </c>
      <c t="s">
        <v>28</v>
      </c>
    </row>
    <row r="1294" spans="1:5" ht="12.75">
      <c r="A1294" s="35" t="s">
        <v>55</v>
      </c>
      <c r="E1294" s="39" t="s">
        <v>5</v>
      </c>
    </row>
    <row r="1295" spans="1:5" ht="12.75">
      <c r="A1295" s="35" t="s">
        <v>57</v>
      </c>
      <c r="E1295" s="40" t="s">
        <v>7447</v>
      </c>
    </row>
    <row r="1296" spans="1:5" ht="12.75">
      <c r="A1296" t="s">
        <v>58</v>
      </c>
      <c r="E1296" s="39" t="s">
        <v>607</v>
      </c>
    </row>
    <row r="1297" spans="1:16" ht="25.5">
      <c r="A1297" t="s">
        <v>50</v>
      </c>
      <c s="34" t="s">
        <v>519</v>
      </c>
      <c s="34" t="s">
        <v>6777</v>
      </c>
      <c s="35" t="s">
        <v>48</v>
      </c>
      <c s="6" t="s">
        <v>6778</v>
      </c>
      <c s="36" t="s">
        <v>100</v>
      </c>
      <c s="37">
        <v>86.195</v>
      </c>
      <c s="36">
        <v>0</v>
      </c>
      <c s="36">
        <f>ROUND(G1297*H1297,6)</f>
      </c>
      <c r="L1297" s="38">
        <v>0</v>
      </c>
      <c s="32">
        <f>ROUND(ROUND(L1297,2)*ROUND(G1297,3),2)</f>
      </c>
      <c s="36" t="s">
        <v>654</v>
      </c>
      <c>
        <f>(M1297*21)/100</f>
      </c>
      <c t="s">
        <v>28</v>
      </c>
    </row>
    <row r="1298" spans="1:5" ht="12.75">
      <c r="A1298" s="35" t="s">
        <v>55</v>
      </c>
      <c r="E1298" s="39" t="s">
        <v>5</v>
      </c>
    </row>
    <row r="1299" spans="1:5" ht="12.75">
      <c r="A1299" s="35" t="s">
        <v>57</v>
      </c>
      <c r="E1299" s="40" t="s">
        <v>7448</v>
      </c>
    </row>
    <row r="1300" spans="1:5" ht="12.75">
      <c r="A1300" t="s">
        <v>58</v>
      </c>
      <c r="E1300" s="39" t="s">
        <v>5</v>
      </c>
    </row>
    <row r="1301" spans="1:16" ht="25.5">
      <c r="A1301" t="s">
        <v>50</v>
      </c>
      <c s="34" t="s">
        <v>522</v>
      </c>
      <c s="34" t="s">
        <v>6781</v>
      </c>
      <c s="35" t="s">
        <v>48</v>
      </c>
      <c s="6" t="s">
        <v>6782</v>
      </c>
      <c s="36" t="s">
        <v>100</v>
      </c>
      <c s="37">
        <v>18.48</v>
      </c>
      <c s="36">
        <v>0</v>
      </c>
      <c s="36">
        <f>ROUND(G1301*H1301,6)</f>
      </c>
      <c r="L1301" s="38">
        <v>0</v>
      </c>
      <c s="32">
        <f>ROUND(ROUND(L1301,2)*ROUND(G1301,3),2)</f>
      </c>
      <c s="36" t="s">
        <v>654</v>
      </c>
      <c>
        <f>(M1301*21)/100</f>
      </c>
      <c t="s">
        <v>28</v>
      </c>
    </row>
    <row r="1302" spans="1:5" ht="12.75">
      <c r="A1302" s="35" t="s">
        <v>55</v>
      </c>
      <c r="E1302" s="39" t="s">
        <v>5</v>
      </c>
    </row>
    <row r="1303" spans="1:5" ht="12.75">
      <c r="A1303" s="35" t="s">
        <v>57</v>
      </c>
      <c r="E1303" s="40" t="s">
        <v>7449</v>
      </c>
    </row>
    <row r="1304" spans="1:5" ht="12.75">
      <c r="A1304" t="s">
        <v>58</v>
      </c>
      <c r="E1304" s="39" t="s">
        <v>5</v>
      </c>
    </row>
    <row r="1305" spans="1:16" ht="12.75">
      <c r="A1305" t="s">
        <v>50</v>
      </c>
      <c s="34" t="s">
        <v>526</v>
      </c>
      <c s="34" t="s">
        <v>6785</v>
      </c>
      <c s="35" t="s">
        <v>48</v>
      </c>
      <c s="6" t="s">
        <v>6786</v>
      </c>
      <c s="36" t="s">
        <v>79</v>
      </c>
      <c s="37">
        <v>62.72</v>
      </c>
      <c s="36">
        <v>0</v>
      </c>
      <c s="36">
        <f>ROUND(G1305*H1305,6)</f>
      </c>
      <c r="L1305" s="38">
        <v>0</v>
      </c>
      <c s="32">
        <f>ROUND(ROUND(L1305,2)*ROUND(G1305,3),2)</f>
      </c>
      <c s="36" t="s">
        <v>5671</v>
      </c>
      <c>
        <f>(M1305*21)/100</f>
      </c>
      <c t="s">
        <v>28</v>
      </c>
    </row>
    <row r="1306" spans="1:5" ht="12.75">
      <c r="A1306" s="35" t="s">
        <v>55</v>
      </c>
      <c r="E1306" s="39" t="s">
        <v>5</v>
      </c>
    </row>
    <row r="1307" spans="1:5" ht="63.75">
      <c r="A1307" s="35" t="s">
        <v>57</v>
      </c>
      <c r="E1307" s="40" t="s">
        <v>7450</v>
      </c>
    </row>
    <row r="1308" spans="1:5" ht="12.75">
      <c r="A1308" t="s">
        <v>58</v>
      </c>
      <c r="E1308" s="39" t="s">
        <v>607</v>
      </c>
    </row>
    <row r="1309" spans="1:16" ht="12.75">
      <c r="A1309" t="s">
        <v>50</v>
      </c>
      <c s="34" t="s">
        <v>530</v>
      </c>
      <c s="34" t="s">
        <v>6816</v>
      </c>
      <c s="35" t="s">
        <v>48</v>
      </c>
      <c s="6" t="s">
        <v>6817</v>
      </c>
      <c s="36" t="s">
        <v>53</v>
      </c>
      <c s="37">
        <v>4.16</v>
      </c>
      <c s="36">
        <v>0</v>
      </c>
      <c s="36">
        <f>ROUND(G1309*H1309,6)</f>
      </c>
      <c r="L1309" s="38">
        <v>0</v>
      </c>
      <c s="32">
        <f>ROUND(ROUND(L1309,2)*ROUND(G1309,3),2)</f>
      </c>
      <c s="36" t="s">
        <v>5671</v>
      </c>
      <c>
        <f>(M1309*21)/100</f>
      </c>
      <c t="s">
        <v>28</v>
      </c>
    </row>
    <row r="1310" spans="1:5" ht="12.75">
      <c r="A1310" s="35" t="s">
        <v>55</v>
      </c>
      <c r="E1310" s="39" t="s">
        <v>5</v>
      </c>
    </row>
    <row r="1311" spans="1:5" ht="12.75">
      <c r="A1311" s="35" t="s">
        <v>57</v>
      </c>
      <c r="E1311" s="40" t="s">
        <v>5</v>
      </c>
    </row>
    <row r="1312" spans="1:5" ht="12.75">
      <c r="A1312" t="s">
        <v>58</v>
      </c>
      <c r="E1312" s="39" t="s">
        <v>607</v>
      </c>
    </row>
    <row r="1313" spans="1:13" ht="12.75">
      <c r="A1313" t="s">
        <v>47</v>
      </c>
      <c r="C1313" s="31" t="s">
        <v>6818</v>
      </c>
      <c r="E1313" s="33" t="s">
        <v>6819</v>
      </c>
      <c r="J1313" s="32">
        <f>0</f>
      </c>
      <c s="32">
        <f>0</f>
      </c>
      <c s="32">
        <f>0+L1314+L1318+L1322+L1326+L1330+L1334</f>
      </c>
      <c s="32">
        <f>0+M1314+M1318+M1322+M1326+M1330+M1334</f>
      </c>
    </row>
    <row r="1314" spans="1:16" ht="12.75">
      <c r="A1314" t="s">
        <v>50</v>
      </c>
      <c s="34" t="s">
        <v>533</v>
      </c>
      <c s="34" t="s">
        <v>6821</v>
      </c>
      <c s="35" t="s">
        <v>48</v>
      </c>
      <c s="6" t="s">
        <v>6822</v>
      </c>
      <c s="36" t="s">
        <v>100</v>
      </c>
      <c s="37">
        <v>72.08</v>
      </c>
      <c s="36">
        <v>0</v>
      </c>
      <c s="36">
        <f>ROUND(G1314*H1314,6)</f>
      </c>
      <c r="L1314" s="38">
        <v>0</v>
      </c>
      <c s="32">
        <f>ROUND(ROUND(L1314,2)*ROUND(G1314,3),2)</f>
      </c>
      <c s="36" t="s">
        <v>5671</v>
      </c>
      <c>
        <f>(M1314*21)/100</f>
      </c>
      <c t="s">
        <v>28</v>
      </c>
    </row>
    <row r="1315" spans="1:5" ht="12.75">
      <c r="A1315" s="35" t="s">
        <v>55</v>
      </c>
      <c r="E1315" s="39" t="s">
        <v>5</v>
      </c>
    </row>
    <row r="1316" spans="1:5" ht="12.75">
      <c r="A1316" s="35" t="s">
        <v>57</v>
      </c>
      <c r="E1316" s="40" t="s">
        <v>5</v>
      </c>
    </row>
    <row r="1317" spans="1:5" ht="12.75">
      <c r="A1317" t="s">
        <v>58</v>
      </c>
      <c r="E1317" s="39" t="s">
        <v>607</v>
      </c>
    </row>
    <row r="1318" spans="1:16" ht="25.5">
      <c r="A1318" t="s">
        <v>50</v>
      </c>
      <c s="34" t="s">
        <v>1641</v>
      </c>
      <c s="34" t="s">
        <v>6824</v>
      </c>
      <c s="35" t="s">
        <v>48</v>
      </c>
      <c s="6" t="s">
        <v>6825</v>
      </c>
      <c s="36" t="s">
        <v>100</v>
      </c>
      <c s="37">
        <v>72.08</v>
      </c>
      <c s="36">
        <v>0</v>
      </c>
      <c s="36">
        <f>ROUND(G1318*H1318,6)</f>
      </c>
      <c r="L1318" s="38">
        <v>0</v>
      </c>
      <c s="32">
        <f>ROUND(ROUND(L1318,2)*ROUND(G1318,3),2)</f>
      </c>
      <c s="36" t="s">
        <v>5671</v>
      </c>
      <c>
        <f>(M1318*21)/100</f>
      </c>
      <c t="s">
        <v>28</v>
      </c>
    </row>
    <row r="1319" spans="1:5" ht="12.75">
      <c r="A1319" s="35" t="s">
        <v>55</v>
      </c>
      <c r="E1319" s="39" t="s">
        <v>5</v>
      </c>
    </row>
    <row r="1320" spans="1:5" ht="89.25">
      <c r="A1320" s="35" t="s">
        <v>57</v>
      </c>
      <c r="E1320" s="40" t="s">
        <v>7451</v>
      </c>
    </row>
    <row r="1321" spans="1:5" ht="12.75">
      <c r="A1321" t="s">
        <v>58</v>
      </c>
      <c r="E1321" s="39" t="s">
        <v>607</v>
      </c>
    </row>
    <row r="1322" spans="1:16" ht="12.75">
      <c r="A1322" t="s">
        <v>50</v>
      </c>
      <c s="34" t="s">
        <v>1872</v>
      </c>
      <c s="34" t="s">
        <v>6828</v>
      </c>
      <c s="35" t="s">
        <v>48</v>
      </c>
      <c s="6" t="s">
        <v>6829</v>
      </c>
      <c s="36" t="s">
        <v>100</v>
      </c>
      <c s="37">
        <v>79.288</v>
      </c>
      <c s="36">
        <v>0</v>
      </c>
      <c s="36">
        <f>ROUND(G1322*H1322,6)</f>
      </c>
      <c r="L1322" s="38">
        <v>0</v>
      </c>
      <c s="32">
        <f>ROUND(ROUND(L1322,2)*ROUND(G1322,3),2)</f>
      </c>
      <c s="36" t="s">
        <v>654</v>
      </c>
      <c>
        <f>(M1322*21)/100</f>
      </c>
      <c t="s">
        <v>28</v>
      </c>
    </row>
    <row r="1323" spans="1:5" ht="12.75">
      <c r="A1323" s="35" t="s">
        <v>55</v>
      </c>
      <c r="E1323" s="39" t="s">
        <v>5</v>
      </c>
    </row>
    <row r="1324" spans="1:5" ht="12.75">
      <c r="A1324" s="35" t="s">
        <v>57</v>
      </c>
      <c r="E1324" s="40" t="s">
        <v>7452</v>
      </c>
    </row>
    <row r="1325" spans="1:5" ht="12.75">
      <c r="A1325" t="s">
        <v>58</v>
      </c>
      <c r="E1325" s="39" t="s">
        <v>607</v>
      </c>
    </row>
    <row r="1326" spans="1:16" ht="12.75">
      <c r="A1326" t="s">
        <v>50</v>
      </c>
      <c s="34" t="s">
        <v>1873</v>
      </c>
      <c s="34" t="s">
        <v>6832</v>
      </c>
      <c s="35" t="s">
        <v>48</v>
      </c>
      <c s="6" t="s">
        <v>6833</v>
      </c>
      <c s="36" t="s">
        <v>79</v>
      </c>
      <c s="37">
        <v>9.3</v>
      </c>
      <c s="36">
        <v>0</v>
      </c>
      <c s="36">
        <f>ROUND(G1326*H1326,6)</f>
      </c>
      <c r="L1326" s="38">
        <v>0</v>
      </c>
      <c s="32">
        <f>ROUND(ROUND(L1326,2)*ROUND(G1326,3),2)</f>
      </c>
      <c s="36" t="s">
        <v>654</v>
      </c>
      <c>
        <f>(M1326*21)/100</f>
      </c>
      <c t="s">
        <v>28</v>
      </c>
    </row>
    <row r="1327" spans="1:5" ht="12.75">
      <c r="A1327" s="35" t="s">
        <v>55</v>
      </c>
      <c r="E1327" s="39" t="s">
        <v>5</v>
      </c>
    </row>
    <row r="1328" spans="1:5" ht="76.5">
      <c r="A1328" s="35" t="s">
        <v>57</v>
      </c>
      <c r="E1328" s="40" t="s">
        <v>7453</v>
      </c>
    </row>
    <row r="1329" spans="1:5" ht="12.75">
      <c r="A1329" t="s">
        <v>58</v>
      </c>
      <c r="E1329" s="39" t="s">
        <v>607</v>
      </c>
    </row>
    <row r="1330" spans="1:16" ht="12.75">
      <c r="A1330" t="s">
        <v>50</v>
      </c>
      <c s="34" t="s">
        <v>1876</v>
      </c>
      <c s="34" t="s">
        <v>6836</v>
      </c>
      <c s="35" t="s">
        <v>48</v>
      </c>
      <c s="6" t="s">
        <v>6837</v>
      </c>
      <c s="36" t="s">
        <v>79</v>
      </c>
      <c s="37">
        <v>39.68</v>
      </c>
      <c s="36">
        <v>0</v>
      </c>
      <c s="36">
        <f>ROUND(G1330*H1330,6)</f>
      </c>
      <c r="L1330" s="38">
        <v>0</v>
      </c>
      <c s="32">
        <f>ROUND(ROUND(L1330,2)*ROUND(G1330,3),2)</f>
      </c>
      <c s="36" t="s">
        <v>654</v>
      </c>
      <c>
        <f>(M1330*21)/100</f>
      </c>
      <c t="s">
        <v>28</v>
      </c>
    </row>
    <row r="1331" spans="1:5" ht="12.75">
      <c r="A1331" s="35" t="s">
        <v>55</v>
      </c>
      <c r="E1331" s="39" t="s">
        <v>5</v>
      </c>
    </row>
    <row r="1332" spans="1:5" ht="76.5">
      <c r="A1332" s="35" t="s">
        <v>57</v>
      </c>
      <c r="E1332" s="40" t="s">
        <v>7454</v>
      </c>
    </row>
    <row r="1333" spans="1:5" ht="12.75">
      <c r="A1333" t="s">
        <v>58</v>
      </c>
      <c r="E1333" s="39" t="s">
        <v>607</v>
      </c>
    </row>
    <row r="1334" spans="1:16" ht="12.75">
      <c r="A1334" t="s">
        <v>50</v>
      </c>
      <c s="34" t="s">
        <v>1877</v>
      </c>
      <c s="34" t="s">
        <v>6840</v>
      </c>
      <c s="35" t="s">
        <v>48</v>
      </c>
      <c s="6" t="s">
        <v>6841</v>
      </c>
      <c s="36" t="s">
        <v>53</v>
      </c>
      <c s="37">
        <v>2.281</v>
      </c>
      <c s="36">
        <v>0</v>
      </c>
      <c s="36">
        <f>ROUND(G1334*H1334,6)</f>
      </c>
      <c r="L1334" s="38">
        <v>0</v>
      </c>
      <c s="32">
        <f>ROUND(ROUND(L1334,2)*ROUND(G1334,3),2)</f>
      </c>
      <c s="36" t="s">
        <v>5671</v>
      </c>
      <c>
        <f>(M1334*21)/100</f>
      </c>
      <c t="s">
        <v>28</v>
      </c>
    </row>
    <row r="1335" spans="1:5" ht="12.75">
      <c r="A1335" s="35" t="s">
        <v>55</v>
      </c>
      <c r="E1335" s="39" t="s">
        <v>5</v>
      </c>
    </row>
    <row r="1336" spans="1:5" ht="12.75">
      <c r="A1336" s="35" t="s">
        <v>57</v>
      </c>
      <c r="E1336" s="40" t="s">
        <v>5</v>
      </c>
    </row>
    <row r="1337" spans="1:5" ht="12.75">
      <c r="A1337" t="s">
        <v>58</v>
      </c>
      <c r="E1337" s="39" t="s">
        <v>607</v>
      </c>
    </row>
    <row r="1338" spans="1:13" ht="12.75">
      <c r="A1338" t="s">
        <v>47</v>
      </c>
      <c r="C1338" s="31" t="s">
        <v>6842</v>
      </c>
      <c r="E1338" s="33" t="s">
        <v>7455</v>
      </c>
      <c r="J1338" s="32">
        <f>0</f>
      </c>
      <c s="32">
        <f>0</f>
      </c>
      <c s="32">
        <f>0+L1339</f>
      </c>
      <c s="32">
        <f>0+M1339</f>
      </c>
    </row>
    <row r="1339" spans="1:16" ht="12.75">
      <c r="A1339" t="s">
        <v>50</v>
      </c>
      <c s="34" t="s">
        <v>1878</v>
      </c>
      <c s="34" t="s">
        <v>6845</v>
      </c>
      <c s="35" t="s">
        <v>48</v>
      </c>
      <c s="6" t="s">
        <v>6846</v>
      </c>
      <c s="36" t="s">
        <v>100</v>
      </c>
      <c s="37">
        <v>596.353</v>
      </c>
      <c s="36">
        <v>0</v>
      </c>
      <c s="36">
        <f>ROUND(G1339*H1339,6)</f>
      </c>
      <c r="L1339" s="38">
        <v>0</v>
      </c>
      <c s="32">
        <f>ROUND(ROUND(L1339,2)*ROUND(G1339,3),2)</f>
      </c>
      <c s="36" t="s">
        <v>654</v>
      </c>
      <c>
        <f>(M1339*21)/100</f>
      </c>
      <c t="s">
        <v>28</v>
      </c>
    </row>
    <row r="1340" spans="1:5" ht="12.75">
      <c r="A1340" s="35" t="s">
        <v>55</v>
      </c>
      <c r="E1340" s="39" t="s">
        <v>5</v>
      </c>
    </row>
    <row r="1341" spans="1:5" ht="357">
      <c r="A1341" s="35" t="s">
        <v>57</v>
      </c>
      <c r="E1341" s="40" t="s">
        <v>7456</v>
      </c>
    </row>
    <row r="1342" spans="1:5" ht="12.75">
      <c r="A1342" t="s">
        <v>58</v>
      </c>
      <c r="E1342" s="39" t="s">
        <v>5</v>
      </c>
    </row>
    <row r="1343" spans="1:13" ht="12.75">
      <c r="A1343" t="s">
        <v>47</v>
      </c>
      <c r="C1343" s="31" t="s">
        <v>84</v>
      </c>
      <c r="E1343" s="33" t="s">
        <v>6860</v>
      </c>
      <c r="J1343" s="32">
        <f>0</f>
      </c>
      <c s="32">
        <f>0</f>
      </c>
      <c s="32">
        <f>0+L1344+L1348+L1352+L1356+L1360+L1364+L1368+L1372+L1376+L1380+L1384+L1388+L1392+L1396</f>
      </c>
      <c s="32">
        <f>0+M1344+M1348+M1352+M1356+M1360+M1364+M1368+M1372+M1376+M1380+M1384+M1388+M1392+M1396</f>
      </c>
    </row>
    <row r="1344" spans="1:16" ht="25.5">
      <c r="A1344" t="s">
        <v>50</v>
      </c>
      <c s="34" t="s">
        <v>250</v>
      </c>
      <c s="34" t="s">
        <v>6861</v>
      </c>
      <c s="35" t="s">
        <v>48</v>
      </c>
      <c s="6" t="s">
        <v>6862</v>
      </c>
      <c s="36" t="s">
        <v>100</v>
      </c>
      <c s="37">
        <v>264.017</v>
      </c>
      <c s="36">
        <v>0</v>
      </c>
      <c s="36">
        <f>ROUND(G1344*H1344,6)</f>
      </c>
      <c r="L1344" s="38">
        <v>0</v>
      </c>
      <c s="32">
        <f>ROUND(ROUND(L1344,2)*ROUND(G1344,3),2)</f>
      </c>
      <c s="36" t="s">
        <v>5671</v>
      </c>
      <c>
        <f>(M1344*21)/100</f>
      </c>
      <c t="s">
        <v>28</v>
      </c>
    </row>
    <row r="1345" spans="1:5" ht="12.75">
      <c r="A1345" s="35" t="s">
        <v>55</v>
      </c>
      <c r="E1345" s="39" t="s">
        <v>5</v>
      </c>
    </row>
    <row r="1346" spans="1:5" ht="25.5">
      <c r="A1346" s="35" t="s">
        <v>57</v>
      </c>
      <c r="E1346" s="40" t="s">
        <v>7457</v>
      </c>
    </row>
    <row r="1347" spans="1:5" ht="12.75">
      <c r="A1347" t="s">
        <v>58</v>
      </c>
      <c r="E1347" s="39" t="s">
        <v>607</v>
      </c>
    </row>
    <row r="1348" spans="1:16" ht="25.5">
      <c r="A1348" t="s">
        <v>50</v>
      </c>
      <c s="34" t="s">
        <v>253</v>
      </c>
      <c s="34" t="s">
        <v>6864</v>
      </c>
      <c s="35" t="s">
        <v>48</v>
      </c>
      <c s="6" t="s">
        <v>6865</v>
      </c>
      <c s="36" t="s">
        <v>100</v>
      </c>
      <c s="37">
        <v>10560.68</v>
      </c>
      <c s="36">
        <v>0</v>
      </c>
      <c s="36">
        <f>ROUND(G1348*H1348,6)</f>
      </c>
      <c r="L1348" s="38">
        <v>0</v>
      </c>
      <c s="32">
        <f>ROUND(ROUND(L1348,2)*ROUND(G1348,3),2)</f>
      </c>
      <c s="36" t="s">
        <v>5671</v>
      </c>
      <c>
        <f>(M1348*21)/100</f>
      </c>
      <c t="s">
        <v>28</v>
      </c>
    </row>
    <row r="1349" spans="1:5" ht="12.75">
      <c r="A1349" s="35" t="s">
        <v>55</v>
      </c>
      <c r="E1349" s="39" t="s">
        <v>5</v>
      </c>
    </row>
    <row r="1350" spans="1:5" ht="25.5">
      <c r="A1350" s="35" t="s">
        <v>57</v>
      </c>
      <c r="E1350" s="40" t="s">
        <v>7458</v>
      </c>
    </row>
    <row r="1351" spans="1:5" ht="12.75">
      <c r="A1351" t="s">
        <v>58</v>
      </c>
      <c r="E1351" s="39" t="s">
        <v>607</v>
      </c>
    </row>
    <row r="1352" spans="1:16" ht="25.5">
      <c r="A1352" t="s">
        <v>50</v>
      </c>
      <c s="34" t="s">
        <v>256</v>
      </c>
      <c s="34" t="s">
        <v>6867</v>
      </c>
      <c s="35" t="s">
        <v>48</v>
      </c>
      <c s="6" t="s">
        <v>6868</v>
      </c>
      <c s="36" t="s">
        <v>100</v>
      </c>
      <c s="37">
        <v>264.017</v>
      </c>
      <c s="36">
        <v>0</v>
      </c>
      <c s="36">
        <f>ROUND(G1352*H1352,6)</f>
      </c>
      <c r="L1352" s="38">
        <v>0</v>
      </c>
      <c s="32">
        <f>ROUND(ROUND(L1352,2)*ROUND(G1352,3),2)</f>
      </c>
      <c s="36" t="s">
        <v>5671</v>
      </c>
      <c>
        <f>(M1352*21)/100</f>
      </c>
      <c t="s">
        <v>28</v>
      </c>
    </row>
    <row r="1353" spans="1:5" ht="12.75">
      <c r="A1353" s="35" t="s">
        <v>55</v>
      </c>
      <c r="E1353" s="39" t="s">
        <v>5</v>
      </c>
    </row>
    <row r="1354" spans="1:5" ht="25.5">
      <c r="A1354" s="35" t="s">
        <v>57</v>
      </c>
      <c r="E1354" s="40" t="s">
        <v>7459</v>
      </c>
    </row>
    <row r="1355" spans="1:5" ht="12.75">
      <c r="A1355" t="s">
        <v>58</v>
      </c>
      <c r="E1355" s="39" t="s">
        <v>607</v>
      </c>
    </row>
    <row r="1356" spans="1:16" ht="12.75">
      <c r="A1356" t="s">
        <v>50</v>
      </c>
      <c s="34" t="s">
        <v>259</v>
      </c>
      <c s="34" t="s">
        <v>6870</v>
      </c>
      <c s="35" t="s">
        <v>48</v>
      </c>
      <c s="6" t="s">
        <v>6871</v>
      </c>
      <c s="36" t="s">
        <v>100</v>
      </c>
      <c s="37">
        <v>264.017</v>
      </c>
      <c s="36">
        <v>0</v>
      </c>
      <c s="36">
        <f>ROUND(G1356*H1356,6)</f>
      </c>
      <c r="L1356" s="38">
        <v>0</v>
      </c>
      <c s="32">
        <f>ROUND(ROUND(L1356,2)*ROUND(G1356,3),2)</f>
      </c>
      <c s="36" t="s">
        <v>5671</v>
      </c>
      <c>
        <f>(M1356*21)/100</f>
      </c>
      <c t="s">
        <v>28</v>
      </c>
    </row>
    <row r="1357" spans="1:5" ht="12.75">
      <c r="A1357" s="35" t="s">
        <v>55</v>
      </c>
      <c r="E1357" s="39" t="s">
        <v>5</v>
      </c>
    </row>
    <row r="1358" spans="1:5" ht="25.5">
      <c r="A1358" s="35" t="s">
        <v>57</v>
      </c>
      <c r="E1358" s="40" t="s">
        <v>7459</v>
      </c>
    </row>
    <row r="1359" spans="1:5" ht="12.75">
      <c r="A1359" t="s">
        <v>58</v>
      </c>
      <c r="E1359" s="39" t="s">
        <v>607</v>
      </c>
    </row>
    <row r="1360" spans="1:16" ht="12.75">
      <c r="A1360" t="s">
        <v>50</v>
      </c>
      <c s="34" t="s">
        <v>262</v>
      </c>
      <c s="34" t="s">
        <v>6872</v>
      </c>
      <c s="35" t="s">
        <v>48</v>
      </c>
      <c s="6" t="s">
        <v>6873</v>
      </c>
      <c s="36" t="s">
        <v>100</v>
      </c>
      <c s="37">
        <v>10560.68</v>
      </c>
      <c s="36">
        <v>0</v>
      </c>
      <c s="36">
        <f>ROUND(G1360*H1360,6)</f>
      </c>
      <c r="L1360" s="38">
        <v>0</v>
      </c>
      <c s="32">
        <f>ROUND(ROUND(L1360,2)*ROUND(G1360,3),2)</f>
      </c>
      <c s="36" t="s">
        <v>5671</v>
      </c>
      <c>
        <f>(M1360*21)/100</f>
      </c>
      <c t="s">
        <v>28</v>
      </c>
    </row>
    <row r="1361" spans="1:5" ht="12.75">
      <c r="A1361" s="35" t="s">
        <v>55</v>
      </c>
      <c r="E1361" s="39" t="s">
        <v>5</v>
      </c>
    </row>
    <row r="1362" spans="1:5" ht="25.5">
      <c r="A1362" s="35" t="s">
        <v>57</v>
      </c>
      <c r="E1362" s="40" t="s">
        <v>7458</v>
      </c>
    </row>
    <row r="1363" spans="1:5" ht="12.75">
      <c r="A1363" t="s">
        <v>58</v>
      </c>
      <c r="E1363" s="39" t="s">
        <v>607</v>
      </c>
    </row>
    <row r="1364" spans="1:16" ht="12.75">
      <c r="A1364" t="s">
        <v>50</v>
      </c>
      <c s="34" t="s">
        <v>265</v>
      </c>
      <c s="34" t="s">
        <v>6874</v>
      </c>
      <c s="35" t="s">
        <v>48</v>
      </c>
      <c s="6" t="s">
        <v>6875</v>
      </c>
      <c s="36" t="s">
        <v>100</v>
      </c>
      <c s="37">
        <v>264.017</v>
      </c>
      <c s="36">
        <v>0</v>
      </c>
      <c s="36">
        <f>ROUND(G1364*H1364,6)</f>
      </c>
      <c r="L1364" s="38">
        <v>0</v>
      </c>
      <c s="32">
        <f>ROUND(ROUND(L1364,2)*ROUND(G1364,3),2)</f>
      </c>
      <c s="36" t="s">
        <v>5671</v>
      </c>
      <c>
        <f>(M1364*21)/100</f>
      </c>
      <c t="s">
        <v>28</v>
      </c>
    </row>
    <row r="1365" spans="1:5" ht="12.75">
      <c r="A1365" s="35" t="s">
        <v>55</v>
      </c>
      <c r="E1365" s="39" t="s">
        <v>5</v>
      </c>
    </row>
    <row r="1366" spans="1:5" ht="25.5">
      <c r="A1366" s="35" t="s">
        <v>57</v>
      </c>
      <c r="E1366" s="40" t="s">
        <v>7460</v>
      </c>
    </row>
    <row r="1367" spans="1:5" ht="12.75">
      <c r="A1367" t="s">
        <v>58</v>
      </c>
      <c r="E1367" s="39" t="s">
        <v>607</v>
      </c>
    </row>
    <row r="1368" spans="1:16" ht="12.75">
      <c r="A1368" t="s">
        <v>50</v>
      </c>
      <c s="34" t="s">
        <v>268</v>
      </c>
      <c s="34" t="s">
        <v>6876</v>
      </c>
      <c s="35" t="s">
        <v>48</v>
      </c>
      <c s="6" t="s">
        <v>6877</v>
      </c>
      <c s="36" t="s">
        <v>100</v>
      </c>
      <c s="37">
        <v>119.382</v>
      </c>
      <c s="36">
        <v>0</v>
      </c>
      <c s="36">
        <f>ROUND(G1368*H1368,6)</f>
      </c>
      <c r="L1368" s="38">
        <v>0</v>
      </c>
      <c s="32">
        <f>ROUND(ROUND(L1368,2)*ROUND(G1368,3),2)</f>
      </c>
      <c s="36" t="s">
        <v>5671</v>
      </c>
      <c>
        <f>(M1368*21)/100</f>
      </c>
      <c t="s">
        <v>28</v>
      </c>
    </row>
    <row r="1369" spans="1:5" ht="12.75">
      <c r="A1369" s="35" t="s">
        <v>55</v>
      </c>
      <c r="E1369" s="39" t="s">
        <v>5</v>
      </c>
    </row>
    <row r="1370" spans="1:5" ht="12.75">
      <c r="A1370" s="35" t="s">
        <v>57</v>
      </c>
      <c r="E1370" s="40" t="s">
        <v>7461</v>
      </c>
    </row>
    <row r="1371" spans="1:5" ht="12.75">
      <c r="A1371" t="s">
        <v>58</v>
      </c>
      <c r="E1371" s="39" t="s">
        <v>607</v>
      </c>
    </row>
    <row r="1372" spans="1:16" ht="12.75">
      <c r="A1372" t="s">
        <v>50</v>
      </c>
      <c s="34" t="s">
        <v>271</v>
      </c>
      <c s="34" t="s">
        <v>7125</v>
      </c>
      <c s="35" t="s">
        <v>48</v>
      </c>
      <c s="6" t="s">
        <v>7126</v>
      </c>
      <c s="36" t="s">
        <v>109</v>
      </c>
      <c s="37">
        <v>2</v>
      </c>
      <c s="36">
        <v>0</v>
      </c>
      <c s="36">
        <f>ROUND(G1372*H1372,6)</f>
      </c>
      <c r="L1372" s="38">
        <v>0</v>
      </c>
      <c s="32">
        <f>ROUND(ROUND(L1372,2)*ROUND(G1372,3),2)</f>
      </c>
      <c s="36" t="s">
        <v>5671</v>
      </c>
      <c>
        <f>(M1372*21)/100</f>
      </c>
      <c t="s">
        <v>28</v>
      </c>
    </row>
    <row r="1373" spans="1:5" ht="12.75">
      <c r="A1373" s="35" t="s">
        <v>55</v>
      </c>
      <c r="E1373" s="39" t="s">
        <v>5</v>
      </c>
    </row>
    <row r="1374" spans="1:5" ht="12.75">
      <c r="A1374" s="35" t="s">
        <v>57</v>
      </c>
      <c r="E1374" s="40" t="s">
        <v>5</v>
      </c>
    </row>
    <row r="1375" spans="1:5" ht="12.75">
      <c r="A1375" t="s">
        <v>58</v>
      </c>
      <c r="E1375" s="39" t="s">
        <v>607</v>
      </c>
    </row>
    <row r="1376" spans="1:16" ht="12.75">
      <c r="A1376" t="s">
        <v>50</v>
      </c>
      <c s="34" t="s">
        <v>274</v>
      </c>
      <c s="34" t="s">
        <v>6882</v>
      </c>
      <c s="35" t="s">
        <v>4</v>
      </c>
      <c s="6" t="s">
        <v>6883</v>
      </c>
      <c s="36" t="s">
        <v>109</v>
      </c>
      <c s="37">
        <v>2</v>
      </c>
      <c s="36">
        <v>0</v>
      </c>
      <c s="36">
        <f>ROUND(G1376*H1376,6)</f>
      </c>
      <c r="L1376" s="38">
        <v>0</v>
      </c>
      <c s="32">
        <f>ROUND(ROUND(L1376,2)*ROUND(G1376,3),2)</f>
      </c>
      <c s="36" t="s">
        <v>654</v>
      </c>
      <c>
        <f>(M1376*21)/100</f>
      </c>
      <c t="s">
        <v>28</v>
      </c>
    </row>
    <row r="1377" spans="1:5" ht="12.75">
      <c r="A1377" s="35" t="s">
        <v>55</v>
      </c>
      <c r="E1377" s="39" t="s">
        <v>5</v>
      </c>
    </row>
    <row r="1378" spans="1:5" ht="12.75">
      <c r="A1378" s="35" t="s">
        <v>57</v>
      </c>
      <c r="E1378" s="40" t="s">
        <v>5</v>
      </c>
    </row>
    <row r="1379" spans="1:5" ht="12.75">
      <c r="A1379" t="s">
        <v>58</v>
      </c>
      <c r="E1379" s="39" t="s">
        <v>607</v>
      </c>
    </row>
    <row r="1380" spans="1:16" ht="12.75">
      <c r="A1380" t="s">
        <v>50</v>
      </c>
      <c s="34" t="s">
        <v>277</v>
      </c>
      <c s="34" t="s">
        <v>6878</v>
      </c>
      <c s="35" t="s">
        <v>48</v>
      </c>
      <c s="6" t="s">
        <v>6879</v>
      </c>
      <c s="36" t="s">
        <v>109</v>
      </c>
      <c s="37">
        <v>1</v>
      </c>
      <c s="36">
        <v>0</v>
      </c>
      <c s="36">
        <f>ROUND(G1380*H1380,6)</f>
      </c>
      <c r="L1380" s="38">
        <v>0</v>
      </c>
      <c s="32">
        <f>ROUND(ROUND(L1380,2)*ROUND(G1380,3),2)</f>
      </c>
      <c s="36" t="s">
        <v>5671</v>
      </c>
      <c>
        <f>(M1380*21)/100</f>
      </c>
      <c t="s">
        <v>28</v>
      </c>
    </row>
    <row r="1381" spans="1:5" ht="12.75">
      <c r="A1381" s="35" t="s">
        <v>55</v>
      </c>
      <c r="E1381" s="39" t="s">
        <v>5</v>
      </c>
    </row>
    <row r="1382" spans="1:5" ht="12.75">
      <c r="A1382" s="35" t="s">
        <v>57</v>
      </c>
      <c r="E1382" s="40" t="s">
        <v>5</v>
      </c>
    </row>
    <row r="1383" spans="1:5" ht="12.75">
      <c r="A1383" t="s">
        <v>58</v>
      </c>
      <c r="E1383" s="39" t="s">
        <v>607</v>
      </c>
    </row>
    <row r="1384" spans="1:16" ht="12.75">
      <c r="A1384" t="s">
        <v>50</v>
      </c>
      <c s="34" t="s">
        <v>280</v>
      </c>
      <c s="34" t="s">
        <v>6880</v>
      </c>
      <c s="35" t="s">
        <v>48</v>
      </c>
      <c s="6" t="s">
        <v>6881</v>
      </c>
      <c s="36" t="s">
        <v>109</v>
      </c>
      <c s="37">
        <v>1</v>
      </c>
      <c s="36">
        <v>0</v>
      </c>
      <c s="36">
        <f>ROUND(G1384*H1384,6)</f>
      </c>
      <c r="L1384" s="38">
        <v>0</v>
      </c>
      <c s="32">
        <f>ROUND(ROUND(L1384,2)*ROUND(G1384,3),2)</f>
      </c>
      <c s="36" t="s">
        <v>5671</v>
      </c>
      <c>
        <f>(M1384*21)/100</f>
      </c>
      <c t="s">
        <v>28</v>
      </c>
    </row>
    <row r="1385" spans="1:5" ht="12.75">
      <c r="A1385" s="35" t="s">
        <v>55</v>
      </c>
      <c r="E1385" s="39" t="s">
        <v>5</v>
      </c>
    </row>
    <row r="1386" spans="1:5" ht="12.75">
      <c r="A1386" s="35" t="s">
        <v>57</v>
      </c>
      <c r="E1386" s="40" t="s">
        <v>5</v>
      </c>
    </row>
    <row r="1387" spans="1:5" ht="12.75">
      <c r="A1387" t="s">
        <v>58</v>
      </c>
      <c r="E1387" s="39" t="s">
        <v>607</v>
      </c>
    </row>
    <row r="1388" spans="1:16" ht="12.75">
      <c r="A1388" t="s">
        <v>50</v>
      </c>
      <c s="34" t="s">
        <v>283</v>
      </c>
      <c s="34" t="s">
        <v>6882</v>
      </c>
      <c s="35" t="s">
        <v>28</v>
      </c>
      <c s="6" t="s">
        <v>6883</v>
      </c>
      <c s="36" t="s">
        <v>109</v>
      </c>
      <c s="37">
        <v>1</v>
      </c>
      <c s="36">
        <v>0</v>
      </c>
      <c s="36">
        <f>ROUND(G1388*H1388,6)</f>
      </c>
      <c r="L1388" s="38">
        <v>0</v>
      </c>
      <c s="32">
        <f>ROUND(ROUND(L1388,2)*ROUND(G1388,3),2)</f>
      </c>
      <c s="36" t="s">
        <v>654</v>
      </c>
      <c>
        <f>(M1388*21)/100</f>
      </c>
      <c t="s">
        <v>28</v>
      </c>
    </row>
    <row r="1389" spans="1:5" ht="12.75">
      <c r="A1389" s="35" t="s">
        <v>55</v>
      </c>
      <c r="E1389" s="39" t="s">
        <v>5</v>
      </c>
    </row>
    <row r="1390" spans="1:5" ht="12.75">
      <c r="A1390" s="35" t="s">
        <v>57</v>
      </c>
      <c r="E1390" s="40" t="s">
        <v>5</v>
      </c>
    </row>
    <row r="1391" spans="1:5" ht="12.75">
      <c r="A1391" t="s">
        <v>58</v>
      </c>
      <c r="E1391" s="39" t="s">
        <v>607</v>
      </c>
    </row>
    <row r="1392" spans="1:16" ht="12.75">
      <c r="A1392" t="s">
        <v>50</v>
      </c>
      <c s="34" t="s">
        <v>286</v>
      </c>
      <c s="34" t="s">
        <v>7462</v>
      </c>
      <c s="35" t="s">
        <v>48</v>
      </c>
      <c s="6" t="s">
        <v>7463</v>
      </c>
      <c s="36" t="s">
        <v>1633</v>
      </c>
      <c s="37">
        <v>2</v>
      </c>
      <c s="36">
        <v>0</v>
      </c>
      <c s="36">
        <f>ROUND(G1392*H1392,6)</f>
      </c>
      <c r="L1392" s="38">
        <v>0</v>
      </c>
      <c s="32">
        <f>ROUND(ROUND(L1392,2)*ROUND(G1392,3),2)</f>
      </c>
      <c s="36" t="s">
        <v>654</v>
      </c>
      <c>
        <f>(M1392*21)/100</f>
      </c>
      <c t="s">
        <v>28</v>
      </c>
    </row>
    <row r="1393" spans="1:5" ht="12.75">
      <c r="A1393" s="35" t="s">
        <v>55</v>
      </c>
      <c r="E1393" s="39" t="s">
        <v>5</v>
      </c>
    </row>
    <row r="1394" spans="1:5" ht="12.75">
      <c r="A1394" s="35" t="s">
        <v>57</v>
      </c>
      <c r="E1394" s="40" t="s">
        <v>5</v>
      </c>
    </row>
    <row r="1395" spans="1:5" ht="12.75">
      <c r="A1395" t="s">
        <v>58</v>
      </c>
      <c r="E1395" s="39" t="s">
        <v>7464</v>
      </c>
    </row>
    <row r="1396" spans="1:16" ht="25.5">
      <c r="A1396" t="s">
        <v>50</v>
      </c>
      <c s="34" t="s">
        <v>289</v>
      </c>
      <c s="34" t="s">
        <v>6884</v>
      </c>
      <c s="35" t="s">
        <v>48</v>
      </c>
      <c s="6" t="s">
        <v>6885</v>
      </c>
      <c s="36" t="s">
        <v>1633</v>
      </c>
      <c s="37">
        <v>1</v>
      </c>
      <c s="36">
        <v>0</v>
      </c>
      <c s="36">
        <f>ROUND(G1396*H1396,6)</f>
      </c>
      <c r="L1396" s="38">
        <v>0</v>
      </c>
      <c s="32">
        <f>ROUND(ROUND(L1396,2)*ROUND(G1396,3),2)</f>
      </c>
      <c s="36" t="s">
        <v>654</v>
      </c>
      <c>
        <f>(M1396*21)/100</f>
      </c>
      <c t="s">
        <v>28</v>
      </c>
    </row>
    <row r="1397" spans="1:5" ht="12.75">
      <c r="A1397" s="35" t="s">
        <v>55</v>
      </c>
      <c r="E1397" s="39" t="s">
        <v>5</v>
      </c>
    </row>
    <row r="1398" spans="1:5" ht="12.75">
      <c r="A1398" s="35" t="s">
        <v>57</v>
      </c>
      <c r="E1398" s="40" t="s">
        <v>5</v>
      </c>
    </row>
    <row r="1399" spans="1:5" ht="12.75">
      <c r="A1399" t="s">
        <v>58</v>
      </c>
      <c r="E1399" s="39" t="s">
        <v>7465</v>
      </c>
    </row>
    <row r="1400" spans="1:13" ht="12.75">
      <c r="A1400" t="s">
        <v>47</v>
      </c>
      <c r="C1400" s="31" t="s">
        <v>6887</v>
      </c>
      <c r="E1400" s="33" t="s">
        <v>6888</v>
      </c>
      <c r="J1400" s="32">
        <f>0</f>
      </c>
      <c s="32">
        <f>0</f>
      </c>
      <c s="32">
        <f>0+L1401</f>
      </c>
      <c s="32">
        <f>0+M1401</f>
      </c>
    </row>
    <row r="1401" spans="1:16" ht="12.75">
      <c r="A1401" t="s">
        <v>50</v>
      </c>
      <c s="34" t="s">
        <v>295</v>
      </c>
      <c s="34" t="s">
        <v>7140</v>
      </c>
      <c s="35" t="s">
        <v>48</v>
      </c>
      <c s="6" t="s">
        <v>7141</v>
      </c>
      <c s="36" t="s">
        <v>53</v>
      </c>
      <c s="37">
        <v>399.543</v>
      </c>
      <c s="36">
        <v>0</v>
      </c>
      <c s="36">
        <f>ROUND(G1401*H1401,6)</f>
      </c>
      <c r="L1401" s="38">
        <v>0</v>
      </c>
      <c s="32">
        <f>ROUND(ROUND(L1401,2)*ROUND(G1401,3),2)</f>
      </c>
      <c s="36" t="s">
        <v>5671</v>
      </c>
      <c>
        <f>(M1401*21)/100</f>
      </c>
      <c t="s">
        <v>28</v>
      </c>
    </row>
    <row r="1402" spans="1:5" ht="12.75">
      <c r="A1402" s="35" t="s">
        <v>55</v>
      </c>
      <c r="E1402" s="39" t="s">
        <v>5</v>
      </c>
    </row>
    <row r="1403" spans="1:5" ht="12.75">
      <c r="A1403" s="35" t="s">
        <v>57</v>
      </c>
      <c r="E1403" s="40" t="s">
        <v>6891</v>
      </c>
    </row>
    <row r="1404" spans="1:5" ht="12.75">
      <c r="A1404" t="s">
        <v>58</v>
      </c>
      <c r="E1404" s="39" t="s">
        <v>607</v>
      </c>
    </row>
    <row r="1405" spans="1:13" ht="12.75">
      <c r="A1405" t="s">
        <v>47</v>
      </c>
      <c r="C1405" s="31" t="s">
        <v>951</v>
      </c>
      <c r="E1405" s="33" t="s">
        <v>952</v>
      </c>
      <c r="J1405" s="32">
        <f>0</f>
      </c>
      <c s="32">
        <f>0</f>
      </c>
      <c s="32">
        <f>0+L1406</f>
      </c>
      <c s="32">
        <f>0+M1406</f>
      </c>
    </row>
    <row r="1406" spans="1:16" ht="25.5">
      <c r="A1406" t="s">
        <v>50</v>
      </c>
      <c s="34" t="s">
        <v>292</v>
      </c>
      <c s="34" t="s">
        <v>1874</v>
      </c>
      <c s="35" t="s">
        <v>48</v>
      </c>
      <c s="6" t="s">
        <v>1875</v>
      </c>
      <c s="36" t="s">
        <v>53</v>
      </c>
      <c s="37">
        <v>296.185</v>
      </c>
      <c s="36">
        <v>0</v>
      </c>
      <c s="36">
        <f>ROUND(G1406*H1406,6)</f>
      </c>
      <c r="L1406" s="38">
        <v>0</v>
      </c>
      <c s="32">
        <f>ROUND(ROUND(L1406,2)*ROUND(G1406,3),2)</f>
      </c>
      <c s="36" t="s">
        <v>54</v>
      </c>
      <c>
        <f>(M1406*21)/100</f>
      </c>
      <c t="s">
        <v>28</v>
      </c>
    </row>
    <row r="1407" spans="1:5" ht="25.5">
      <c r="A1407" s="35" t="s">
        <v>55</v>
      </c>
      <c r="E1407" s="39" t="s">
        <v>56</v>
      </c>
    </row>
    <row r="1408" spans="1:5" ht="38.25">
      <c r="A1408" s="35" t="s">
        <v>57</v>
      </c>
      <c r="E1408" s="40" t="s">
        <v>7466</v>
      </c>
    </row>
    <row r="1409" spans="1:5" ht="165.75">
      <c r="A1409" t="s">
        <v>58</v>
      </c>
      <c r="E1409" s="39" t="s">
        <v>59</v>
      </c>
    </row>
    <row r="1410" spans="1:13" ht="12.75">
      <c r="A1410" t="s">
        <v>47</v>
      </c>
      <c r="C1410" s="31" t="s">
        <v>6893</v>
      </c>
      <c r="E1410" s="33" t="s">
        <v>6894</v>
      </c>
      <c r="J1410" s="32">
        <f>0</f>
      </c>
      <c s="32">
        <f>0</f>
      </c>
      <c s="32">
        <f>0+L1411+L1415+L1419</f>
      </c>
      <c s="32">
        <f>0+M1411+M1415+M1419</f>
      </c>
    </row>
    <row r="1411" spans="1:16" ht="12.75">
      <c r="A1411" t="s">
        <v>50</v>
      </c>
      <c s="34" t="s">
        <v>6425</v>
      </c>
      <c s="34" t="s">
        <v>6896</v>
      </c>
      <c s="35" t="s">
        <v>48</v>
      </c>
      <c s="6" t="s">
        <v>6897</v>
      </c>
      <c s="36" t="s">
        <v>1633</v>
      </c>
      <c s="37">
        <v>1</v>
      </c>
      <c s="36">
        <v>0</v>
      </c>
      <c s="36">
        <f>ROUND(G1411*H1411,6)</f>
      </c>
      <c r="L1411" s="38">
        <v>0</v>
      </c>
      <c s="32">
        <f>ROUND(ROUND(L1411,2)*ROUND(G1411,3),2)</f>
      </c>
      <c s="36" t="s">
        <v>654</v>
      </c>
      <c>
        <f>(M1411*21)/100</f>
      </c>
      <c t="s">
        <v>28</v>
      </c>
    </row>
    <row r="1412" spans="1:5" ht="12.75">
      <c r="A1412" s="35" t="s">
        <v>55</v>
      </c>
      <c r="E1412" s="39" t="s">
        <v>5</v>
      </c>
    </row>
    <row r="1413" spans="1:5" ht="12.75">
      <c r="A1413" s="35" t="s">
        <v>57</v>
      </c>
      <c r="E1413" s="40" t="s">
        <v>5</v>
      </c>
    </row>
    <row r="1414" spans="1:5" ht="12.75">
      <c r="A1414" t="s">
        <v>58</v>
      </c>
      <c r="E1414" s="39" t="s">
        <v>607</v>
      </c>
    </row>
    <row r="1415" spans="1:16" ht="12.75">
      <c r="A1415" t="s">
        <v>50</v>
      </c>
      <c s="34" t="s">
        <v>6428</v>
      </c>
      <c s="34" t="s">
        <v>6899</v>
      </c>
      <c s="35" t="s">
        <v>48</v>
      </c>
      <c s="6" t="s">
        <v>6900</v>
      </c>
      <c s="36" t="s">
        <v>1633</v>
      </c>
      <c s="37">
        <v>1</v>
      </c>
      <c s="36">
        <v>0</v>
      </c>
      <c s="36">
        <f>ROUND(G1415*H1415,6)</f>
      </c>
      <c r="L1415" s="38">
        <v>0</v>
      </c>
      <c s="32">
        <f>ROUND(ROUND(L1415,2)*ROUND(G1415,3),2)</f>
      </c>
      <c s="36" t="s">
        <v>654</v>
      </c>
      <c>
        <f>(M1415*21)/100</f>
      </c>
      <c t="s">
        <v>28</v>
      </c>
    </row>
    <row r="1416" spans="1:5" ht="12.75">
      <c r="A1416" s="35" t="s">
        <v>55</v>
      </c>
      <c r="E1416" s="39" t="s">
        <v>5</v>
      </c>
    </row>
    <row r="1417" spans="1:5" ht="12.75">
      <c r="A1417" s="35" t="s">
        <v>57</v>
      </c>
      <c r="E1417" s="40" t="s">
        <v>5</v>
      </c>
    </row>
    <row r="1418" spans="1:5" ht="12.75">
      <c r="A1418" t="s">
        <v>58</v>
      </c>
      <c r="E1418" s="39" t="s">
        <v>607</v>
      </c>
    </row>
    <row r="1419" spans="1:16" ht="12.75">
      <c r="A1419" t="s">
        <v>50</v>
      </c>
      <c s="34" t="s">
        <v>6431</v>
      </c>
      <c s="34" t="s">
        <v>6902</v>
      </c>
      <c s="35" t="s">
        <v>48</v>
      </c>
      <c s="6" t="s">
        <v>6903</v>
      </c>
      <c s="36" t="s">
        <v>1633</v>
      </c>
      <c s="37">
        <v>1</v>
      </c>
      <c s="36">
        <v>0</v>
      </c>
      <c s="36">
        <f>ROUND(G1419*H1419,6)</f>
      </c>
      <c r="L1419" s="38">
        <v>0</v>
      </c>
      <c s="32">
        <f>ROUND(ROUND(L1419,2)*ROUND(G1419,3),2)</f>
      </c>
      <c s="36" t="s">
        <v>654</v>
      </c>
      <c>
        <f>(M1419*21)/100</f>
      </c>
      <c t="s">
        <v>28</v>
      </c>
    </row>
    <row r="1420" spans="1:5" ht="12.75">
      <c r="A1420" s="35" t="s">
        <v>55</v>
      </c>
      <c r="E1420" s="39" t="s">
        <v>5</v>
      </c>
    </row>
    <row r="1421" spans="1:5" ht="12.75">
      <c r="A1421" s="35" t="s">
        <v>57</v>
      </c>
      <c r="E1421" s="40" t="s">
        <v>5</v>
      </c>
    </row>
    <row r="1422" spans="1:5" ht="12.75">
      <c r="A1422" t="s">
        <v>58</v>
      </c>
      <c r="E1422" s="39" t="s">
        <v>607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0.xml><?xml version="1.0" encoding="utf-8"?>
<worksheet xmlns="http://schemas.openxmlformats.org/spreadsheetml/2006/main" xmlns:r="http://schemas.openxmlformats.org/officeDocument/2006/relationships">
  <dimension ref="A1:T50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7467</v>
      </c>
      <c s="41">
        <f>Rekapitulace!C99</f>
      </c>
      <c s="20" t="s">
        <v>0</v>
      </c>
      <c t="s">
        <v>23</v>
      </c>
      <c t="s">
        <v>28</v>
      </c>
    </row>
    <row r="4" spans="1:16" ht="32" customHeight="1">
      <c r="A4" s="24" t="s">
        <v>20</v>
      </c>
      <c s="25" t="s">
        <v>29</v>
      </c>
      <c s="27" t="s">
        <v>7467</v>
      </c>
      <c r="E4" s="26" t="s">
        <v>7468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COUNTIFS(L8:L497,"=0",A8:A497,"P")+COUNTIFS(L8:L497,"",A8:A497,"P")+SUM(Q8:Q497)</f>
      </c>
    </row>
    <row r="8" spans="1:13" ht="12.75">
      <c r="A8" t="s">
        <v>45</v>
      </c>
      <c r="C8" s="28" t="s">
        <v>7471</v>
      </c>
      <c r="E8" s="30" t="s">
        <v>7470</v>
      </c>
      <c r="J8" s="29">
        <f>0+J9+J22+J59+J72+J89+J102+J115+J288+J329+J366+J431+J444+J449+J486+J491+J496</f>
      </c>
      <c s="29">
        <f>0+K9+K22+K59+K72+K89+K102+K115+K288+K329+K366+K431+K444+K449+K486+K491+K496</f>
      </c>
      <c s="29">
        <f>0+L9+L22+L59+L72+L89+L102+L115+L288+L329+L366+L431+L444+L449+L486+L491+L496</f>
      </c>
      <c s="29">
        <f>0+M9+M22+M59+M72+M89+M102+M115+M288+M329+M366+M431+M444+M449+M486+M491+M496</f>
      </c>
    </row>
    <row r="9" spans="1:13" ht="12.75">
      <c r="A9" t="s">
        <v>47</v>
      </c>
      <c r="C9" s="31" t="s">
        <v>4</v>
      </c>
      <c r="E9" s="33" t="s">
        <v>70</v>
      </c>
      <c r="J9" s="32">
        <f>0</f>
      </c>
      <c s="32">
        <f>0</f>
      </c>
      <c s="32">
        <f>0+L10+L14+L18</f>
      </c>
      <c s="32">
        <f>0+M10+M14+M18</f>
      </c>
    </row>
    <row r="10" spans="1:16" ht="25.5">
      <c r="A10" t="s">
        <v>50</v>
      </c>
      <c s="34" t="s">
        <v>4</v>
      </c>
      <c s="34" t="s">
        <v>6911</v>
      </c>
      <c s="35" t="s">
        <v>48</v>
      </c>
      <c s="6" t="s">
        <v>6912</v>
      </c>
      <c s="36" t="s">
        <v>73</v>
      </c>
      <c s="37">
        <v>82.96</v>
      </c>
      <c s="36">
        <v>0</v>
      </c>
      <c s="36">
        <f>ROUND(G10*H10,6)</f>
      </c>
      <c r="L10" s="38">
        <v>0</v>
      </c>
      <c s="32">
        <f>ROUND(ROUND(L10,2)*ROUND(G10,3),2)</f>
      </c>
      <c s="36" t="s">
        <v>5671</v>
      </c>
      <c>
        <f>(M10*21)/100</f>
      </c>
      <c t="s">
        <v>28</v>
      </c>
    </row>
    <row r="11" spans="1:5" ht="12.75">
      <c r="A11" s="35" t="s">
        <v>55</v>
      </c>
      <c r="E11" s="39" t="s">
        <v>5</v>
      </c>
    </row>
    <row r="12" spans="1:5" ht="25.5">
      <c r="A12" s="35" t="s">
        <v>57</v>
      </c>
      <c r="E12" s="40" t="s">
        <v>7472</v>
      </c>
    </row>
    <row r="13" spans="1:5" ht="12.75">
      <c r="A13" t="s">
        <v>58</v>
      </c>
      <c r="E13" s="39" t="s">
        <v>607</v>
      </c>
    </row>
    <row r="14" spans="1:16" ht="12.75">
      <c r="A14" t="s">
        <v>50</v>
      </c>
      <c s="34" t="s">
        <v>28</v>
      </c>
      <c s="34" t="s">
        <v>5694</v>
      </c>
      <c s="35" t="s">
        <v>48</v>
      </c>
      <c s="6" t="s">
        <v>5695</v>
      </c>
      <c s="36" t="s">
        <v>73</v>
      </c>
      <c s="37">
        <v>8.693</v>
      </c>
      <c s="36">
        <v>0</v>
      </c>
      <c s="36">
        <f>ROUND(G14*H14,6)</f>
      </c>
      <c r="L14" s="38">
        <v>0</v>
      </c>
      <c s="32">
        <f>ROUND(ROUND(L14,2)*ROUND(G14,3),2)</f>
      </c>
      <c s="36" t="s">
        <v>5671</v>
      </c>
      <c>
        <f>(M14*21)/100</f>
      </c>
      <c t="s">
        <v>28</v>
      </c>
    </row>
    <row r="15" spans="1:5" ht="12.75">
      <c r="A15" s="35" t="s">
        <v>55</v>
      </c>
      <c r="E15" s="39" t="s">
        <v>5</v>
      </c>
    </row>
    <row r="16" spans="1:5" ht="25.5">
      <c r="A16" s="35" t="s">
        <v>57</v>
      </c>
      <c r="E16" s="40" t="s">
        <v>7473</v>
      </c>
    </row>
    <row r="17" spans="1:5" ht="12.75">
      <c r="A17" t="s">
        <v>58</v>
      </c>
      <c r="E17" s="39" t="s">
        <v>607</v>
      </c>
    </row>
    <row r="18" spans="1:16" ht="12.75">
      <c r="A18" t="s">
        <v>50</v>
      </c>
      <c s="34" t="s">
        <v>26</v>
      </c>
      <c s="34" t="s">
        <v>7474</v>
      </c>
      <c s="35" t="s">
        <v>48</v>
      </c>
      <c s="6" t="s">
        <v>7475</v>
      </c>
      <c s="36" t="s">
        <v>53</v>
      </c>
      <c s="37">
        <v>14.517</v>
      </c>
      <c s="36">
        <v>0</v>
      </c>
      <c s="36">
        <f>ROUND(G18*H18,6)</f>
      </c>
      <c r="L18" s="38">
        <v>0</v>
      </c>
      <c s="32">
        <f>ROUND(ROUND(L18,2)*ROUND(G18,3),2)</f>
      </c>
      <c s="36" t="s">
        <v>654</v>
      </c>
      <c>
        <f>(M18*21)/100</f>
      </c>
      <c t="s">
        <v>28</v>
      </c>
    </row>
    <row r="19" spans="1:5" ht="12.75">
      <c r="A19" s="35" t="s">
        <v>55</v>
      </c>
      <c r="E19" s="39" t="s">
        <v>5</v>
      </c>
    </row>
    <row r="20" spans="1:5" ht="12.75">
      <c r="A20" s="35" t="s">
        <v>57</v>
      </c>
      <c r="E20" s="40" t="s">
        <v>7476</v>
      </c>
    </row>
    <row r="21" spans="1:5" ht="12.75">
      <c r="A21" t="s">
        <v>58</v>
      </c>
      <c r="E21" s="39" t="s">
        <v>607</v>
      </c>
    </row>
    <row r="22" spans="1:13" ht="12.75">
      <c r="A22" t="s">
        <v>47</v>
      </c>
      <c r="C22" s="31" t="s">
        <v>28</v>
      </c>
      <c r="E22" s="33" t="s">
        <v>5702</v>
      </c>
      <c r="J22" s="32">
        <f>0</f>
      </c>
      <c s="32">
        <f>0</f>
      </c>
      <c s="32">
        <f>0+L23+L27+L31+L35+L39+L43+L47+L51+L55</f>
      </c>
      <c s="32">
        <f>0+M23+M27+M31+M35+M39+M43+M47+M51+M55</f>
      </c>
    </row>
    <row r="23" spans="1:16" ht="12.75">
      <c r="A23" t="s">
        <v>50</v>
      </c>
      <c s="34" t="s">
        <v>64</v>
      </c>
      <c s="34" t="s">
        <v>7477</v>
      </c>
      <c s="35" t="s">
        <v>48</v>
      </c>
      <c s="6" t="s">
        <v>7478</v>
      </c>
      <c s="36" t="s">
        <v>73</v>
      </c>
      <c s="37">
        <v>10.954</v>
      </c>
      <c s="36">
        <v>0</v>
      </c>
      <c s="36">
        <f>ROUND(G23*H23,6)</f>
      </c>
      <c r="L23" s="38">
        <v>0</v>
      </c>
      <c s="32">
        <f>ROUND(ROUND(L23,2)*ROUND(G23,3),2)</f>
      </c>
      <c s="36" t="s">
        <v>654</v>
      </c>
      <c>
        <f>(M23*21)/100</f>
      </c>
      <c t="s">
        <v>28</v>
      </c>
    </row>
    <row r="24" spans="1:5" ht="12.75">
      <c r="A24" s="35" t="s">
        <v>55</v>
      </c>
      <c r="E24" s="39" t="s">
        <v>5</v>
      </c>
    </row>
    <row r="25" spans="1:5" ht="12.75">
      <c r="A25" s="35" t="s">
        <v>57</v>
      </c>
      <c r="E25" s="40" t="s">
        <v>7479</v>
      </c>
    </row>
    <row r="26" spans="1:5" ht="38.25">
      <c r="A26" t="s">
        <v>58</v>
      </c>
      <c r="E26" s="39" t="s">
        <v>7480</v>
      </c>
    </row>
    <row r="27" spans="1:16" ht="12.75">
      <c r="A27" t="s">
        <v>50</v>
      </c>
      <c s="34" t="s">
        <v>67</v>
      </c>
      <c s="34" t="s">
        <v>5706</v>
      </c>
      <c s="35" t="s">
        <v>48</v>
      </c>
      <c s="6" t="s">
        <v>5707</v>
      </c>
      <c s="36" t="s">
        <v>73</v>
      </c>
      <c s="37">
        <v>14.605</v>
      </c>
      <c s="36">
        <v>0</v>
      </c>
      <c s="36">
        <f>ROUND(G27*H27,6)</f>
      </c>
      <c r="L27" s="38">
        <v>0</v>
      </c>
      <c s="32">
        <f>ROUND(ROUND(L27,2)*ROUND(G27,3),2)</f>
      </c>
      <c s="36" t="s">
        <v>5671</v>
      </c>
      <c>
        <f>(M27*21)/100</f>
      </c>
      <c t="s">
        <v>28</v>
      </c>
    </row>
    <row r="28" spans="1:5" ht="12.75">
      <c r="A28" s="35" t="s">
        <v>55</v>
      </c>
      <c r="E28" s="39" t="s">
        <v>5</v>
      </c>
    </row>
    <row r="29" spans="1:5" ht="12.75">
      <c r="A29" s="35" t="s">
        <v>57</v>
      </c>
      <c r="E29" s="40" t="s">
        <v>7481</v>
      </c>
    </row>
    <row r="30" spans="1:5" ht="12.75">
      <c r="A30" t="s">
        <v>58</v>
      </c>
      <c r="E30" s="39" t="s">
        <v>607</v>
      </c>
    </row>
    <row r="31" spans="1:16" ht="12.75">
      <c r="A31" t="s">
        <v>50</v>
      </c>
      <c s="34" t="s">
        <v>27</v>
      </c>
      <c s="34" t="s">
        <v>5709</v>
      </c>
      <c s="35" t="s">
        <v>48</v>
      </c>
      <c s="6" t="s">
        <v>5710</v>
      </c>
      <c s="36" t="s">
        <v>100</v>
      </c>
      <c s="37">
        <v>11.568</v>
      </c>
      <c s="36">
        <v>0</v>
      </c>
      <c s="36">
        <f>ROUND(G31*H31,6)</f>
      </c>
      <c r="L31" s="38">
        <v>0</v>
      </c>
      <c s="32">
        <f>ROUND(ROUND(L31,2)*ROUND(G31,3),2)</f>
      </c>
      <c s="36" t="s">
        <v>5671</v>
      </c>
      <c>
        <f>(M31*21)/100</f>
      </c>
      <c t="s">
        <v>28</v>
      </c>
    </row>
    <row r="32" spans="1:5" ht="12.75">
      <c r="A32" s="35" t="s">
        <v>55</v>
      </c>
      <c r="E32" s="39" t="s">
        <v>5</v>
      </c>
    </row>
    <row r="33" spans="1:5" ht="12.75">
      <c r="A33" s="35" t="s">
        <v>57</v>
      </c>
      <c r="E33" s="40" t="s">
        <v>5</v>
      </c>
    </row>
    <row r="34" spans="1:5" ht="12.75">
      <c r="A34" t="s">
        <v>58</v>
      </c>
      <c r="E34" s="39" t="s">
        <v>607</v>
      </c>
    </row>
    <row r="35" spans="1:16" ht="12.75">
      <c r="A35" t="s">
        <v>50</v>
      </c>
      <c s="34" t="s">
        <v>76</v>
      </c>
      <c s="34" t="s">
        <v>5712</v>
      </c>
      <c s="35" t="s">
        <v>48</v>
      </c>
      <c s="6" t="s">
        <v>5713</v>
      </c>
      <c s="36" t="s">
        <v>100</v>
      </c>
      <c s="37">
        <v>11.568</v>
      </c>
      <c s="36">
        <v>0</v>
      </c>
      <c s="36">
        <f>ROUND(G35*H35,6)</f>
      </c>
      <c r="L35" s="38">
        <v>0</v>
      </c>
      <c s="32">
        <f>ROUND(ROUND(L35,2)*ROUND(G35,3),2)</f>
      </c>
      <c s="36" t="s">
        <v>5671</v>
      </c>
      <c>
        <f>(M35*21)/100</f>
      </c>
      <c t="s">
        <v>28</v>
      </c>
    </row>
    <row r="36" spans="1:5" ht="12.75">
      <c r="A36" s="35" t="s">
        <v>55</v>
      </c>
      <c r="E36" s="39" t="s">
        <v>5</v>
      </c>
    </row>
    <row r="37" spans="1:5" ht="12.75">
      <c r="A37" s="35" t="s">
        <v>57</v>
      </c>
      <c r="E37" s="40" t="s">
        <v>5</v>
      </c>
    </row>
    <row r="38" spans="1:5" ht="12.75">
      <c r="A38" t="s">
        <v>58</v>
      </c>
      <c r="E38" s="39" t="s">
        <v>607</v>
      </c>
    </row>
    <row r="39" spans="1:16" ht="12.75">
      <c r="A39" t="s">
        <v>50</v>
      </c>
      <c s="34" t="s">
        <v>80</v>
      </c>
      <c s="34" t="s">
        <v>5714</v>
      </c>
      <c s="35" t="s">
        <v>48</v>
      </c>
      <c s="6" t="s">
        <v>5715</v>
      </c>
      <c s="36" t="s">
        <v>53</v>
      </c>
      <c s="37">
        <v>0.675</v>
      </c>
      <c s="36">
        <v>0</v>
      </c>
      <c s="36">
        <f>ROUND(G39*H39,6)</f>
      </c>
      <c r="L39" s="38">
        <v>0</v>
      </c>
      <c s="32">
        <f>ROUND(ROUND(L39,2)*ROUND(G39,3),2)</f>
      </c>
      <c s="36" t="s">
        <v>5671</v>
      </c>
      <c>
        <f>(M39*21)/100</f>
      </c>
      <c t="s">
        <v>28</v>
      </c>
    </row>
    <row r="40" spans="1:5" ht="12.75">
      <c r="A40" s="35" t="s">
        <v>55</v>
      </c>
      <c r="E40" s="39" t="s">
        <v>5</v>
      </c>
    </row>
    <row r="41" spans="1:5" ht="25.5">
      <c r="A41" s="35" t="s">
        <v>57</v>
      </c>
      <c r="E41" s="40" t="s">
        <v>7482</v>
      </c>
    </row>
    <row r="42" spans="1:5" ht="12.75">
      <c r="A42" t="s">
        <v>58</v>
      </c>
      <c r="E42" s="39" t="s">
        <v>607</v>
      </c>
    </row>
    <row r="43" spans="1:16" ht="12.75">
      <c r="A43" t="s">
        <v>50</v>
      </c>
      <c s="34" t="s">
        <v>84</v>
      </c>
      <c s="34" t="s">
        <v>7483</v>
      </c>
      <c s="35" t="s">
        <v>48</v>
      </c>
      <c s="6" t="s">
        <v>7484</v>
      </c>
      <c s="36" t="s">
        <v>73</v>
      </c>
      <c s="37">
        <v>0.16</v>
      </c>
      <c s="36">
        <v>0</v>
      </c>
      <c s="36">
        <f>ROUND(G43*H43,6)</f>
      </c>
      <c r="L43" s="38">
        <v>0</v>
      </c>
      <c s="32">
        <f>ROUND(ROUND(L43,2)*ROUND(G43,3),2)</f>
      </c>
      <c s="36" t="s">
        <v>5671</v>
      </c>
      <c>
        <f>(M43*21)/100</f>
      </c>
      <c t="s">
        <v>28</v>
      </c>
    </row>
    <row r="44" spans="1:5" ht="12.75">
      <c r="A44" s="35" t="s">
        <v>55</v>
      </c>
      <c r="E44" s="39" t="s">
        <v>5</v>
      </c>
    </row>
    <row r="45" spans="1:5" ht="25.5">
      <c r="A45" s="35" t="s">
        <v>57</v>
      </c>
      <c r="E45" s="40" t="s">
        <v>7485</v>
      </c>
    </row>
    <row r="46" spans="1:5" ht="12.75">
      <c r="A46" t="s">
        <v>58</v>
      </c>
      <c r="E46" s="39" t="s">
        <v>607</v>
      </c>
    </row>
    <row r="47" spans="1:16" ht="12.75">
      <c r="A47" t="s">
        <v>50</v>
      </c>
      <c s="34" t="s">
        <v>87</v>
      </c>
      <c s="34" t="s">
        <v>7486</v>
      </c>
      <c s="35" t="s">
        <v>48</v>
      </c>
      <c s="6" t="s">
        <v>7487</v>
      </c>
      <c s="36" t="s">
        <v>100</v>
      </c>
      <c s="37">
        <v>1.6</v>
      </c>
      <c s="36">
        <v>0</v>
      </c>
      <c s="36">
        <f>ROUND(G47*H47,6)</f>
      </c>
      <c r="L47" s="38">
        <v>0</v>
      </c>
      <c s="32">
        <f>ROUND(ROUND(L47,2)*ROUND(G47,3),2)</f>
      </c>
      <c s="36" t="s">
        <v>5671</v>
      </c>
      <c>
        <f>(M47*21)/100</f>
      </c>
      <c t="s">
        <v>28</v>
      </c>
    </row>
    <row r="48" spans="1:5" ht="12.75">
      <c r="A48" s="35" t="s">
        <v>55</v>
      </c>
      <c r="E48" s="39" t="s">
        <v>5</v>
      </c>
    </row>
    <row r="49" spans="1:5" ht="12.75">
      <c r="A49" s="35" t="s">
        <v>57</v>
      </c>
      <c r="E49" s="40" t="s">
        <v>5</v>
      </c>
    </row>
    <row r="50" spans="1:5" ht="12.75">
      <c r="A50" t="s">
        <v>58</v>
      </c>
      <c r="E50" s="39" t="s">
        <v>607</v>
      </c>
    </row>
    <row r="51" spans="1:16" ht="12.75">
      <c r="A51" t="s">
        <v>50</v>
      </c>
      <c s="34" t="s">
        <v>90</v>
      </c>
      <c s="34" t="s">
        <v>7488</v>
      </c>
      <c s="35" t="s">
        <v>48</v>
      </c>
      <c s="6" t="s">
        <v>7489</v>
      </c>
      <c s="36" t="s">
        <v>100</v>
      </c>
      <c s="37">
        <v>1.6</v>
      </c>
      <c s="36">
        <v>0</v>
      </c>
      <c s="36">
        <f>ROUND(G51*H51,6)</f>
      </c>
      <c r="L51" s="38">
        <v>0</v>
      </c>
      <c s="32">
        <f>ROUND(ROUND(L51,2)*ROUND(G51,3),2)</f>
      </c>
      <c s="36" t="s">
        <v>5671</v>
      </c>
      <c>
        <f>(M51*21)/100</f>
      </c>
      <c t="s">
        <v>28</v>
      </c>
    </row>
    <row r="52" spans="1:5" ht="12.75">
      <c r="A52" s="35" t="s">
        <v>55</v>
      </c>
      <c r="E52" s="39" t="s">
        <v>5</v>
      </c>
    </row>
    <row r="53" spans="1:5" ht="12.75">
      <c r="A53" s="35" t="s">
        <v>57</v>
      </c>
      <c r="E53" s="40" t="s">
        <v>5</v>
      </c>
    </row>
    <row r="54" spans="1:5" ht="12.75">
      <c r="A54" t="s">
        <v>58</v>
      </c>
      <c r="E54" s="39" t="s">
        <v>607</v>
      </c>
    </row>
    <row r="55" spans="1:16" ht="12.75">
      <c r="A55" t="s">
        <v>50</v>
      </c>
      <c s="34" t="s">
        <v>94</v>
      </c>
      <c s="34" t="s">
        <v>7490</v>
      </c>
      <c s="35" t="s">
        <v>48</v>
      </c>
      <c s="6" t="s">
        <v>7491</v>
      </c>
      <c s="36" t="s">
        <v>53</v>
      </c>
      <c s="37">
        <v>0.001</v>
      </c>
      <c s="36">
        <v>0</v>
      </c>
      <c s="36">
        <f>ROUND(G55*H55,6)</f>
      </c>
      <c r="L55" s="38">
        <v>0</v>
      </c>
      <c s="32">
        <f>ROUND(ROUND(L55,2)*ROUND(G55,3),2)</f>
      </c>
      <c s="36" t="s">
        <v>5671</v>
      </c>
      <c>
        <f>(M55*21)/100</f>
      </c>
      <c t="s">
        <v>28</v>
      </c>
    </row>
    <row r="56" spans="1:5" ht="12.75">
      <c r="A56" s="35" t="s">
        <v>55</v>
      </c>
      <c r="E56" s="39" t="s">
        <v>5</v>
      </c>
    </row>
    <row r="57" spans="1:5" ht="25.5">
      <c r="A57" s="35" t="s">
        <v>57</v>
      </c>
      <c r="E57" s="40" t="s">
        <v>7492</v>
      </c>
    </row>
    <row r="58" spans="1:5" ht="12.75">
      <c r="A58" t="s">
        <v>58</v>
      </c>
      <c r="E58" s="39" t="s">
        <v>607</v>
      </c>
    </row>
    <row r="59" spans="1:13" ht="12.75">
      <c r="A59" t="s">
        <v>47</v>
      </c>
      <c r="C59" s="31" t="s">
        <v>26</v>
      </c>
      <c r="E59" s="33" t="s">
        <v>5723</v>
      </c>
      <c r="J59" s="32">
        <f>0</f>
      </c>
      <c s="32">
        <f>0</f>
      </c>
      <c s="32">
        <f>0+L60+L64+L68</f>
      </c>
      <c s="32">
        <f>0+M60+M64+M68</f>
      </c>
    </row>
    <row r="60" spans="1:16" ht="25.5">
      <c r="A60" t="s">
        <v>50</v>
      </c>
      <c s="34" t="s">
        <v>97</v>
      </c>
      <c s="34" t="s">
        <v>7493</v>
      </c>
      <c s="35" t="s">
        <v>48</v>
      </c>
      <c s="6" t="s">
        <v>7494</v>
      </c>
      <c s="36" t="s">
        <v>100</v>
      </c>
      <c s="37">
        <v>44.142</v>
      </c>
      <c s="36">
        <v>0</v>
      </c>
      <c s="36">
        <f>ROUND(G60*H60,6)</f>
      </c>
      <c r="L60" s="38">
        <v>0</v>
      </c>
      <c s="32">
        <f>ROUND(ROUND(L60,2)*ROUND(G60,3),2)</f>
      </c>
      <c s="36" t="s">
        <v>5671</v>
      </c>
      <c>
        <f>(M60*21)/100</f>
      </c>
      <c t="s">
        <v>28</v>
      </c>
    </row>
    <row r="61" spans="1:5" ht="12.75">
      <c r="A61" s="35" t="s">
        <v>55</v>
      </c>
      <c r="E61" s="39" t="s">
        <v>5</v>
      </c>
    </row>
    <row r="62" spans="1:5" ht="25.5">
      <c r="A62" s="35" t="s">
        <v>57</v>
      </c>
      <c r="E62" s="40" t="s">
        <v>7495</v>
      </c>
    </row>
    <row r="63" spans="1:5" ht="12.75">
      <c r="A63" t="s">
        <v>58</v>
      </c>
      <c r="E63" s="39" t="s">
        <v>607</v>
      </c>
    </row>
    <row r="64" spans="1:16" ht="12.75">
      <c r="A64" t="s">
        <v>50</v>
      </c>
      <c s="34" t="s">
        <v>102</v>
      </c>
      <c s="34" t="s">
        <v>7496</v>
      </c>
      <c s="35" t="s">
        <v>48</v>
      </c>
      <c s="6" t="s">
        <v>7497</v>
      </c>
      <c s="36" t="s">
        <v>100</v>
      </c>
      <c s="37">
        <v>46.349</v>
      </c>
      <c s="36">
        <v>0</v>
      </c>
      <c s="36">
        <f>ROUND(G64*H64,6)</f>
      </c>
      <c r="L64" s="38">
        <v>0</v>
      </c>
      <c s="32">
        <f>ROUND(ROUND(L64,2)*ROUND(G64,3),2)</f>
      </c>
      <c s="36" t="s">
        <v>654</v>
      </c>
      <c>
        <f>(M64*21)/100</f>
      </c>
      <c t="s">
        <v>28</v>
      </c>
    </row>
    <row r="65" spans="1:5" ht="12.75">
      <c r="A65" s="35" t="s">
        <v>55</v>
      </c>
      <c r="E65" s="39" t="s">
        <v>5</v>
      </c>
    </row>
    <row r="66" spans="1:5" ht="12.75">
      <c r="A66" s="35" t="s">
        <v>57</v>
      </c>
      <c r="E66" s="40" t="s">
        <v>7498</v>
      </c>
    </row>
    <row r="67" spans="1:5" ht="12.75">
      <c r="A67" t="s">
        <v>58</v>
      </c>
      <c r="E67" s="39" t="s">
        <v>7499</v>
      </c>
    </row>
    <row r="68" spans="1:16" ht="12.75">
      <c r="A68" t="s">
        <v>50</v>
      </c>
      <c s="34" t="s">
        <v>106</v>
      </c>
      <c s="34" t="s">
        <v>7500</v>
      </c>
      <c s="35" t="s">
        <v>48</v>
      </c>
      <c s="6" t="s">
        <v>7501</v>
      </c>
      <c s="36" t="s">
        <v>109</v>
      </c>
      <c s="37">
        <v>1</v>
      </c>
      <c s="36">
        <v>0</v>
      </c>
      <c s="36">
        <f>ROUND(G68*H68,6)</f>
      </c>
      <c r="L68" s="38">
        <v>0</v>
      </c>
      <c s="32">
        <f>ROUND(ROUND(L68,2)*ROUND(G68,3),2)</f>
      </c>
      <c s="36" t="s">
        <v>654</v>
      </c>
      <c>
        <f>(M68*21)/100</f>
      </c>
      <c t="s">
        <v>28</v>
      </c>
    </row>
    <row r="69" spans="1:5" ht="12.75">
      <c r="A69" s="35" t="s">
        <v>55</v>
      </c>
      <c r="E69" s="39" t="s">
        <v>5</v>
      </c>
    </row>
    <row r="70" spans="1:5" ht="12.75">
      <c r="A70" s="35" t="s">
        <v>57</v>
      </c>
      <c r="E70" s="40" t="s">
        <v>5</v>
      </c>
    </row>
    <row r="71" spans="1:5" ht="102">
      <c r="A71" t="s">
        <v>58</v>
      </c>
      <c r="E71" s="39" t="s">
        <v>7502</v>
      </c>
    </row>
    <row r="72" spans="1:13" ht="12.75">
      <c r="A72" t="s">
        <v>47</v>
      </c>
      <c r="C72" s="31" t="s">
        <v>64</v>
      </c>
      <c r="E72" s="33" t="s">
        <v>93</v>
      </c>
      <c r="J72" s="32">
        <f>0</f>
      </c>
      <c s="32">
        <f>0</f>
      </c>
      <c s="32">
        <f>0+L73+L77+L81+L85</f>
      </c>
      <c s="32">
        <f>0+M73+M77+M81+M85</f>
      </c>
    </row>
    <row r="73" spans="1:16" ht="12.75">
      <c r="A73" t="s">
        <v>50</v>
      </c>
      <c s="34" t="s">
        <v>110</v>
      </c>
      <c s="34" t="s">
        <v>7503</v>
      </c>
      <c s="35" t="s">
        <v>48</v>
      </c>
      <c s="6" t="s">
        <v>7504</v>
      </c>
      <c s="36" t="s">
        <v>109</v>
      </c>
      <c s="37">
        <v>1</v>
      </c>
      <c s="36">
        <v>0</v>
      </c>
      <c s="36">
        <f>ROUND(G73*H73,6)</f>
      </c>
      <c r="L73" s="38">
        <v>0</v>
      </c>
      <c s="32">
        <f>ROUND(ROUND(L73,2)*ROUND(G73,3),2)</f>
      </c>
      <c s="36" t="s">
        <v>5671</v>
      </c>
      <c>
        <f>(M73*21)/100</f>
      </c>
      <c t="s">
        <v>28</v>
      </c>
    </row>
    <row r="74" spans="1:5" ht="12.75">
      <c r="A74" s="35" t="s">
        <v>55</v>
      </c>
      <c r="E74" s="39" t="s">
        <v>5</v>
      </c>
    </row>
    <row r="75" spans="1:5" ht="12.75">
      <c r="A75" s="35" t="s">
        <v>57</v>
      </c>
      <c r="E75" s="40" t="s">
        <v>5</v>
      </c>
    </row>
    <row r="76" spans="1:5" ht="12.75">
      <c r="A76" t="s">
        <v>58</v>
      </c>
      <c r="E76" s="39" t="s">
        <v>607</v>
      </c>
    </row>
    <row r="77" spans="1:16" ht="12.75">
      <c r="A77" t="s">
        <v>50</v>
      </c>
      <c s="34" t="s">
        <v>113</v>
      </c>
      <c s="34" t="s">
        <v>7505</v>
      </c>
      <c s="35" t="s">
        <v>48</v>
      </c>
      <c s="6" t="s">
        <v>7506</v>
      </c>
      <c s="36" t="s">
        <v>109</v>
      </c>
      <c s="37">
        <v>1</v>
      </c>
      <c s="36">
        <v>0</v>
      </c>
      <c s="36">
        <f>ROUND(G77*H77,6)</f>
      </c>
      <c r="L77" s="38">
        <v>0</v>
      </c>
      <c s="32">
        <f>ROUND(ROUND(L77,2)*ROUND(G77,3),2)</f>
      </c>
      <c s="36" t="s">
        <v>654</v>
      </c>
      <c>
        <f>(M77*21)/100</f>
      </c>
      <c t="s">
        <v>28</v>
      </c>
    </row>
    <row r="78" spans="1:5" ht="12.75">
      <c r="A78" s="35" t="s">
        <v>55</v>
      </c>
      <c r="E78" s="39" t="s">
        <v>5</v>
      </c>
    </row>
    <row r="79" spans="1:5" ht="12.75">
      <c r="A79" s="35" t="s">
        <v>57</v>
      </c>
      <c r="E79" s="40" t="s">
        <v>5</v>
      </c>
    </row>
    <row r="80" spans="1:5" ht="12.75">
      <c r="A80" t="s">
        <v>58</v>
      </c>
      <c r="E80" s="39" t="s">
        <v>5789</v>
      </c>
    </row>
    <row r="81" spans="1:16" ht="25.5">
      <c r="A81" t="s">
        <v>50</v>
      </c>
      <c s="34" t="s">
        <v>116</v>
      </c>
      <c s="34" t="s">
        <v>7507</v>
      </c>
      <c s="35" t="s">
        <v>48</v>
      </c>
      <c s="6" t="s">
        <v>7508</v>
      </c>
      <c s="36" t="s">
        <v>100</v>
      </c>
      <c s="37">
        <v>31.53</v>
      </c>
      <c s="36">
        <v>0</v>
      </c>
      <c s="36">
        <f>ROUND(G81*H81,6)</f>
      </c>
      <c r="L81" s="38">
        <v>0</v>
      </c>
      <c s="32">
        <f>ROUND(ROUND(L81,2)*ROUND(G81,3),2)</f>
      </c>
      <c s="36" t="s">
        <v>5671</v>
      </c>
      <c>
        <f>(M81*21)/100</f>
      </c>
      <c t="s">
        <v>28</v>
      </c>
    </row>
    <row r="82" spans="1:5" ht="12.75">
      <c r="A82" s="35" t="s">
        <v>55</v>
      </c>
      <c r="E82" s="39" t="s">
        <v>5</v>
      </c>
    </row>
    <row r="83" spans="1:5" ht="12.75">
      <c r="A83" s="35" t="s">
        <v>57</v>
      </c>
      <c r="E83" s="40" t="s">
        <v>7509</v>
      </c>
    </row>
    <row r="84" spans="1:5" ht="12.75">
      <c r="A84" t="s">
        <v>58</v>
      </c>
      <c r="E84" s="39" t="s">
        <v>5</v>
      </c>
    </row>
    <row r="85" spans="1:16" ht="25.5">
      <c r="A85" t="s">
        <v>50</v>
      </c>
      <c s="34" t="s">
        <v>119</v>
      </c>
      <c s="34" t="s">
        <v>7510</v>
      </c>
      <c s="35" t="s">
        <v>48</v>
      </c>
      <c s="6" t="s">
        <v>7511</v>
      </c>
      <c s="36" t="s">
        <v>100</v>
      </c>
      <c s="37">
        <v>34.683</v>
      </c>
      <c s="36">
        <v>0</v>
      </c>
      <c s="36">
        <f>ROUND(G85*H85,6)</f>
      </c>
      <c r="L85" s="38">
        <v>0</v>
      </c>
      <c s="32">
        <f>ROUND(ROUND(L85,2)*ROUND(G85,3),2)</f>
      </c>
      <c s="36" t="s">
        <v>654</v>
      </c>
      <c>
        <f>(M85*21)/100</f>
      </c>
      <c t="s">
        <v>28</v>
      </c>
    </row>
    <row r="86" spans="1:5" ht="12.75">
      <c r="A86" s="35" t="s">
        <v>55</v>
      </c>
      <c r="E86" s="39" t="s">
        <v>5</v>
      </c>
    </row>
    <row r="87" spans="1:5" ht="12.75">
      <c r="A87" s="35" t="s">
        <v>57</v>
      </c>
      <c r="E87" s="40" t="s">
        <v>7512</v>
      </c>
    </row>
    <row r="88" spans="1:5" ht="51">
      <c r="A88" t="s">
        <v>58</v>
      </c>
      <c r="E88" s="39" t="s">
        <v>7513</v>
      </c>
    </row>
    <row r="89" spans="1:13" ht="12.75">
      <c r="A89" t="s">
        <v>47</v>
      </c>
      <c r="C89" s="31" t="s">
        <v>27</v>
      </c>
      <c r="E89" s="33" t="s">
        <v>5806</v>
      </c>
      <c r="J89" s="32">
        <f>0</f>
      </c>
      <c s="32">
        <f>0</f>
      </c>
      <c s="32">
        <f>0+L90+L94+L98</f>
      </c>
      <c s="32">
        <f>0+M90+M94+M98</f>
      </c>
    </row>
    <row r="90" spans="1:16" ht="25.5">
      <c r="A90" t="s">
        <v>50</v>
      </c>
      <c s="34" t="s">
        <v>122</v>
      </c>
      <c s="34" t="s">
        <v>7514</v>
      </c>
      <c s="35" t="s">
        <v>48</v>
      </c>
      <c s="6" t="s">
        <v>7515</v>
      </c>
      <c s="36" t="s">
        <v>100</v>
      </c>
      <c s="37">
        <v>30.984</v>
      </c>
      <c s="36">
        <v>0</v>
      </c>
      <c s="36">
        <f>ROUND(G90*H90,6)</f>
      </c>
      <c r="L90" s="38">
        <v>0</v>
      </c>
      <c s="32">
        <f>ROUND(ROUND(L90,2)*ROUND(G90,3),2)</f>
      </c>
      <c s="36" t="s">
        <v>5671</v>
      </c>
      <c>
        <f>(M90*21)/100</f>
      </c>
      <c t="s">
        <v>28</v>
      </c>
    </row>
    <row r="91" spans="1:5" ht="12.75">
      <c r="A91" s="35" t="s">
        <v>55</v>
      </c>
      <c r="E91" s="39" t="s">
        <v>5</v>
      </c>
    </row>
    <row r="92" spans="1:5" ht="25.5">
      <c r="A92" s="35" t="s">
        <v>57</v>
      </c>
      <c r="E92" s="40" t="s">
        <v>7516</v>
      </c>
    </row>
    <row r="93" spans="1:5" ht="12.75">
      <c r="A93" t="s">
        <v>58</v>
      </c>
      <c r="E93" s="39" t="s">
        <v>607</v>
      </c>
    </row>
    <row r="94" spans="1:16" ht="12.75">
      <c r="A94" t="s">
        <v>50</v>
      </c>
      <c s="34" t="s">
        <v>125</v>
      </c>
      <c s="34" t="s">
        <v>7517</v>
      </c>
      <c s="35" t="s">
        <v>48</v>
      </c>
      <c s="6" t="s">
        <v>7518</v>
      </c>
      <c s="36" t="s">
        <v>100</v>
      </c>
      <c s="37">
        <v>32.533</v>
      </c>
      <c s="36">
        <v>0</v>
      </c>
      <c s="36">
        <f>ROUND(G94*H94,6)</f>
      </c>
      <c r="L94" s="38">
        <v>0</v>
      </c>
      <c s="32">
        <f>ROUND(ROUND(L94,2)*ROUND(G94,3),2)</f>
      </c>
      <c s="36" t="s">
        <v>654</v>
      </c>
      <c>
        <f>(M94*21)/100</f>
      </c>
      <c t="s">
        <v>28</v>
      </c>
    </row>
    <row r="95" spans="1:5" ht="12.75">
      <c r="A95" s="35" t="s">
        <v>55</v>
      </c>
      <c r="E95" s="39" t="s">
        <v>5</v>
      </c>
    </row>
    <row r="96" spans="1:5" ht="12.75">
      <c r="A96" s="35" t="s">
        <v>57</v>
      </c>
      <c r="E96" s="40" t="s">
        <v>7519</v>
      </c>
    </row>
    <row r="97" spans="1:5" ht="12.75">
      <c r="A97" t="s">
        <v>58</v>
      </c>
      <c r="E97" s="39" t="s">
        <v>607</v>
      </c>
    </row>
    <row r="98" spans="1:16" ht="12.75">
      <c r="A98" t="s">
        <v>50</v>
      </c>
      <c s="34" t="s">
        <v>128</v>
      </c>
      <c s="34" t="s">
        <v>7520</v>
      </c>
      <c s="35" t="s">
        <v>48</v>
      </c>
      <c s="6" t="s">
        <v>7521</v>
      </c>
      <c s="36" t="s">
        <v>79</v>
      </c>
      <c s="37">
        <v>10.51</v>
      </c>
      <c s="36">
        <v>0</v>
      </c>
      <c s="36">
        <f>ROUND(G98*H98,6)</f>
      </c>
      <c r="L98" s="38">
        <v>0</v>
      </c>
      <c s="32">
        <f>ROUND(ROUND(L98,2)*ROUND(G98,3),2)</f>
      </c>
      <c s="36" t="s">
        <v>654</v>
      </c>
      <c>
        <f>(M98*21)/100</f>
      </c>
      <c t="s">
        <v>28</v>
      </c>
    </row>
    <row r="99" spans="1:5" ht="12.75">
      <c r="A99" s="35" t="s">
        <v>55</v>
      </c>
      <c r="E99" s="39" t="s">
        <v>5</v>
      </c>
    </row>
    <row r="100" spans="1:5" ht="12.75">
      <c r="A100" s="35" t="s">
        <v>57</v>
      </c>
      <c r="E100" s="40" t="s">
        <v>5</v>
      </c>
    </row>
    <row r="101" spans="1:5" ht="12.75">
      <c r="A101" t="s">
        <v>58</v>
      </c>
      <c r="E101" s="39" t="s">
        <v>607</v>
      </c>
    </row>
    <row r="102" spans="1:13" ht="12.75">
      <c r="A102" t="s">
        <v>47</v>
      </c>
      <c r="C102" s="31" t="s">
        <v>5876</v>
      </c>
      <c r="E102" s="33" t="s">
        <v>5877</v>
      </c>
      <c r="J102" s="32">
        <f>0</f>
      </c>
      <c s="32">
        <f>0</f>
      </c>
      <c s="32">
        <f>0+L103+L107+L111</f>
      </c>
      <c s="32">
        <f>0+M103+M107+M111</f>
      </c>
    </row>
    <row r="103" spans="1:16" ht="25.5">
      <c r="A103" t="s">
        <v>50</v>
      </c>
      <c s="34" t="s">
        <v>165</v>
      </c>
      <c s="34" t="s">
        <v>7522</v>
      </c>
      <c s="35" t="s">
        <v>48</v>
      </c>
      <c s="6" t="s">
        <v>7523</v>
      </c>
      <c s="36" t="s">
        <v>100</v>
      </c>
      <c s="37">
        <v>5.746</v>
      </c>
      <c s="36">
        <v>0</v>
      </c>
      <c s="36">
        <f>ROUND(G103*H103,6)</f>
      </c>
      <c r="L103" s="38">
        <v>0</v>
      </c>
      <c s="32">
        <f>ROUND(ROUND(L103,2)*ROUND(G103,3),2)</f>
      </c>
      <c s="36" t="s">
        <v>5671</v>
      </c>
      <c>
        <f>(M103*21)/100</f>
      </c>
      <c t="s">
        <v>28</v>
      </c>
    </row>
    <row r="104" spans="1:5" ht="12.75">
      <c r="A104" s="35" t="s">
        <v>55</v>
      </c>
      <c r="E104" s="39" t="s">
        <v>5</v>
      </c>
    </row>
    <row r="105" spans="1:5" ht="12.75">
      <c r="A105" s="35" t="s">
        <v>57</v>
      </c>
      <c r="E105" s="40" t="s">
        <v>7524</v>
      </c>
    </row>
    <row r="106" spans="1:5" ht="12.75">
      <c r="A106" t="s">
        <v>58</v>
      </c>
      <c r="E106" s="39" t="s">
        <v>607</v>
      </c>
    </row>
    <row r="107" spans="1:16" ht="12.75">
      <c r="A107" t="s">
        <v>50</v>
      </c>
      <c s="34" t="s">
        <v>168</v>
      </c>
      <c s="34" t="s">
        <v>7517</v>
      </c>
      <c s="35" t="s">
        <v>48</v>
      </c>
      <c s="6" t="s">
        <v>7518</v>
      </c>
      <c s="36" t="s">
        <v>100</v>
      </c>
      <c s="37">
        <v>6.033</v>
      </c>
      <c s="36">
        <v>0</v>
      </c>
      <c s="36">
        <f>ROUND(G107*H107,6)</f>
      </c>
      <c r="L107" s="38">
        <v>0</v>
      </c>
      <c s="32">
        <f>ROUND(ROUND(L107,2)*ROUND(G107,3),2)</f>
      </c>
      <c s="36" t="s">
        <v>654</v>
      </c>
      <c>
        <f>(M107*21)/100</f>
      </c>
      <c t="s">
        <v>28</v>
      </c>
    </row>
    <row r="108" spans="1:5" ht="12.75">
      <c r="A108" s="35" t="s">
        <v>55</v>
      </c>
      <c r="E108" s="39" t="s">
        <v>5</v>
      </c>
    </row>
    <row r="109" spans="1:5" ht="12.75">
      <c r="A109" s="35" t="s">
        <v>57</v>
      </c>
      <c r="E109" s="40" t="s">
        <v>7525</v>
      </c>
    </row>
    <row r="110" spans="1:5" ht="12.75">
      <c r="A110" t="s">
        <v>58</v>
      </c>
      <c r="E110" s="39" t="s">
        <v>607</v>
      </c>
    </row>
    <row r="111" spans="1:16" ht="12.75">
      <c r="A111" t="s">
        <v>50</v>
      </c>
      <c s="34" t="s">
        <v>171</v>
      </c>
      <c s="34" t="s">
        <v>5897</v>
      </c>
      <c s="35" t="s">
        <v>48</v>
      </c>
      <c s="6" t="s">
        <v>5898</v>
      </c>
      <c s="36" t="s">
        <v>53</v>
      </c>
      <c s="37">
        <v>0.007</v>
      </c>
      <c s="36">
        <v>0</v>
      </c>
      <c s="36">
        <f>ROUND(G111*H111,6)</f>
      </c>
      <c r="L111" s="38">
        <v>0</v>
      </c>
      <c s="32">
        <f>ROUND(ROUND(L111,2)*ROUND(G111,3),2)</f>
      </c>
      <c s="36" t="s">
        <v>5671</v>
      </c>
      <c>
        <f>(M111*21)/100</f>
      </c>
      <c t="s">
        <v>28</v>
      </c>
    </row>
    <row r="112" spans="1:5" ht="12.75">
      <c r="A112" s="35" t="s">
        <v>55</v>
      </c>
      <c r="E112" s="39" t="s">
        <v>5</v>
      </c>
    </row>
    <row r="113" spans="1:5" ht="12.75">
      <c r="A113" s="35" t="s">
        <v>57</v>
      </c>
      <c r="E113" s="40" t="s">
        <v>5</v>
      </c>
    </row>
    <row r="114" spans="1:5" ht="12.75">
      <c r="A114" t="s">
        <v>58</v>
      </c>
      <c r="E114" s="39" t="s">
        <v>607</v>
      </c>
    </row>
    <row r="115" spans="1:13" ht="12.75">
      <c r="A115" t="s">
        <v>47</v>
      </c>
      <c r="C115" s="31" t="s">
        <v>6186</v>
      </c>
      <c r="E115" s="33" t="s">
        <v>6962</v>
      </c>
      <c r="J115" s="32">
        <f>0</f>
      </c>
      <c s="32">
        <f>0</f>
      </c>
      <c s="32">
        <f>0+L116+L120+L124+L128+L132+L136+L140+L144+L148+L152+L156+L160+L164+L168+L172+L176+L180+L184+L188+L192+L196+L200+L204+L208+L212+L216+L220+L224+L228+L232+L236+L240+L244+L248+L252+L256+L260+L264+L268+L272+L276+L280+L284</f>
      </c>
      <c s="32">
        <f>0+M116+M120+M124+M128+M132+M136+M140+M144+M148+M152+M156+M160+M164+M168+M172+M176+M180+M184+M188+M192+M196+M200+M204+M208+M212+M216+M220+M224+M228+M232+M236+M240+M244+M248+M252+M256+M260+M264+M268+M272+M276+M280+M284</f>
      </c>
    </row>
    <row r="116" spans="1:16" ht="12.75">
      <c r="A116" t="s">
        <v>50</v>
      </c>
      <c s="34" t="s">
        <v>234</v>
      </c>
      <c s="34" t="s">
        <v>7526</v>
      </c>
      <c s="35" t="s">
        <v>48</v>
      </c>
      <c s="6" t="s">
        <v>6193</v>
      </c>
      <c s="36" t="s">
        <v>1057</v>
      </c>
      <c s="37">
        <v>1</v>
      </c>
      <c s="36">
        <v>0</v>
      </c>
      <c s="36">
        <f>ROUND(G116*H116,6)</f>
      </c>
      <c r="L116" s="38">
        <v>0</v>
      </c>
      <c s="32">
        <f>ROUND(ROUND(L116,2)*ROUND(G116,3),2)</f>
      </c>
      <c s="36" t="s">
        <v>654</v>
      </c>
      <c>
        <f>(M116*21)/100</f>
      </c>
      <c t="s">
        <v>28</v>
      </c>
    </row>
    <row r="117" spans="1:5" ht="12.75">
      <c r="A117" s="35" t="s">
        <v>55</v>
      </c>
      <c r="E117" s="39" t="s">
        <v>5</v>
      </c>
    </row>
    <row r="118" spans="1:5" ht="12.75">
      <c r="A118" s="35" t="s">
        <v>57</v>
      </c>
      <c r="E118" s="40" t="s">
        <v>5</v>
      </c>
    </row>
    <row r="119" spans="1:5" ht="12.75">
      <c r="A119" t="s">
        <v>58</v>
      </c>
      <c r="E119" s="39" t="s">
        <v>5</v>
      </c>
    </row>
    <row r="120" spans="1:16" ht="12.75">
      <c r="A120" t="s">
        <v>50</v>
      </c>
      <c s="34" t="s">
        <v>237</v>
      </c>
      <c s="34" t="s">
        <v>7527</v>
      </c>
      <c s="35" t="s">
        <v>48</v>
      </c>
      <c s="6" t="s">
        <v>7528</v>
      </c>
      <c s="36" t="s">
        <v>1633</v>
      </c>
      <c s="37">
        <v>1</v>
      </c>
      <c s="36">
        <v>0</v>
      </c>
      <c s="36">
        <f>ROUND(G120*H120,6)</f>
      </c>
      <c r="L120" s="38">
        <v>0</v>
      </c>
      <c s="32">
        <f>ROUND(ROUND(L120,2)*ROUND(G120,3),2)</f>
      </c>
      <c s="36" t="s">
        <v>654</v>
      </c>
      <c>
        <f>(M120*21)/100</f>
      </c>
      <c t="s">
        <v>28</v>
      </c>
    </row>
    <row r="121" spans="1:5" ht="12.75">
      <c r="A121" s="35" t="s">
        <v>55</v>
      </c>
      <c r="E121" s="39" t="s">
        <v>5</v>
      </c>
    </row>
    <row r="122" spans="1:5" ht="12.75">
      <c r="A122" s="35" t="s">
        <v>57</v>
      </c>
      <c r="E122" s="40" t="s">
        <v>5</v>
      </c>
    </row>
    <row r="123" spans="1:5" ht="12.75">
      <c r="A123" t="s">
        <v>58</v>
      </c>
      <c r="E123" s="39" t="s">
        <v>5</v>
      </c>
    </row>
    <row r="124" spans="1:16" ht="12.75">
      <c r="A124" t="s">
        <v>50</v>
      </c>
      <c s="34" t="s">
        <v>240</v>
      </c>
      <c s="34" t="s">
        <v>7529</v>
      </c>
      <c s="35" t="s">
        <v>48</v>
      </c>
      <c s="6" t="s">
        <v>6217</v>
      </c>
      <c s="36" t="s">
        <v>79</v>
      </c>
      <c s="37">
        <v>15</v>
      </c>
      <c s="36">
        <v>0</v>
      </c>
      <c s="36">
        <f>ROUND(G124*H124,6)</f>
      </c>
      <c r="L124" s="38">
        <v>0</v>
      </c>
      <c s="32">
        <f>ROUND(ROUND(L124,2)*ROUND(G124,3),2)</f>
      </c>
      <c s="36" t="s">
        <v>654</v>
      </c>
      <c>
        <f>(M124*21)/100</f>
      </c>
      <c t="s">
        <v>28</v>
      </c>
    </row>
    <row r="125" spans="1:5" ht="12.75">
      <c r="A125" s="35" t="s">
        <v>55</v>
      </c>
      <c r="E125" s="39" t="s">
        <v>5</v>
      </c>
    </row>
    <row r="126" spans="1:5" ht="12.75">
      <c r="A126" s="35" t="s">
        <v>57</v>
      </c>
      <c r="E126" s="40" t="s">
        <v>5</v>
      </c>
    </row>
    <row r="127" spans="1:5" ht="12.75">
      <c r="A127" t="s">
        <v>58</v>
      </c>
      <c r="E127" s="39" t="s">
        <v>5</v>
      </c>
    </row>
    <row r="128" spans="1:16" ht="12.75">
      <c r="A128" t="s">
        <v>50</v>
      </c>
      <c s="34" t="s">
        <v>243</v>
      </c>
      <c s="34" t="s">
        <v>7530</v>
      </c>
      <c s="35" t="s">
        <v>48</v>
      </c>
      <c s="6" t="s">
        <v>6220</v>
      </c>
      <c s="36" t="s">
        <v>79</v>
      </c>
      <c s="37">
        <v>60</v>
      </c>
      <c s="36">
        <v>0</v>
      </c>
      <c s="36">
        <f>ROUND(G128*H128,6)</f>
      </c>
      <c r="L128" s="38">
        <v>0</v>
      </c>
      <c s="32">
        <f>ROUND(ROUND(L128,2)*ROUND(G128,3),2)</f>
      </c>
      <c s="36" t="s">
        <v>654</v>
      </c>
      <c>
        <f>(M128*21)/100</f>
      </c>
      <c t="s">
        <v>28</v>
      </c>
    </row>
    <row r="129" spans="1:5" ht="12.75">
      <c r="A129" s="35" t="s">
        <v>55</v>
      </c>
      <c r="E129" s="39" t="s">
        <v>5</v>
      </c>
    </row>
    <row r="130" spans="1:5" ht="12.75">
      <c r="A130" s="35" t="s">
        <v>57</v>
      </c>
      <c r="E130" s="40" t="s">
        <v>5</v>
      </c>
    </row>
    <row r="131" spans="1:5" ht="12.75">
      <c r="A131" t="s">
        <v>58</v>
      </c>
      <c r="E131" s="39" t="s">
        <v>5</v>
      </c>
    </row>
    <row r="132" spans="1:16" ht="12.75">
      <c r="A132" t="s">
        <v>50</v>
      </c>
      <c s="34" t="s">
        <v>247</v>
      </c>
      <c s="34" t="s">
        <v>7531</v>
      </c>
      <c s="35" t="s">
        <v>48</v>
      </c>
      <c s="6" t="s">
        <v>6223</v>
      </c>
      <c s="36" t="s">
        <v>79</v>
      </c>
      <c s="37">
        <v>15</v>
      </c>
      <c s="36">
        <v>0</v>
      </c>
      <c s="36">
        <f>ROUND(G132*H132,6)</f>
      </c>
      <c r="L132" s="38">
        <v>0</v>
      </c>
      <c s="32">
        <f>ROUND(ROUND(L132,2)*ROUND(G132,3),2)</f>
      </c>
      <c s="36" t="s">
        <v>654</v>
      </c>
      <c>
        <f>(M132*21)/100</f>
      </c>
      <c t="s">
        <v>28</v>
      </c>
    </row>
    <row r="133" spans="1:5" ht="12.75">
      <c r="A133" s="35" t="s">
        <v>55</v>
      </c>
      <c r="E133" s="39" t="s">
        <v>5</v>
      </c>
    </row>
    <row r="134" spans="1:5" ht="12.75">
      <c r="A134" s="35" t="s">
        <v>57</v>
      </c>
      <c r="E134" s="40" t="s">
        <v>5</v>
      </c>
    </row>
    <row r="135" spans="1:5" ht="12.75">
      <c r="A135" t="s">
        <v>58</v>
      </c>
      <c r="E135" s="39" t="s">
        <v>5</v>
      </c>
    </row>
    <row r="136" spans="1:16" ht="12.75">
      <c r="A136" t="s">
        <v>50</v>
      </c>
      <c s="34" t="s">
        <v>250</v>
      </c>
      <c s="34" t="s">
        <v>7532</v>
      </c>
      <c s="35" t="s">
        <v>48</v>
      </c>
      <c s="6" t="s">
        <v>7533</v>
      </c>
      <c s="36" t="s">
        <v>79</v>
      </c>
      <c s="37">
        <v>15</v>
      </c>
      <c s="36">
        <v>0</v>
      </c>
      <c s="36">
        <f>ROUND(G136*H136,6)</f>
      </c>
      <c r="L136" s="38">
        <v>0</v>
      </c>
      <c s="32">
        <f>ROUND(ROUND(L136,2)*ROUND(G136,3),2)</f>
      </c>
      <c s="36" t="s">
        <v>654</v>
      </c>
      <c>
        <f>(M136*21)/100</f>
      </c>
      <c t="s">
        <v>28</v>
      </c>
    </row>
    <row r="137" spans="1:5" ht="12.75">
      <c r="A137" s="35" t="s">
        <v>55</v>
      </c>
      <c r="E137" s="39" t="s">
        <v>5</v>
      </c>
    </row>
    <row r="138" spans="1:5" ht="12.75">
      <c r="A138" s="35" t="s">
        <v>57</v>
      </c>
      <c r="E138" s="40" t="s">
        <v>5</v>
      </c>
    </row>
    <row r="139" spans="1:5" ht="12.75">
      <c r="A139" t="s">
        <v>58</v>
      </c>
      <c r="E139" s="39" t="s">
        <v>5</v>
      </c>
    </row>
    <row r="140" spans="1:16" ht="12.75">
      <c r="A140" t="s">
        <v>50</v>
      </c>
      <c s="34" t="s">
        <v>253</v>
      </c>
      <c s="34" t="s">
        <v>7534</v>
      </c>
      <c s="35" t="s">
        <v>48</v>
      </c>
      <c s="6" t="s">
        <v>6229</v>
      </c>
      <c s="36" t="s">
        <v>79</v>
      </c>
      <c s="37">
        <v>156</v>
      </c>
      <c s="36">
        <v>0</v>
      </c>
      <c s="36">
        <f>ROUND(G140*H140,6)</f>
      </c>
      <c r="L140" s="38">
        <v>0</v>
      </c>
      <c s="32">
        <f>ROUND(ROUND(L140,2)*ROUND(G140,3),2)</f>
      </c>
      <c s="36" t="s">
        <v>654</v>
      </c>
      <c>
        <f>(M140*21)/100</f>
      </c>
      <c t="s">
        <v>28</v>
      </c>
    </row>
    <row r="141" spans="1:5" ht="12.75">
      <c r="A141" s="35" t="s">
        <v>55</v>
      </c>
      <c r="E141" s="39" t="s">
        <v>5</v>
      </c>
    </row>
    <row r="142" spans="1:5" ht="12.75">
      <c r="A142" s="35" t="s">
        <v>57</v>
      </c>
      <c r="E142" s="40" t="s">
        <v>5</v>
      </c>
    </row>
    <row r="143" spans="1:5" ht="12.75">
      <c r="A143" t="s">
        <v>58</v>
      </c>
      <c r="E143" s="39" t="s">
        <v>5</v>
      </c>
    </row>
    <row r="144" spans="1:16" ht="12.75">
      <c r="A144" t="s">
        <v>50</v>
      </c>
      <c s="34" t="s">
        <v>256</v>
      </c>
      <c s="34" t="s">
        <v>7535</v>
      </c>
      <c s="35" t="s">
        <v>48</v>
      </c>
      <c s="6" t="s">
        <v>7536</v>
      </c>
      <c s="36" t="s">
        <v>1057</v>
      </c>
      <c s="37">
        <v>1</v>
      </c>
      <c s="36">
        <v>0</v>
      </c>
      <c s="36">
        <f>ROUND(G144*H144,6)</f>
      </c>
      <c r="L144" s="38">
        <v>0</v>
      </c>
      <c s="32">
        <f>ROUND(ROUND(L144,2)*ROUND(G144,3),2)</f>
      </c>
      <c s="36" t="s">
        <v>654</v>
      </c>
      <c>
        <f>(M144*21)/100</f>
      </c>
      <c t="s">
        <v>28</v>
      </c>
    </row>
    <row r="145" spans="1:5" ht="12.75">
      <c r="A145" s="35" t="s">
        <v>55</v>
      </c>
      <c r="E145" s="39" t="s">
        <v>5</v>
      </c>
    </row>
    <row r="146" spans="1:5" ht="12.75">
      <c r="A146" s="35" t="s">
        <v>57</v>
      </c>
      <c r="E146" s="40" t="s">
        <v>5</v>
      </c>
    </row>
    <row r="147" spans="1:5" ht="12.75">
      <c r="A147" t="s">
        <v>58</v>
      </c>
      <c r="E147" s="39" t="s">
        <v>5</v>
      </c>
    </row>
    <row r="148" spans="1:16" ht="25.5">
      <c r="A148" t="s">
        <v>50</v>
      </c>
      <c s="34" t="s">
        <v>259</v>
      </c>
      <c s="34" t="s">
        <v>7537</v>
      </c>
      <c s="35" t="s">
        <v>48</v>
      </c>
      <c s="6" t="s">
        <v>7538</v>
      </c>
      <c s="36" t="s">
        <v>1057</v>
      </c>
      <c s="37">
        <v>1</v>
      </c>
      <c s="36">
        <v>0</v>
      </c>
      <c s="36">
        <f>ROUND(G148*H148,6)</f>
      </c>
      <c r="L148" s="38">
        <v>0</v>
      </c>
      <c s="32">
        <f>ROUND(ROUND(L148,2)*ROUND(G148,3),2)</f>
      </c>
      <c s="36" t="s">
        <v>654</v>
      </c>
      <c>
        <f>(M148*21)/100</f>
      </c>
      <c t="s">
        <v>28</v>
      </c>
    </row>
    <row r="149" spans="1:5" ht="12.75">
      <c r="A149" s="35" t="s">
        <v>55</v>
      </c>
      <c r="E149" s="39" t="s">
        <v>5</v>
      </c>
    </row>
    <row r="150" spans="1:5" ht="12.75">
      <c r="A150" s="35" t="s">
        <v>57</v>
      </c>
      <c r="E150" s="40" t="s">
        <v>5</v>
      </c>
    </row>
    <row r="151" spans="1:5" ht="12.75">
      <c r="A151" t="s">
        <v>58</v>
      </c>
      <c r="E151" s="39" t="s">
        <v>5</v>
      </c>
    </row>
    <row r="152" spans="1:16" ht="12.75">
      <c r="A152" t="s">
        <v>50</v>
      </c>
      <c s="34" t="s">
        <v>262</v>
      </c>
      <c s="34" t="s">
        <v>7539</v>
      </c>
      <c s="35" t="s">
        <v>48</v>
      </c>
      <c s="6" t="s">
        <v>6250</v>
      </c>
      <c s="36" t="s">
        <v>1057</v>
      </c>
      <c s="37">
        <v>2</v>
      </c>
      <c s="36">
        <v>0</v>
      </c>
      <c s="36">
        <f>ROUND(G152*H152,6)</f>
      </c>
      <c r="L152" s="38">
        <v>0</v>
      </c>
      <c s="32">
        <f>ROUND(ROUND(L152,2)*ROUND(G152,3),2)</f>
      </c>
      <c s="36" t="s">
        <v>654</v>
      </c>
      <c>
        <f>(M152*21)/100</f>
      </c>
      <c t="s">
        <v>28</v>
      </c>
    </row>
    <row r="153" spans="1:5" ht="12.75">
      <c r="A153" s="35" t="s">
        <v>55</v>
      </c>
      <c r="E153" s="39" t="s">
        <v>5</v>
      </c>
    </row>
    <row r="154" spans="1:5" ht="12.75">
      <c r="A154" s="35" t="s">
        <v>57</v>
      </c>
      <c r="E154" s="40" t="s">
        <v>5</v>
      </c>
    </row>
    <row r="155" spans="1:5" ht="12.75">
      <c r="A155" t="s">
        <v>58</v>
      </c>
      <c r="E155" s="39" t="s">
        <v>5</v>
      </c>
    </row>
    <row r="156" spans="1:16" ht="25.5">
      <c r="A156" t="s">
        <v>50</v>
      </c>
      <c s="34" t="s">
        <v>265</v>
      </c>
      <c s="34" t="s">
        <v>7540</v>
      </c>
      <c s="35" t="s">
        <v>48</v>
      </c>
      <c s="6" t="s">
        <v>6256</v>
      </c>
      <c s="36" t="s">
        <v>1057</v>
      </c>
      <c s="37">
        <v>2</v>
      </c>
      <c s="36">
        <v>0</v>
      </c>
      <c s="36">
        <f>ROUND(G156*H156,6)</f>
      </c>
      <c r="L156" s="38">
        <v>0</v>
      </c>
      <c s="32">
        <f>ROUND(ROUND(L156,2)*ROUND(G156,3),2)</f>
      </c>
      <c s="36" t="s">
        <v>654</v>
      </c>
      <c>
        <f>(M156*21)/100</f>
      </c>
      <c t="s">
        <v>28</v>
      </c>
    </row>
    <row r="157" spans="1:5" ht="12.75">
      <c r="A157" s="35" t="s">
        <v>55</v>
      </c>
      <c r="E157" s="39" t="s">
        <v>5</v>
      </c>
    </row>
    <row r="158" spans="1:5" ht="12.75">
      <c r="A158" s="35" t="s">
        <v>57</v>
      </c>
      <c r="E158" s="40" t="s">
        <v>5</v>
      </c>
    </row>
    <row r="159" spans="1:5" ht="12.75">
      <c r="A159" t="s">
        <v>58</v>
      </c>
      <c r="E159" s="39" t="s">
        <v>5</v>
      </c>
    </row>
    <row r="160" spans="1:16" ht="12.75">
      <c r="A160" t="s">
        <v>50</v>
      </c>
      <c s="34" t="s">
        <v>268</v>
      </c>
      <c s="34" t="s">
        <v>7541</v>
      </c>
      <c s="35" t="s">
        <v>48</v>
      </c>
      <c s="6" t="s">
        <v>7542</v>
      </c>
      <c s="36" t="s">
        <v>1057</v>
      </c>
      <c s="37">
        <v>1</v>
      </c>
      <c s="36">
        <v>0</v>
      </c>
      <c s="36">
        <f>ROUND(G160*H160,6)</f>
      </c>
      <c r="L160" s="38">
        <v>0</v>
      </c>
      <c s="32">
        <f>ROUND(ROUND(L160,2)*ROUND(G160,3),2)</f>
      </c>
      <c s="36" t="s">
        <v>654</v>
      </c>
      <c>
        <f>(M160*21)/100</f>
      </c>
      <c t="s">
        <v>28</v>
      </c>
    </row>
    <row r="161" spans="1:5" ht="12.75">
      <c r="A161" s="35" t="s">
        <v>55</v>
      </c>
      <c r="E161" s="39" t="s">
        <v>5</v>
      </c>
    </row>
    <row r="162" spans="1:5" ht="12.75">
      <c r="A162" s="35" t="s">
        <v>57</v>
      </c>
      <c r="E162" s="40" t="s">
        <v>5</v>
      </c>
    </row>
    <row r="163" spans="1:5" ht="12.75">
      <c r="A163" t="s">
        <v>58</v>
      </c>
      <c r="E163" s="39" t="s">
        <v>5</v>
      </c>
    </row>
    <row r="164" spans="1:16" ht="12.75">
      <c r="A164" t="s">
        <v>50</v>
      </c>
      <c s="34" t="s">
        <v>271</v>
      </c>
      <c s="34" t="s">
        <v>7543</v>
      </c>
      <c s="35" t="s">
        <v>48</v>
      </c>
      <c s="6" t="s">
        <v>6268</v>
      </c>
      <c s="36" t="s">
        <v>1057</v>
      </c>
      <c s="37">
        <v>3</v>
      </c>
      <c s="36">
        <v>0</v>
      </c>
      <c s="36">
        <f>ROUND(G164*H164,6)</f>
      </c>
      <c r="L164" s="38">
        <v>0</v>
      </c>
      <c s="32">
        <f>ROUND(ROUND(L164,2)*ROUND(G164,3),2)</f>
      </c>
      <c s="36" t="s">
        <v>654</v>
      </c>
      <c>
        <f>(M164*21)/100</f>
      </c>
      <c t="s">
        <v>28</v>
      </c>
    </row>
    <row r="165" spans="1:5" ht="12.75">
      <c r="A165" s="35" t="s">
        <v>55</v>
      </c>
      <c r="E165" s="39" t="s">
        <v>5</v>
      </c>
    </row>
    <row r="166" spans="1:5" ht="12.75">
      <c r="A166" s="35" t="s">
        <v>57</v>
      </c>
      <c r="E166" s="40" t="s">
        <v>5</v>
      </c>
    </row>
    <row r="167" spans="1:5" ht="12.75">
      <c r="A167" t="s">
        <v>58</v>
      </c>
      <c r="E167" s="39" t="s">
        <v>5</v>
      </c>
    </row>
    <row r="168" spans="1:16" ht="12.75">
      <c r="A168" t="s">
        <v>50</v>
      </c>
      <c s="34" t="s">
        <v>274</v>
      </c>
      <c s="34" t="s">
        <v>7544</v>
      </c>
      <c s="35" t="s">
        <v>48</v>
      </c>
      <c s="6" t="s">
        <v>7545</v>
      </c>
      <c s="36" t="s">
        <v>1057</v>
      </c>
      <c s="37">
        <v>1</v>
      </c>
      <c s="36">
        <v>0</v>
      </c>
      <c s="36">
        <f>ROUND(G168*H168,6)</f>
      </c>
      <c r="L168" s="38">
        <v>0</v>
      </c>
      <c s="32">
        <f>ROUND(ROUND(L168,2)*ROUND(G168,3),2)</f>
      </c>
      <c s="36" t="s">
        <v>654</v>
      </c>
      <c>
        <f>(M168*21)/100</f>
      </c>
      <c t="s">
        <v>28</v>
      </c>
    </row>
    <row r="169" spans="1:5" ht="12.75">
      <c r="A169" s="35" t="s">
        <v>55</v>
      </c>
      <c r="E169" s="39" t="s">
        <v>5</v>
      </c>
    </row>
    <row r="170" spans="1:5" ht="12.75">
      <c r="A170" s="35" t="s">
        <v>57</v>
      </c>
      <c r="E170" s="40" t="s">
        <v>5</v>
      </c>
    </row>
    <row r="171" spans="1:5" ht="12.75">
      <c r="A171" t="s">
        <v>58</v>
      </c>
      <c r="E171" s="39" t="s">
        <v>5</v>
      </c>
    </row>
    <row r="172" spans="1:16" ht="12.75">
      <c r="A172" t="s">
        <v>50</v>
      </c>
      <c s="34" t="s">
        <v>277</v>
      </c>
      <c s="34" t="s">
        <v>7546</v>
      </c>
      <c s="35" t="s">
        <v>48</v>
      </c>
      <c s="6" t="s">
        <v>6286</v>
      </c>
      <c s="36" t="s">
        <v>1057</v>
      </c>
      <c s="37">
        <v>3</v>
      </c>
      <c s="36">
        <v>0</v>
      </c>
      <c s="36">
        <f>ROUND(G172*H172,6)</f>
      </c>
      <c r="L172" s="38">
        <v>0</v>
      </c>
      <c s="32">
        <f>ROUND(ROUND(L172,2)*ROUND(G172,3),2)</f>
      </c>
      <c s="36" t="s">
        <v>654</v>
      </c>
      <c>
        <f>(M172*21)/100</f>
      </c>
      <c t="s">
        <v>28</v>
      </c>
    </row>
    <row r="173" spans="1:5" ht="12.75">
      <c r="A173" s="35" t="s">
        <v>55</v>
      </c>
      <c r="E173" s="39" t="s">
        <v>5</v>
      </c>
    </row>
    <row r="174" spans="1:5" ht="12.75">
      <c r="A174" s="35" t="s">
        <v>57</v>
      </c>
      <c r="E174" s="40" t="s">
        <v>5</v>
      </c>
    </row>
    <row r="175" spans="1:5" ht="12.75">
      <c r="A175" t="s">
        <v>58</v>
      </c>
      <c r="E175" s="39" t="s">
        <v>5</v>
      </c>
    </row>
    <row r="176" spans="1:16" ht="12.75">
      <c r="A176" t="s">
        <v>50</v>
      </c>
      <c s="34" t="s">
        <v>280</v>
      </c>
      <c s="34" t="s">
        <v>7547</v>
      </c>
      <c s="35" t="s">
        <v>48</v>
      </c>
      <c s="6" t="s">
        <v>6289</v>
      </c>
      <c s="36" t="s">
        <v>1057</v>
      </c>
      <c s="37">
        <v>1</v>
      </c>
      <c s="36">
        <v>0</v>
      </c>
      <c s="36">
        <f>ROUND(G176*H176,6)</f>
      </c>
      <c r="L176" s="38">
        <v>0</v>
      </c>
      <c s="32">
        <f>ROUND(ROUND(L176,2)*ROUND(G176,3),2)</f>
      </c>
      <c s="36" t="s">
        <v>654</v>
      </c>
      <c>
        <f>(M176*21)/100</f>
      </c>
      <c t="s">
        <v>28</v>
      </c>
    </row>
    <row r="177" spans="1:5" ht="12.75">
      <c r="A177" s="35" t="s">
        <v>55</v>
      </c>
      <c r="E177" s="39" t="s">
        <v>5</v>
      </c>
    </row>
    <row r="178" spans="1:5" ht="12.75">
      <c r="A178" s="35" t="s">
        <v>57</v>
      </c>
      <c r="E178" s="40" t="s">
        <v>5</v>
      </c>
    </row>
    <row r="179" spans="1:5" ht="12.75">
      <c r="A179" t="s">
        <v>58</v>
      </c>
      <c r="E179" s="39" t="s">
        <v>5</v>
      </c>
    </row>
    <row r="180" spans="1:16" ht="12.75">
      <c r="A180" t="s">
        <v>50</v>
      </c>
      <c s="34" t="s">
        <v>283</v>
      </c>
      <c s="34" t="s">
        <v>7548</v>
      </c>
      <c s="35" t="s">
        <v>48</v>
      </c>
      <c s="6" t="s">
        <v>7549</v>
      </c>
      <c s="36" t="s">
        <v>79</v>
      </c>
      <c s="37">
        <v>13</v>
      </c>
      <c s="36">
        <v>0</v>
      </c>
      <c s="36">
        <f>ROUND(G180*H180,6)</f>
      </c>
      <c r="L180" s="38">
        <v>0</v>
      </c>
      <c s="32">
        <f>ROUND(ROUND(L180,2)*ROUND(G180,3),2)</f>
      </c>
      <c s="36" t="s">
        <v>654</v>
      </c>
      <c>
        <f>(M180*21)/100</f>
      </c>
      <c t="s">
        <v>28</v>
      </c>
    </row>
    <row r="181" spans="1:5" ht="12.75">
      <c r="A181" s="35" t="s">
        <v>55</v>
      </c>
      <c r="E181" s="39" t="s">
        <v>5</v>
      </c>
    </row>
    <row r="182" spans="1:5" ht="12.75">
      <c r="A182" s="35" t="s">
        <v>57</v>
      </c>
      <c r="E182" s="40" t="s">
        <v>5</v>
      </c>
    </row>
    <row r="183" spans="1:5" ht="12.75">
      <c r="A183" t="s">
        <v>58</v>
      </c>
      <c r="E183" s="39" t="s">
        <v>5</v>
      </c>
    </row>
    <row r="184" spans="1:16" ht="12.75">
      <c r="A184" t="s">
        <v>50</v>
      </c>
      <c s="34" t="s">
        <v>286</v>
      </c>
      <c s="34" t="s">
        <v>7550</v>
      </c>
      <c s="35" t="s">
        <v>48</v>
      </c>
      <c s="6" t="s">
        <v>6292</v>
      </c>
      <c s="36" t="s">
        <v>79</v>
      </c>
      <c s="37">
        <v>7</v>
      </c>
      <c s="36">
        <v>0</v>
      </c>
      <c s="36">
        <f>ROUND(G184*H184,6)</f>
      </c>
      <c r="L184" s="38">
        <v>0</v>
      </c>
      <c s="32">
        <f>ROUND(ROUND(L184,2)*ROUND(G184,3),2)</f>
      </c>
      <c s="36" t="s">
        <v>654</v>
      </c>
      <c>
        <f>(M184*21)/100</f>
      </c>
      <c t="s">
        <v>28</v>
      </c>
    </row>
    <row r="185" spans="1:5" ht="12.75">
      <c r="A185" s="35" t="s">
        <v>55</v>
      </c>
      <c r="E185" s="39" t="s">
        <v>5</v>
      </c>
    </row>
    <row r="186" spans="1:5" ht="12.75">
      <c r="A186" s="35" t="s">
        <v>57</v>
      </c>
      <c r="E186" s="40" t="s">
        <v>5</v>
      </c>
    </row>
    <row r="187" spans="1:5" ht="12.75">
      <c r="A187" t="s">
        <v>58</v>
      </c>
      <c r="E187" s="39" t="s">
        <v>5</v>
      </c>
    </row>
    <row r="188" spans="1:16" ht="12.75">
      <c r="A188" t="s">
        <v>50</v>
      </c>
      <c s="34" t="s">
        <v>289</v>
      </c>
      <c s="34" t="s">
        <v>7551</v>
      </c>
      <c s="35" t="s">
        <v>48</v>
      </c>
      <c s="6" t="s">
        <v>6295</v>
      </c>
      <c s="36" t="s">
        <v>79</v>
      </c>
      <c s="37">
        <v>2</v>
      </c>
      <c s="36">
        <v>0</v>
      </c>
      <c s="36">
        <f>ROUND(G188*H188,6)</f>
      </c>
      <c r="L188" s="38">
        <v>0</v>
      </c>
      <c s="32">
        <f>ROUND(ROUND(L188,2)*ROUND(G188,3),2)</f>
      </c>
      <c s="36" t="s">
        <v>654</v>
      </c>
      <c>
        <f>(M188*21)/100</f>
      </c>
      <c t="s">
        <v>28</v>
      </c>
    </row>
    <row r="189" spans="1:5" ht="12.75">
      <c r="A189" s="35" t="s">
        <v>55</v>
      </c>
      <c r="E189" s="39" t="s">
        <v>5</v>
      </c>
    </row>
    <row r="190" spans="1:5" ht="12.75">
      <c r="A190" s="35" t="s">
        <v>57</v>
      </c>
      <c r="E190" s="40" t="s">
        <v>5</v>
      </c>
    </row>
    <row r="191" spans="1:5" ht="12.75">
      <c r="A191" t="s">
        <v>58</v>
      </c>
      <c r="E191" s="39" t="s">
        <v>5</v>
      </c>
    </row>
    <row r="192" spans="1:16" ht="12.75">
      <c r="A192" t="s">
        <v>50</v>
      </c>
      <c s="34" t="s">
        <v>292</v>
      </c>
      <c s="34" t="s">
        <v>7552</v>
      </c>
      <c s="35" t="s">
        <v>48</v>
      </c>
      <c s="6" t="s">
        <v>6298</v>
      </c>
      <c s="36" t="s">
        <v>79</v>
      </c>
      <c s="37">
        <v>9</v>
      </c>
      <c s="36">
        <v>0</v>
      </c>
      <c s="36">
        <f>ROUND(G192*H192,6)</f>
      </c>
      <c r="L192" s="38">
        <v>0</v>
      </c>
      <c s="32">
        <f>ROUND(ROUND(L192,2)*ROUND(G192,3),2)</f>
      </c>
      <c s="36" t="s">
        <v>654</v>
      </c>
      <c>
        <f>(M192*21)/100</f>
      </c>
      <c t="s">
        <v>28</v>
      </c>
    </row>
    <row r="193" spans="1:5" ht="12.75">
      <c r="A193" s="35" t="s">
        <v>55</v>
      </c>
      <c r="E193" s="39" t="s">
        <v>5</v>
      </c>
    </row>
    <row r="194" spans="1:5" ht="12.75">
      <c r="A194" s="35" t="s">
        <v>57</v>
      </c>
      <c r="E194" s="40" t="s">
        <v>5</v>
      </c>
    </row>
    <row r="195" spans="1:5" ht="12.75">
      <c r="A195" t="s">
        <v>58</v>
      </c>
      <c r="E195" s="39" t="s">
        <v>5</v>
      </c>
    </row>
    <row r="196" spans="1:16" ht="12.75">
      <c r="A196" t="s">
        <v>50</v>
      </c>
      <c s="34" t="s">
        <v>295</v>
      </c>
      <c s="34" t="s">
        <v>7553</v>
      </c>
      <c s="35" t="s">
        <v>48</v>
      </c>
      <c s="6" t="s">
        <v>6324</v>
      </c>
      <c s="36" t="s">
        <v>79</v>
      </c>
      <c s="37">
        <v>26</v>
      </c>
      <c s="36">
        <v>0</v>
      </c>
      <c s="36">
        <f>ROUND(G196*H196,6)</f>
      </c>
      <c r="L196" s="38">
        <v>0</v>
      </c>
      <c s="32">
        <f>ROUND(ROUND(L196,2)*ROUND(G196,3),2)</f>
      </c>
      <c s="36" t="s">
        <v>654</v>
      </c>
      <c>
        <f>(M196*21)/100</f>
      </c>
      <c t="s">
        <v>28</v>
      </c>
    </row>
    <row r="197" spans="1:5" ht="12.75">
      <c r="A197" s="35" t="s">
        <v>55</v>
      </c>
      <c r="E197" s="39" t="s">
        <v>5</v>
      </c>
    </row>
    <row r="198" spans="1:5" ht="12.75">
      <c r="A198" s="35" t="s">
        <v>57</v>
      </c>
      <c r="E198" s="40" t="s">
        <v>5</v>
      </c>
    </row>
    <row r="199" spans="1:5" ht="12.75">
      <c r="A199" t="s">
        <v>58</v>
      </c>
      <c r="E199" s="39" t="s">
        <v>5</v>
      </c>
    </row>
    <row r="200" spans="1:16" ht="12.75">
      <c r="A200" t="s">
        <v>50</v>
      </c>
      <c s="34" t="s">
        <v>298</v>
      </c>
      <c s="34" t="s">
        <v>7554</v>
      </c>
      <c s="35" t="s">
        <v>48</v>
      </c>
      <c s="6" t="s">
        <v>6327</v>
      </c>
      <c s="36" t="s">
        <v>1057</v>
      </c>
      <c s="37">
        <v>4</v>
      </c>
      <c s="36">
        <v>0</v>
      </c>
      <c s="36">
        <f>ROUND(G200*H200,6)</f>
      </c>
      <c r="L200" s="38">
        <v>0</v>
      </c>
      <c s="32">
        <f>ROUND(ROUND(L200,2)*ROUND(G200,3),2)</f>
      </c>
      <c s="36" t="s">
        <v>654</v>
      </c>
      <c>
        <f>(M200*21)/100</f>
      </c>
      <c t="s">
        <v>28</v>
      </c>
    </row>
    <row r="201" spans="1:5" ht="12.75">
      <c r="A201" s="35" t="s">
        <v>55</v>
      </c>
      <c r="E201" s="39" t="s">
        <v>5</v>
      </c>
    </row>
    <row r="202" spans="1:5" ht="12.75">
      <c r="A202" s="35" t="s">
        <v>57</v>
      </c>
      <c r="E202" s="40" t="s">
        <v>5</v>
      </c>
    </row>
    <row r="203" spans="1:5" ht="12.75">
      <c r="A203" t="s">
        <v>58</v>
      </c>
      <c r="E203" s="39" t="s">
        <v>5</v>
      </c>
    </row>
    <row r="204" spans="1:16" ht="12.75">
      <c r="A204" t="s">
        <v>50</v>
      </c>
      <c s="34" t="s">
        <v>301</v>
      </c>
      <c s="34" t="s">
        <v>7555</v>
      </c>
      <c s="35" t="s">
        <v>48</v>
      </c>
      <c s="6" t="s">
        <v>6330</v>
      </c>
      <c s="36" t="s">
        <v>1057</v>
      </c>
      <c s="37">
        <v>2</v>
      </c>
      <c s="36">
        <v>0</v>
      </c>
      <c s="36">
        <f>ROUND(G204*H204,6)</f>
      </c>
      <c r="L204" s="38">
        <v>0</v>
      </c>
      <c s="32">
        <f>ROUND(ROUND(L204,2)*ROUND(G204,3),2)</f>
      </c>
      <c s="36" t="s">
        <v>654</v>
      </c>
      <c>
        <f>(M204*21)/100</f>
      </c>
      <c t="s">
        <v>28</v>
      </c>
    </row>
    <row r="205" spans="1:5" ht="12.75">
      <c r="A205" s="35" t="s">
        <v>55</v>
      </c>
      <c r="E205" s="39" t="s">
        <v>5</v>
      </c>
    </row>
    <row r="206" spans="1:5" ht="12.75">
      <c r="A206" s="35" t="s">
        <v>57</v>
      </c>
      <c r="E206" s="40" t="s">
        <v>5</v>
      </c>
    </row>
    <row r="207" spans="1:5" ht="12.75">
      <c r="A207" t="s">
        <v>58</v>
      </c>
      <c r="E207" s="39" t="s">
        <v>5</v>
      </c>
    </row>
    <row r="208" spans="1:16" ht="12.75">
      <c r="A208" t="s">
        <v>50</v>
      </c>
      <c s="34" t="s">
        <v>304</v>
      </c>
      <c s="34" t="s">
        <v>7556</v>
      </c>
      <c s="35" t="s">
        <v>48</v>
      </c>
      <c s="6" t="s">
        <v>6333</v>
      </c>
      <c s="36" t="s">
        <v>1057</v>
      </c>
      <c s="37">
        <v>26</v>
      </c>
      <c s="36">
        <v>0</v>
      </c>
      <c s="36">
        <f>ROUND(G208*H208,6)</f>
      </c>
      <c r="L208" s="38">
        <v>0</v>
      </c>
      <c s="32">
        <f>ROUND(ROUND(L208,2)*ROUND(G208,3),2)</f>
      </c>
      <c s="36" t="s">
        <v>654</v>
      </c>
      <c>
        <f>(M208*21)/100</f>
      </c>
      <c t="s">
        <v>28</v>
      </c>
    </row>
    <row r="209" spans="1:5" ht="12.75">
      <c r="A209" s="35" t="s">
        <v>55</v>
      </c>
      <c r="E209" s="39" t="s">
        <v>5</v>
      </c>
    </row>
    <row r="210" spans="1:5" ht="12.75">
      <c r="A210" s="35" t="s">
        <v>57</v>
      </c>
      <c r="E210" s="40" t="s">
        <v>5</v>
      </c>
    </row>
    <row r="211" spans="1:5" ht="12.75">
      <c r="A211" t="s">
        <v>58</v>
      </c>
      <c r="E211" s="39" t="s">
        <v>5</v>
      </c>
    </row>
    <row r="212" spans="1:16" ht="12.75">
      <c r="A212" t="s">
        <v>50</v>
      </c>
      <c s="34" t="s">
        <v>307</v>
      </c>
      <c s="34" t="s">
        <v>7557</v>
      </c>
      <c s="35" t="s">
        <v>48</v>
      </c>
      <c s="6" t="s">
        <v>6336</v>
      </c>
      <c s="36" t="s">
        <v>1057</v>
      </c>
      <c s="37">
        <v>12</v>
      </c>
      <c s="36">
        <v>0</v>
      </c>
      <c s="36">
        <f>ROUND(G212*H212,6)</f>
      </c>
      <c r="L212" s="38">
        <v>0</v>
      </c>
      <c s="32">
        <f>ROUND(ROUND(L212,2)*ROUND(G212,3),2)</f>
      </c>
      <c s="36" t="s">
        <v>654</v>
      </c>
      <c>
        <f>(M212*21)/100</f>
      </c>
      <c t="s">
        <v>28</v>
      </c>
    </row>
    <row r="213" spans="1:5" ht="12.75">
      <c r="A213" s="35" t="s">
        <v>55</v>
      </c>
      <c r="E213" s="39" t="s">
        <v>5</v>
      </c>
    </row>
    <row r="214" spans="1:5" ht="12.75">
      <c r="A214" s="35" t="s">
        <v>57</v>
      </c>
      <c r="E214" s="40" t="s">
        <v>5</v>
      </c>
    </row>
    <row r="215" spans="1:5" ht="12.75">
      <c r="A215" t="s">
        <v>58</v>
      </c>
      <c r="E215" s="39" t="s">
        <v>5</v>
      </c>
    </row>
    <row r="216" spans="1:16" ht="12.75">
      <c r="A216" t="s">
        <v>50</v>
      </c>
      <c s="34" t="s">
        <v>310</v>
      </c>
      <c s="34" t="s">
        <v>7558</v>
      </c>
      <c s="35" t="s">
        <v>48</v>
      </c>
      <c s="6" t="s">
        <v>6339</v>
      </c>
      <c s="36" t="s">
        <v>1057</v>
      </c>
      <c s="37">
        <v>4</v>
      </c>
      <c s="36">
        <v>0</v>
      </c>
      <c s="36">
        <f>ROUND(G216*H216,6)</f>
      </c>
      <c r="L216" s="38">
        <v>0</v>
      </c>
      <c s="32">
        <f>ROUND(ROUND(L216,2)*ROUND(G216,3),2)</f>
      </c>
      <c s="36" t="s">
        <v>654</v>
      </c>
      <c>
        <f>(M216*21)/100</f>
      </c>
      <c t="s">
        <v>28</v>
      </c>
    </row>
    <row r="217" spans="1:5" ht="12.75">
      <c r="A217" s="35" t="s">
        <v>55</v>
      </c>
      <c r="E217" s="39" t="s">
        <v>5</v>
      </c>
    </row>
    <row r="218" spans="1:5" ht="12.75">
      <c r="A218" s="35" t="s">
        <v>57</v>
      </c>
      <c r="E218" s="40" t="s">
        <v>5</v>
      </c>
    </row>
    <row r="219" spans="1:5" ht="12.75">
      <c r="A219" t="s">
        <v>58</v>
      </c>
      <c r="E219" s="39" t="s">
        <v>5</v>
      </c>
    </row>
    <row r="220" spans="1:16" ht="12.75">
      <c r="A220" t="s">
        <v>50</v>
      </c>
      <c s="34" t="s">
        <v>313</v>
      </c>
      <c s="34" t="s">
        <v>7559</v>
      </c>
      <c s="35" t="s">
        <v>48</v>
      </c>
      <c s="6" t="s">
        <v>6342</v>
      </c>
      <c s="36" t="s">
        <v>1057</v>
      </c>
      <c s="37">
        <v>6</v>
      </c>
      <c s="36">
        <v>0</v>
      </c>
      <c s="36">
        <f>ROUND(G220*H220,6)</f>
      </c>
      <c r="L220" s="38">
        <v>0</v>
      </c>
      <c s="32">
        <f>ROUND(ROUND(L220,2)*ROUND(G220,3),2)</f>
      </c>
      <c s="36" t="s">
        <v>654</v>
      </c>
      <c>
        <f>(M220*21)/100</f>
      </c>
      <c t="s">
        <v>28</v>
      </c>
    </row>
    <row r="221" spans="1:5" ht="12.75">
      <c r="A221" s="35" t="s">
        <v>55</v>
      </c>
      <c r="E221" s="39" t="s">
        <v>5</v>
      </c>
    </row>
    <row r="222" spans="1:5" ht="12.75">
      <c r="A222" s="35" t="s">
        <v>57</v>
      </c>
      <c r="E222" s="40" t="s">
        <v>5</v>
      </c>
    </row>
    <row r="223" spans="1:5" ht="12.75">
      <c r="A223" t="s">
        <v>58</v>
      </c>
      <c r="E223" s="39" t="s">
        <v>5</v>
      </c>
    </row>
    <row r="224" spans="1:16" ht="12.75">
      <c r="A224" t="s">
        <v>50</v>
      </c>
      <c s="34" t="s">
        <v>316</v>
      </c>
      <c s="34" t="s">
        <v>7560</v>
      </c>
      <c s="35" t="s">
        <v>48</v>
      </c>
      <c s="6" t="s">
        <v>6345</v>
      </c>
      <c s="36" t="s">
        <v>1057</v>
      </c>
      <c s="37">
        <v>4</v>
      </c>
      <c s="36">
        <v>0</v>
      </c>
      <c s="36">
        <f>ROUND(G224*H224,6)</f>
      </c>
      <c r="L224" s="38">
        <v>0</v>
      </c>
      <c s="32">
        <f>ROUND(ROUND(L224,2)*ROUND(G224,3),2)</f>
      </c>
      <c s="36" t="s">
        <v>654</v>
      </c>
      <c>
        <f>(M224*21)/100</f>
      </c>
      <c t="s">
        <v>28</v>
      </c>
    </row>
    <row r="225" spans="1:5" ht="12.75">
      <c r="A225" s="35" t="s">
        <v>55</v>
      </c>
      <c r="E225" s="39" t="s">
        <v>5</v>
      </c>
    </row>
    <row r="226" spans="1:5" ht="12.75">
      <c r="A226" s="35" t="s">
        <v>57</v>
      </c>
      <c r="E226" s="40" t="s">
        <v>5</v>
      </c>
    </row>
    <row r="227" spans="1:5" ht="12.75">
      <c r="A227" t="s">
        <v>58</v>
      </c>
      <c r="E227" s="39" t="s">
        <v>5</v>
      </c>
    </row>
    <row r="228" spans="1:16" ht="12.75">
      <c r="A228" t="s">
        <v>50</v>
      </c>
      <c s="34" t="s">
        <v>319</v>
      </c>
      <c s="34" t="s">
        <v>7561</v>
      </c>
      <c s="35" t="s">
        <v>48</v>
      </c>
      <c s="6" t="s">
        <v>6348</v>
      </c>
      <c s="36" t="s">
        <v>1057</v>
      </c>
      <c s="37">
        <v>4</v>
      </c>
      <c s="36">
        <v>0</v>
      </c>
      <c s="36">
        <f>ROUND(G228*H228,6)</f>
      </c>
      <c r="L228" s="38">
        <v>0</v>
      </c>
      <c s="32">
        <f>ROUND(ROUND(L228,2)*ROUND(G228,3),2)</f>
      </c>
      <c s="36" t="s">
        <v>654</v>
      </c>
      <c>
        <f>(M228*21)/100</f>
      </c>
      <c t="s">
        <v>28</v>
      </c>
    </row>
    <row r="229" spans="1:5" ht="12.75">
      <c r="A229" s="35" t="s">
        <v>55</v>
      </c>
      <c r="E229" s="39" t="s">
        <v>5</v>
      </c>
    </row>
    <row r="230" spans="1:5" ht="12.75">
      <c r="A230" s="35" t="s">
        <v>57</v>
      </c>
      <c r="E230" s="40" t="s">
        <v>5</v>
      </c>
    </row>
    <row r="231" spans="1:5" ht="12.75">
      <c r="A231" t="s">
        <v>58</v>
      </c>
      <c r="E231" s="39" t="s">
        <v>5</v>
      </c>
    </row>
    <row r="232" spans="1:16" ht="12.75">
      <c r="A232" t="s">
        <v>50</v>
      </c>
      <c s="34" t="s">
        <v>322</v>
      </c>
      <c s="34" t="s">
        <v>7562</v>
      </c>
      <c s="35" t="s">
        <v>48</v>
      </c>
      <c s="6" t="s">
        <v>6351</v>
      </c>
      <c s="36" t="s">
        <v>79</v>
      </c>
      <c s="37">
        <v>6</v>
      </c>
      <c s="36">
        <v>0</v>
      </c>
      <c s="36">
        <f>ROUND(G232*H232,6)</f>
      </c>
      <c r="L232" s="38">
        <v>0</v>
      </c>
      <c s="32">
        <f>ROUND(ROUND(L232,2)*ROUND(G232,3),2)</f>
      </c>
      <c s="36" t="s">
        <v>654</v>
      </c>
      <c>
        <f>(M232*21)/100</f>
      </c>
      <c t="s">
        <v>28</v>
      </c>
    </row>
    <row r="233" spans="1:5" ht="12.75">
      <c r="A233" s="35" t="s">
        <v>55</v>
      </c>
      <c r="E233" s="39" t="s">
        <v>5</v>
      </c>
    </row>
    <row r="234" spans="1:5" ht="12.75">
      <c r="A234" s="35" t="s">
        <v>57</v>
      </c>
      <c r="E234" s="40" t="s">
        <v>5</v>
      </c>
    </row>
    <row r="235" spans="1:5" ht="12.75">
      <c r="A235" t="s">
        <v>58</v>
      </c>
      <c r="E235" s="39" t="s">
        <v>5</v>
      </c>
    </row>
    <row r="236" spans="1:16" ht="12.75">
      <c r="A236" t="s">
        <v>50</v>
      </c>
      <c s="34" t="s">
        <v>325</v>
      </c>
      <c s="34" t="s">
        <v>7563</v>
      </c>
      <c s="35" t="s">
        <v>48</v>
      </c>
      <c s="6" t="s">
        <v>6354</v>
      </c>
      <c s="36" t="s">
        <v>1057</v>
      </c>
      <c s="37">
        <v>4</v>
      </c>
      <c s="36">
        <v>0</v>
      </c>
      <c s="36">
        <f>ROUND(G236*H236,6)</f>
      </c>
      <c r="L236" s="38">
        <v>0</v>
      </c>
      <c s="32">
        <f>ROUND(ROUND(L236,2)*ROUND(G236,3),2)</f>
      </c>
      <c s="36" t="s">
        <v>654</v>
      </c>
      <c>
        <f>(M236*21)/100</f>
      </c>
      <c t="s">
        <v>28</v>
      </c>
    </row>
    <row r="237" spans="1:5" ht="12.75">
      <c r="A237" s="35" t="s">
        <v>55</v>
      </c>
      <c r="E237" s="39" t="s">
        <v>5</v>
      </c>
    </row>
    <row r="238" spans="1:5" ht="12.75">
      <c r="A238" s="35" t="s">
        <v>57</v>
      </c>
      <c r="E238" s="40" t="s">
        <v>5</v>
      </c>
    </row>
    <row r="239" spans="1:5" ht="12.75">
      <c r="A239" t="s">
        <v>58</v>
      </c>
      <c r="E239" s="39" t="s">
        <v>5</v>
      </c>
    </row>
    <row r="240" spans="1:16" ht="12.75">
      <c r="A240" t="s">
        <v>50</v>
      </c>
      <c s="34" t="s">
        <v>328</v>
      </c>
      <c s="34" t="s">
        <v>7564</v>
      </c>
      <c s="35" t="s">
        <v>48</v>
      </c>
      <c s="6" t="s">
        <v>6357</v>
      </c>
      <c s="36" t="s">
        <v>1057</v>
      </c>
      <c s="37">
        <v>5</v>
      </c>
      <c s="36">
        <v>0</v>
      </c>
      <c s="36">
        <f>ROUND(G240*H240,6)</f>
      </c>
      <c r="L240" s="38">
        <v>0</v>
      </c>
      <c s="32">
        <f>ROUND(ROUND(L240,2)*ROUND(G240,3),2)</f>
      </c>
      <c s="36" t="s">
        <v>654</v>
      </c>
      <c>
        <f>(M240*21)/100</f>
      </c>
      <c t="s">
        <v>28</v>
      </c>
    </row>
    <row r="241" spans="1:5" ht="12.75">
      <c r="A241" s="35" t="s">
        <v>55</v>
      </c>
      <c r="E241" s="39" t="s">
        <v>5</v>
      </c>
    </row>
    <row r="242" spans="1:5" ht="12.75">
      <c r="A242" s="35" t="s">
        <v>57</v>
      </c>
      <c r="E242" s="40" t="s">
        <v>5</v>
      </c>
    </row>
    <row r="243" spans="1:5" ht="12.75">
      <c r="A243" t="s">
        <v>58</v>
      </c>
      <c r="E243" s="39" t="s">
        <v>5</v>
      </c>
    </row>
    <row r="244" spans="1:16" ht="12.75">
      <c r="A244" t="s">
        <v>50</v>
      </c>
      <c s="34" t="s">
        <v>331</v>
      </c>
      <c s="34" t="s">
        <v>7565</v>
      </c>
      <c s="35" t="s">
        <v>48</v>
      </c>
      <c s="6" t="s">
        <v>6360</v>
      </c>
      <c s="36" t="s">
        <v>79</v>
      </c>
      <c s="37">
        <v>26</v>
      </c>
      <c s="36">
        <v>0</v>
      </c>
      <c s="36">
        <f>ROUND(G244*H244,6)</f>
      </c>
      <c r="L244" s="38">
        <v>0</v>
      </c>
      <c s="32">
        <f>ROUND(ROUND(L244,2)*ROUND(G244,3),2)</f>
      </c>
      <c s="36" t="s">
        <v>654</v>
      </c>
      <c>
        <f>(M244*21)/100</f>
      </c>
      <c t="s">
        <v>28</v>
      </c>
    </row>
    <row r="245" spans="1:5" ht="12.75">
      <c r="A245" s="35" t="s">
        <v>55</v>
      </c>
      <c r="E245" s="39" t="s">
        <v>5</v>
      </c>
    </row>
    <row r="246" spans="1:5" ht="12.75">
      <c r="A246" s="35" t="s">
        <v>57</v>
      </c>
      <c r="E246" s="40" t="s">
        <v>5</v>
      </c>
    </row>
    <row r="247" spans="1:5" ht="12.75">
      <c r="A247" t="s">
        <v>58</v>
      </c>
      <c r="E247" s="39" t="s">
        <v>5</v>
      </c>
    </row>
    <row r="248" spans="1:16" ht="12.75">
      <c r="A248" t="s">
        <v>50</v>
      </c>
      <c s="34" t="s">
        <v>334</v>
      </c>
      <c s="34" t="s">
        <v>7566</v>
      </c>
      <c s="35" t="s">
        <v>48</v>
      </c>
      <c s="6" t="s">
        <v>6363</v>
      </c>
      <c s="36" t="s">
        <v>1400</v>
      </c>
      <c s="37">
        <v>2</v>
      </c>
      <c s="36">
        <v>0</v>
      </c>
      <c s="36">
        <f>ROUND(G248*H248,6)</f>
      </c>
      <c r="L248" s="38">
        <v>0</v>
      </c>
      <c s="32">
        <f>ROUND(ROUND(L248,2)*ROUND(G248,3),2)</f>
      </c>
      <c s="36" t="s">
        <v>654</v>
      </c>
      <c>
        <f>(M248*21)/100</f>
      </c>
      <c t="s">
        <v>28</v>
      </c>
    </row>
    <row r="249" spans="1:5" ht="12.75">
      <c r="A249" s="35" t="s">
        <v>55</v>
      </c>
      <c r="E249" s="39" t="s">
        <v>5</v>
      </c>
    </row>
    <row r="250" spans="1:5" ht="12.75">
      <c r="A250" s="35" t="s">
        <v>57</v>
      </c>
      <c r="E250" s="40" t="s">
        <v>5</v>
      </c>
    </row>
    <row r="251" spans="1:5" ht="12.75">
      <c r="A251" t="s">
        <v>58</v>
      </c>
      <c r="E251" s="39" t="s">
        <v>5</v>
      </c>
    </row>
    <row r="252" spans="1:16" ht="12.75">
      <c r="A252" t="s">
        <v>50</v>
      </c>
      <c s="34" t="s">
        <v>337</v>
      </c>
      <c s="34" t="s">
        <v>7567</v>
      </c>
      <c s="35" t="s">
        <v>48</v>
      </c>
      <c s="6" t="s">
        <v>6366</v>
      </c>
      <c s="36" t="s">
        <v>1633</v>
      </c>
      <c s="37">
        <v>1</v>
      </c>
      <c s="36">
        <v>0</v>
      </c>
      <c s="36">
        <f>ROUND(G252*H252,6)</f>
      </c>
      <c r="L252" s="38">
        <v>0</v>
      </c>
      <c s="32">
        <f>ROUND(ROUND(L252,2)*ROUND(G252,3),2)</f>
      </c>
      <c s="36" t="s">
        <v>654</v>
      </c>
      <c>
        <f>(M252*21)/100</f>
      </c>
      <c t="s">
        <v>28</v>
      </c>
    </row>
    <row r="253" spans="1:5" ht="12.75">
      <c r="A253" s="35" t="s">
        <v>55</v>
      </c>
      <c r="E253" s="39" t="s">
        <v>5</v>
      </c>
    </row>
    <row r="254" spans="1:5" ht="12.75">
      <c r="A254" s="35" t="s">
        <v>57</v>
      </c>
      <c r="E254" s="40" t="s">
        <v>5</v>
      </c>
    </row>
    <row r="255" spans="1:5" ht="12.75">
      <c r="A255" t="s">
        <v>58</v>
      </c>
      <c r="E255" s="39" t="s">
        <v>5</v>
      </c>
    </row>
    <row r="256" spans="1:16" ht="12.75">
      <c r="A256" t="s">
        <v>50</v>
      </c>
      <c s="34" t="s">
        <v>340</v>
      </c>
      <c s="34" t="s">
        <v>7568</v>
      </c>
      <c s="35" t="s">
        <v>48</v>
      </c>
      <c s="6" t="s">
        <v>6369</v>
      </c>
      <c s="36" t="s">
        <v>1633</v>
      </c>
      <c s="37">
        <v>1</v>
      </c>
      <c s="36">
        <v>0</v>
      </c>
      <c s="36">
        <f>ROUND(G256*H256,6)</f>
      </c>
      <c r="L256" s="38">
        <v>0</v>
      </c>
      <c s="32">
        <f>ROUND(ROUND(L256,2)*ROUND(G256,3),2)</f>
      </c>
      <c s="36" t="s">
        <v>654</v>
      </c>
      <c>
        <f>(M256*21)/100</f>
      </c>
      <c t="s">
        <v>28</v>
      </c>
    </row>
    <row r="257" spans="1:5" ht="12.75">
      <c r="A257" s="35" t="s">
        <v>55</v>
      </c>
      <c r="E257" s="39" t="s">
        <v>5</v>
      </c>
    </row>
    <row r="258" spans="1:5" ht="12.75">
      <c r="A258" s="35" t="s">
        <v>57</v>
      </c>
      <c r="E258" s="40" t="s">
        <v>5</v>
      </c>
    </row>
    <row r="259" spans="1:5" ht="12.75">
      <c r="A259" t="s">
        <v>58</v>
      </c>
      <c r="E259" s="39" t="s">
        <v>5</v>
      </c>
    </row>
    <row r="260" spans="1:16" ht="12.75">
      <c r="A260" t="s">
        <v>50</v>
      </c>
      <c s="34" t="s">
        <v>343</v>
      </c>
      <c s="34" t="s">
        <v>7569</v>
      </c>
      <c s="35" t="s">
        <v>48</v>
      </c>
      <c s="6" t="s">
        <v>6372</v>
      </c>
      <c s="36" t="s">
        <v>1633</v>
      </c>
      <c s="37">
        <v>1</v>
      </c>
      <c s="36">
        <v>0</v>
      </c>
      <c s="36">
        <f>ROUND(G260*H260,6)</f>
      </c>
      <c r="L260" s="38">
        <v>0</v>
      </c>
      <c s="32">
        <f>ROUND(ROUND(L260,2)*ROUND(G260,3),2)</f>
      </c>
      <c s="36" t="s">
        <v>654</v>
      </c>
      <c>
        <f>(M260*21)/100</f>
      </c>
      <c t="s">
        <v>28</v>
      </c>
    </row>
    <row r="261" spans="1:5" ht="12.75">
      <c r="A261" s="35" t="s">
        <v>55</v>
      </c>
      <c r="E261" s="39" t="s">
        <v>5</v>
      </c>
    </row>
    <row r="262" spans="1:5" ht="12.75">
      <c r="A262" s="35" t="s">
        <v>57</v>
      </c>
      <c r="E262" s="40" t="s">
        <v>5</v>
      </c>
    </row>
    <row r="263" spans="1:5" ht="12.75">
      <c r="A263" t="s">
        <v>58</v>
      </c>
      <c r="E263" s="39" t="s">
        <v>5</v>
      </c>
    </row>
    <row r="264" spans="1:16" ht="25.5">
      <c r="A264" t="s">
        <v>50</v>
      </c>
      <c s="34" t="s">
        <v>346</v>
      </c>
      <c s="34" t="s">
        <v>7570</v>
      </c>
      <c s="35" t="s">
        <v>48</v>
      </c>
      <c s="6" t="s">
        <v>6375</v>
      </c>
      <c s="36" t="s">
        <v>1633</v>
      </c>
      <c s="37">
        <v>1</v>
      </c>
      <c s="36">
        <v>0</v>
      </c>
      <c s="36">
        <f>ROUND(G264*H264,6)</f>
      </c>
      <c r="L264" s="38">
        <v>0</v>
      </c>
      <c s="32">
        <f>ROUND(ROUND(L264,2)*ROUND(G264,3),2)</f>
      </c>
      <c s="36" t="s">
        <v>654</v>
      </c>
      <c>
        <f>(M264*21)/100</f>
      </c>
      <c t="s">
        <v>28</v>
      </c>
    </row>
    <row r="265" spans="1:5" ht="12.75">
      <c r="A265" s="35" t="s">
        <v>55</v>
      </c>
      <c r="E265" s="39" t="s">
        <v>5</v>
      </c>
    </row>
    <row r="266" spans="1:5" ht="12.75">
      <c r="A266" s="35" t="s">
        <v>57</v>
      </c>
      <c r="E266" s="40" t="s">
        <v>5</v>
      </c>
    </row>
    <row r="267" spans="1:5" ht="12.75">
      <c r="A267" t="s">
        <v>58</v>
      </c>
      <c r="E267" s="39" t="s">
        <v>5</v>
      </c>
    </row>
    <row r="268" spans="1:16" ht="12.75">
      <c r="A268" t="s">
        <v>50</v>
      </c>
      <c s="34" t="s">
        <v>349</v>
      </c>
      <c s="34" t="s">
        <v>7571</v>
      </c>
      <c s="35" t="s">
        <v>48</v>
      </c>
      <c s="6" t="s">
        <v>6378</v>
      </c>
      <c s="36" t="s">
        <v>1633</v>
      </c>
      <c s="37">
        <v>1</v>
      </c>
      <c s="36">
        <v>0</v>
      </c>
      <c s="36">
        <f>ROUND(G268*H268,6)</f>
      </c>
      <c r="L268" s="38">
        <v>0</v>
      </c>
      <c s="32">
        <f>ROUND(ROUND(L268,2)*ROUND(G268,3),2)</f>
      </c>
      <c s="36" t="s">
        <v>654</v>
      </c>
      <c>
        <f>(M268*21)/100</f>
      </c>
      <c t="s">
        <v>28</v>
      </c>
    </row>
    <row r="269" spans="1:5" ht="12.75">
      <c r="A269" s="35" t="s">
        <v>55</v>
      </c>
      <c r="E269" s="39" t="s">
        <v>5</v>
      </c>
    </row>
    <row r="270" spans="1:5" ht="12.75">
      <c r="A270" s="35" t="s">
        <v>57</v>
      </c>
      <c r="E270" s="40" t="s">
        <v>5</v>
      </c>
    </row>
    <row r="271" spans="1:5" ht="12.75">
      <c r="A271" t="s">
        <v>58</v>
      </c>
      <c r="E271" s="39" t="s">
        <v>5</v>
      </c>
    </row>
    <row r="272" spans="1:16" ht="12.75">
      <c r="A272" t="s">
        <v>50</v>
      </c>
      <c s="34" t="s">
        <v>352</v>
      </c>
      <c s="34" t="s">
        <v>7572</v>
      </c>
      <c s="35" t="s">
        <v>48</v>
      </c>
      <c s="6" t="s">
        <v>6381</v>
      </c>
      <c s="36" t="s">
        <v>1633</v>
      </c>
      <c s="37">
        <v>1</v>
      </c>
      <c s="36">
        <v>0</v>
      </c>
      <c s="36">
        <f>ROUND(G272*H272,6)</f>
      </c>
      <c r="L272" s="38">
        <v>0</v>
      </c>
      <c s="32">
        <f>ROUND(ROUND(L272,2)*ROUND(G272,3),2)</f>
      </c>
      <c s="36" t="s">
        <v>654</v>
      </c>
      <c>
        <f>(M272*21)/100</f>
      </c>
      <c t="s">
        <v>28</v>
      </c>
    </row>
    <row r="273" spans="1:5" ht="12.75">
      <c r="A273" s="35" t="s">
        <v>55</v>
      </c>
      <c r="E273" s="39" t="s">
        <v>5</v>
      </c>
    </row>
    <row r="274" spans="1:5" ht="12.75">
      <c r="A274" s="35" t="s">
        <v>57</v>
      </c>
      <c r="E274" s="40" t="s">
        <v>5</v>
      </c>
    </row>
    <row r="275" spans="1:5" ht="12.75">
      <c r="A275" t="s">
        <v>58</v>
      </c>
      <c r="E275" s="39" t="s">
        <v>5</v>
      </c>
    </row>
    <row r="276" spans="1:16" ht="12.75">
      <c r="A276" t="s">
        <v>50</v>
      </c>
      <c s="34" t="s">
        <v>355</v>
      </c>
      <c s="34" t="s">
        <v>7573</v>
      </c>
      <c s="35" t="s">
        <v>48</v>
      </c>
      <c s="6" t="s">
        <v>6384</v>
      </c>
      <c s="36" t="s">
        <v>1633</v>
      </c>
      <c s="37">
        <v>1</v>
      </c>
      <c s="36">
        <v>0</v>
      </c>
      <c s="36">
        <f>ROUND(G276*H276,6)</f>
      </c>
      <c r="L276" s="38">
        <v>0</v>
      </c>
      <c s="32">
        <f>ROUND(ROUND(L276,2)*ROUND(G276,3),2)</f>
      </c>
      <c s="36" t="s">
        <v>654</v>
      </c>
      <c>
        <f>(M276*21)/100</f>
      </c>
      <c t="s">
        <v>28</v>
      </c>
    </row>
    <row r="277" spans="1:5" ht="12.75">
      <c r="A277" s="35" t="s">
        <v>55</v>
      </c>
      <c r="E277" s="39" t="s">
        <v>5</v>
      </c>
    </row>
    <row r="278" spans="1:5" ht="12.75">
      <c r="A278" s="35" t="s">
        <v>57</v>
      </c>
      <c r="E278" s="40" t="s">
        <v>5</v>
      </c>
    </row>
    <row r="279" spans="1:5" ht="12.75">
      <c r="A279" t="s">
        <v>58</v>
      </c>
      <c r="E279" s="39" t="s">
        <v>5</v>
      </c>
    </row>
    <row r="280" spans="1:16" ht="12.75">
      <c r="A280" t="s">
        <v>50</v>
      </c>
      <c s="34" t="s">
        <v>358</v>
      </c>
      <c s="34" t="s">
        <v>7574</v>
      </c>
      <c s="35" t="s">
        <v>48</v>
      </c>
      <c s="6" t="s">
        <v>6387</v>
      </c>
      <c s="36" t="s">
        <v>1633</v>
      </c>
      <c s="37">
        <v>1</v>
      </c>
      <c s="36">
        <v>0</v>
      </c>
      <c s="36">
        <f>ROUND(G280*H280,6)</f>
      </c>
      <c r="L280" s="38">
        <v>0</v>
      </c>
      <c s="32">
        <f>ROUND(ROUND(L280,2)*ROUND(G280,3),2)</f>
      </c>
      <c s="36" t="s">
        <v>654</v>
      </c>
      <c>
        <f>(M280*21)/100</f>
      </c>
      <c t="s">
        <v>28</v>
      </c>
    </row>
    <row r="281" spans="1:5" ht="12.75">
      <c r="A281" s="35" t="s">
        <v>55</v>
      </c>
      <c r="E281" s="39" t="s">
        <v>5</v>
      </c>
    </row>
    <row r="282" spans="1:5" ht="12.75">
      <c r="A282" s="35" t="s">
        <v>57</v>
      </c>
      <c r="E282" s="40" t="s">
        <v>5</v>
      </c>
    </row>
    <row r="283" spans="1:5" ht="12.75">
      <c r="A283" t="s">
        <v>58</v>
      </c>
      <c r="E283" s="39" t="s">
        <v>5</v>
      </c>
    </row>
    <row r="284" spans="1:16" ht="12.75">
      <c r="A284" t="s">
        <v>50</v>
      </c>
      <c s="34" t="s">
        <v>361</v>
      </c>
      <c s="34" t="s">
        <v>7575</v>
      </c>
      <c s="35" t="s">
        <v>48</v>
      </c>
      <c s="6" t="s">
        <v>6390</v>
      </c>
      <c s="36" t="s">
        <v>1633</v>
      </c>
      <c s="37">
        <v>1</v>
      </c>
      <c s="36">
        <v>0</v>
      </c>
      <c s="36">
        <f>ROUND(G284*H284,6)</f>
      </c>
      <c r="L284" s="38">
        <v>0</v>
      </c>
      <c s="32">
        <f>ROUND(ROUND(L284,2)*ROUND(G284,3),2)</f>
      </c>
      <c s="36" t="s">
        <v>654</v>
      </c>
      <c>
        <f>(M284*21)/100</f>
      </c>
      <c t="s">
        <v>28</v>
      </c>
    </row>
    <row r="285" spans="1:5" ht="12.75">
      <c r="A285" s="35" t="s">
        <v>55</v>
      </c>
      <c r="E285" s="39" t="s">
        <v>5</v>
      </c>
    </row>
    <row r="286" spans="1:5" ht="12.75">
      <c r="A286" s="35" t="s">
        <v>57</v>
      </c>
      <c r="E286" s="40" t="s">
        <v>5</v>
      </c>
    </row>
    <row r="287" spans="1:5" ht="12.75">
      <c r="A287" t="s">
        <v>58</v>
      </c>
      <c r="E287" s="39" t="s">
        <v>5</v>
      </c>
    </row>
    <row r="288" spans="1:13" ht="12.75">
      <c r="A288" t="s">
        <v>47</v>
      </c>
      <c r="C288" s="31" t="s">
        <v>6391</v>
      </c>
      <c r="E288" s="33" t="s">
        <v>7576</v>
      </c>
      <c r="J288" s="32">
        <f>0</f>
      </c>
      <c s="32">
        <f>0</f>
      </c>
      <c s="32">
        <f>0+L289+L293+L297+L301+L305+L309+L313+L317+L321+L325</f>
      </c>
      <c s="32">
        <f>0+M289+M293+M297+M301+M305+M309+M313+M317+M321+M325</f>
      </c>
    </row>
    <row r="289" spans="1:16" ht="12.75">
      <c r="A289" t="s">
        <v>50</v>
      </c>
      <c s="34" t="s">
        <v>364</v>
      </c>
      <c s="34" t="s">
        <v>7577</v>
      </c>
      <c s="35" t="s">
        <v>48</v>
      </c>
      <c s="6" t="s">
        <v>6417</v>
      </c>
      <c s="36" t="s">
        <v>109</v>
      </c>
      <c s="37">
        <v>1</v>
      </c>
      <c s="36">
        <v>0</v>
      </c>
      <c s="36">
        <f>ROUND(G289*H289,6)</f>
      </c>
      <c r="L289" s="38">
        <v>0</v>
      </c>
      <c s="32">
        <f>ROUND(ROUND(L289,2)*ROUND(G289,3),2)</f>
      </c>
      <c s="36" t="s">
        <v>654</v>
      </c>
      <c>
        <f>(M289*21)/100</f>
      </c>
      <c t="s">
        <v>28</v>
      </c>
    </row>
    <row r="290" spans="1:5" ht="12.75">
      <c r="A290" s="35" t="s">
        <v>55</v>
      </c>
      <c r="E290" s="39" t="s">
        <v>5</v>
      </c>
    </row>
    <row r="291" spans="1:5" ht="12.75">
      <c r="A291" s="35" t="s">
        <v>57</v>
      </c>
      <c r="E291" s="40" t="s">
        <v>5</v>
      </c>
    </row>
    <row r="292" spans="1:5" ht="12.75">
      <c r="A292" t="s">
        <v>58</v>
      </c>
      <c r="E292" s="39" t="s">
        <v>6396</v>
      </c>
    </row>
    <row r="293" spans="1:16" ht="12.75">
      <c r="A293" t="s">
        <v>50</v>
      </c>
      <c s="34" t="s">
        <v>367</v>
      </c>
      <c s="34" t="s">
        <v>7578</v>
      </c>
      <c s="35" t="s">
        <v>48</v>
      </c>
      <c s="6" t="s">
        <v>6420</v>
      </c>
      <c s="36" t="s">
        <v>109</v>
      </c>
      <c s="37">
        <v>1</v>
      </c>
      <c s="36">
        <v>0</v>
      </c>
      <c s="36">
        <f>ROUND(G293*H293,6)</f>
      </c>
      <c r="L293" s="38">
        <v>0</v>
      </c>
      <c s="32">
        <f>ROUND(ROUND(L293,2)*ROUND(G293,3),2)</f>
      </c>
      <c s="36" t="s">
        <v>654</v>
      </c>
      <c>
        <f>(M293*21)/100</f>
      </c>
      <c t="s">
        <v>28</v>
      </c>
    </row>
    <row r="294" spans="1:5" ht="12.75">
      <c r="A294" s="35" t="s">
        <v>55</v>
      </c>
      <c r="E294" s="39" t="s">
        <v>5</v>
      </c>
    </row>
    <row r="295" spans="1:5" ht="12.75">
      <c r="A295" s="35" t="s">
        <v>57</v>
      </c>
      <c r="E295" s="40" t="s">
        <v>5</v>
      </c>
    </row>
    <row r="296" spans="1:5" ht="51">
      <c r="A296" t="s">
        <v>58</v>
      </c>
      <c r="E296" s="39" t="s">
        <v>7579</v>
      </c>
    </row>
    <row r="297" spans="1:16" ht="12.75">
      <c r="A297" t="s">
        <v>50</v>
      </c>
      <c s="34" t="s">
        <v>370</v>
      </c>
      <c s="34" t="s">
        <v>7580</v>
      </c>
      <c s="35" t="s">
        <v>48</v>
      </c>
      <c s="6" t="s">
        <v>6424</v>
      </c>
      <c s="36" t="s">
        <v>109</v>
      </c>
      <c s="37">
        <v>1</v>
      </c>
      <c s="36">
        <v>0</v>
      </c>
      <c s="36">
        <f>ROUND(G297*H297,6)</f>
      </c>
      <c r="L297" s="38">
        <v>0</v>
      </c>
      <c s="32">
        <f>ROUND(ROUND(L297,2)*ROUND(G297,3),2)</f>
      </c>
      <c s="36" t="s">
        <v>654</v>
      </c>
      <c>
        <f>(M297*21)/100</f>
      </c>
      <c t="s">
        <v>28</v>
      </c>
    </row>
    <row r="298" spans="1:5" ht="12.75">
      <c r="A298" s="35" t="s">
        <v>55</v>
      </c>
      <c r="E298" s="39" t="s">
        <v>5</v>
      </c>
    </row>
    <row r="299" spans="1:5" ht="12.75">
      <c r="A299" s="35" t="s">
        <v>57</v>
      </c>
      <c r="E299" s="40" t="s">
        <v>5</v>
      </c>
    </row>
    <row r="300" spans="1:5" ht="12.75">
      <c r="A300" t="s">
        <v>58</v>
      </c>
      <c r="E300" s="39" t="s">
        <v>6396</v>
      </c>
    </row>
    <row r="301" spans="1:16" ht="38.25">
      <c r="A301" t="s">
        <v>50</v>
      </c>
      <c s="34" t="s">
        <v>373</v>
      </c>
      <c s="34" t="s">
        <v>7581</v>
      </c>
      <c s="35" t="s">
        <v>48</v>
      </c>
      <c s="6" t="s">
        <v>7582</v>
      </c>
      <c s="36" t="s">
        <v>109</v>
      </c>
      <c s="37">
        <v>1</v>
      </c>
      <c s="36">
        <v>0</v>
      </c>
      <c s="36">
        <f>ROUND(G301*H301,6)</f>
      </c>
      <c r="L301" s="38">
        <v>0</v>
      </c>
      <c s="32">
        <f>ROUND(ROUND(L301,2)*ROUND(G301,3),2)</f>
      </c>
      <c s="36" t="s">
        <v>654</v>
      </c>
      <c>
        <f>(M301*21)/100</f>
      </c>
      <c t="s">
        <v>28</v>
      </c>
    </row>
    <row r="302" spans="1:5" ht="12.75">
      <c r="A302" s="35" t="s">
        <v>55</v>
      </c>
      <c r="E302" s="39" t="s">
        <v>5</v>
      </c>
    </row>
    <row r="303" spans="1:5" ht="12.75">
      <c r="A303" s="35" t="s">
        <v>57</v>
      </c>
      <c r="E303" s="40" t="s">
        <v>5</v>
      </c>
    </row>
    <row r="304" spans="1:5" ht="12.75">
      <c r="A304" t="s">
        <v>58</v>
      </c>
      <c r="E304" s="39" t="s">
        <v>6396</v>
      </c>
    </row>
    <row r="305" spans="1:16" ht="12.75">
      <c r="A305" t="s">
        <v>50</v>
      </c>
      <c s="34" t="s">
        <v>376</v>
      </c>
      <c s="34" t="s">
        <v>7583</v>
      </c>
      <c s="35" t="s">
        <v>48</v>
      </c>
      <c s="6" t="s">
        <v>6395</v>
      </c>
      <c s="36" t="s">
        <v>109</v>
      </c>
      <c s="37">
        <v>1</v>
      </c>
      <c s="36">
        <v>0</v>
      </c>
      <c s="36">
        <f>ROUND(G305*H305,6)</f>
      </c>
      <c r="L305" s="38">
        <v>0</v>
      </c>
      <c s="32">
        <f>ROUND(ROUND(L305,2)*ROUND(G305,3),2)</f>
      </c>
      <c s="36" t="s">
        <v>654</v>
      </c>
      <c>
        <f>(M305*21)/100</f>
      </c>
      <c t="s">
        <v>28</v>
      </c>
    </row>
    <row r="306" spans="1:5" ht="12.75">
      <c r="A306" s="35" t="s">
        <v>55</v>
      </c>
      <c r="E306" s="39" t="s">
        <v>5</v>
      </c>
    </row>
    <row r="307" spans="1:5" ht="12.75">
      <c r="A307" s="35" t="s">
        <v>57</v>
      </c>
      <c r="E307" s="40" t="s">
        <v>5</v>
      </c>
    </row>
    <row r="308" spans="1:5" ht="12.75">
      <c r="A308" t="s">
        <v>58</v>
      </c>
      <c r="E308" s="39" t="s">
        <v>6396</v>
      </c>
    </row>
    <row r="309" spans="1:16" ht="12.75">
      <c r="A309" t="s">
        <v>50</v>
      </c>
      <c s="34" t="s">
        <v>379</v>
      </c>
      <c s="34" t="s">
        <v>7584</v>
      </c>
      <c s="35" t="s">
        <v>48</v>
      </c>
      <c s="6" t="s">
        <v>6399</v>
      </c>
      <c s="36" t="s">
        <v>109</v>
      </c>
      <c s="37">
        <v>1</v>
      </c>
      <c s="36">
        <v>0</v>
      </c>
      <c s="36">
        <f>ROUND(G309*H309,6)</f>
      </c>
      <c r="L309" s="38">
        <v>0</v>
      </c>
      <c s="32">
        <f>ROUND(ROUND(L309,2)*ROUND(G309,3),2)</f>
      </c>
      <c s="36" t="s">
        <v>654</v>
      </c>
      <c>
        <f>(M309*21)/100</f>
      </c>
      <c t="s">
        <v>28</v>
      </c>
    </row>
    <row r="310" spans="1:5" ht="12.75">
      <c r="A310" s="35" t="s">
        <v>55</v>
      </c>
      <c r="E310" s="39" t="s">
        <v>5</v>
      </c>
    </row>
    <row r="311" spans="1:5" ht="12.75">
      <c r="A311" s="35" t="s">
        <v>57</v>
      </c>
      <c r="E311" s="40" t="s">
        <v>5</v>
      </c>
    </row>
    <row r="312" spans="1:5" ht="102">
      <c r="A312" t="s">
        <v>58</v>
      </c>
      <c r="E312" s="39" t="s">
        <v>6400</v>
      </c>
    </row>
    <row r="313" spans="1:16" ht="12.75">
      <c r="A313" t="s">
        <v>50</v>
      </c>
      <c s="34" t="s">
        <v>382</v>
      </c>
      <c s="34" t="s">
        <v>7585</v>
      </c>
      <c s="35" t="s">
        <v>48</v>
      </c>
      <c s="6" t="s">
        <v>6403</v>
      </c>
      <c s="36" t="s">
        <v>109</v>
      </c>
      <c s="37">
        <v>1</v>
      </c>
      <c s="36">
        <v>0</v>
      </c>
      <c s="36">
        <f>ROUND(G313*H313,6)</f>
      </c>
      <c r="L313" s="38">
        <v>0</v>
      </c>
      <c s="32">
        <f>ROUND(ROUND(L313,2)*ROUND(G313,3),2)</f>
      </c>
      <c s="36" t="s">
        <v>654</v>
      </c>
      <c>
        <f>(M313*21)/100</f>
      </c>
      <c t="s">
        <v>28</v>
      </c>
    </row>
    <row r="314" spans="1:5" ht="12.75">
      <c r="A314" s="35" t="s">
        <v>55</v>
      </c>
      <c r="E314" s="39" t="s">
        <v>5</v>
      </c>
    </row>
    <row r="315" spans="1:5" ht="12.75">
      <c r="A315" s="35" t="s">
        <v>57</v>
      </c>
      <c r="E315" s="40" t="s">
        <v>5</v>
      </c>
    </row>
    <row r="316" spans="1:5" ht="12.75">
      <c r="A316" t="s">
        <v>58</v>
      </c>
      <c r="E316" s="39" t="s">
        <v>6396</v>
      </c>
    </row>
    <row r="317" spans="1:16" ht="25.5">
      <c r="A317" t="s">
        <v>50</v>
      </c>
      <c s="34" t="s">
        <v>385</v>
      </c>
      <c s="34" t="s">
        <v>7586</v>
      </c>
      <c s="35" t="s">
        <v>48</v>
      </c>
      <c s="6" t="s">
        <v>6406</v>
      </c>
      <c s="36" t="s">
        <v>109</v>
      </c>
      <c s="37">
        <v>1</v>
      </c>
      <c s="36">
        <v>0</v>
      </c>
      <c s="36">
        <f>ROUND(G317*H317,6)</f>
      </c>
      <c r="L317" s="38">
        <v>0</v>
      </c>
      <c s="32">
        <f>ROUND(ROUND(L317,2)*ROUND(G317,3),2)</f>
      </c>
      <c s="36" t="s">
        <v>654</v>
      </c>
      <c>
        <f>(M317*21)/100</f>
      </c>
      <c t="s">
        <v>28</v>
      </c>
    </row>
    <row r="318" spans="1:5" ht="12.75">
      <c r="A318" s="35" t="s">
        <v>55</v>
      </c>
      <c r="E318" s="39" t="s">
        <v>5</v>
      </c>
    </row>
    <row r="319" spans="1:5" ht="12.75">
      <c r="A319" s="35" t="s">
        <v>57</v>
      </c>
      <c r="E319" s="40" t="s">
        <v>5</v>
      </c>
    </row>
    <row r="320" spans="1:5" ht="12.75">
      <c r="A320" t="s">
        <v>58</v>
      </c>
      <c r="E320" s="39" t="s">
        <v>6396</v>
      </c>
    </row>
    <row r="321" spans="1:16" ht="12.75">
      <c r="A321" t="s">
        <v>50</v>
      </c>
      <c s="34" t="s">
        <v>388</v>
      </c>
      <c s="34" t="s">
        <v>7587</v>
      </c>
      <c s="35" t="s">
        <v>48</v>
      </c>
      <c s="6" t="s">
        <v>6409</v>
      </c>
      <c s="36" t="s">
        <v>109</v>
      </c>
      <c s="37">
        <v>1</v>
      </c>
      <c s="36">
        <v>0</v>
      </c>
      <c s="36">
        <f>ROUND(G321*H321,6)</f>
      </c>
      <c r="L321" s="38">
        <v>0</v>
      </c>
      <c s="32">
        <f>ROUND(ROUND(L321,2)*ROUND(G321,3),2)</f>
      </c>
      <c s="36" t="s">
        <v>654</v>
      </c>
      <c>
        <f>(M321*21)/100</f>
      </c>
      <c t="s">
        <v>28</v>
      </c>
    </row>
    <row r="322" spans="1:5" ht="12.75">
      <c r="A322" s="35" t="s">
        <v>55</v>
      </c>
      <c r="E322" s="39" t="s">
        <v>5</v>
      </c>
    </row>
    <row r="323" spans="1:5" ht="12.75">
      <c r="A323" s="35" t="s">
        <v>57</v>
      </c>
      <c r="E323" s="40" t="s">
        <v>5</v>
      </c>
    </row>
    <row r="324" spans="1:5" ht="12.75">
      <c r="A324" t="s">
        <v>58</v>
      </c>
      <c r="E324" s="39" t="s">
        <v>6396</v>
      </c>
    </row>
    <row r="325" spans="1:16" ht="12.75">
      <c r="A325" t="s">
        <v>50</v>
      </c>
      <c s="34" t="s">
        <v>391</v>
      </c>
      <c s="34" t="s">
        <v>7588</v>
      </c>
      <c s="35" t="s">
        <v>48</v>
      </c>
      <c s="6" t="s">
        <v>6412</v>
      </c>
      <c s="36" t="s">
        <v>79</v>
      </c>
      <c s="37">
        <v>1</v>
      </c>
      <c s="36">
        <v>0</v>
      </c>
      <c s="36">
        <f>ROUND(G325*H325,6)</f>
      </c>
      <c r="L325" s="38">
        <v>0</v>
      </c>
      <c s="32">
        <f>ROUND(ROUND(L325,2)*ROUND(G325,3),2)</f>
      </c>
      <c s="36" t="s">
        <v>654</v>
      </c>
      <c>
        <f>(M325*21)/100</f>
      </c>
      <c t="s">
        <v>28</v>
      </c>
    </row>
    <row r="326" spans="1:5" ht="12.75">
      <c r="A326" s="35" t="s">
        <v>55</v>
      </c>
      <c r="E326" s="39" t="s">
        <v>5</v>
      </c>
    </row>
    <row r="327" spans="1:5" ht="12.75">
      <c r="A327" s="35" t="s">
        <v>57</v>
      </c>
      <c r="E327" s="40" t="s">
        <v>5</v>
      </c>
    </row>
    <row r="328" spans="1:5" ht="12.75">
      <c r="A328" t="s">
        <v>58</v>
      </c>
      <c r="E328" s="39" t="s">
        <v>6396</v>
      </c>
    </row>
    <row r="329" spans="1:13" ht="12.75">
      <c r="A329" t="s">
        <v>47</v>
      </c>
      <c r="C329" s="31" t="s">
        <v>6586</v>
      </c>
      <c r="E329" s="33" t="s">
        <v>7589</v>
      </c>
      <c r="J329" s="32">
        <f>0</f>
      </c>
      <c s="32">
        <f>0</f>
      </c>
      <c s="32">
        <f>0+L330+L334+L338+L342+L346+L350+L354+L358+L362</f>
      </c>
      <c s="32">
        <f>0+M330+M334+M338+M342+M346+M350+M354+M358+M362</f>
      </c>
    </row>
    <row r="330" spans="1:16" ht="12.75">
      <c r="A330" t="s">
        <v>50</v>
      </c>
      <c s="34" t="s">
        <v>394</v>
      </c>
      <c s="34" t="s">
        <v>6589</v>
      </c>
      <c s="35" t="s">
        <v>48</v>
      </c>
      <c s="6" t="s">
        <v>6590</v>
      </c>
      <c s="36" t="s">
        <v>1400</v>
      </c>
      <c s="37">
        <v>2</v>
      </c>
      <c s="36">
        <v>0</v>
      </c>
      <c s="36">
        <f>ROUND(G330*H330,6)</f>
      </c>
      <c r="L330" s="38">
        <v>0</v>
      </c>
      <c s="32">
        <f>ROUND(ROUND(L330,2)*ROUND(G330,3),2)</f>
      </c>
      <c s="36" t="s">
        <v>654</v>
      </c>
      <c>
        <f>(M330*21)/100</f>
      </c>
      <c t="s">
        <v>28</v>
      </c>
    </row>
    <row r="331" spans="1:5" ht="12.75">
      <c r="A331" s="35" t="s">
        <v>55</v>
      </c>
      <c r="E331" s="39" t="s">
        <v>5</v>
      </c>
    </row>
    <row r="332" spans="1:5" ht="12.75">
      <c r="A332" s="35" t="s">
        <v>57</v>
      </c>
      <c r="E332" s="40" t="s">
        <v>5</v>
      </c>
    </row>
    <row r="333" spans="1:5" ht="12.75">
      <c r="A333" t="s">
        <v>58</v>
      </c>
      <c r="E333" s="39" t="s">
        <v>6396</v>
      </c>
    </row>
    <row r="334" spans="1:16" ht="12.75">
      <c r="A334" t="s">
        <v>50</v>
      </c>
      <c s="34" t="s">
        <v>397</v>
      </c>
      <c s="34" t="s">
        <v>6592</v>
      </c>
      <c s="35" t="s">
        <v>48</v>
      </c>
      <c s="6" t="s">
        <v>6593</v>
      </c>
      <c s="36" t="s">
        <v>1400</v>
      </c>
      <c s="37">
        <v>2</v>
      </c>
      <c s="36">
        <v>0</v>
      </c>
      <c s="36">
        <f>ROUND(G334*H334,6)</f>
      </c>
      <c r="L334" s="38">
        <v>0</v>
      </c>
      <c s="32">
        <f>ROUND(ROUND(L334,2)*ROUND(G334,3),2)</f>
      </c>
      <c s="36" t="s">
        <v>654</v>
      </c>
      <c>
        <f>(M334*21)/100</f>
      </c>
      <c t="s">
        <v>28</v>
      </c>
    </row>
    <row r="335" spans="1:5" ht="12.75">
      <c r="A335" s="35" t="s">
        <v>55</v>
      </c>
      <c r="E335" s="39" t="s">
        <v>5</v>
      </c>
    </row>
    <row r="336" spans="1:5" ht="12.75">
      <c r="A336" s="35" t="s">
        <v>57</v>
      </c>
      <c r="E336" s="40" t="s">
        <v>5</v>
      </c>
    </row>
    <row r="337" spans="1:5" ht="12.75">
      <c r="A337" t="s">
        <v>58</v>
      </c>
      <c r="E337" s="39" t="s">
        <v>6396</v>
      </c>
    </row>
    <row r="338" spans="1:16" ht="12.75">
      <c r="A338" t="s">
        <v>50</v>
      </c>
      <c s="34" t="s">
        <v>400</v>
      </c>
      <c s="34" t="s">
        <v>6595</v>
      </c>
      <c s="35" t="s">
        <v>48</v>
      </c>
      <c s="6" t="s">
        <v>6596</v>
      </c>
      <c s="36" t="s">
        <v>79</v>
      </c>
      <c s="37">
        <v>2</v>
      </c>
      <c s="36">
        <v>0</v>
      </c>
      <c s="36">
        <f>ROUND(G338*H338,6)</f>
      </c>
      <c r="L338" s="38">
        <v>0</v>
      </c>
      <c s="32">
        <f>ROUND(ROUND(L338,2)*ROUND(G338,3),2)</f>
      </c>
      <c s="36" t="s">
        <v>654</v>
      </c>
      <c>
        <f>(M338*21)/100</f>
      </c>
      <c t="s">
        <v>28</v>
      </c>
    </row>
    <row r="339" spans="1:5" ht="12.75">
      <c r="A339" s="35" t="s">
        <v>55</v>
      </c>
      <c r="E339" s="39" t="s">
        <v>5</v>
      </c>
    </row>
    <row r="340" spans="1:5" ht="12.75">
      <c r="A340" s="35" t="s">
        <v>57</v>
      </c>
      <c r="E340" s="40" t="s">
        <v>5</v>
      </c>
    </row>
    <row r="341" spans="1:5" ht="12.75">
      <c r="A341" t="s">
        <v>58</v>
      </c>
      <c r="E341" s="39" t="s">
        <v>6396</v>
      </c>
    </row>
    <row r="342" spans="1:16" ht="12.75">
      <c r="A342" t="s">
        <v>50</v>
      </c>
      <c s="34" t="s">
        <v>403</v>
      </c>
      <c s="34" t="s">
        <v>6598</v>
      </c>
      <c s="35" t="s">
        <v>48</v>
      </c>
      <c s="6" t="s">
        <v>6599</v>
      </c>
      <c s="36" t="s">
        <v>79</v>
      </c>
      <c s="37">
        <v>12</v>
      </c>
      <c s="36">
        <v>0</v>
      </c>
      <c s="36">
        <f>ROUND(G342*H342,6)</f>
      </c>
      <c r="L342" s="38">
        <v>0</v>
      </c>
      <c s="32">
        <f>ROUND(ROUND(L342,2)*ROUND(G342,3),2)</f>
      </c>
      <c s="36" t="s">
        <v>654</v>
      </c>
      <c>
        <f>(M342*21)/100</f>
      </c>
      <c t="s">
        <v>28</v>
      </c>
    </row>
    <row r="343" spans="1:5" ht="12.75">
      <c r="A343" s="35" t="s">
        <v>55</v>
      </c>
      <c r="E343" s="39" t="s">
        <v>5</v>
      </c>
    </row>
    <row r="344" spans="1:5" ht="12.75">
      <c r="A344" s="35" t="s">
        <v>57</v>
      </c>
      <c r="E344" s="40" t="s">
        <v>5</v>
      </c>
    </row>
    <row r="345" spans="1:5" ht="12.75">
      <c r="A345" t="s">
        <v>58</v>
      </c>
      <c r="E345" s="39" t="s">
        <v>6396</v>
      </c>
    </row>
    <row r="346" spans="1:16" ht="12.75">
      <c r="A346" t="s">
        <v>50</v>
      </c>
      <c s="34" t="s">
        <v>406</v>
      </c>
      <c s="34" t="s">
        <v>6601</v>
      </c>
      <c s="35" t="s">
        <v>48</v>
      </c>
      <c s="6" t="s">
        <v>6602</v>
      </c>
      <c s="36" t="s">
        <v>79</v>
      </c>
      <c s="37">
        <v>12</v>
      </c>
      <c s="36">
        <v>0</v>
      </c>
      <c s="36">
        <f>ROUND(G346*H346,6)</f>
      </c>
      <c r="L346" s="38">
        <v>0</v>
      </c>
      <c s="32">
        <f>ROUND(ROUND(L346,2)*ROUND(G346,3),2)</f>
      </c>
      <c s="36" t="s">
        <v>654</v>
      </c>
      <c>
        <f>(M346*21)/100</f>
      </c>
      <c t="s">
        <v>28</v>
      </c>
    </row>
    <row r="347" spans="1:5" ht="12.75">
      <c r="A347" s="35" t="s">
        <v>55</v>
      </c>
      <c r="E347" s="39" t="s">
        <v>5</v>
      </c>
    </row>
    <row r="348" spans="1:5" ht="12.75">
      <c r="A348" s="35" t="s">
        <v>57</v>
      </c>
      <c r="E348" s="40" t="s">
        <v>5</v>
      </c>
    </row>
    <row r="349" spans="1:5" ht="12.75">
      <c r="A349" t="s">
        <v>58</v>
      </c>
      <c r="E349" s="39" t="s">
        <v>6396</v>
      </c>
    </row>
    <row r="350" spans="1:16" ht="12.75">
      <c r="A350" t="s">
        <v>50</v>
      </c>
      <c s="34" t="s">
        <v>409</v>
      </c>
      <c s="34" t="s">
        <v>6604</v>
      </c>
      <c s="35" t="s">
        <v>48</v>
      </c>
      <c s="6" t="s">
        <v>6605</v>
      </c>
      <c s="36" t="s">
        <v>1400</v>
      </c>
      <c s="37">
        <v>10</v>
      </c>
      <c s="36">
        <v>0</v>
      </c>
      <c s="36">
        <f>ROUND(G350*H350,6)</f>
      </c>
      <c r="L350" s="38">
        <v>0</v>
      </c>
      <c s="32">
        <f>ROUND(ROUND(L350,2)*ROUND(G350,3),2)</f>
      </c>
      <c s="36" t="s">
        <v>654</v>
      </c>
      <c>
        <f>(M350*21)/100</f>
      </c>
      <c t="s">
        <v>28</v>
      </c>
    </row>
    <row r="351" spans="1:5" ht="12.75">
      <c r="A351" s="35" t="s">
        <v>55</v>
      </c>
      <c r="E351" s="39" t="s">
        <v>5</v>
      </c>
    </row>
    <row r="352" spans="1:5" ht="12.75">
      <c r="A352" s="35" t="s">
        <v>57</v>
      </c>
      <c r="E352" s="40" t="s">
        <v>5</v>
      </c>
    </row>
    <row r="353" spans="1:5" ht="12.75">
      <c r="A353" t="s">
        <v>58</v>
      </c>
      <c r="E353" s="39" t="s">
        <v>6396</v>
      </c>
    </row>
    <row r="354" spans="1:16" ht="12.75">
      <c r="A354" t="s">
        <v>50</v>
      </c>
      <c s="34" t="s">
        <v>412</v>
      </c>
      <c s="34" t="s">
        <v>6607</v>
      </c>
      <c s="35" t="s">
        <v>48</v>
      </c>
      <c s="6" t="s">
        <v>6608</v>
      </c>
      <c s="36" t="s">
        <v>448</v>
      </c>
      <c s="37">
        <v>16</v>
      </c>
      <c s="36">
        <v>0</v>
      </c>
      <c s="36">
        <f>ROUND(G354*H354,6)</f>
      </c>
      <c r="L354" s="38">
        <v>0</v>
      </c>
      <c s="32">
        <f>ROUND(ROUND(L354,2)*ROUND(G354,3),2)</f>
      </c>
      <c s="36" t="s">
        <v>654</v>
      </c>
      <c>
        <f>(M354*21)/100</f>
      </c>
      <c t="s">
        <v>28</v>
      </c>
    </row>
    <row r="355" spans="1:5" ht="12.75">
      <c r="A355" s="35" t="s">
        <v>55</v>
      </c>
      <c r="E355" s="39" t="s">
        <v>5</v>
      </c>
    </row>
    <row r="356" spans="1:5" ht="12.75">
      <c r="A356" s="35" t="s">
        <v>57</v>
      </c>
      <c r="E356" s="40" t="s">
        <v>5</v>
      </c>
    </row>
    <row r="357" spans="1:5" ht="12.75">
      <c r="A357" t="s">
        <v>58</v>
      </c>
      <c r="E357" s="39" t="s">
        <v>6396</v>
      </c>
    </row>
    <row r="358" spans="1:16" ht="12.75">
      <c r="A358" t="s">
        <v>50</v>
      </c>
      <c s="34" t="s">
        <v>415</v>
      </c>
      <c s="34" t="s">
        <v>6610</v>
      </c>
      <c s="35" t="s">
        <v>48</v>
      </c>
      <c s="6" t="s">
        <v>6611</v>
      </c>
      <c s="36" t="s">
        <v>653</v>
      </c>
      <c s="37">
        <v>280</v>
      </c>
      <c s="36">
        <v>0</v>
      </c>
      <c s="36">
        <f>ROUND(G358*H358,6)</f>
      </c>
      <c r="L358" s="38">
        <v>0</v>
      </c>
      <c s="32">
        <f>ROUND(ROUND(L358,2)*ROUND(G358,3),2)</f>
      </c>
      <c s="36" t="s">
        <v>654</v>
      </c>
      <c>
        <f>(M358*21)/100</f>
      </c>
      <c t="s">
        <v>28</v>
      </c>
    </row>
    <row r="359" spans="1:5" ht="12.75">
      <c r="A359" s="35" t="s">
        <v>55</v>
      </c>
      <c r="E359" s="39" t="s">
        <v>5</v>
      </c>
    </row>
    <row r="360" spans="1:5" ht="12.75">
      <c r="A360" s="35" t="s">
        <v>57</v>
      </c>
      <c r="E360" s="40" t="s">
        <v>5</v>
      </c>
    </row>
    <row r="361" spans="1:5" ht="12.75">
      <c r="A361" t="s">
        <v>58</v>
      </c>
      <c r="E361" s="39" t="s">
        <v>6396</v>
      </c>
    </row>
    <row r="362" spans="1:16" ht="25.5">
      <c r="A362" t="s">
        <v>50</v>
      </c>
      <c s="34" t="s">
        <v>418</v>
      </c>
      <c s="34" t="s">
        <v>6613</v>
      </c>
      <c s="35" t="s">
        <v>48</v>
      </c>
      <c s="6" t="s">
        <v>6614</v>
      </c>
      <c s="36" t="s">
        <v>448</v>
      </c>
      <c s="37">
        <v>12</v>
      </c>
      <c s="36">
        <v>0</v>
      </c>
      <c s="36">
        <f>ROUND(G362*H362,6)</f>
      </c>
      <c r="L362" s="38">
        <v>0</v>
      </c>
      <c s="32">
        <f>ROUND(ROUND(L362,2)*ROUND(G362,3),2)</f>
      </c>
      <c s="36" t="s">
        <v>654</v>
      </c>
      <c>
        <f>(M362*21)/100</f>
      </c>
      <c t="s">
        <v>28</v>
      </c>
    </row>
    <row r="363" spans="1:5" ht="12.75">
      <c r="A363" s="35" t="s">
        <v>55</v>
      </c>
      <c r="E363" s="39" t="s">
        <v>5</v>
      </c>
    </row>
    <row r="364" spans="1:5" ht="12.75">
      <c r="A364" s="35" t="s">
        <v>57</v>
      </c>
      <c r="E364" s="40" t="s">
        <v>5</v>
      </c>
    </row>
    <row r="365" spans="1:5" ht="12.75">
      <c r="A365" t="s">
        <v>58</v>
      </c>
      <c r="E365" s="39" t="s">
        <v>6396</v>
      </c>
    </row>
    <row r="366" spans="1:13" ht="12.75">
      <c r="A366" t="s">
        <v>47</v>
      </c>
      <c r="C366" s="31" t="s">
        <v>6729</v>
      </c>
      <c r="E366" s="33" t="s">
        <v>6730</v>
      </c>
      <c r="J366" s="32">
        <f>0</f>
      </c>
      <c s="32">
        <f>0</f>
      </c>
      <c s="32">
        <f>0+L367+L371+L375+L379+L383+L387+L391+L395+L399+L403+L407+L411+L415+L419+L423+L427</f>
      </c>
      <c s="32">
        <f>0+M367+M371+M375+M379+M383+M387+M391+M395+M399+M403+M407+M411+M415+M419+M423+M427</f>
      </c>
    </row>
    <row r="367" spans="1:16" ht="38.25">
      <c r="A367" t="s">
        <v>50</v>
      </c>
      <c s="34" t="s">
        <v>174</v>
      </c>
      <c s="34" t="s">
        <v>6768</v>
      </c>
      <c s="35" t="s">
        <v>48</v>
      </c>
      <c s="6" t="s">
        <v>6769</v>
      </c>
      <c s="36" t="s">
        <v>100</v>
      </c>
      <c s="37">
        <v>4.14</v>
      </c>
      <c s="36">
        <v>0</v>
      </c>
      <c s="36">
        <f>ROUND(G367*H367,6)</f>
      </c>
      <c r="L367" s="38">
        <v>0</v>
      </c>
      <c s="32">
        <f>ROUND(ROUND(L367,2)*ROUND(G367,3),2)</f>
      </c>
      <c s="36" t="s">
        <v>654</v>
      </c>
      <c>
        <f>(M367*21)/100</f>
      </c>
      <c t="s">
        <v>28</v>
      </c>
    </row>
    <row r="368" spans="1:5" ht="38.25">
      <c r="A368" s="35" t="s">
        <v>55</v>
      </c>
      <c r="E368" s="39" t="s">
        <v>6770</v>
      </c>
    </row>
    <row r="369" spans="1:5" ht="12.75">
      <c r="A369" s="35" t="s">
        <v>57</v>
      </c>
      <c r="E369" s="40" t="s">
        <v>7590</v>
      </c>
    </row>
    <row r="370" spans="1:5" ht="51">
      <c r="A370" t="s">
        <v>58</v>
      </c>
      <c r="E370" s="39" t="s">
        <v>7591</v>
      </c>
    </row>
    <row r="371" spans="1:16" ht="12.75">
      <c r="A371" t="s">
        <v>50</v>
      </c>
      <c s="34" t="s">
        <v>177</v>
      </c>
      <c s="34" t="s">
        <v>6773</v>
      </c>
      <c s="35" t="s">
        <v>48</v>
      </c>
      <c s="6" t="s">
        <v>6774</v>
      </c>
      <c s="36" t="s">
        <v>100</v>
      </c>
      <c s="37">
        <v>4.14</v>
      </c>
      <c s="36">
        <v>0</v>
      </c>
      <c s="36">
        <f>ROUND(G371*H371,6)</f>
      </c>
      <c r="L371" s="38">
        <v>0</v>
      </c>
      <c s="32">
        <f>ROUND(ROUND(L371,2)*ROUND(G371,3),2)</f>
      </c>
      <c s="36" t="s">
        <v>5671</v>
      </c>
      <c>
        <f>(M371*21)/100</f>
      </c>
      <c t="s">
        <v>28</v>
      </c>
    </row>
    <row r="372" spans="1:5" ht="12.75">
      <c r="A372" s="35" t="s">
        <v>55</v>
      </c>
      <c r="E372" s="39" t="s">
        <v>5</v>
      </c>
    </row>
    <row r="373" spans="1:5" ht="12.75">
      <c r="A373" s="35" t="s">
        <v>57</v>
      </c>
      <c r="E373" s="40" t="s">
        <v>7590</v>
      </c>
    </row>
    <row r="374" spans="1:5" ht="12.75">
      <c r="A374" t="s">
        <v>58</v>
      </c>
      <c r="E374" s="39" t="s">
        <v>607</v>
      </c>
    </row>
    <row r="375" spans="1:16" ht="25.5">
      <c r="A375" t="s">
        <v>50</v>
      </c>
      <c s="34" t="s">
        <v>180</v>
      </c>
      <c s="34" t="s">
        <v>6777</v>
      </c>
      <c s="35" t="s">
        <v>48</v>
      </c>
      <c s="6" t="s">
        <v>6778</v>
      </c>
      <c s="36" t="s">
        <v>100</v>
      </c>
      <c s="37">
        <v>4.347</v>
      </c>
      <c s="36">
        <v>0</v>
      </c>
      <c s="36">
        <f>ROUND(G375*H375,6)</f>
      </c>
      <c r="L375" s="38">
        <v>0</v>
      </c>
      <c s="32">
        <f>ROUND(ROUND(L375,2)*ROUND(G375,3),2)</f>
      </c>
      <c s="36" t="s">
        <v>654</v>
      </c>
      <c>
        <f>(M375*21)/100</f>
      </c>
      <c t="s">
        <v>28</v>
      </c>
    </row>
    <row r="376" spans="1:5" ht="12.75">
      <c r="A376" s="35" t="s">
        <v>55</v>
      </c>
      <c r="E376" s="39" t="s">
        <v>5</v>
      </c>
    </row>
    <row r="377" spans="1:5" ht="12.75">
      <c r="A377" s="35" t="s">
        <v>57</v>
      </c>
      <c r="E377" s="40" t="s">
        <v>7592</v>
      </c>
    </row>
    <row r="378" spans="1:5" ht="12.75">
      <c r="A378" t="s">
        <v>58</v>
      </c>
      <c r="E378" s="39" t="s">
        <v>5</v>
      </c>
    </row>
    <row r="379" spans="1:16" ht="12.75">
      <c r="A379" t="s">
        <v>50</v>
      </c>
      <c s="34" t="s">
        <v>183</v>
      </c>
      <c s="34" t="s">
        <v>7593</v>
      </c>
      <c s="35" t="s">
        <v>48</v>
      </c>
      <c s="6" t="s">
        <v>7594</v>
      </c>
      <c s="36" t="s">
        <v>79</v>
      </c>
      <c s="37">
        <v>4.9</v>
      </c>
      <c s="36">
        <v>0</v>
      </c>
      <c s="36">
        <f>ROUND(G379*H379,6)</f>
      </c>
      <c r="L379" s="38">
        <v>0</v>
      </c>
      <c s="32">
        <f>ROUND(ROUND(L379,2)*ROUND(G379,3),2)</f>
      </c>
      <c s="36" t="s">
        <v>654</v>
      </c>
      <c>
        <f>(M379*21)/100</f>
      </c>
      <c t="s">
        <v>28</v>
      </c>
    </row>
    <row r="380" spans="1:5" ht="12.75">
      <c r="A380" s="35" t="s">
        <v>55</v>
      </c>
      <c r="E380" s="39" t="s">
        <v>5</v>
      </c>
    </row>
    <row r="381" spans="1:5" ht="12.75">
      <c r="A381" s="35" t="s">
        <v>57</v>
      </c>
      <c r="E381" s="40" t="s">
        <v>7595</v>
      </c>
    </row>
    <row r="382" spans="1:5" ht="12.75">
      <c r="A382" t="s">
        <v>58</v>
      </c>
      <c r="E382" s="39" t="s">
        <v>7596</v>
      </c>
    </row>
    <row r="383" spans="1:16" ht="12.75">
      <c r="A383" t="s">
        <v>50</v>
      </c>
      <c s="34" t="s">
        <v>186</v>
      </c>
      <c s="34" t="s">
        <v>7597</v>
      </c>
      <c s="35" t="s">
        <v>48</v>
      </c>
      <c s="6" t="s">
        <v>7598</v>
      </c>
      <c s="36" t="s">
        <v>79</v>
      </c>
      <c s="37">
        <v>5.145</v>
      </c>
      <c s="36">
        <v>0</v>
      </c>
      <c s="36">
        <f>ROUND(G383*H383,6)</f>
      </c>
      <c r="L383" s="38">
        <v>0</v>
      </c>
      <c s="32">
        <f>ROUND(ROUND(L383,2)*ROUND(G383,3),2)</f>
      </c>
      <c s="36" t="s">
        <v>654</v>
      </c>
      <c>
        <f>(M383*21)/100</f>
      </c>
      <c t="s">
        <v>28</v>
      </c>
    </row>
    <row r="384" spans="1:5" ht="12.75">
      <c r="A384" s="35" t="s">
        <v>55</v>
      </c>
      <c r="E384" s="39" t="s">
        <v>5</v>
      </c>
    </row>
    <row r="385" spans="1:5" ht="12.75">
      <c r="A385" s="35" t="s">
        <v>57</v>
      </c>
      <c r="E385" s="40" t="s">
        <v>7599</v>
      </c>
    </row>
    <row r="386" spans="1:5" ht="12.75">
      <c r="A386" t="s">
        <v>58</v>
      </c>
      <c r="E386" s="39" t="s">
        <v>7600</v>
      </c>
    </row>
    <row r="387" spans="1:16" ht="12.75">
      <c r="A387" t="s">
        <v>50</v>
      </c>
      <c s="34" t="s">
        <v>189</v>
      </c>
      <c s="34" t="s">
        <v>7601</v>
      </c>
      <c s="35" t="s">
        <v>48</v>
      </c>
      <c s="6" t="s">
        <v>7602</v>
      </c>
      <c s="36" t="s">
        <v>79</v>
      </c>
      <c s="37">
        <v>109.8</v>
      </c>
      <c s="36">
        <v>0</v>
      </c>
      <c s="36">
        <f>ROUND(G387*H387,6)</f>
      </c>
      <c r="L387" s="38">
        <v>0</v>
      </c>
      <c s="32">
        <f>ROUND(ROUND(L387,2)*ROUND(G387,3),2)</f>
      </c>
      <c s="36" t="s">
        <v>654</v>
      </c>
      <c>
        <f>(M387*21)/100</f>
      </c>
      <c t="s">
        <v>28</v>
      </c>
    </row>
    <row r="388" spans="1:5" ht="12.75">
      <c r="A388" s="35" t="s">
        <v>55</v>
      </c>
      <c r="E388" s="39" t="s">
        <v>5</v>
      </c>
    </row>
    <row r="389" spans="1:5" ht="25.5">
      <c r="A389" s="35" t="s">
        <v>57</v>
      </c>
      <c r="E389" s="40" t="s">
        <v>7603</v>
      </c>
    </row>
    <row r="390" spans="1:5" ht="12.75">
      <c r="A390" t="s">
        <v>58</v>
      </c>
      <c r="E390" s="39" t="s">
        <v>7604</v>
      </c>
    </row>
    <row r="391" spans="1:16" ht="12.75">
      <c r="A391" t="s">
        <v>50</v>
      </c>
      <c s="34" t="s">
        <v>192</v>
      </c>
      <c s="34" t="s">
        <v>7605</v>
      </c>
      <c s="35" t="s">
        <v>48</v>
      </c>
      <c s="6" t="s">
        <v>7606</v>
      </c>
      <c s="36" t="s">
        <v>79</v>
      </c>
      <c s="37">
        <v>120.78</v>
      </c>
      <c s="36">
        <v>0</v>
      </c>
      <c s="36">
        <f>ROUND(G391*H391,6)</f>
      </c>
      <c r="L391" s="38">
        <v>0</v>
      </c>
      <c s="32">
        <f>ROUND(ROUND(L391,2)*ROUND(G391,3),2)</f>
      </c>
      <c s="36" t="s">
        <v>654</v>
      </c>
      <c>
        <f>(M391*21)/100</f>
      </c>
      <c t="s">
        <v>28</v>
      </c>
    </row>
    <row r="392" spans="1:5" ht="12.75">
      <c r="A392" s="35" t="s">
        <v>55</v>
      </c>
      <c r="E392" s="39" t="s">
        <v>5</v>
      </c>
    </row>
    <row r="393" spans="1:5" ht="12.75">
      <c r="A393" s="35" t="s">
        <v>57</v>
      </c>
      <c r="E393" s="40" t="s">
        <v>7607</v>
      </c>
    </row>
    <row r="394" spans="1:5" ht="12.75">
      <c r="A394" t="s">
        <v>58</v>
      </c>
      <c r="E394" s="39" t="s">
        <v>7608</v>
      </c>
    </row>
    <row r="395" spans="1:16" ht="12.75">
      <c r="A395" t="s">
        <v>50</v>
      </c>
      <c s="34" t="s">
        <v>195</v>
      </c>
      <c s="34" t="s">
        <v>7609</v>
      </c>
      <c s="35" t="s">
        <v>48</v>
      </c>
      <c s="6" t="s">
        <v>7610</v>
      </c>
      <c s="36" t="s">
        <v>1400</v>
      </c>
      <c s="37">
        <v>2844.701</v>
      </c>
      <c s="36">
        <v>0</v>
      </c>
      <c s="36">
        <f>ROUND(G395*H395,6)</f>
      </c>
      <c r="L395" s="38">
        <v>0</v>
      </c>
      <c s="32">
        <f>ROUND(ROUND(L395,2)*ROUND(G395,3),2)</f>
      </c>
      <c s="36" t="s">
        <v>654</v>
      </c>
      <c>
        <f>(M395*21)/100</f>
      </c>
      <c t="s">
        <v>28</v>
      </c>
    </row>
    <row r="396" spans="1:5" ht="12.75">
      <c r="A396" s="35" t="s">
        <v>55</v>
      </c>
      <c r="E396" s="39" t="s">
        <v>5</v>
      </c>
    </row>
    <row r="397" spans="1:5" ht="165.75">
      <c r="A397" s="35" t="s">
        <v>57</v>
      </c>
      <c r="E397" s="40" t="s">
        <v>7611</v>
      </c>
    </row>
    <row r="398" spans="1:5" ht="25.5">
      <c r="A398" t="s">
        <v>58</v>
      </c>
      <c r="E398" s="39" t="s">
        <v>7612</v>
      </c>
    </row>
    <row r="399" spans="1:16" ht="25.5">
      <c r="A399" t="s">
        <v>50</v>
      </c>
      <c s="34" t="s">
        <v>198</v>
      </c>
      <c s="34" t="s">
        <v>7613</v>
      </c>
      <c s="35" t="s">
        <v>48</v>
      </c>
      <c s="6" t="s">
        <v>7614</v>
      </c>
      <c s="36" t="s">
        <v>1400</v>
      </c>
      <c s="37">
        <v>3072.277</v>
      </c>
      <c s="36">
        <v>0</v>
      </c>
      <c s="36">
        <f>ROUND(G399*H399,6)</f>
      </c>
      <c r="L399" s="38">
        <v>0</v>
      </c>
      <c s="32">
        <f>ROUND(ROUND(L399,2)*ROUND(G399,3),2)</f>
      </c>
      <c s="36" t="s">
        <v>654</v>
      </c>
      <c>
        <f>(M399*21)/100</f>
      </c>
      <c t="s">
        <v>28</v>
      </c>
    </row>
    <row r="400" spans="1:5" ht="12.75">
      <c r="A400" s="35" t="s">
        <v>55</v>
      </c>
      <c r="E400" s="39" t="s">
        <v>5</v>
      </c>
    </row>
    <row r="401" spans="1:5" ht="12.75">
      <c r="A401" s="35" t="s">
        <v>57</v>
      </c>
      <c r="E401" s="40" t="s">
        <v>7615</v>
      </c>
    </row>
    <row r="402" spans="1:5" ht="25.5">
      <c r="A402" t="s">
        <v>58</v>
      </c>
      <c r="E402" s="39" t="s">
        <v>7616</v>
      </c>
    </row>
    <row r="403" spans="1:16" ht="25.5">
      <c r="A403" t="s">
        <v>50</v>
      </c>
      <c s="34" t="s">
        <v>201</v>
      </c>
      <c s="34" t="s">
        <v>7617</v>
      </c>
      <c s="35" t="s">
        <v>48</v>
      </c>
      <c s="6" t="s">
        <v>7618</v>
      </c>
      <c s="36" t="s">
        <v>100</v>
      </c>
      <c s="37">
        <v>5.4</v>
      </c>
      <c s="36">
        <v>0</v>
      </c>
      <c s="36">
        <f>ROUND(G403*H403,6)</f>
      </c>
      <c r="L403" s="38">
        <v>0</v>
      </c>
      <c s="32">
        <f>ROUND(ROUND(L403,2)*ROUND(G403,3),2)</f>
      </c>
      <c s="36" t="s">
        <v>654</v>
      </c>
      <c>
        <f>(M403*21)/100</f>
      </c>
      <c t="s">
        <v>28</v>
      </c>
    </row>
    <row r="404" spans="1:5" ht="12.75">
      <c r="A404" s="35" t="s">
        <v>55</v>
      </c>
      <c r="E404" s="39" t="s">
        <v>5</v>
      </c>
    </row>
    <row r="405" spans="1:5" ht="12.75">
      <c r="A405" s="35" t="s">
        <v>57</v>
      </c>
      <c r="E405" s="40" t="s">
        <v>7619</v>
      </c>
    </row>
    <row r="406" spans="1:5" ht="12.75">
      <c r="A406" t="s">
        <v>58</v>
      </c>
      <c r="E406" s="39" t="s">
        <v>7619</v>
      </c>
    </row>
    <row r="407" spans="1:16" ht="25.5">
      <c r="A407" t="s">
        <v>50</v>
      </c>
      <c s="34" t="s">
        <v>204</v>
      </c>
      <c s="34" t="s">
        <v>7620</v>
      </c>
      <c s="35" t="s">
        <v>48</v>
      </c>
      <c s="6" t="s">
        <v>7621</v>
      </c>
      <c s="36" t="s">
        <v>79</v>
      </c>
      <c s="37">
        <v>2.78</v>
      </c>
      <c s="36">
        <v>0</v>
      </c>
      <c s="36">
        <f>ROUND(G407*H407,6)</f>
      </c>
      <c r="L407" s="38">
        <v>0</v>
      </c>
      <c s="32">
        <f>ROUND(ROUND(L407,2)*ROUND(G407,3),2)</f>
      </c>
      <c s="36" t="s">
        <v>654</v>
      </c>
      <c>
        <f>(M407*21)/100</f>
      </c>
      <c t="s">
        <v>28</v>
      </c>
    </row>
    <row r="408" spans="1:5" ht="12.75">
      <c r="A408" s="35" t="s">
        <v>55</v>
      </c>
      <c r="E408" s="39" t="s">
        <v>5</v>
      </c>
    </row>
    <row r="409" spans="1:5" ht="12.75">
      <c r="A409" s="35" t="s">
        <v>57</v>
      </c>
      <c r="E409" s="40" t="s">
        <v>7622</v>
      </c>
    </row>
    <row r="410" spans="1:5" ht="12.75">
      <c r="A410" t="s">
        <v>58</v>
      </c>
      <c r="E410" s="39" t="s">
        <v>7623</v>
      </c>
    </row>
    <row r="411" spans="1:16" ht="25.5">
      <c r="A411" t="s">
        <v>50</v>
      </c>
      <c s="34" t="s">
        <v>207</v>
      </c>
      <c s="34" t="s">
        <v>7624</v>
      </c>
      <c s="35" t="s">
        <v>48</v>
      </c>
      <c s="6" t="s">
        <v>7625</v>
      </c>
      <c s="36" t="s">
        <v>79</v>
      </c>
      <c s="37">
        <v>27.02</v>
      </c>
      <c s="36">
        <v>0</v>
      </c>
      <c s="36">
        <f>ROUND(G411*H411,6)</f>
      </c>
      <c r="L411" s="38">
        <v>0</v>
      </c>
      <c s="32">
        <f>ROUND(ROUND(L411,2)*ROUND(G411,3),2)</f>
      </c>
      <c s="36" t="s">
        <v>654</v>
      </c>
      <c>
        <f>(M411*21)/100</f>
      </c>
      <c t="s">
        <v>28</v>
      </c>
    </row>
    <row r="412" spans="1:5" ht="12.75">
      <c r="A412" s="35" t="s">
        <v>55</v>
      </c>
      <c r="E412" s="39" t="s">
        <v>5</v>
      </c>
    </row>
    <row r="413" spans="1:5" ht="12.75">
      <c r="A413" s="35" t="s">
        <v>57</v>
      </c>
      <c r="E413" s="40" t="s">
        <v>7623</v>
      </c>
    </row>
    <row r="414" spans="1:5" ht="12.75">
      <c r="A414" t="s">
        <v>58</v>
      </c>
      <c r="E414" s="39" t="s">
        <v>7626</v>
      </c>
    </row>
    <row r="415" spans="1:16" ht="25.5">
      <c r="A415" t="s">
        <v>50</v>
      </c>
      <c s="34" t="s">
        <v>210</v>
      </c>
      <c s="34" t="s">
        <v>7627</v>
      </c>
      <c s="35" t="s">
        <v>48</v>
      </c>
      <c s="6" t="s">
        <v>7628</v>
      </c>
      <c s="36" t="s">
        <v>100</v>
      </c>
      <c s="37">
        <v>6.989</v>
      </c>
      <c s="36">
        <v>0</v>
      </c>
      <c s="36">
        <f>ROUND(G415*H415,6)</f>
      </c>
      <c r="L415" s="38">
        <v>0</v>
      </c>
      <c s="32">
        <f>ROUND(ROUND(L415,2)*ROUND(G415,3),2)</f>
      </c>
      <c s="36" t="s">
        <v>654</v>
      </c>
      <c>
        <f>(M415*21)/100</f>
      </c>
      <c t="s">
        <v>28</v>
      </c>
    </row>
    <row r="416" spans="1:5" ht="12.75">
      <c r="A416" s="35" t="s">
        <v>55</v>
      </c>
      <c r="E416" s="39" t="s">
        <v>5</v>
      </c>
    </row>
    <row r="417" spans="1:5" ht="12.75">
      <c r="A417" s="35" t="s">
        <v>57</v>
      </c>
      <c r="E417" s="40" t="s">
        <v>7629</v>
      </c>
    </row>
    <row r="418" spans="1:5" ht="25.5">
      <c r="A418" t="s">
        <v>58</v>
      </c>
      <c r="E418" s="39" t="s">
        <v>7630</v>
      </c>
    </row>
    <row r="419" spans="1:16" ht="25.5">
      <c r="A419" t="s">
        <v>50</v>
      </c>
      <c s="34" t="s">
        <v>213</v>
      </c>
      <c s="34" t="s">
        <v>7631</v>
      </c>
      <c s="35" t="s">
        <v>48</v>
      </c>
      <c s="6" t="s">
        <v>7632</v>
      </c>
      <c s="36" t="s">
        <v>100</v>
      </c>
      <c s="37">
        <v>27.045</v>
      </c>
      <c s="36">
        <v>0</v>
      </c>
      <c s="36">
        <f>ROUND(G419*H419,6)</f>
      </c>
      <c r="L419" s="38">
        <v>0</v>
      </c>
      <c s="32">
        <f>ROUND(ROUND(L419,2)*ROUND(G419,3),2)</f>
      </c>
      <c s="36" t="s">
        <v>654</v>
      </c>
      <c>
        <f>(M419*21)/100</f>
      </c>
      <c t="s">
        <v>28</v>
      </c>
    </row>
    <row r="420" spans="1:5" ht="12.75">
      <c r="A420" s="35" t="s">
        <v>55</v>
      </c>
      <c r="E420" s="39" t="s">
        <v>5</v>
      </c>
    </row>
    <row r="421" spans="1:5" ht="25.5">
      <c r="A421" s="35" t="s">
        <v>57</v>
      </c>
      <c r="E421" s="40" t="s">
        <v>7633</v>
      </c>
    </row>
    <row r="422" spans="1:5" ht="25.5">
      <c r="A422" t="s">
        <v>58</v>
      </c>
      <c r="E422" s="39" t="s">
        <v>7634</v>
      </c>
    </row>
    <row r="423" spans="1:16" ht="12.75">
      <c r="A423" t="s">
        <v>50</v>
      </c>
      <c s="34" t="s">
        <v>216</v>
      </c>
      <c s="34" t="s">
        <v>7635</v>
      </c>
      <c s="35" t="s">
        <v>48</v>
      </c>
      <c s="6" t="s">
        <v>7636</v>
      </c>
      <c s="36" t="s">
        <v>79</v>
      </c>
      <c s="37">
        <v>1.3</v>
      </c>
      <c s="36">
        <v>0</v>
      </c>
      <c s="36">
        <f>ROUND(G423*H423,6)</f>
      </c>
      <c r="L423" s="38">
        <v>0</v>
      </c>
      <c s="32">
        <f>ROUND(ROUND(L423,2)*ROUND(G423,3),2)</f>
      </c>
      <c s="36" t="s">
        <v>654</v>
      </c>
      <c>
        <f>(M423*21)/100</f>
      </c>
      <c t="s">
        <v>28</v>
      </c>
    </row>
    <row r="424" spans="1:5" ht="12.75">
      <c r="A424" s="35" t="s">
        <v>55</v>
      </c>
      <c r="E424" s="39" t="s">
        <v>5</v>
      </c>
    </row>
    <row r="425" spans="1:5" ht="12.75">
      <c r="A425" s="35" t="s">
        <v>57</v>
      </c>
      <c r="E425" s="40" t="s">
        <v>5</v>
      </c>
    </row>
    <row r="426" spans="1:5" ht="12.75">
      <c r="A426" t="s">
        <v>58</v>
      </c>
      <c r="E426" s="39" t="s">
        <v>7637</v>
      </c>
    </row>
    <row r="427" spans="1:16" ht="12.75">
      <c r="A427" t="s">
        <v>50</v>
      </c>
      <c s="34" t="s">
        <v>219</v>
      </c>
      <c s="34" t="s">
        <v>6816</v>
      </c>
      <c s="35" t="s">
        <v>48</v>
      </c>
      <c s="6" t="s">
        <v>6817</v>
      </c>
      <c s="36" t="s">
        <v>53</v>
      </c>
      <c s="37">
        <v>4.764</v>
      </c>
      <c s="36">
        <v>0</v>
      </c>
      <c s="36">
        <f>ROUND(G427*H427,6)</f>
      </c>
      <c r="L427" s="38">
        <v>0</v>
      </c>
      <c s="32">
        <f>ROUND(ROUND(L427,2)*ROUND(G427,3),2)</f>
      </c>
      <c s="36" t="s">
        <v>5671</v>
      </c>
      <c>
        <f>(M427*21)/100</f>
      </c>
      <c t="s">
        <v>28</v>
      </c>
    </row>
    <row r="428" spans="1:5" ht="12.75">
      <c r="A428" s="35" t="s">
        <v>55</v>
      </c>
      <c r="E428" s="39" t="s">
        <v>5</v>
      </c>
    </row>
    <row r="429" spans="1:5" ht="12.75">
      <c r="A429" s="35" t="s">
        <v>57</v>
      </c>
      <c r="E429" s="40" t="s">
        <v>5</v>
      </c>
    </row>
    <row r="430" spans="1:5" ht="12.75">
      <c r="A430" t="s">
        <v>58</v>
      </c>
      <c r="E430" s="39" t="s">
        <v>607</v>
      </c>
    </row>
    <row r="431" spans="1:13" ht="12.75">
      <c r="A431" t="s">
        <v>47</v>
      </c>
      <c r="C431" s="31" t="s">
        <v>6842</v>
      </c>
      <c r="E431" s="33" t="s">
        <v>6843</v>
      </c>
      <c r="J431" s="32">
        <f>0</f>
      </c>
      <c s="32">
        <f>0</f>
      </c>
      <c s="32">
        <f>0+L432+L436+L440</f>
      </c>
      <c s="32">
        <f>0+M432+M436+M440</f>
      </c>
    </row>
    <row r="432" spans="1:16" ht="12.75">
      <c r="A432" t="s">
        <v>50</v>
      </c>
      <c s="34" t="s">
        <v>222</v>
      </c>
      <c s="34" t="s">
        <v>7638</v>
      </c>
      <c s="35" t="s">
        <v>48</v>
      </c>
      <c s="6" t="s">
        <v>7639</v>
      </c>
      <c s="36" t="s">
        <v>100</v>
      </c>
      <c s="37">
        <v>73.943</v>
      </c>
      <c s="36">
        <v>0</v>
      </c>
      <c s="36">
        <f>ROUND(G432*H432,6)</f>
      </c>
      <c r="L432" s="38">
        <v>0</v>
      </c>
      <c s="32">
        <f>ROUND(ROUND(L432,2)*ROUND(G432,3),2)</f>
      </c>
      <c s="36" t="s">
        <v>5671</v>
      </c>
      <c>
        <f>(M432*21)/100</f>
      </c>
      <c t="s">
        <v>28</v>
      </c>
    </row>
    <row r="433" spans="1:5" ht="12.75">
      <c r="A433" s="35" t="s">
        <v>55</v>
      </c>
      <c r="E433" s="39" t="s">
        <v>5</v>
      </c>
    </row>
    <row r="434" spans="1:5" ht="25.5">
      <c r="A434" s="35" t="s">
        <v>57</v>
      </c>
      <c r="E434" s="40" t="s">
        <v>7640</v>
      </c>
    </row>
    <row r="435" spans="1:5" ht="12.75">
      <c r="A435" t="s">
        <v>58</v>
      </c>
      <c r="E435" s="39" t="s">
        <v>607</v>
      </c>
    </row>
    <row r="436" spans="1:16" ht="12.75">
      <c r="A436" t="s">
        <v>50</v>
      </c>
      <c s="34" t="s">
        <v>225</v>
      </c>
      <c s="34" t="s">
        <v>7641</v>
      </c>
      <c s="35" t="s">
        <v>48</v>
      </c>
      <c s="6" t="s">
        <v>7642</v>
      </c>
      <c s="36" t="s">
        <v>100</v>
      </c>
      <c s="37">
        <v>73.943</v>
      </c>
      <c s="36">
        <v>0</v>
      </c>
      <c s="36">
        <f>ROUND(G436*H436,6)</f>
      </c>
      <c r="L436" s="38">
        <v>0</v>
      </c>
      <c s="32">
        <f>ROUND(ROUND(L436,2)*ROUND(G436,3),2)</f>
      </c>
      <c s="36" t="s">
        <v>654</v>
      </c>
      <c>
        <f>(M436*21)/100</f>
      </c>
      <c t="s">
        <v>28</v>
      </c>
    </row>
    <row r="437" spans="1:5" ht="12.75">
      <c r="A437" s="35" t="s">
        <v>55</v>
      </c>
      <c r="E437" s="39" t="s">
        <v>5</v>
      </c>
    </row>
    <row r="438" spans="1:5" ht="102">
      <c r="A438" s="35" t="s">
        <v>57</v>
      </c>
      <c r="E438" s="40" t="s">
        <v>7643</v>
      </c>
    </row>
    <row r="439" spans="1:5" ht="51">
      <c r="A439" t="s">
        <v>58</v>
      </c>
      <c r="E439" s="39" t="s">
        <v>7644</v>
      </c>
    </row>
    <row r="440" spans="1:16" ht="12.75">
      <c r="A440" t="s">
        <v>50</v>
      </c>
      <c s="34" t="s">
        <v>228</v>
      </c>
      <c s="34" t="s">
        <v>6845</v>
      </c>
      <c s="35" t="s">
        <v>48</v>
      </c>
      <c s="6" t="s">
        <v>6846</v>
      </c>
      <c s="36" t="s">
        <v>100</v>
      </c>
      <c s="37">
        <v>34.287</v>
      </c>
      <c s="36">
        <v>0</v>
      </c>
      <c s="36">
        <f>ROUND(G440*H440,6)</f>
      </c>
      <c r="L440" s="38">
        <v>0</v>
      </c>
      <c s="32">
        <f>ROUND(ROUND(L440,2)*ROUND(G440,3),2)</f>
      </c>
      <c s="36" t="s">
        <v>654</v>
      </c>
      <c>
        <f>(M440*21)/100</f>
      </c>
      <c t="s">
        <v>28</v>
      </c>
    </row>
    <row r="441" spans="1:5" ht="12.75">
      <c r="A441" s="35" t="s">
        <v>55</v>
      </c>
      <c r="E441" s="39" t="s">
        <v>5</v>
      </c>
    </row>
    <row r="442" spans="1:5" ht="12.75">
      <c r="A442" s="35" t="s">
        <v>57</v>
      </c>
      <c r="E442" s="40" t="s">
        <v>7645</v>
      </c>
    </row>
    <row r="443" spans="1:5" ht="12.75">
      <c r="A443" t="s">
        <v>58</v>
      </c>
      <c r="E443" s="39" t="s">
        <v>5</v>
      </c>
    </row>
    <row r="444" spans="1:13" ht="25.5">
      <c r="A444" t="s">
        <v>47</v>
      </c>
      <c r="C444" s="31" t="s">
        <v>7646</v>
      </c>
      <c r="E444" s="33" t="s">
        <v>7647</v>
      </c>
      <c r="J444" s="32">
        <f>0</f>
      </c>
      <c s="32">
        <f>0</f>
      </c>
      <c s="32">
        <f>0+L445</f>
      </c>
      <c s="32">
        <f>0+M445</f>
      </c>
    </row>
    <row r="445" spans="1:16" ht="25.5">
      <c r="A445" t="s">
        <v>50</v>
      </c>
      <c s="34" t="s">
        <v>231</v>
      </c>
      <c s="34" t="s">
        <v>7648</v>
      </c>
      <c s="35" t="s">
        <v>48</v>
      </c>
      <c s="6" t="s">
        <v>7649</v>
      </c>
      <c s="36" t="s">
        <v>1400</v>
      </c>
      <c s="37">
        <v>3072.277</v>
      </c>
      <c s="36">
        <v>0</v>
      </c>
      <c s="36">
        <f>ROUND(G445*H445,6)</f>
      </c>
      <c r="L445" s="38">
        <v>0</v>
      </c>
      <c s="32">
        <f>ROUND(ROUND(L445,2)*ROUND(G445,3),2)</f>
      </c>
      <c s="36" t="s">
        <v>654</v>
      </c>
      <c>
        <f>(M445*21)/100</f>
      </c>
      <c t="s">
        <v>28</v>
      </c>
    </row>
    <row r="446" spans="1:5" ht="12.75">
      <c r="A446" s="35" t="s">
        <v>55</v>
      </c>
      <c r="E446" s="39" t="s">
        <v>5</v>
      </c>
    </row>
    <row r="447" spans="1:5" ht="12.75">
      <c r="A447" s="35" t="s">
        <v>57</v>
      </c>
      <c r="E447" s="40" t="s">
        <v>7615</v>
      </c>
    </row>
    <row r="448" spans="1:5" ht="25.5">
      <c r="A448" t="s">
        <v>58</v>
      </c>
      <c r="E448" s="39" t="s">
        <v>7650</v>
      </c>
    </row>
    <row r="449" spans="1:13" ht="12.75">
      <c r="A449" t="s">
        <v>47</v>
      </c>
      <c r="C449" s="31" t="s">
        <v>84</v>
      </c>
      <c r="E449" s="33" t="s">
        <v>6860</v>
      </c>
      <c r="J449" s="32">
        <f>0</f>
      </c>
      <c s="32">
        <f>0</f>
      </c>
      <c s="32">
        <f>0+L450+L454+L458+L462+L466+L470+L474+L478+L482</f>
      </c>
      <c s="32">
        <f>0+M450+M454+M458+M462+M466+M470+M474+M478+M482</f>
      </c>
    </row>
    <row r="450" spans="1:16" ht="25.5">
      <c r="A450" t="s">
        <v>50</v>
      </c>
      <c s="34" t="s">
        <v>131</v>
      </c>
      <c s="34" t="s">
        <v>7651</v>
      </c>
      <c s="35" t="s">
        <v>48</v>
      </c>
      <c s="6" t="s">
        <v>7652</v>
      </c>
      <c s="36" t="s">
        <v>100</v>
      </c>
      <c s="37">
        <v>31.53</v>
      </c>
      <c s="36">
        <v>0</v>
      </c>
      <c s="36">
        <f>ROUND(G450*H450,6)</f>
      </c>
      <c r="L450" s="38">
        <v>0</v>
      </c>
      <c s="32">
        <f>ROUND(ROUND(L450,2)*ROUND(G450,3),2)</f>
      </c>
      <c s="36" t="s">
        <v>5671</v>
      </c>
      <c>
        <f>(M450*21)/100</f>
      </c>
      <c t="s">
        <v>28</v>
      </c>
    </row>
    <row r="451" spans="1:5" ht="12.75">
      <c r="A451" s="35" t="s">
        <v>55</v>
      </c>
      <c r="E451" s="39" t="s">
        <v>5</v>
      </c>
    </row>
    <row r="452" spans="1:5" ht="12.75">
      <c r="A452" s="35" t="s">
        <v>57</v>
      </c>
      <c r="E452" s="40" t="s">
        <v>7509</v>
      </c>
    </row>
    <row r="453" spans="1:5" ht="12.75">
      <c r="A453" t="s">
        <v>58</v>
      </c>
      <c r="E453" s="39" t="s">
        <v>607</v>
      </c>
    </row>
    <row r="454" spans="1:16" ht="12.75">
      <c r="A454" t="s">
        <v>50</v>
      </c>
      <c s="34" t="s">
        <v>134</v>
      </c>
      <c s="34" t="s">
        <v>6876</v>
      </c>
      <c s="35" t="s">
        <v>48</v>
      </c>
      <c s="6" t="s">
        <v>6877</v>
      </c>
      <c s="36" t="s">
        <v>100</v>
      </c>
      <c s="37">
        <v>31.53</v>
      </c>
      <c s="36">
        <v>0</v>
      </c>
      <c s="36">
        <f>ROUND(G454*H454,6)</f>
      </c>
      <c r="L454" s="38">
        <v>0</v>
      </c>
      <c s="32">
        <f>ROUND(ROUND(L454,2)*ROUND(G454,3),2)</f>
      </c>
      <c s="36" t="s">
        <v>5671</v>
      </c>
      <c>
        <f>(M454*21)/100</f>
      </c>
      <c t="s">
        <v>28</v>
      </c>
    </row>
    <row r="455" spans="1:5" ht="12.75">
      <c r="A455" s="35" t="s">
        <v>55</v>
      </c>
      <c r="E455" s="39" t="s">
        <v>5</v>
      </c>
    </row>
    <row r="456" spans="1:5" ht="12.75">
      <c r="A456" s="35" t="s">
        <v>57</v>
      </c>
      <c r="E456" s="40" t="s">
        <v>7509</v>
      </c>
    </row>
    <row r="457" spans="1:5" ht="12.75">
      <c r="A457" t="s">
        <v>58</v>
      </c>
      <c r="E457" s="39" t="s">
        <v>607</v>
      </c>
    </row>
    <row r="458" spans="1:16" ht="12.75">
      <c r="A458" t="s">
        <v>50</v>
      </c>
      <c s="34" t="s">
        <v>137</v>
      </c>
      <c s="34" t="s">
        <v>7653</v>
      </c>
      <c s="35" t="s">
        <v>48</v>
      </c>
      <c s="6" t="s">
        <v>7654</v>
      </c>
      <c s="36" t="s">
        <v>109</v>
      </c>
      <c s="37">
        <v>1</v>
      </c>
      <c s="36">
        <v>0</v>
      </c>
      <c s="36">
        <f>ROUND(G458*H458,6)</f>
      </c>
      <c r="L458" s="38">
        <v>0</v>
      </c>
      <c s="32">
        <f>ROUND(ROUND(L458,2)*ROUND(G458,3),2)</f>
      </c>
      <c s="36" t="s">
        <v>654</v>
      </c>
      <c>
        <f>(M458*21)/100</f>
      </c>
      <c t="s">
        <v>28</v>
      </c>
    </row>
    <row r="459" spans="1:5" ht="12.75">
      <c r="A459" s="35" t="s">
        <v>55</v>
      </c>
      <c r="E459" s="39" t="s">
        <v>5</v>
      </c>
    </row>
    <row r="460" spans="1:5" ht="12.75">
      <c r="A460" s="35" t="s">
        <v>57</v>
      </c>
      <c r="E460" s="40" t="s">
        <v>5</v>
      </c>
    </row>
    <row r="461" spans="1:5" ht="25.5">
      <c r="A461" t="s">
        <v>58</v>
      </c>
      <c r="E461" s="39" t="s">
        <v>7655</v>
      </c>
    </row>
    <row r="462" spans="1:16" ht="12.75">
      <c r="A462" t="s">
        <v>50</v>
      </c>
      <c s="34" t="s">
        <v>140</v>
      </c>
      <c s="34" t="s">
        <v>7656</v>
      </c>
      <c s="35" t="s">
        <v>48</v>
      </c>
      <c s="6" t="s">
        <v>7657</v>
      </c>
      <c s="36" t="s">
        <v>109</v>
      </c>
      <c s="37">
        <v>1</v>
      </c>
      <c s="36">
        <v>0</v>
      </c>
      <c s="36">
        <f>ROUND(G462*H462,6)</f>
      </c>
      <c r="L462" s="38">
        <v>0</v>
      </c>
      <c s="32">
        <f>ROUND(ROUND(L462,2)*ROUND(G462,3),2)</f>
      </c>
      <c s="36" t="s">
        <v>654</v>
      </c>
      <c>
        <f>(M462*21)/100</f>
      </c>
      <c t="s">
        <v>28</v>
      </c>
    </row>
    <row r="463" spans="1:5" ht="12.75">
      <c r="A463" s="35" t="s">
        <v>55</v>
      </c>
      <c r="E463" s="39" t="s">
        <v>5</v>
      </c>
    </row>
    <row r="464" spans="1:5" ht="12.75">
      <c r="A464" s="35" t="s">
        <v>57</v>
      </c>
      <c r="E464" s="40" t="s">
        <v>5</v>
      </c>
    </row>
    <row r="465" spans="1:5" ht="25.5">
      <c r="A465" t="s">
        <v>58</v>
      </c>
      <c r="E465" s="39" t="s">
        <v>7658</v>
      </c>
    </row>
    <row r="466" spans="1:16" ht="12.75">
      <c r="A466" t="s">
        <v>50</v>
      </c>
      <c s="34" t="s">
        <v>143</v>
      </c>
      <c s="34" t="s">
        <v>7659</v>
      </c>
      <c s="35" t="s">
        <v>48</v>
      </c>
      <c s="6" t="s">
        <v>7660</v>
      </c>
      <c s="36" t="s">
        <v>109</v>
      </c>
      <c s="37">
        <v>2</v>
      </c>
      <c s="36">
        <v>0</v>
      </c>
      <c s="36">
        <f>ROUND(G466*H466,6)</f>
      </c>
      <c r="L466" s="38">
        <v>0</v>
      </c>
      <c s="32">
        <f>ROUND(ROUND(L466,2)*ROUND(G466,3),2)</f>
      </c>
      <c s="36" t="s">
        <v>654</v>
      </c>
      <c>
        <f>(M466*21)/100</f>
      </c>
      <c t="s">
        <v>28</v>
      </c>
    </row>
    <row r="467" spans="1:5" ht="12.75">
      <c r="A467" s="35" t="s">
        <v>55</v>
      </c>
      <c r="E467" s="39" t="s">
        <v>5</v>
      </c>
    </row>
    <row r="468" spans="1:5" ht="12.75">
      <c r="A468" s="35" t="s">
        <v>57</v>
      </c>
      <c r="E468" s="40" t="s">
        <v>5</v>
      </c>
    </row>
    <row r="469" spans="1:5" ht="12.75">
      <c r="A469" t="s">
        <v>58</v>
      </c>
      <c r="E469" s="39" t="s">
        <v>7661</v>
      </c>
    </row>
    <row r="470" spans="1:16" ht="25.5">
      <c r="A470" t="s">
        <v>50</v>
      </c>
      <c s="34" t="s">
        <v>146</v>
      </c>
      <c s="34" t="s">
        <v>7662</v>
      </c>
      <c s="35" t="s">
        <v>48</v>
      </c>
      <c s="6" t="s">
        <v>7663</v>
      </c>
      <c s="36" t="s">
        <v>109</v>
      </c>
      <c s="37">
        <v>36</v>
      </c>
      <c s="36">
        <v>0</v>
      </c>
      <c s="36">
        <f>ROUND(G470*H470,6)</f>
      </c>
      <c r="L470" s="38">
        <v>0</v>
      </c>
      <c s="32">
        <f>ROUND(ROUND(L470,2)*ROUND(G470,3),2)</f>
      </c>
      <c s="36" t="s">
        <v>654</v>
      </c>
      <c>
        <f>(M470*21)/100</f>
      </c>
      <c t="s">
        <v>28</v>
      </c>
    </row>
    <row r="471" spans="1:5" ht="12.75">
      <c r="A471" s="35" t="s">
        <v>55</v>
      </c>
      <c r="E471" s="39" t="s">
        <v>5</v>
      </c>
    </row>
    <row r="472" spans="1:5" ht="12.75">
      <c r="A472" s="35" t="s">
        <v>57</v>
      </c>
      <c r="E472" s="40" t="s">
        <v>7664</v>
      </c>
    </row>
    <row r="473" spans="1:5" ht="76.5">
      <c r="A473" t="s">
        <v>58</v>
      </c>
      <c r="E473" s="39" t="s">
        <v>7665</v>
      </c>
    </row>
    <row r="474" spans="1:16" ht="12.75">
      <c r="A474" t="s">
        <v>50</v>
      </c>
      <c s="34" t="s">
        <v>149</v>
      </c>
      <c s="34" t="s">
        <v>7666</v>
      </c>
      <c s="35" t="s">
        <v>48</v>
      </c>
      <c s="6" t="s">
        <v>7667</v>
      </c>
      <c s="36" t="s">
        <v>109</v>
      </c>
      <c s="37">
        <v>36</v>
      </c>
      <c s="36">
        <v>0</v>
      </c>
      <c s="36">
        <f>ROUND(G474*H474,6)</f>
      </c>
      <c r="L474" s="38">
        <v>0</v>
      </c>
      <c s="32">
        <f>ROUND(ROUND(L474,2)*ROUND(G474,3),2)</f>
      </c>
      <c s="36" t="s">
        <v>5671</v>
      </c>
      <c>
        <f>(M474*21)/100</f>
      </c>
      <c t="s">
        <v>28</v>
      </c>
    </row>
    <row r="475" spans="1:5" ht="12.75">
      <c r="A475" s="35" t="s">
        <v>55</v>
      </c>
      <c r="E475" s="39" t="s">
        <v>5</v>
      </c>
    </row>
    <row r="476" spans="1:5" ht="12.75">
      <c r="A476" s="35" t="s">
        <v>57</v>
      </c>
      <c r="E476" s="40" t="s">
        <v>5</v>
      </c>
    </row>
    <row r="477" spans="1:5" ht="12.75">
      <c r="A477" t="s">
        <v>58</v>
      </c>
      <c r="E477" s="39" t="s">
        <v>607</v>
      </c>
    </row>
    <row r="478" spans="1:16" ht="25.5">
      <c r="A478" t="s">
        <v>50</v>
      </c>
      <c s="34" t="s">
        <v>152</v>
      </c>
      <c s="34" t="s">
        <v>7668</v>
      </c>
      <c s="35" t="s">
        <v>48</v>
      </c>
      <c s="6" t="s">
        <v>7669</v>
      </c>
      <c s="36" t="s">
        <v>109</v>
      </c>
      <c s="37">
        <v>12</v>
      </c>
      <c s="36">
        <v>0</v>
      </c>
      <c s="36">
        <f>ROUND(G478*H478,6)</f>
      </c>
      <c r="L478" s="38">
        <v>0</v>
      </c>
      <c s="32">
        <f>ROUND(ROUND(L478,2)*ROUND(G478,3),2)</f>
      </c>
      <c s="36" t="s">
        <v>654</v>
      </c>
      <c>
        <f>(M478*21)/100</f>
      </c>
      <c t="s">
        <v>28</v>
      </c>
    </row>
    <row r="479" spans="1:5" ht="12.75">
      <c r="A479" s="35" t="s">
        <v>55</v>
      </c>
      <c r="E479" s="39" t="s">
        <v>5</v>
      </c>
    </row>
    <row r="480" spans="1:5" ht="12.75">
      <c r="A480" s="35" t="s">
        <v>57</v>
      </c>
      <c r="E480" s="40" t="s">
        <v>7670</v>
      </c>
    </row>
    <row r="481" spans="1:5" ht="76.5">
      <c r="A481" t="s">
        <v>58</v>
      </c>
      <c r="E481" s="39" t="s">
        <v>7665</v>
      </c>
    </row>
    <row r="482" spans="1:16" ht="25.5">
      <c r="A482" t="s">
        <v>50</v>
      </c>
      <c s="34" t="s">
        <v>155</v>
      </c>
      <c s="34" t="s">
        <v>7671</v>
      </c>
      <c s="35" t="s">
        <v>48</v>
      </c>
      <c s="6" t="s">
        <v>7672</v>
      </c>
      <c s="36" t="s">
        <v>109</v>
      </c>
      <c s="37">
        <v>12</v>
      </c>
      <c s="36">
        <v>0</v>
      </c>
      <c s="36">
        <f>ROUND(G482*H482,6)</f>
      </c>
      <c r="L482" s="38">
        <v>0</v>
      </c>
      <c s="32">
        <f>ROUND(ROUND(L482,2)*ROUND(G482,3),2)</f>
      </c>
      <c s="36" t="s">
        <v>654</v>
      </c>
      <c>
        <f>(M482*21)/100</f>
      </c>
      <c t="s">
        <v>28</v>
      </c>
    </row>
    <row r="483" spans="1:5" ht="12.75">
      <c r="A483" s="35" t="s">
        <v>55</v>
      </c>
      <c r="E483" s="39" t="s">
        <v>5</v>
      </c>
    </row>
    <row r="484" spans="1:5" ht="12.75">
      <c r="A484" s="35" t="s">
        <v>57</v>
      </c>
      <c r="E484" s="40" t="s">
        <v>5</v>
      </c>
    </row>
    <row r="485" spans="1:5" ht="25.5">
      <c r="A485" t="s">
        <v>58</v>
      </c>
      <c r="E485" s="39" t="s">
        <v>7673</v>
      </c>
    </row>
    <row r="486" spans="1:13" ht="12.75">
      <c r="A486" t="s">
        <v>47</v>
      </c>
      <c r="C486" s="31" t="s">
        <v>6887</v>
      </c>
      <c r="E486" s="33" t="s">
        <v>6888</v>
      </c>
      <c r="J486" s="32">
        <f>0</f>
      </c>
      <c s="32">
        <f>0</f>
      </c>
      <c s="32">
        <f>0+L487</f>
      </c>
      <c s="32">
        <f>0+M487</f>
      </c>
    </row>
    <row r="487" spans="1:16" ht="12.75">
      <c r="A487" t="s">
        <v>50</v>
      </c>
      <c s="34" t="s">
        <v>161</v>
      </c>
      <c s="34" t="s">
        <v>7674</v>
      </c>
      <c s="35" t="s">
        <v>48</v>
      </c>
      <c s="6" t="s">
        <v>7675</v>
      </c>
      <c s="36" t="s">
        <v>53</v>
      </c>
      <c s="37">
        <v>88.82</v>
      </c>
      <c s="36">
        <v>0</v>
      </c>
      <c s="36">
        <f>ROUND(G487*H487,6)</f>
      </c>
      <c r="L487" s="38">
        <v>0</v>
      </c>
      <c s="32">
        <f>ROUND(ROUND(L487,2)*ROUND(G487,3),2)</f>
      </c>
      <c s="36" t="s">
        <v>5671</v>
      </c>
      <c>
        <f>(M487*21)/100</f>
      </c>
      <c t="s">
        <v>28</v>
      </c>
    </row>
    <row r="488" spans="1:5" ht="12.75">
      <c r="A488" s="35" t="s">
        <v>55</v>
      </c>
      <c r="E488" s="39" t="s">
        <v>5</v>
      </c>
    </row>
    <row r="489" spans="1:5" ht="12.75">
      <c r="A489" s="35" t="s">
        <v>57</v>
      </c>
      <c r="E489" s="40" t="s">
        <v>6891</v>
      </c>
    </row>
    <row r="490" spans="1:5" ht="12.75">
      <c r="A490" t="s">
        <v>58</v>
      </c>
      <c r="E490" s="39" t="s">
        <v>607</v>
      </c>
    </row>
    <row r="491" spans="1:13" ht="12.75">
      <c r="A491" t="s">
        <v>47</v>
      </c>
      <c r="C491" s="31" t="s">
        <v>951</v>
      </c>
      <c r="E491" s="33" t="s">
        <v>952</v>
      </c>
      <c r="J491" s="32">
        <f>0</f>
      </c>
      <c s="32">
        <f>0</f>
      </c>
      <c s="32">
        <f>0+L492</f>
      </c>
      <c s="32">
        <f>0+M492</f>
      </c>
    </row>
    <row r="492" spans="1:16" ht="25.5">
      <c r="A492" t="s">
        <v>50</v>
      </c>
      <c s="34" t="s">
        <v>158</v>
      </c>
      <c s="34" t="s">
        <v>1874</v>
      </c>
      <c s="35" t="s">
        <v>48</v>
      </c>
      <c s="6" t="s">
        <v>1875</v>
      </c>
      <c s="36" t="s">
        <v>53</v>
      </c>
      <c s="37">
        <v>138.543</v>
      </c>
      <c s="36">
        <v>0</v>
      </c>
      <c s="36">
        <f>ROUND(G492*H492,6)</f>
      </c>
      <c r="L492" s="38">
        <v>0</v>
      </c>
      <c s="32">
        <f>ROUND(ROUND(L492,2)*ROUND(G492,3),2)</f>
      </c>
      <c s="36" t="s">
        <v>54</v>
      </c>
      <c>
        <f>(M492*21)/100</f>
      </c>
      <c t="s">
        <v>28</v>
      </c>
    </row>
    <row r="493" spans="1:5" ht="25.5">
      <c r="A493" s="35" t="s">
        <v>55</v>
      </c>
      <c r="E493" s="39" t="s">
        <v>56</v>
      </c>
    </row>
    <row r="494" spans="1:5" ht="25.5">
      <c r="A494" s="35" t="s">
        <v>57</v>
      </c>
      <c r="E494" s="40" t="s">
        <v>7676</v>
      </c>
    </row>
    <row r="495" spans="1:5" ht="165.75">
      <c r="A495" t="s">
        <v>58</v>
      </c>
      <c r="E495" s="39" t="s">
        <v>59</v>
      </c>
    </row>
    <row r="496" spans="1:13" ht="12.75">
      <c r="A496" t="s">
        <v>47</v>
      </c>
      <c r="C496" s="31" t="s">
        <v>6893</v>
      </c>
      <c r="E496" s="33" t="s">
        <v>6894</v>
      </c>
      <c r="J496" s="32">
        <f>0</f>
      </c>
      <c s="32">
        <f>0</f>
      </c>
      <c s="32">
        <f>0+L497</f>
      </c>
      <c s="32">
        <f>0+M497</f>
      </c>
    </row>
    <row r="497" spans="1:16" ht="12.75">
      <c r="A497" t="s">
        <v>50</v>
      </c>
      <c s="34" t="s">
        <v>421</v>
      </c>
      <c s="34" t="s">
        <v>6896</v>
      </c>
      <c s="35" t="s">
        <v>48</v>
      </c>
      <c s="6" t="s">
        <v>6897</v>
      </c>
      <c s="36" t="s">
        <v>1633</v>
      </c>
      <c s="37">
        <v>1</v>
      </c>
      <c s="36">
        <v>0</v>
      </c>
      <c s="36">
        <f>ROUND(G497*H497,6)</f>
      </c>
      <c r="L497" s="38">
        <v>0</v>
      </c>
      <c s="32">
        <f>ROUND(ROUND(L497,2)*ROUND(G497,3),2)</f>
      </c>
      <c s="36" t="s">
        <v>654</v>
      </c>
      <c>
        <f>(M497*21)/100</f>
      </c>
      <c t="s">
        <v>28</v>
      </c>
    </row>
    <row r="498" spans="1:5" ht="12.75">
      <c r="A498" s="35" t="s">
        <v>55</v>
      </c>
      <c r="E498" s="39" t="s">
        <v>5</v>
      </c>
    </row>
    <row r="499" spans="1:5" ht="12.75">
      <c r="A499" s="35" t="s">
        <v>57</v>
      </c>
      <c r="E499" s="40" t="s">
        <v>5</v>
      </c>
    </row>
    <row r="500" spans="1:5" ht="12.75">
      <c r="A500" t="s">
        <v>58</v>
      </c>
      <c r="E500" s="39" t="s">
        <v>607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1.xml><?xml version="1.0" encoding="utf-8"?>
<worksheet xmlns="http://schemas.openxmlformats.org/spreadsheetml/2006/main" xmlns:r="http://schemas.openxmlformats.org/officeDocument/2006/relationships">
  <dimension ref="A1:T2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7467</v>
      </c>
      <c s="41">
        <f>Rekapitulace!C99</f>
      </c>
      <c s="20" t="s">
        <v>0</v>
      </c>
      <c t="s">
        <v>23</v>
      </c>
      <c t="s">
        <v>28</v>
      </c>
    </row>
    <row r="4" spans="1:16" ht="32" customHeight="1">
      <c r="A4" s="24" t="s">
        <v>20</v>
      </c>
      <c s="25" t="s">
        <v>29</v>
      </c>
      <c s="27" t="s">
        <v>7467</v>
      </c>
      <c r="E4" s="26" t="s">
        <v>7468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COUNTIFS(L8:L18,"=0",A8:A18,"P")+COUNTIFS(L8:L18,"",A8:A18,"P")+SUM(Q8:Q18)</f>
      </c>
    </row>
    <row r="8" spans="1:13" ht="12.75">
      <c r="A8" t="s">
        <v>45</v>
      </c>
      <c r="C8" s="28" t="s">
        <v>7679</v>
      </c>
      <c r="E8" s="30" t="s">
        <v>7678</v>
      </c>
      <c r="J8" s="29">
        <f>0+J9</f>
      </c>
      <c s="29">
        <f>0+K9</f>
      </c>
      <c s="29">
        <f>0+L9</f>
      </c>
      <c s="29">
        <f>0+M9</f>
      </c>
    </row>
    <row r="9" spans="1:13" ht="12.75">
      <c r="A9" t="s">
        <v>47</v>
      </c>
      <c r="C9" s="31" t="s">
        <v>84</v>
      </c>
      <c r="E9" s="33" t="s">
        <v>6860</v>
      </c>
      <c r="J9" s="32">
        <f>0</f>
      </c>
      <c s="32">
        <f>0</f>
      </c>
      <c s="32">
        <f>0+L10+L14+L18</f>
      </c>
      <c s="32">
        <f>0+M10+M14+M18</f>
      </c>
    </row>
    <row r="10" spans="1:16" ht="12.75">
      <c r="A10" t="s">
        <v>50</v>
      </c>
      <c s="34" t="s">
        <v>4</v>
      </c>
      <c s="34" t="s">
        <v>7653</v>
      </c>
      <c s="35" t="s">
        <v>48</v>
      </c>
      <c s="6" t="s">
        <v>7654</v>
      </c>
      <c s="36" t="s">
        <v>109</v>
      </c>
      <c s="37">
        <v>1</v>
      </c>
      <c s="36">
        <v>0</v>
      </c>
      <c s="36">
        <f>ROUND(G10*H10,6)</f>
      </c>
      <c r="L10" s="38">
        <v>0</v>
      </c>
      <c s="32">
        <f>ROUND(ROUND(L10,2)*ROUND(G10,3),2)</f>
      </c>
      <c s="36" t="s">
        <v>654</v>
      </c>
      <c>
        <f>(M10*21)/100</f>
      </c>
      <c t="s">
        <v>28</v>
      </c>
    </row>
    <row r="11" spans="1:5" ht="12.75">
      <c r="A11" s="35" t="s">
        <v>55</v>
      </c>
      <c r="E11" s="39" t="s">
        <v>5</v>
      </c>
    </row>
    <row r="12" spans="1:5" ht="12.75">
      <c r="A12" s="35" t="s">
        <v>57</v>
      </c>
      <c r="E12" s="40" t="s">
        <v>5</v>
      </c>
    </row>
    <row r="13" spans="1:5" ht="12.75">
      <c r="A13" t="s">
        <v>58</v>
      </c>
      <c r="E13" s="39" t="s">
        <v>7680</v>
      </c>
    </row>
    <row r="14" spans="1:16" ht="12.75">
      <c r="A14" t="s">
        <v>50</v>
      </c>
      <c s="34" t="s">
        <v>28</v>
      </c>
      <c s="34" t="s">
        <v>7656</v>
      </c>
      <c s="35" t="s">
        <v>48</v>
      </c>
      <c s="6" t="s">
        <v>7657</v>
      </c>
      <c s="36" t="s">
        <v>109</v>
      </c>
      <c s="37">
        <v>1</v>
      </c>
      <c s="36">
        <v>0</v>
      </c>
      <c s="36">
        <f>ROUND(G14*H14,6)</f>
      </c>
      <c r="L14" s="38">
        <v>0</v>
      </c>
      <c s="32">
        <f>ROUND(ROUND(L14,2)*ROUND(G14,3),2)</f>
      </c>
      <c s="36" t="s">
        <v>654</v>
      </c>
      <c>
        <f>(M14*21)/100</f>
      </c>
      <c t="s">
        <v>28</v>
      </c>
    </row>
    <row r="15" spans="1:5" ht="12.75">
      <c r="A15" s="35" t="s">
        <v>55</v>
      </c>
      <c r="E15" s="39" t="s">
        <v>5</v>
      </c>
    </row>
    <row r="16" spans="1:5" ht="12.75">
      <c r="A16" s="35" t="s">
        <v>57</v>
      </c>
      <c r="E16" s="40" t="s">
        <v>5</v>
      </c>
    </row>
    <row r="17" spans="1:5" ht="25.5">
      <c r="A17" t="s">
        <v>58</v>
      </c>
      <c r="E17" s="39" t="s">
        <v>7681</v>
      </c>
    </row>
    <row r="18" spans="1:16" ht="12.75">
      <c r="A18" t="s">
        <v>50</v>
      </c>
      <c s="34" t="s">
        <v>26</v>
      </c>
      <c s="34" t="s">
        <v>7659</v>
      </c>
      <c s="35" t="s">
        <v>48</v>
      </c>
      <c s="6" t="s">
        <v>7660</v>
      </c>
      <c s="36" t="s">
        <v>109</v>
      </c>
      <c s="37">
        <v>2</v>
      </c>
      <c s="36">
        <v>0</v>
      </c>
      <c s="36">
        <f>ROUND(G18*H18,6)</f>
      </c>
      <c r="L18" s="38">
        <v>0</v>
      </c>
      <c s="32">
        <f>ROUND(ROUND(L18,2)*ROUND(G18,3),2)</f>
      </c>
      <c s="36" t="s">
        <v>654</v>
      </c>
      <c>
        <f>(M18*21)/100</f>
      </c>
      <c t="s">
        <v>28</v>
      </c>
    </row>
    <row r="19" spans="1:5" ht="12.75">
      <c r="A19" s="35" t="s">
        <v>55</v>
      </c>
      <c r="E19" s="39" t="s">
        <v>5</v>
      </c>
    </row>
    <row r="20" spans="1:5" ht="12.75">
      <c r="A20" s="35" t="s">
        <v>57</v>
      </c>
      <c r="E20" s="40" t="s">
        <v>5</v>
      </c>
    </row>
    <row r="21" spans="1:5" ht="12.75">
      <c r="A21" t="s">
        <v>58</v>
      </c>
      <c r="E21" s="39" t="s">
        <v>7682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2.xml><?xml version="1.0" encoding="utf-8"?>
<worksheet xmlns="http://schemas.openxmlformats.org/spreadsheetml/2006/main" xmlns:r="http://schemas.openxmlformats.org/officeDocument/2006/relationships">
  <dimension ref="A1:T54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7467</v>
      </c>
      <c s="41">
        <f>Rekapitulace!C99</f>
      </c>
      <c s="20" t="s">
        <v>0</v>
      </c>
      <c t="s">
        <v>23</v>
      </c>
      <c t="s">
        <v>28</v>
      </c>
    </row>
    <row r="4" spans="1:16" ht="32" customHeight="1">
      <c r="A4" s="24" t="s">
        <v>20</v>
      </c>
      <c s="25" t="s">
        <v>29</v>
      </c>
      <c s="27" t="s">
        <v>7467</v>
      </c>
      <c r="E4" s="26" t="s">
        <v>7468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COUNTIFS(L8:L546,"=0",A8:A546,"P")+COUNTIFS(L8:L546,"",A8:A546,"P")+SUM(Q8:Q546)</f>
      </c>
    </row>
    <row r="8" spans="1:13" ht="12.75">
      <c r="A8" t="s">
        <v>45</v>
      </c>
      <c r="C8" s="28" t="s">
        <v>7685</v>
      </c>
      <c r="E8" s="30" t="s">
        <v>7684</v>
      </c>
      <c r="J8" s="29">
        <f>0+J9+J22+J59+J76+J97+J110+J123+J312+J353+J378+J415+J480+J493+J498+J535+J540+J545</f>
      </c>
      <c s="29">
        <f>0+K9+K22+K59+K76+K97+K110+K123+K312+K353+K378+K415+K480+K493+K498+K535+K540+K545</f>
      </c>
      <c s="29">
        <f>0+L9+L22+L59+L76+L97+L110+L123+L312+L353+L378+L415+L480+L493+L498+L535+L540+L545</f>
      </c>
      <c s="29">
        <f>0+M9+M22+M59+M76+M97+M110+M123+M312+M353+M378+M415+M480+M493+M498+M535+M540+M545</f>
      </c>
    </row>
    <row r="9" spans="1:13" ht="12.75">
      <c r="A9" t="s">
        <v>47</v>
      </c>
      <c r="C9" s="31" t="s">
        <v>4</v>
      </c>
      <c r="E9" s="33" t="s">
        <v>70</v>
      </c>
      <c r="J9" s="32">
        <f>0</f>
      </c>
      <c s="32">
        <f>0</f>
      </c>
      <c s="32">
        <f>0+L10+L14+L18</f>
      </c>
      <c s="32">
        <f>0+M10+M14+M18</f>
      </c>
    </row>
    <row r="10" spans="1:16" ht="25.5">
      <c r="A10" t="s">
        <v>50</v>
      </c>
      <c s="34" t="s">
        <v>4</v>
      </c>
      <c s="34" t="s">
        <v>5679</v>
      </c>
      <c s="35" t="s">
        <v>48</v>
      </c>
      <c s="6" t="s">
        <v>5680</v>
      </c>
      <c s="36" t="s">
        <v>73</v>
      </c>
      <c s="37">
        <v>195.767</v>
      </c>
      <c s="36">
        <v>0</v>
      </c>
      <c s="36">
        <f>ROUND(G10*H10,6)</f>
      </c>
      <c r="L10" s="38">
        <v>0</v>
      </c>
      <c s="32">
        <f>ROUND(ROUND(L10,2)*ROUND(G10,3),2)</f>
      </c>
      <c s="36" t="s">
        <v>5671</v>
      </c>
      <c>
        <f>(M10*21)/100</f>
      </c>
      <c t="s">
        <v>28</v>
      </c>
    </row>
    <row r="11" spans="1:5" ht="12.75">
      <c r="A11" s="35" t="s">
        <v>55</v>
      </c>
      <c r="E11" s="39" t="s">
        <v>5</v>
      </c>
    </row>
    <row r="12" spans="1:5" ht="25.5">
      <c r="A12" s="35" t="s">
        <v>57</v>
      </c>
      <c r="E12" s="40" t="s">
        <v>7686</v>
      </c>
    </row>
    <row r="13" spans="1:5" ht="12.75">
      <c r="A13" t="s">
        <v>58</v>
      </c>
      <c r="E13" s="39" t="s">
        <v>607</v>
      </c>
    </row>
    <row r="14" spans="1:16" ht="12.75">
      <c r="A14" t="s">
        <v>50</v>
      </c>
      <c s="34" t="s">
        <v>28</v>
      </c>
      <c s="34" t="s">
        <v>5694</v>
      </c>
      <c s="35" t="s">
        <v>48</v>
      </c>
      <c s="6" t="s">
        <v>5695</v>
      </c>
      <c s="36" t="s">
        <v>73</v>
      </c>
      <c s="37">
        <v>16.204</v>
      </c>
      <c s="36">
        <v>0</v>
      </c>
      <c s="36">
        <f>ROUND(G14*H14,6)</f>
      </c>
      <c r="L14" s="38">
        <v>0</v>
      </c>
      <c s="32">
        <f>ROUND(ROUND(L14,2)*ROUND(G14,3),2)</f>
      </c>
      <c s="36" t="s">
        <v>5671</v>
      </c>
      <c>
        <f>(M14*21)/100</f>
      </c>
      <c t="s">
        <v>28</v>
      </c>
    </row>
    <row r="15" spans="1:5" ht="12.75">
      <c r="A15" s="35" t="s">
        <v>55</v>
      </c>
      <c r="E15" s="39" t="s">
        <v>5</v>
      </c>
    </row>
    <row r="16" spans="1:5" ht="25.5">
      <c r="A16" s="35" t="s">
        <v>57</v>
      </c>
      <c r="E16" s="40" t="s">
        <v>7687</v>
      </c>
    </row>
    <row r="17" spans="1:5" ht="12.75">
      <c r="A17" t="s">
        <v>58</v>
      </c>
      <c r="E17" s="39" t="s">
        <v>607</v>
      </c>
    </row>
    <row r="18" spans="1:16" ht="12.75">
      <c r="A18" t="s">
        <v>50</v>
      </c>
      <c s="34" t="s">
        <v>26</v>
      </c>
      <c s="34" t="s">
        <v>7474</v>
      </c>
      <c s="35" t="s">
        <v>48</v>
      </c>
      <c s="6" t="s">
        <v>7475</v>
      </c>
      <c s="36" t="s">
        <v>53</v>
      </c>
      <c s="37">
        <v>27.061</v>
      </c>
      <c s="36">
        <v>0</v>
      </c>
      <c s="36">
        <f>ROUND(G18*H18,6)</f>
      </c>
      <c r="L18" s="38">
        <v>0</v>
      </c>
      <c s="32">
        <f>ROUND(ROUND(L18,2)*ROUND(G18,3),2)</f>
      </c>
      <c s="36" t="s">
        <v>654</v>
      </c>
      <c>
        <f>(M18*21)/100</f>
      </c>
      <c t="s">
        <v>28</v>
      </c>
    </row>
    <row r="19" spans="1:5" ht="12.75">
      <c r="A19" s="35" t="s">
        <v>55</v>
      </c>
      <c r="E19" s="39" t="s">
        <v>5</v>
      </c>
    </row>
    <row r="20" spans="1:5" ht="12.75">
      <c r="A20" s="35" t="s">
        <v>57</v>
      </c>
      <c r="E20" s="40" t="s">
        <v>7688</v>
      </c>
    </row>
    <row r="21" spans="1:5" ht="12.75">
      <c r="A21" t="s">
        <v>58</v>
      </c>
      <c r="E21" s="39" t="s">
        <v>607</v>
      </c>
    </row>
    <row r="22" spans="1:13" ht="12.75">
      <c r="A22" t="s">
        <v>47</v>
      </c>
      <c r="C22" s="31" t="s">
        <v>28</v>
      </c>
      <c r="E22" s="33" t="s">
        <v>5702</v>
      </c>
      <c r="J22" s="32">
        <f>0</f>
      </c>
      <c s="32">
        <f>0</f>
      </c>
      <c s="32">
        <f>0+L23+L27+L31+L35+L39+L43+L47+L51+L55</f>
      </c>
      <c s="32">
        <f>0+M23+M27+M31+M35+M39+M43+M47+M51+M55</f>
      </c>
    </row>
    <row r="23" spans="1:16" ht="12.75">
      <c r="A23" t="s">
        <v>50</v>
      </c>
      <c s="34" t="s">
        <v>64</v>
      </c>
      <c s="34" t="s">
        <v>7477</v>
      </c>
      <c s="35" t="s">
        <v>48</v>
      </c>
      <c s="6" t="s">
        <v>7478</v>
      </c>
      <c s="36" t="s">
        <v>73</v>
      </c>
      <c s="37">
        <v>26.816</v>
      </c>
      <c s="36">
        <v>0</v>
      </c>
      <c s="36">
        <f>ROUND(G23*H23,6)</f>
      </c>
      <c r="L23" s="38">
        <v>0</v>
      </c>
      <c s="32">
        <f>ROUND(ROUND(L23,2)*ROUND(G23,3),2)</f>
      </c>
      <c s="36" t="s">
        <v>654</v>
      </c>
      <c>
        <f>(M23*21)/100</f>
      </c>
      <c t="s">
        <v>28</v>
      </c>
    </row>
    <row r="24" spans="1:5" ht="12.75">
      <c r="A24" s="35" t="s">
        <v>55</v>
      </c>
      <c r="E24" s="39" t="s">
        <v>5</v>
      </c>
    </row>
    <row r="25" spans="1:5" ht="12.75">
      <c r="A25" s="35" t="s">
        <v>57</v>
      </c>
      <c r="E25" s="40" t="s">
        <v>7689</v>
      </c>
    </row>
    <row r="26" spans="1:5" ht="25.5">
      <c r="A26" t="s">
        <v>58</v>
      </c>
      <c r="E26" s="39" t="s">
        <v>7690</v>
      </c>
    </row>
    <row r="27" spans="1:16" ht="12.75">
      <c r="A27" t="s">
        <v>50</v>
      </c>
      <c s="34" t="s">
        <v>67</v>
      </c>
      <c s="34" t="s">
        <v>5706</v>
      </c>
      <c s="35" t="s">
        <v>48</v>
      </c>
      <c s="6" t="s">
        <v>5707</v>
      </c>
      <c s="36" t="s">
        <v>73</v>
      </c>
      <c s="37">
        <v>35.754</v>
      </c>
      <c s="36">
        <v>0</v>
      </c>
      <c s="36">
        <f>ROUND(G27*H27,6)</f>
      </c>
      <c r="L27" s="38">
        <v>0</v>
      </c>
      <c s="32">
        <f>ROUND(ROUND(L27,2)*ROUND(G27,3),2)</f>
      </c>
      <c s="36" t="s">
        <v>5671</v>
      </c>
      <c>
        <f>(M27*21)/100</f>
      </c>
      <c t="s">
        <v>28</v>
      </c>
    </row>
    <row r="28" spans="1:5" ht="12.75">
      <c r="A28" s="35" t="s">
        <v>55</v>
      </c>
      <c r="E28" s="39" t="s">
        <v>5</v>
      </c>
    </row>
    <row r="29" spans="1:5" ht="12.75">
      <c r="A29" s="35" t="s">
        <v>57</v>
      </c>
      <c r="E29" s="40" t="s">
        <v>7691</v>
      </c>
    </row>
    <row r="30" spans="1:5" ht="12.75">
      <c r="A30" t="s">
        <v>58</v>
      </c>
      <c r="E30" s="39" t="s">
        <v>607</v>
      </c>
    </row>
    <row r="31" spans="1:16" ht="12.75">
      <c r="A31" t="s">
        <v>50</v>
      </c>
      <c s="34" t="s">
        <v>27</v>
      </c>
      <c s="34" t="s">
        <v>5709</v>
      </c>
      <c s="35" t="s">
        <v>48</v>
      </c>
      <c s="6" t="s">
        <v>5710</v>
      </c>
      <c s="36" t="s">
        <v>100</v>
      </c>
      <c s="37">
        <v>22.112</v>
      </c>
      <c s="36">
        <v>0</v>
      </c>
      <c s="36">
        <f>ROUND(G31*H31,6)</f>
      </c>
      <c r="L31" s="38">
        <v>0</v>
      </c>
      <c s="32">
        <f>ROUND(ROUND(L31,2)*ROUND(G31,3),2)</f>
      </c>
      <c s="36" t="s">
        <v>5671</v>
      </c>
      <c>
        <f>(M31*21)/100</f>
      </c>
      <c t="s">
        <v>28</v>
      </c>
    </row>
    <row r="32" spans="1:5" ht="12.75">
      <c r="A32" s="35" t="s">
        <v>55</v>
      </c>
      <c r="E32" s="39" t="s">
        <v>5</v>
      </c>
    </row>
    <row r="33" spans="1:5" ht="12.75">
      <c r="A33" s="35" t="s">
        <v>57</v>
      </c>
      <c r="E33" s="40" t="s">
        <v>7692</v>
      </c>
    </row>
    <row r="34" spans="1:5" ht="12.75">
      <c r="A34" t="s">
        <v>58</v>
      </c>
      <c r="E34" s="39" t="s">
        <v>607</v>
      </c>
    </row>
    <row r="35" spans="1:16" ht="12.75">
      <c r="A35" t="s">
        <v>50</v>
      </c>
      <c s="34" t="s">
        <v>76</v>
      </c>
      <c s="34" t="s">
        <v>5712</v>
      </c>
      <c s="35" t="s">
        <v>48</v>
      </c>
      <c s="6" t="s">
        <v>5713</v>
      </c>
      <c s="36" t="s">
        <v>100</v>
      </c>
      <c s="37">
        <v>22.112</v>
      </c>
      <c s="36">
        <v>0</v>
      </c>
      <c s="36">
        <f>ROUND(G35*H35,6)</f>
      </c>
      <c r="L35" s="38">
        <v>0</v>
      </c>
      <c s="32">
        <f>ROUND(ROUND(L35,2)*ROUND(G35,3),2)</f>
      </c>
      <c s="36" t="s">
        <v>5671</v>
      </c>
      <c>
        <f>(M35*21)/100</f>
      </c>
      <c t="s">
        <v>28</v>
      </c>
    </row>
    <row r="36" spans="1:5" ht="12.75">
      <c r="A36" s="35" t="s">
        <v>55</v>
      </c>
      <c r="E36" s="39" t="s">
        <v>5</v>
      </c>
    </row>
    <row r="37" spans="1:5" ht="12.75">
      <c r="A37" s="35" t="s">
        <v>57</v>
      </c>
      <c r="E37" s="40" t="s">
        <v>5</v>
      </c>
    </row>
    <row r="38" spans="1:5" ht="12.75">
      <c r="A38" t="s">
        <v>58</v>
      </c>
      <c r="E38" s="39" t="s">
        <v>607</v>
      </c>
    </row>
    <row r="39" spans="1:16" ht="12.75">
      <c r="A39" t="s">
        <v>50</v>
      </c>
      <c s="34" t="s">
        <v>80</v>
      </c>
      <c s="34" t="s">
        <v>5714</v>
      </c>
      <c s="35" t="s">
        <v>48</v>
      </c>
      <c s="6" t="s">
        <v>5715</v>
      </c>
      <c s="36" t="s">
        <v>53</v>
      </c>
      <c s="37">
        <v>1.652</v>
      </c>
      <c s="36">
        <v>0</v>
      </c>
      <c s="36">
        <f>ROUND(G39*H39,6)</f>
      </c>
      <c r="L39" s="38">
        <v>0</v>
      </c>
      <c s="32">
        <f>ROUND(ROUND(L39,2)*ROUND(G39,3),2)</f>
      </c>
      <c s="36" t="s">
        <v>5671</v>
      </c>
      <c>
        <f>(M39*21)/100</f>
      </c>
      <c t="s">
        <v>28</v>
      </c>
    </row>
    <row r="40" spans="1:5" ht="12.75">
      <c r="A40" s="35" t="s">
        <v>55</v>
      </c>
      <c r="E40" s="39" t="s">
        <v>5</v>
      </c>
    </row>
    <row r="41" spans="1:5" ht="25.5">
      <c r="A41" s="35" t="s">
        <v>57</v>
      </c>
      <c r="E41" s="40" t="s">
        <v>7693</v>
      </c>
    </row>
    <row r="42" spans="1:5" ht="12.75">
      <c r="A42" t="s">
        <v>58</v>
      </c>
      <c r="E42" s="39" t="s">
        <v>607</v>
      </c>
    </row>
    <row r="43" spans="1:16" ht="12.75">
      <c r="A43" t="s">
        <v>50</v>
      </c>
      <c s="34" t="s">
        <v>84</v>
      </c>
      <c s="34" t="s">
        <v>7483</v>
      </c>
      <c s="35" t="s">
        <v>48</v>
      </c>
      <c s="6" t="s">
        <v>7484</v>
      </c>
      <c s="36" t="s">
        <v>73</v>
      </c>
      <c s="37">
        <v>0.16</v>
      </c>
      <c s="36">
        <v>0</v>
      </c>
      <c s="36">
        <f>ROUND(G43*H43,6)</f>
      </c>
      <c r="L43" s="38">
        <v>0</v>
      </c>
      <c s="32">
        <f>ROUND(ROUND(L43,2)*ROUND(G43,3),2)</f>
      </c>
      <c s="36" t="s">
        <v>5671</v>
      </c>
      <c>
        <f>(M43*21)/100</f>
      </c>
      <c t="s">
        <v>28</v>
      </c>
    </row>
    <row r="44" spans="1:5" ht="12.75">
      <c r="A44" s="35" t="s">
        <v>55</v>
      </c>
      <c r="E44" s="39" t="s">
        <v>5</v>
      </c>
    </row>
    <row r="45" spans="1:5" ht="25.5">
      <c r="A45" s="35" t="s">
        <v>57</v>
      </c>
      <c r="E45" s="40" t="s">
        <v>7485</v>
      </c>
    </row>
    <row r="46" spans="1:5" ht="12.75">
      <c r="A46" t="s">
        <v>58</v>
      </c>
      <c r="E46" s="39" t="s">
        <v>607</v>
      </c>
    </row>
    <row r="47" spans="1:16" ht="12.75">
      <c r="A47" t="s">
        <v>50</v>
      </c>
      <c s="34" t="s">
        <v>87</v>
      </c>
      <c s="34" t="s">
        <v>7486</v>
      </c>
      <c s="35" t="s">
        <v>48</v>
      </c>
      <c s="6" t="s">
        <v>7487</v>
      </c>
      <c s="36" t="s">
        <v>100</v>
      </c>
      <c s="37">
        <v>1.6</v>
      </c>
      <c s="36">
        <v>0</v>
      </c>
      <c s="36">
        <f>ROUND(G47*H47,6)</f>
      </c>
      <c r="L47" s="38">
        <v>0</v>
      </c>
      <c s="32">
        <f>ROUND(ROUND(L47,2)*ROUND(G47,3),2)</f>
      </c>
      <c s="36" t="s">
        <v>5671</v>
      </c>
      <c>
        <f>(M47*21)/100</f>
      </c>
      <c t="s">
        <v>28</v>
      </c>
    </row>
    <row r="48" spans="1:5" ht="12.75">
      <c r="A48" s="35" t="s">
        <v>55</v>
      </c>
      <c r="E48" s="39" t="s">
        <v>5</v>
      </c>
    </row>
    <row r="49" spans="1:5" ht="12.75">
      <c r="A49" s="35" t="s">
        <v>57</v>
      </c>
      <c r="E49" s="40" t="s">
        <v>7694</v>
      </c>
    </row>
    <row r="50" spans="1:5" ht="12.75">
      <c r="A50" t="s">
        <v>58</v>
      </c>
      <c r="E50" s="39" t="s">
        <v>607</v>
      </c>
    </row>
    <row r="51" spans="1:16" ht="12.75">
      <c r="A51" t="s">
        <v>50</v>
      </c>
      <c s="34" t="s">
        <v>90</v>
      </c>
      <c s="34" t="s">
        <v>7488</v>
      </c>
      <c s="35" t="s">
        <v>48</v>
      </c>
      <c s="6" t="s">
        <v>7489</v>
      </c>
      <c s="36" t="s">
        <v>100</v>
      </c>
      <c s="37">
        <v>1.6</v>
      </c>
      <c s="36">
        <v>0</v>
      </c>
      <c s="36">
        <f>ROUND(G51*H51,6)</f>
      </c>
      <c r="L51" s="38">
        <v>0</v>
      </c>
      <c s="32">
        <f>ROUND(ROUND(L51,2)*ROUND(G51,3),2)</f>
      </c>
      <c s="36" t="s">
        <v>5671</v>
      </c>
      <c>
        <f>(M51*21)/100</f>
      </c>
      <c t="s">
        <v>28</v>
      </c>
    </row>
    <row r="52" spans="1:5" ht="12.75">
      <c r="A52" s="35" t="s">
        <v>55</v>
      </c>
      <c r="E52" s="39" t="s">
        <v>5</v>
      </c>
    </row>
    <row r="53" spans="1:5" ht="12.75">
      <c r="A53" s="35" t="s">
        <v>57</v>
      </c>
      <c r="E53" s="40" t="s">
        <v>5</v>
      </c>
    </row>
    <row r="54" spans="1:5" ht="12.75">
      <c r="A54" t="s">
        <v>58</v>
      </c>
      <c r="E54" s="39" t="s">
        <v>607</v>
      </c>
    </row>
    <row r="55" spans="1:16" ht="12.75">
      <c r="A55" t="s">
        <v>50</v>
      </c>
      <c s="34" t="s">
        <v>94</v>
      </c>
      <c s="34" t="s">
        <v>7490</v>
      </c>
      <c s="35" t="s">
        <v>48</v>
      </c>
      <c s="6" t="s">
        <v>7491</v>
      </c>
      <c s="36" t="s">
        <v>53</v>
      </c>
      <c s="37">
        <v>0.001</v>
      </c>
      <c s="36">
        <v>0</v>
      </c>
      <c s="36">
        <f>ROUND(G55*H55,6)</f>
      </c>
      <c r="L55" s="38">
        <v>0</v>
      </c>
      <c s="32">
        <f>ROUND(ROUND(L55,2)*ROUND(G55,3),2)</f>
      </c>
      <c s="36" t="s">
        <v>5671</v>
      </c>
      <c>
        <f>(M55*21)/100</f>
      </c>
      <c t="s">
        <v>28</v>
      </c>
    </row>
    <row r="56" spans="1:5" ht="12.75">
      <c r="A56" s="35" t="s">
        <v>55</v>
      </c>
      <c r="E56" s="39" t="s">
        <v>5</v>
      </c>
    </row>
    <row r="57" spans="1:5" ht="25.5">
      <c r="A57" s="35" t="s">
        <v>57</v>
      </c>
      <c r="E57" s="40" t="s">
        <v>7492</v>
      </c>
    </row>
    <row r="58" spans="1:5" ht="12.75">
      <c r="A58" t="s">
        <v>58</v>
      </c>
      <c r="E58" s="39" t="s">
        <v>607</v>
      </c>
    </row>
    <row r="59" spans="1:13" ht="12.75">
      <c r="A59" t="s">
        <v>47</v>
      </c>
      <c r="C59" s="31" t="s">
        <v>26</v>
      </c>
      <c r="E59" s="33" t="s">
        <v>5723</v>
      </c>
      <c r="J59" s="32">
        <f>0</f>
      </c>
      <c s="32">
        <f>0</f>
      </c>
      <c s="32">
        <f>0+L60+L64+L68+L72</f>
      </c>
      <c s="32">
        <f>0+M60+M64+M68+M72</f>
      </c>
    </row>
    <row r="60" spans="1:16" ht="25.5">
      <c r="A60" t="s">
        <v>50</v>
      </c>
      <c s="34" t="s">
        <v>97</v>
      </c>
      <c s="34" t="s">
        <v>7493</v>
      </c>
      <c s="35" t="s">
        <v>48</v>
      </c>
      <c s="6" t="s">
        <v>7494</v>
      </c>
      <c s="36" t="s">
        <v>100</v>
      </c>
      <c s="37">
        <v>76.148</v>
      </c>
      <c s="36">
        <v>0</v>
      </c>
      <c s="36">
        <f>ROUND(G60*H60,6)</f>
      </c>
      <c r="L60" s="38">
        <v>0</v>
      </c>
      <c s="32">
        <f>ROUND(ROUND(L60,2)*ROUND(G60,3),2)</f>
      </c>
      <c s="36" t="s">
        <v>5671</v>
      </c>
      <c>
        <f>(M60*21)/100</f>
      </c>
      <c t="s">
        <v>28</v>
      </c>
    </row>
    <row r="61" spans="1:5" ht="12.75">
      <c r="A61" s="35" t="s">
        <v>55</v>
      </c>
      <c r="E61" s="39" t="s">
        <v>5</v>
      </c>
    </row>
    <row r="62" spans="1:5" ht="25.5">
      <c r="A62" s="35" t="s">
        <v>57</v>
      </c>
      <c r="E62" s="40" t="s">
        <v>7695</v>
      </c>
    </row>
    <row r="63" spans="1:5" ht="12.75">
      <c r="A63" t="s">
        <v>58</v>
      </c>
      <c r="E63" s="39" t="s">
        <v>607</v>
      </c>
    </row>
    <row r="64" spans="1:16" ht="12.75">
      <c r="A64" t="s">
        <v>50</v>
      </c>
      <c s="34" t="s">
        <v>102</v>
      </c>
      <c s="34" t="s">
        <v>7496</v>
      </c>
      <c s="35" t="s">
        <v>48</v>
      </c>
      <c s="6" t="s">
        <v>7497</v>
      </c>
      <c s="36" t="s">
        <v>100</v>
      </c>
      <c s="37">
        <v>79.955</v>
      </c>
      <c s="36">
        <v>0</v>
      </c>
      <c s="36">
        <f>ROUND(G64*H64,6)</f>
      </c>
      <c r="L64" s="38">
        <v>0</v>
      </c>
      <c s="32">
        <f>ROUND(ROUND(L64,2)*ROUND(G64,3),2)</f>
      </c>
      <c s="36" t="s">
        <v>654</v>
      </c>
      <c>
        <f>(M64*21)/100</f>
      </c>
      <c t="s">
        <v>28</v>
      </c>
    </row>
    <row r="65" spans="1:5" ht="12.75">
      <c r="A65" s="35" t="s">
        <v>55</v>
      </c>
      <c r="E65" s="39" t="s">
        <v>5</v>
      </c>
    </row>
    <row r="66" spans="1:5" ht="12.75">
      <c r="A66" s="35" t="s">
        <v>57</v>
      </c>
      <c r="E66" s="40" t="s">
        <v>7696</v>
      </c>
    </row>
    <row r="67" spans="1:5" ht="12.75">
      <c r="A67" t="s">
        <v>58</v>
      </c>
      <c r="E67" s="39" t="s">
        <v>7499</v>
      </c>
    </row>
    <row r="68" spans="1:16" ht="12.75">
      <c r="A68" t="s">
        <v>50</v>
      </c>
      <c s="34" t="s">
        <v>106</v>
      </c>
      <c s="34" t="s">
        <v>7500</v>
      </c>
      <c s="35" t="s">
        <v>48</v>
      </c>
      <c s="6" t="s">
        <v>7501</v>
      </c>
      <c s="36" t="s">
        <v>109</v>
      </c>
      <c s="37">
        <v>1</v>
      </c>
      <c s="36">
        <v>0</v>
      </c>
      <c s="36">
        <f>ROUND(G68*H68,6)</f>
      </c>
      <c r="L68" s="38">
        <v>0</v>
      </c>
      <c s="32">
        <f>ROUND(ROUND(L68,2)*ROUND(G68,3),2)</f>
      </c>
      <c s="36" t="s">
        <v>654</v>
      </c>
      <c>
        <f>(M68*21)/100</f>
      </c>
      <c t="s">
        <v>28</v>
      </c>
    </row>
    <row r="69" spans="1:5" ht="12.75">
      <c r="A69" s="35" t="s">
        <v>55</v>
      </c>
      <c r="E69" s="39" t="s">
        <v>5</v>
      </c>
    </row>
    <row r="70" spans="1:5" ht="12.75">
      <c r="A70" s="35" t="s">
        <v>57</v>
      </c>
      <c r="E70" s="40" t="s">
        <v>5</v>
      </c>
    </row>
    <row r="71" spans="1:5" ht="102">
      <c r="A71" t="s">
        <v>58</v>
      </c>
      <c r="E71" s="39" t="s">
        <v>7502</v>
      </c>
    </row>
    <row r="72" spans="1:16" ht="12.75">
      <c r="A72" t="s">
        <v>50</v>
      </c>
      <c s="34" t="s">
        <v>110</v>
      </c>
      <c s="34" t="s">
        <v>7697</v>
      </c>
      <c s="35" t="s">
        <v>48</v>
      </c>
      <c s="6" t="s">
        <v>7698</v>
      </c>
      <c s="36" t="s">
        <v>109</v>
      </c>
      <c s="37">
        <v>1</v>
      </c>
      <c s="36">
        <v>0</v>
      </c>
      <c s="36">
        <f>ROUND(G72*H72,6)</f>
      </c>
      <c r="L72" s="38">
        <v>0</v>
      </c>
      <c s="32">
        <f>ROUND(ROUND(L72,2)*ROUND(G72,3),2)</f>
      </c>
      <c s="36" t="s">
        <v>654</v>
      </c>
      <c>
        <f>(M72*21)/100</f>
      </c>
      <c t="s">
        <v>28</v>
      </c>
    </row>
    <row r="73" spans="1:5" ht="12.75">
      <c r="A73" s="35" t="s">
        <v>55</v>
      </c>
      <c r="E73" s="39" t="s">
        <v>5</v>
      </c>
    </row>
    <row r="74" spans="1:5" ht="12.75">
      <c r="A74" s="35" t="s">
        <v>57</v>
      </c>
      <c r="E74" s="40" t="s">
        <v>5</v>
      </c>
    </row>
    <row r="75" spans="1:5" ht="102">
      <c r="A75" t="s">
        <v>58</v>
      </c>
      <c r="E75" s="39" t="s">
        <v>7699</v>
      </c>
    </row>
    <row r="76" spans="1:13" ht="12.75">
      <c r="A76" t="s">
        <v>47</v>
      </c>
      <c r="C76" s="31" t="s">
        <v>64</v>
      </c>
      <c r="E76" s="33" t="s">
        <v>93</v>
      </c>
      <c r="J76" s="32">
        <f>0</f>
      </c>
      <c s="32">
        <f>0</f>
      </c>
      <c s="32">
        <f>0+L77+L81+L85+L89+L93</f>
      </c>
      <c s="32">
        <f>0+M77+M81+M85+M89+M93</f>
      </c>
    </row>
    <row r="77" spans="1:16" ht="12.75">
      <c r="A77" t="s">
        <v>50</v>
      </c>
      <c s="34" t="s">
        <v>113</v>
      </c>
      <c s="34" t="s">
        <v>7503</v>
      </c>
      <c s="35" t="s">
        <v>48</v>
      </c>
      <c s="6" t="s">
        <v>7504</v>
      </c>
      <c s="36" t="s">
        <v>109</v>
      </c>
      <c s="37">
        <v>2</v>
      </c>
      <c s="36">
        <v>0</v>
      </c>
      <c s="36">
        <f>ROUND(G77*H77,6)</f>
      </c>
      <c r="L77" s="38">
        <v>0</v>
      </c>
      <c s="32">
        <f>ROUND(ROUND(L77,2)*ROUND(G77,3),2)</f>
      </c>
      <c s="36" t="s">
        <v>5671</v>
      </c>
      <c>
        <f>(M77*21)/100</f>
      </c>
      <c t="s">
        <v>28</v>
      </c>
    </row>
    <row r="78" spans="1:5" ht="12.75">
      <c r="A78" s="35" t="s">
        <v>55</v>
      </c>
      <c r="E78" s="39" t="s">
        <v>5</v>
      </c>
    </row>
    <row r="79" spans="1:5" ht="12.75">
      <c r="A79" s="35" t="s">
        <v>57</v>
      </c>
      <c r="E79" s="40" t="s">
        <v>5</v>
      </c>
    </row>
    <row r="80" spans="1:5" ht="12.75">
      <c r="A80" t="s">
        <v>58</v>
      </c>
      <c r="E80" s="39" t="s">
        <v>607</v>
      </c>
    </row>
    <row r="81" spans="1:16" ht="12.75">
      <c r="A81" t="s">
        <v>50</v>
      </c>
      <c s="34" t="s">
        <v>116</v>
      </c>
      <c s="34" t="s">
        <v>7505</v>
      </c>
      <c s="35" t="s">
        <v>48</v>
      </c>
      <c s="6" t="s">
        <v>7506</v>
      </c>
      <c s="36" t="s">
        <v>109</v>
      </c>
      <c s="37">
        <v>1</v>
      </c>
      <c s="36">
        <v>0</v>
      </c>
      <c s="36">
        <f>ROUND(G81*H81,6)</f>
      </c>
      <c r="L81" s="38">
        <v>0</v>
      </c>
      <c s="32">
        <f>ROUND(ROUND(L81,2)*ROUND(G81,3),2)</f>
      </c>
      <c s="36" t="s">
        <v>654</v>
      </c>
      <c>
        <f>(M81*21)/100</f>
      </c>
      <c t="s">
        <v>28</v>
      </c>
    </row>
    <row r="82" spans="1:5" ht="12.75">
      <c r="A82" s="35" t="s">
        <v>55</v>
      </c>
      <c r="E82" s="39" t="s">
        <v>5</v>
      </c>
    </row>
    <row r="83" spans="1:5" ht="12.75">
      <c r="A83" s="35" t="s">
        <v>57</v>
      </c>
      <c r="E83" s="40" t="s">
        <v>5</v>
      </c>
    </row>
    <row r="84" spans="1:5" ht="12.75">
      <c r="A84" t="s">
        <v>58</v>
      </c>
      <c r="E84" s="39" t="s">
        <v>5789</v>
      </c>
    </row>
    <row r="85" spans="1:16" ht="12.75">
      <c r="A85" t="s">
        <v>50</v>
      </c>
      <c s="34" t="s">
        <v>119</v>
      </c>
      <c s="34" t="s">
        <v>7700</v>
      </c>
      <c s="35" t="s">
        <v>48</v>
      </c>
      <c s="6" t="s">
        <v>7701</v>
      </c>
      <c s="36" t="s">
        <v>109</v>
      </c>
      <c s="37">
        <v>1</v>
      </c>
      <c s="36">
        <v>0</v>
      </c>
      <c s="36">
        <f>ROUND(G85*H85,6)</f>
      </c>
      <c r="L85" s="38">
        <v>0</v>
      </c>
      <c s="32">
        <f>ROUND(ROUND(L85,2)*ROUND(G85,3),2)</f>
      </c>
      <c s="36" t="s">
        <v>654</v>
      </c>
      <c>
        <f>(M85*21)/100</f>
      </c>
      <c t="s">
        <v>28</v>
      </c>
    </row>
    <row r="86" spans="1:5" ht="12.75">
      <c r="A86" s="35" t="s">
        <v>55</v>
      </c>
      <c r="E86" s="39" t="s">
        <v>5</v>
      </c>
    </row>
    <row r="87" spans="1:5" ht="12.75">
      <c r="A87" s="35" t="s">
        <v>57</v>
      </c>
      <c r="E87" s="40" t="s">
        <v>5</v>
      </c>
    </row>
    <row r="88" spans="1:5" ht="12.75">
      <c r="A88" t="s">
        <v>58</v>
      </c>
      <c r="E88" s="39" t="s">
        <v>5789</v>
      </c>
    </row>
    <row r="89" spans="1:16" ht="25.5">
      <c r="A89" t="s">
        <v>50</v>
      </c>
      <c s="34" t="s">
        <v>122</v>
      </c>
      <c s="34" t="s">
        <v>7507</v>
      </c>
      <c s="35" t="s">
        <v>48</v>
      </c>
      <c s="6" t="s">
        <v>7508</v>
      </c>
      <c s="36" t="s">
        <v>100</v>
      </c>
      <c s="37">
        <v>64.824</v>
      </c>
      <c s="36">
        <v>0</v>
      </c>
      <c s="36">
        <f>ROUND(G89*H89,6)</f>
      </c>
      <c r="L89" s="38">
        <v>0</v>
      </c>
      <c s="32">
        <f>ROUND(ROUND(L89,2)*ROUND(G89,3),2)</f>
      </c>
      <c s="36" t="s">
        <v>5671</v>
      </c>
      <c>
        <f>(M89*21)/100</f>
      </c>
      <c t="s">
        <v>28</v>
      </c>
    </row>
    <row r="90" spans="1:5" ht="12.75">
      <c r="A90" s="35" t="s">
        <v>55</v>
      </c>
      <c r="E90" s="39" t="s">
        <v>5</v>
      </c>
    </row>
    <row r="91" spans="1:5" ht="12.75">
      <c r="A91" s="35" t="s">
        <v>57</v>
      </c>
      <c r="E91" s="40" t="s">
        <v>7702</v>
      </c>
    </row>
    <row r="92" spans="1:5" ht="12.75">
      <c r="A92" t="s">
        <v>58</v>
      </c>
      <c r="E92" s="39" t="s">
        <v>607</v>
      </c>
    </row>
    <row r="93" spans="1:16" ht="25.5">
      <c r="A93" t="s">
        <v>50</v>
      </c>
      <c s="34" t="s">
        <v>125</v>
      </c>
      <c s="34" t="s">
        <v>7510</v>
      </c>
      <c s="35" t="s">
        <v>48</v>
      </c>
      <c s="6" t="s">
        <v>7511</v>
      </c>
      <c s="36" t="s">
        <v>100</v>
      </c>
      <c s="37">
        <v>71.306</v>
      </c>
      <c s="36">
        <v>0</v>
      </c>
      <c s="36">
        <f>ROUND(G93*H93,6)</f>
      </c>
      <c r="L93" s="38">
        <v>0</v>
      </c>
      <c s="32">
        <f>ROUND(ROUND(L93,2)*ROUND(G93,3),2)</f>
      </c>
      <c s="36" t="s">
        <v>654</v>
      </c>
      <c>
        <f>(M93*21)/100</f>
      </c>
      <c t="s">
        <v>28</v>
      </c>
    </row>
    <row r="94" spans="1:5" ht="12.75">
      <c r="A94" s="35" t="s">
        <v>55</v>
      </c>
      <c r="E94" s="39" t="s">
        <v>5</v>
      </c>
    </row>
    <row r="95" spans="1:5" ht="12.75">
      <c r="A95" s="35" t="s">
        <v>57</v>
      </c>
      <c r="E95" s="40" t="s">
        <v>7703</v>
      </c>
    </row>
    <row r="96" spans="1:5" ht="51">
      <c r="A96" t="s">
        <v>58</v>
      </c>
      <c r="E96" s="39" t="s">
        <v>7513</v>
      </c>
    </row>
    <row r="97" spans="1:13" ht="12.75">
      <c r="A97" t="s">
        <v>47</v>
      </c>
      <c r="C97" s="31" t="s">
        <v>27</v>
      </c>
      <c r="E97" s="33" t="s">
        <v>5806</v>
      </c>
      <c r="J97" s="32">
        <f>0</f>
      </c>
      <c s="32">
        <f>0</f>
      </c>
      <c s="32">
        <f>0+L98+L102+L106</f>
      </c>
      <c s="32">
        <f>0+M98+M102+M106</f>
      </c>
    </row>
    <row r="98" spans="1:16" ht="25.5">
      <c r="A98" t="s">
        <v>50</v>
      </c>
      <c s="34" t="s">
        <v>128</v>
      </c>
      <c s="34" t="s">
        <v>7514</v>
      </c>
      <c s="35" t="s">
        <v>48</v>
      </c>
      <c s="6" t="s">
        <v>7515</v>
      </c>
      <c s="36" t="s">
        <v>100</v>
      </c>
      <c s="37">
        <v>54.738</v>
      </c>
      <c s="36">
        <v>0</v>
      </c>
      <c s="36">
        <f>ROUND(G98*H98,6)</f>
      </c>
      <c r="L98" s="38">
        <v>0</v>
      </c>
      <c s="32">
        <f>ROUND(ROUND(L98,2)*ROUND(G98,3),2)</f>
      </c>
      <c s="36" t="s">
        <v>5671</v>
      </c>
      <c>
        <f>(M98*21)/100</f>
      </c>
      <c t="s">
        <v>28</v>
      </c>
    </row>
    <row r="99" spans="1:5" ht="12.75">
      <c r="A99" s="35" t="s">
        <v>55</v>
      </c>
      <c r="E99" s="39" t="s">
        <v>5</v>
      </c>
    </row>
    <row r="100" spans="1:5" ht="12.75">
      <c r="A100" s="35" t="s">
        <v>57</v>
      </c>
      <c r="E100" s="40" t="s">
        <v>7704</v>
      </c>
    </row>
    <row r="101" spans="1:5" ht="12.75">
      <c r="A101" t="s">
        <v>58</v>
      </c>
      <c r="E101" s="39" t="s">
        <v>607</v>
      </c>
    </row>
    <row r="102" spans="1:16" ht="12.75">
      <c r="A102" t="s">
        <v>50</v>
      </c>
      <c s="34" t="s">
        <v>131</v>
      </c>
      <c s="34" t="s">
        <v>7517</v>
      </c>
      <c s="35" t="s">
        <v>48</v>
      </c>
      <c s="6" t="s">
        <v>7518</v>
      </c>
      <c s="36" t="s">
        <v>100</v>
      </c>
      <c s="37">
        <v>57.475</v>
      </c>
      <c s="36">
        <v>0</v>
      </c>
      <c s="36">
        <f>ROUND(G102*H102,6)</f>
      </c>
      <c r="L102" s="38">
        <v>0</v>
      </c>
      <c s="32">
        <f>ROUND(ROUND(L102,2)*ROUND(G102,3),2)</f>
      </c>
      <c s="36" t="s">
        <v>654</v>
      </c>
      <c>
        <f>(M102*21)/100</f>
      </c>
      <c t="s">
        <v>28</v>
      </c>
    </row>
    <row r="103" spans="1:5" ht="12.75">
      <c r="A103" s="35" t="s">
        <v>55</v>
      </c>
      <c r="E103" s="39" t="s">
        <v>5</v>
      </c>
    </row>
    <row r="104" spans="1:5" ht="12.75">
      <c r="A104" s="35" t="s">
        <v>57</v>
      </c>
      <c r="E104" s="40" t="s">
        <v>7704</v>
      </c>
    </row>
    <row r="105" spans="1:5" ht="12.75">
      <c r="A105" t="s">
        <v>58</v>
      </c>
      <c r="E105" s="39" t="s">
        <v>607</v>
      </c>
    </row>
    <row r="106" spans="1:16" ht="12.75">
      <c r="A106" t="s">
        <v>50</v>
      </c>
      <c s="34" t="s">
        <v>134</v>
      </c>
      <c s="34" t="s">
        <v>7520</v>
      </c>
      <c s="35" t="s">
        <v>48</v>
      </c>
      <c s="6" t="s">
        <v>7521</v>
      </c>
      <c s="36" t="s">
        <v>79</v>
      </c>
      <c s="37">
        <v>22.6</v>
      </c>
      <c s="36">
        <v>0</v>
      </c>
      <c s="36">
        <f>ROUND(G106*H106,6)</f>
      </c>
      <c r="L106" s="38">
        <v>0</v>
      </c>
      <c s="32">
        <f>ROUND(ROUND(L106,2)*ROUND(G106,3),2)</f>
      </c>
      <c s="36" t="s">
        <v>654</v>
      </c>
      <c>
        <f>(M106*21)/100</f>
      </c>
      <c t="s">
        <v>28</v>
      </c>
    </row>
    <row r="107" spans="1:5" ht="12.75">
      <c r="A107" s="35" t="s">
        <v>55</v>
      </c>
      <c r="E107" s="39" t="s">
        <v>5</v>
      </c>
    </row>
    <row r="108" spans="1:5" ht="12.75">
      <c r="A108" s="35" t="s">
        <v>57</v>
      </c>
      <c r="E108" s="40" t="s">
        <v>5</v>
      </c>
    </row>
    <row r="109" spans="1:5" ht="12.75">
      <c r="A109" t="s">
        <v>58</v>
      </c>
      <c r="E109" s="39" t="s">
        <v>7705</v>
      </c>
    </row>
    <row r="110" spans="1:13" ht="12.75">
      <c r="A110" t="s">
        <v>47</v>
      </c>
      <c r="C110" s="31" t="s">
        <v>5876</v>
      </c>
      <c r="E110" s="33" t="s">
        <v>5877</v>
      </c>
      <c r="J110" s="32">
        <f>0</f>
      </c>
      <c s="32">
        <f>0</f>
      </c>
      <c s="32">
        <f>0+L111+L115+L119</f>
      </c>
      <c s="32">
        <f>0+M111+M115+M119</f>
      </c>
    </row>
    <row r="111" spans="1:16" ht="25.5">
      <c r="A111" t="s">
        <v>50</v>
      </c>
      <c s="34" t="s">
        <v>171</v>
      </c>
      <c s="34" t="s">
        <v>7522</v>
      </c>
      <c s="35" t="s">
        <v>48</v>
      </c>
      <c s="6" t="s">
        <v>7523</v>
      </c>
      <c s="36" t="s">
        <v>100</v>
      </c>
      <c s="37">
        <v>12.787</v>
      </c>
      <c s="36">
        <v>0</v>
      </c>
      <c s="36">
        <f>ROUND(G111*H111,6)</f>
      </c>
      <c r="L111" s="38">
        <v>0</v>
      </c>
      <c s="32">
        <f>ROUND(ROUND(L111,2)*ROUND(G111,3),2)</f>
      </c>
      <c s="36" t="s">
        <v>5671</v>
      </c>
      <c>
        <f>(M111*21)/100</f>
      </c>
      <c t="s">
        <v>28</v>
      </c>
    </row>
    <row r="112" spans="1:5" ht="12.75">
      <c r="A112" s="35" t="s">
        <v>55</v>
      </c>
      <c r="E112" s="39" t="s">
        <v>5</v>
      </c>
    </row>
    <row r="113" spans="1:5" ht="12.75">
      <c r="A113" s="35" t="s">
        <v>57</v>
      </c>
      <c r="E113" s="40" t="s">
        <v>7706</v>
      </c>
    </row>
    <row r="114" spans="1:5" ht="12.75">
      <c r="A114" t="s">
        <v>58</v>
      </c>
      <c r="E114" s="39" t="s">
        <v>607</v>
      </c>
    </row>
    <row r="115" spans="1:16" ht="12.75">
      <c r="A115" t="s">
        <v>50</v>
      </c>
      <c s="34" t="s">
        <v>174</v>
      </c>
      <c s="34" t="s">
        <v>7517</v>
      </c>
      <c s="35" t="s">
        <v>48</v>
      </c>
      <c s="6" t="s">
        <v>7518</v>
      </c>
      <c s="36" t="s">
        <v>100</v>
      </c>
      <c s="37">
        <v>13.426</v>
      </c>
      <c s="36">
        <v>0</v>
      </c>
      <c s="36">
        <f>ROUND(G115*H115,6)</f>
      </c>
      <c r="L115" s="38">
        <v>0</v>
      </c>
      <c s="32">
        <f>ROUND(ROUND(L115,2)*ROUND(G115,3),2)</f>
      </c>
      <c s="36" t="s">
        <v>654</v>
      </c>
      <c>
        <f>(M115*21)/100</f>
      </c>
      <c t="s">
        <v>28</v>
      </c>
    </row>
    <row r="116" spans="1:5" ht="12.75">
      <c r="A116" s="35" t="s">
        <v>55</v>
      </c>
      <c r="E116" s="39" t="s">
        <v>5</v>
      </c>
    </row>
    <row r="117" spans="1:5" ht="12.75">
      <c r="A117" s="35" t="s">
        <v>57</v>
      </c>
      <c r="E117" s="40" t="s">
        <v>7707</v>
      </c>
    </row>
    <row r="118" spans="1:5" ht="12.75">
      <c r="A118" t="s">
        <v>58</v>
      </c>
      <c r="E118" s="39" t="s">
        <v>607</v>
      </c>
    </row>
    <row r="119" spans="1:16" ht="12.75">
      <c r="A119" t="s">
        <v>50</v>
      </c>
      <c s="34" t="s">
        <v>177</v>
      </c>
      <c s="34" t="s">
        <v>5897</v>
      </c>
      <c s="35" t="s">
        <v>48</v>
      </c>
      <c s="6" t="s">
        <v>5898</v>
      </c>
      <c s="36" t="s">
        <v>53</v>
      </c>
      <c s="37">
        <v>0.015</v>
      </c>
      <c s="36">
        <v>0</v>
      </c>
      <c s="36">
        <f>ROUND(G119*H119,6)</f>
      </c>
      <c r="L119" s="38">
        <v>0</v>
      </c>
      <c s="32">
        <f>ROUND(ROUND(L119,2)*ROUND(G119,3),2)</f>
      </c>
      <c s="36" t="s">
        <v>5671</v>
      </c>
      <c>
        <f>(M119*21)/100</f>
      </c>
      <c t="s">
        <v>28</v>
      </c>
    </row>
    <row r="120" spans="1:5" ht="12.75">
      <c r="A120" s="35" t="s">
        <v>55</v>
      </c>
      <c r="E120" s="39" t="s">
        <v>5</v>
      </c>
    </row>
    <row r="121" spans="1:5" ht="12.75">
      <c r="A121" s="35" t="s">
        <v>57</v>
      </c>
      <c r="E121" s="40" t="s">
        <v>5</v>
      </c>
    </row>
    <row r="122" spans="1:5" ht="12.75">
      <c r="A122" t="s">
        <v>58</v>
      </c>
      <c r="E122" s="39" t="s">
        <v>607</v>
      </c>
    </row>
    <row r="123" spans="1:13" ht="12.75">
      <c r="A123" t="s">
        <v>47</v>
      </c>
      <c r="C123" s="31" t="s">
        <v>6186</v>
      </c>
      <c r="E123" s="33" t="s">
        <v>6962</v>
      </c>
      <c r="J123" s="32">
        <f>0</f>
      </c>
      <c s="32">
        <f>0</f>
      </c>
      <c s="32">
        <f>0+L124+L128+L132+L136+L140+L144+L148+L152+L156+L160+L164+L168+L172+L176+L180+L184+L188+L192+L196+L200+L204+L208+L212+L216+L220+L224+L228+L232+L236+L240+L244+L248+L252+L256+L260+L264+L268+L272+L276+L280+L284+L288+L292+L296+L300+L304+L308</f>
      </c>
      <c s="32">
        <f>0+M124+M128+M132+M136+M140+M144+M148+M152+M156+M160+M164+M168+M172+M176+M180+M184+M188+M192+M196+M200+M204+M208+M212+M216+M220+M224+M228+M232+M236+M240+M244+M248+M252+M256+M260+M264+M268+M272+M276+M280+M284+M288+M292+M296+M300+M304+M308</f>
      </c>
    </row>
    <row r="124" spans="1:16" ht="12.75">
      <c r="A124" t="s">
        <v>50</v>
      </c>
      <c s="34" t="s">
        <v>240</v>
      </c>
      <c s="34" t="s">
        <v>7708</v>
      </c>
      <c s="35" t="s">
        <v>48</v>
      </c>
      <c s="6" t="s">
        <v>6193</v>
      </c>
      <c s="36" t="s">
        <v>1057</v>
      </c>
      <c s="37">
        <v>1</v>
      </c>
      <c s="36">
        <v>0</v>
      </c>
      <c s="36">
        <f>ROUND(G124*H124,6)</f>
      </c>
      <c r="L124" s="38">
        <v>0</v>
      </c>
      <c s="32">
        <f>ROUND(ROUND(L124,2)*ROUND(G124,3),2)</f>
      </c>
      <c s="36" t="s">
        <v>654</v>
      </c>
      <c>
        <f>(M124*21)/100</f>
      </c>
      <c t="s">
        <v>28</v>
      </c>
    </row>
    <row r="125" spans="1:5" ht="12.75">
      <c r="A125" s="35" t="s">
        <v>55</v>
      </c>
      <c r="E125" s="39" t="s">
        <v>5</v>
      </c>
    </row>
    <row r="126" spans="1:5" ht="12.75">
      <c r="A126" s="35" t="s">
        <v>57</v>
      </c>
      <c r="E126" s="40" t="s">
        <v>5</v>
      </c>
    </row>
    <row r="127" spans="1:5" ht="12.75">
      <c r="A127" t="s">
        <v>58</v>
      </c>
      <c r="E127" s="39" t="s">
        <v>5</v>
      </c>
    </row>
    <row r="128" spans="1:16" ht="12.75">
      <c r="A128" t="s">
        <v>50</v>
      </c>
      <c s="34" t="s">
        <v>243</v>
      </c>
      <c s="34" t="s">
        <v>7709</v>
      </c>
      <c s="35" t="s">
        <v>48</v>
      </c>
      <c s="6" t="s">
        <v>7528</v>
      </c>
      <c s="36" t="s">
        <v>1633</v>
      </c>
      <c s="37">
        <v>1</v>
      </c>
      <c s="36">
        <v>0</v>
      </c>
      <c s="36">
        <f>ROUND(G128*H128,6)</f>
      </c>
      <c r="L128" s="38">
        <v>0</v>
      </c>
      <c s="32">
        <f>ROUND(ROUND(L128,2)*ROUND(G128,3),2)</f>
      </c>
      <c s="36" t="s">
        <v>654</v>
      </c>
      <c>
        <f>(M128*21)/100</f>
      </c>
      <c t="s">
        <v>28</v>
      </c>
    </row>
    <row r="129" spans="1:5" ht="12.75">
      <c r="A129" s="35" t="s">
        <v>55</v>
      </c>
      <c r="E129" s="39" t="s">
        <v>5</v>
      </c>
    </row>
    <row r="130" spans="1:5" ht="12.75">
      <c r="A130" s="35" t="s">
        <v>57</v>
      </c>
      <c r="E130" s="40" t="s">
        <v>5</v>
      </c>
    </row>
    <row r="131" spans="1:5" ht="12.75">
      <c r="A131" t="s">
        <v>58</v>
      </c>
      <c r="E131" s="39" t="s">
        <v>5</v>
      </c>
    </row>
    <row r="132" spans="1:16" ht="12.75">
      <c r="A132" t="s">
        <v>50</v>
      </c>
      <c s="34" t="s">
        <v>247</v>
      </c>
      <c s="34" t="s">
        <v>7710</v>
      </c>
      <c s="35" t="s">
        <v>48</v>
      </c>
      <c s="6" t="s">
        <v>6217</v>
      </c>
      <c s="36" t="s">
        <v>79</v>
      </c>
      <c s="37">
        <v>105</v>
      </c>
      <c s="36">
        <v>0</v>
      </c>
      <c s="36">
        <f>ROUND(G132*H132,6)</f>
      </c>
      <c r="L132" s="38">
        <v>0</v>
      </c>
      <c s="32">
        <f>ROUND(ROUND(L132,2)*ROUND(G132,3),2)</f>
      </c>
      <c s="36" t="s">
        <v>654</v>
      </c>
      <c>
        <f>(M132*21)/100</f>
      </c>
      <c t="s">
        <v>28</v>
      </c>
    </row>
    <row r="133" spans="1:5" ht="12.75">
      <c r="A133" s="35" t="s">
        <v>55</v>
      </c>
      <c r="E133" s="39" t="s">
        <v>5</v>
      </c>
    </row>
    <row r="134" spans="1:5" ht="12.75">
      <c r="A134" s="35" t="s">
        <v>57</v>
      </c>
      <c r="E134" s="40" t="s">
        <v>5</v>
      </c>
    </row>
    <row r="135" spans="1:5" ht="12.75">
      <c r="A135" t="s">
        <v>58</v>
      </c>
      <c r="E135" s="39" t="s">
        <v>5</v>
      </c>
    </row>
    <row r="136" spans="1:16" ht="12.75">
      <c r="A136" t="s">
        <v>50</v>
      </c>
      <c s="34" t="s">
        <v>250</v>
      </c>
      <c s="34" t="s">
        <v>7711</v>
      </c>
      <c s="35" t="s">
        <v>48</v>
      </c>
      <c s="6" t="s">
        <v>6220</v>
      </c>
      <c s="36" t="s">
        <v>79</v>
      </c>
      <c s="37">
        <v>98</v>
      </c>
      <c s="36">
        <v>0</v>
      </c>
      <c s="36">
        <f>ROUND(G136*H136,6)</f>
      </c>
      <c r="L136" s="38">
        <v>0</v>
      </c>
      <c s="32">
        <f>ROUND(ROUND(L136,2)*ROUND(G136,3),2)</f>
      </c>
      <c s="36" t="s">
        <v>654</v>
      </c>
      <c>
        <f>(M136*21)/100</f>
      </c>
      <c t="s">
        <v>28</v>
      </c>
    </row>
    <row r="137" spans="1:5" ht="12.75">
      <c r="A137" s="35" t="s">
        <v>55</v>
      </c>
      <c r="E137" s="39" t="s">
        <v>5</v>
      </c>
    </row>
    <row r="138" spans="1:5" ht="12.75">
      <c r="A138" s="35" t="s">
        <v>57</v>
      </c>
      <c r="E138" s="40" t="s">
        <v>5</v>
      </c>
    </row>
    <row r="139" spans="1:5" ht="12.75">
      <c r="A139" t="s">
        <v>58</v>
      </c>
      <c r="E139" s="39" t="s">
        <v>5</v>
      </c>
    </row>
    <row r="140" spans="1:16" ht="12.75">
      <c r="A140" t="s">
        <v>50</v>
      </c>
      <c s="34" t="s">
        <v>253</v>
      </c>
      <c s="34" t="s">
        <v>7712</v>
      </c>
      <c s="35" t="s">
        <v>48</v>
      </c>
      <c s="6" t="s">
        <v>6223</v>
      </c>
      <c s="36" t="s">
        <v>79</v>
      </c>
      <c s="37">
        <v>30</v>
      </c>
      <c s="36">
        <v>0</v>
      </c>
      <c s="36">
        <f>ROUND(G140*H140,6)</f>
      </c>
      <c r="L140" s="38">
        <v>0</v>
      </c>
      <c s="32">
        <f>ROUND(ROUND(L140,2)*ROUND(G140,3),2)</f>
      </c>
      <c s="36" t="s">
        <v>654</v>
      </c>
      <c>
        <f>(M140*21)/100</f>
      </c>
      <c t="s">
        <v>28</v>
      </c>
    </row>
    <row r="141" spans="1:5" ht="12.75">
      <c r="A141" s="35" t="s">
        <v>55</v>
      </c>
      <c r="E141" s="39" t="s">
        <v>5</v>
      </c>
    </row>
    <row r="142" spans="1:5" ht="12.75">
      <c r="A142" s="35" t="s">
        <v>57</v>
      </c>
      <c r="E142" s="40" t="s">
        <v>5</v>
      </c>
    </row>
    <row r="143" spans="1:5" ht="12.75">
      <c r="A143" t="s">
        <v>58</v>
      </c>
      <c r="E143" s="39" t="s">
        <v>5</v>
      </c>
    </row>
    <row r="144" spans="1:16" ht="12.75">
      <c r="A144" t="s">
        <v>50</v>
      </c>
      <c s="34" t="s">
        <v>256</v>
      </c>
      <c s="34" t="s">
        <v>7713</v>
      </c>
      <c s="35" t="s">
        <v>48</v>
      </c>
      <c s="6" t="s">
        <v>7533</v>
      </c>
      <c s="36" t="s">
        <v>79</v>
      </c>
      <c s="37">
        <v>15</v>
      </c>
      <c s="36">
        <v>0</v>
      </c>
      <c s="36">
        <f>ROUND(G144*H144,6)</f>
      </c>
      <c r="L144" s="38">
        <v>0</v>
      </c>
      <c s="32">
        <f>ROUND(ROUND(L144,2)*ROUND(G144,3),2)</f>
      </c>
      <c s="36" t="s">
        <v>654</v>
      </c>
      <c>
        <f>(M144*21)/100</f>
      </c>
      <c t="s">
        <v>28</v>
      </c>
    </row>
    <row r="145" spans="1:5" ht="12.75">
      <c r="A145" s="35" t="s">
        <v>55</v>
      </c>
      <c r="E145" s="39" t="s">
        <v>5</v>
      </c>
    </row>
    <row r="146" spans="1:5" ht="12.75">
      <c r="A146" s="35" t="s">
        <v>57</v>
      </c>
      <c r="E146" s="40" t="s">
        <v>5</v>
      </c>
    </row>
    <row r="147" spans="1:5" ht="12.75">
      <c r="A147" t="s">
        <v>58</v>
      </c>
      <c r="E147" s="39" t="s">
        <v>5</v>
      </c>
    </row>
    <row r="148" spans="1:16" ht="12.75">
      <c r="A148" t="s">
        <v>50</v>
      </c>
      <c s="34" t="s">
        <v>259</v>
      </c>
      <c s="34" t="s">
        <v>7714</v>
      </c>
      <c s="35" t="s">
        <v>48</v>
      </c>
      <c s="6" t="s">
        <v>6229</v>
      </c>
      <c s="36" t="s">
        <v>79</v>
      </c>
      <c s="37">
        <v>52</v>
      </c>
      <c s="36">
        <v>0</v>
      </c>
      <c s="36">
        <f>ROUND(G148*H148,6)</f>
      </c>
      <c r="L148" s="38">
        <v>0</v>
      </c>
      <c s="32">
        <f>ROUND(ROUND(L148,2)*ROUND(G148,3),2)</f>
      </c>
      <c s="36" t="s">
        <v>654</v>
      </c>
      <c>
        <f>(M148*21)/100</f>
      </c>
      <c t="s">
        <v>28</v>
      </c>
    </row>
    <row r="149" spans="1:5" ht="12.75">
      <c r="A149" s="35" t="s">
        <v>55</v>
      </c>
      <c r="E149" s="39" t="s">
        <v>5</v>
      </c>
    </row>
    <row r="150" spans="1:5" ht="12.75">
      <c r="A150" s="35" t="s">
        <v>57</v>
      </c>
      <c r="E150" s="40" t="s">
        <v>5</v>
      </c>
    </row>
    <row r="151" spans="1:5" ht="12.75">
      <c r="A151" t="s">
        <v>58</v>
      </c>
      <c r="E151" s="39" t="s">
        <v>5</v>
      </c>
    </row>
    <row r="152" spans="1:16" ht="12.75">
      <c r="A152" t="s">
        <v>50</v>
      </c>
      <c s="34" t="s">
        <v>262</v>
      </c>
      <c s="34" t="s">
        <v>7715</v>
      </c>
      <c s="35" t="s">
        <v>48</v>
      </c>
      <c s="6" t="s">
        <v>7716</v>
      </c>
      <c s="36" t="s">
        <v>1057</v>
      </c>
      <c s="37">
        <v>2</v>
      </c>
      <c s="36">
        <v>0</v>
      </c>
      <c s="36">
        <f>ROUND(G152*H152,6)</f>
      </c>
      <c r="L152" s="38">
        <v>0</v>
      </c>
      <c s="32">
        <f>ROUND(ROUND(L152,2)*ROUND(G152,3),2)</f>
      </c>
      <c s="36" t="s">
        <v>654</v>
      </c>
      <c>
        <f>(M152*21)/100</f>
      </c>
      <c t="s">
        <v>28</v>
      </c>
    </row>
    <row r="153" spans="1:5" ht="12.75">
      <c r="A153" s="35" t="s">
        <v>55</v>
      </c>
      <c r="E153" s="39" t="s">
        <v>5</v>
      </c>
    </row>
    <row r="154" spans="1:5" ht="12.75">
      <c r="A154" s="35" t="s">
        <v>57</v>
      </c>
      <c r="E154" s="40" t="s">
        <v>5</v>
      </c>
    </row>
    <row r="155" spans="1:5" ht="12.75">
      <c r="A155" t="s">
        <v>58</v>
      </c>
      <c r="E155" s="39" t="s">
        <v>5</v>
      </c>
    </row>
    <row r="156" spans="1:16" ht="12.75">
      <c r="A156" t="s">
        <v>50</v>
      </c>
      <c s="34" t="s">
        <v>265</v>
      </c>
      <c s="34" t="s">
        <v>7717</v>
      </c>
      <c s="35" t="s">
        <v>48</v>
      </c>
      <c s="6" t="s">
        <v>6232</v>
      </c>
      <c s="36" t="s">
        <v>1057</v>
      </c>
      <c s="37">
        <v>2</v>
      </c>
      <c s="36">
        <v>0</v>
      </c>
      <c s="36">
        <f>ROUND(G156*H156,6)</f>
      </c>
      <c r="L156" s="38">
        <v>0</v>
      </c>
      <c s="32">
        <f>ROUND(ROUND(L156,2)*ROUND(G156,3),2)</f>
      </c>
      <c s="36" t="s">
        <v>654</v>
      </c>
      <c>
        <f>(M156*21)/100</f>
      </c>
      <c t="s">
        <v>28</v>
      </c>
    </row>
    <row r="157" spans="1:5" ht="12.75">
      <c r="A157" s="35" t="s">
        <v>55</v>
      </c>
      <c r="E157" s="39" t="s">
        <v>5</v>
      </c>
    </row>
    <row r="158" spans="1:5" ht="12.75">
      <c r="A158" s="35" t="s">
        <v>57</v>
      </c>
      <c r="E158" s="40" t="s">
        <v>5</v>
      </c>
    </row>
    <row r="159" spans="1:5" ht="12.75">
      <c r="A159" t="s">
        <v>58</v>
      </c>
      <c r="E159" s="39" t="s">
        <v>5</v>
      </c>
    </row>
    <row r="160" spans="1:16" ht="25.5">
      <c r="A160" t="s">
        <v>50</v>
      </c>
      <c s="34" t="s">
        <v>268</v>
      </c>
      <c s="34" t="s">
        <v>7718</v>
      </c>
      <c s="35" t="s">
        <v>48</v>
      </c>
      <c s="6" t="s">
        <v>7538</v>
      </c>
      <c s="36" t="s">
        <v>1057</v>
      </c>
      <c s="37">
        <v>4</v>
      </c>
      <c s="36">
        <v>0</v>
      </c>
      <c s="36">
        <f>ROUND(G160*H160,6)</f>
      </c>
      <c r="L160" s="38">
        <v>0</v>
      </c>
      <c s="32">
        <f>ROUND(ROUND(L160,2)*ROUND(G160,3),2)</f>
      </c>
      <c s="36" t="s">
        <v>654</v>
      </c>
      <c>
        <f>(M160*21)/100</f>
      </c>
      <c t="s">
        <v>28</v>
      </c>
    </row>
    <row r="161" spans="1:5" ht="12.75">
      <c r="A161" s="35" t="s">
        <v>55</v>
      </c>
      <c r="E161" s="39" t="s">
        <v>5</v>
      </c>
    </row>
    <row r="162" spans="1:5" ht="12.75">
      <c r="A162" s="35" t="s">
        <v>57</v>
      </c>
      <c r="E162" s="40" t="s">
        <v>5</v>
      </c>
    </row>
    <row r="163" spans="1:5" ht="12.75">
      <c r="A163" t="s">
        <v>58</v>
      </c>
      <c r="E163" s="39" t="s">
        <v>5</v>
      </c>
    </row>
    <row r="164" spans="1:16" ht="12.75">
      <c r="A164" t="s">
        <v>50</v>
      </c>
      <c s="34" t="s">
        <v>271</v>
      </c>
      <c s="34" t="s">
        <v>7719</v>
      </c>
      <c s="35" t="s">
        <v>48</v>
      </c>
      <c s="6" t="s">
        <v>6250</v>
      </c>
      <c s="36" t="s">
        <v>1057</v>
      </c>
      <c s="37">
        <v>4</v>
      </c>
      <c s="36">
        <v>0</v>
      </c>
      <c s="36">
        <f>ROUND(G164*H164,6)</f>
      </c>
      <c r="L164" s="38">
        <v>0</v>
      </c>
      <c s="32">
        <f>ROUND(ROUND(L164,2)*ROUND(G164,3),2)</f>
      </c>
      <c s="36" t="s">
        <v>654</v>
      </c>
      <c>
        <f>(M164*21)/100</f>
      </c>
      <c t="s">
        <v>28</v>
      </c>
    </row>
    <row r="165" spans="1:5" ht="12.75">
      <c r="A165" s="35" t="s">
        <v>55</v>
      </c>
      <c r="E165" s="39" t="s">
        <v>5</v>
      </c>
    </row>
    <row r="166" spans="1:5" ht="12.75">
      <c r="A166" s="35" t="s">
        <v>57</v>
      </c>
      <c r="E166" s="40" t="s">
        <v>5</v>
      </c>
    </row>
    <row r="167" spans="1:5" ht="12.75">
      <c r="A167" t="s">
        <v>58</v>
      </c>
      <c r="E167" s="39" t="s">
        <v>5</v>
      </c>
    </row>
    <row r="168" spans="1:16" ht="25.5">
      <c r="A168" t="s">
        <v>50</v>
      </c>
      <c s="34" t="s">
        <v>274</v>
      </c>
      <c s="34" t="s">
        <v>7720</v>
      </c>
      <c s="35" t="s">
        <v>48</v>
      </c>
      <c s="6" t="s">
        <v>6253</v>
      </c>
      <c s="36" t="s">
        <v>1057</v>
      </c>
      <c s="37">
        <v>3</v>
      </c>
      <c s="36">
        <v>0</v>
      </c>
      <c s="36">
        <f>ROUND(G168*H168,6)</f>
      </c>
      <c r="L168" s="38">
        <v>0</v>
      </c>
      <c s="32">
        <f>ROUND(ROUND(L168,2)*ROUND(G168,3),2)</f>
      </c>
      <c s="36" t="s">
        <v>654</v>
      </c>
      <c>
        <f>(M168*21)/100</f>
      </c>
      <c t="s">
        <v>28</v>
      </c>
    </row>
    <row r="169" spans="1:5" ht="12.75">
      <c r="A169" s="35" t="s">
        <v>55</v>
      </c>
      <c r="E169" s="39" t="s">
        <v>5</v>
      </c>
    </row>
    <row r="170" spans="1:5" ht="12.75">
      <c r="A170" s="35" t="s">
        <v>57</v>
      </c>
      <c r="E170" s="40" t="s">
        <v>5</v>
      </c>
    </row>
    <row r="171" spans="1:5" ht="12.75">
      <c r="A171" t="s">
        <v>58</v>
      </c>
      <c r="E171" s="39" t="s">
        <v>5</v>
      </c>
    </row>
    <row r="172" spans="1:16" ht="25.5">
      <c r="A172" t="s">
        <v>50</v>
      </c>
      <c s="34" t="s">
        <v>277</v>
      </c>
      <c s="34" t="s">
        <v>7721</v>
      </c>
      <c s="35" t="s">
        <v>48</v>
      </c>
      <c s="6" t="s">
        <v>6256</v>
      </c>
      <c s="36" t="s">
        <v>1057</v>
      </c>
      <c s="37">
        <v>4</v>
      </c>
      <c s="36">
        <v>0</v>
      </c>
      <c s="36">
        <f>ROUND(G172*H172,6)</f>
      </c>
      <c r="L172" s="38">
        <v>0</v>
      </c>
      <c s="32">
        <f>ROUND(ROUND(L172,2)*ROUND(G172,3),2)</f>
      </c>
      <c s="36" t="s">
        <v>654</v>
      </c>
      <c>
        <f>(M172*21)/100</f>
      </c>
      <c t="s">
        <v>28</v>
      </c>
    </row>
    <row r="173" spans="1:5" ht="12.75">
      <c r="A173" s="35" t="s">
        <v>55</v>
      </c>
      <c r="E173" s="39" t="s">
        <v>5</v>
      </c>
    </row>
    <row r="174" spans="1:5" ht="12.75">
      <c r="A174" s="35" t="s">
        <v>57</v>
      </c>
      <c r="E174" s="40" t="s">
        <v>5</v>
      </c>
    </row>
    <row r="175" spans="1:5" ht="12.75">
      <c r="A175" t="s">
        <v>58</v>
      </c>
      <c r="E175" s="39" t="s">
        <v>5</v>
      </c>
    </row>
    <row r="176" spans="1:16" ht="12.75">
      <c r="A176" t="s">
        <v>50</v>
      </c>
      <c s="34" t="s">
        <v>280</v>
      </c>
      <c s="34" t="s">
        <v>7722</v>
      </c>
      <c s="35" t="s">
        <v>48</v>
      </c>
      <c s="6" t="s">
        <v>7542</v>
      </c>
      <c s="36" t="s">
        <v>1057</v>
      </c>
      <c s="37">
        <v>1</v>
      </c>
      <c s="36">
        <v>0</v>
      </c>
      <c s="36">
        <f>ROUND(G176*H176,6)</f>
      </c>
      <c r="L176" s="38">
        <v>0</v>
      </c>
      <c s="32">
        <f>ROUND(ROUND(L176,2)*ROUND(G176,3),2)</f>
      </c>
      <c s="36" t="s">
        <v>654</v>
      </c>
      <c>
        <f>(M176*21)/100</f>
      </c>
      <c t="s">
        <v>28</v>
      </c>
    </row>
    <row r="177" spans="1:5" ht="12.75">
      <c r="A177" s="35" t="s">
        <v>55</v>
      </c>
      <c r="E177" s="39" t="s">
        <v>5</v>
      </c>
    </row>
    <row r="178" spans="1:5" ht="12.75">
      <c r="A178" s="35" t="s">
        <v>57</v>
      </c>
      <c r="E178" s="40" t="s">
        <v>5</v>
      </c>
    </row>
    <row r="179" spans="1:5" ht="12.75">
      <c r="A179" t="s">
        <v>58</v>
      </c>
      <c r="E179" s="39" t="s">
        <v>5</v>
      </c>
    </row>
    <row r="180" spans="1:16" ht="12.75">
      <c r="A180" t="s">
        <v>50</v>
      </c>
      <c s="34" t="s">
        <v>283</v>
      </c>
      <c s="34" t="s">
        <v>7723</v>
      </c>
      <c s="35" t="s">
        <v>48</v>
      </c>
      <c s="6" t="s">
        <v>6268</v>
      </c>
      <c s="36" t="s">
        <v>1057</v>
      </c>
      <c s="37">
        <v>4</v>
      </c>
      <c s="36">
        <v>0</v>
      </c>
      <c s="36">
        <f>ROUND(G180*H180,6)</f>
      </c>
      <c r="L180" s="38">
        <v>0</v>
      </c>
      <c s="32">
        <f>ROUND(ROUND(L180,2)*ROUND(G180,3),2)</f>
      </c>
      <c s="36" t="s">
        <v>654</v>
      </c>
      <c>
        <f>(M180*21)/100</f>
      </c>
      <c t="s">
        <v>28</v>
      </c>
    </row>
    <row r="181" spans="1:5" ht="12.75">
      <c r="A181" s="35" t="s">
        <v>55</v>
      </c>
      <c r="E181" s="39" t="s">
        <v>5</v>
      </c>
    </row>
    <row r="182" spans="1:5" ht="12.75">
      <c r="A182" s="35" t="s">
        <v>57</v>
      </c>
      <c r="E182" s="40" t="s">
        <v>5</v>
      </c>
    </row>
    <row r="183" spans="1:5" ht="12.75">
      <c r="A183" t="s">
        <v>58</v>
      </c>
      <c r="E183" s="39" t="s">
        <v>5</v>
      </c>
    </row>
    <row r="184" spans="1:16" ht="12.75">
      <c r="A184" t="s">
        <v>50</v>
      </c>
      <c s="34" t="s">
        <v>286</v>
      </c>
      <c s="34" t="s">
        <v>7724</v>
      </c>
      <c s="35" t="s">
        <v>48</v>
      </c>
      <c s="6" t="s">
        <v>7545</v>
      </c>
      <c s="36" t="s">
        <v>1057</v>
      </c>
      <c s="37">
        <v>3</v>
      </c>
      <c s="36">
        <v>0</v>
      </c>
      <c s="36">
        <f>ROUND(G184*H184,6)</f>
      </c>
      <c r="L184" s="38">
        <v>0</v>
      </c>
      <c s="32">
        <f>ROUND(ROUND(L184,2)*ROUND(G184,3),2)</f>
      </c>
      <c s="36" t="s">
        <v>654</v>
      </c>
      <c>
        <f>(M184*21)/100</f>
      </c>
      <c t="s">
        <v>28</v>
      </c>
    </row>
    <row r="185" spans="1:5" ht="12.75">
      <c r="A185" s="35" t="s">
        <v>55</v>
      </c>
      <c r="E185" s="39" t="s">
        <v>5</v>
      </c>
    </row>
    <row r="186" spans="1:5" ht="12.75">
      <c r="A186" s="35" t="s">
        <v>57</v>
      </c>
      <c r="E186" s="40" t="s">
        <v>5</v>
      </c>
    </row>
    <row r="187" spans="1:5" ht="12.75">
      <c r="A187" t="s">
        <v>58</v>
      </c>
      <c r="E187" s="39" t="s">
        <v>5</v>
      </c>
    </row>
    <row r="188" spans="1:16" ht="12.75">
      <c r="A188" t="s">
        <v>50</v>
      </c>
      <c s="34" t="s">
        <v>289</v>
      </c>
      <c s="34" t="s">
        <v>7725</v>
      </c>
      <c s="35" t="s">
        <v>48</v>
      </c>
      <c s="6" t="s">
        <v>6286</v>
      </c>
      <c s="36" t="s">
        <v>1057</v>
      </c>
      <c s="37">
        <v>9</v>
      </c>
      <c s="36">
        <v>0</v>
      </c>
      <c s="36">
        <f>ROUND(G188*H188,6)</f>
      </c>
      <c r="L188" s="38">
        <v>0</v>
      </c>
      <c s="32">
        <f>ROUND(ROUND(L188,2)*ROUND(G188,3),2)</f>
      </c>
      <c s="36" t="s">
        <v>654</v>
      </c>
      <c>
        <f>(M188*21)/100</f>
      </c>
      <c t="s">
        <v>28</v>
      </c>
    </row>
    <row r="189" spans="1:5" ht="12.75">
      <c r="A189" s="35" t="s">
        <v>55</v>
      </c>
      <c r="E189" s="39" t="s">
        <v>5</v>
      </c>
    </row>
    <row r="190" spans="1:5" ht="12.75">
      <c r="A190" s="35" t="s">
        <v>57</v>
      </c>
      <c r="E190" s="40" t="s">
        <v>5</v>
      </c>
    </row>
    <row r="191" spans="1:5" ht="12.75">
      <c r="A191" t="s">
        <v>58</v>
      </c>
      <c r="E191" s="39" t="s">
        <v>5</v>
      </c>
    </row>
    <row r="192" spans="1:16" ht="12.75">
      <c r="A192" t="s">
        <v>50</v>
      </c>
      <c s="34" t="s">
        <v>292</v>
      </c>
      <c s="34" t="s">
        <v>7726</v>
      </c>
      <c s="35" t="s">
        <v>48</v>
      </c>
      <c s="6" t="s">
        <v>6289</v>
      </c>
      <c s="36" t="s">
        <v>1057</v>
      </c>
      <c s="37">
        <v>1</v>
      </c>
      <c s="36">
        <v>0</v>
      </c>
      <c s="36">
        <f>ROUND(G192*H192,6)</f>
      </c>
      <c r="L192" s="38">
        <v>0</v>
      </c>
      <c s="32">
        <f>ROUND(ROUND(L192,2)*ROUND(G192,3),2)</f>
      </c>
      <c s="36" t="s">
        <v>654</v>
      </c>
      <c>
        <f>(M192*21)/100</f>
      </c>
      <c t="s">
        <v>28</v>
      </c>
    </row>
    <row r="193" spans="1:5" ht="12.75">
      <c r="A193" s="35" t="s">
        <v>55</v>
      </c>
      <c r="E193" s="39" t="s">
        <v>5</v>
      </c>
    </row>
    <row r="194" spans="1:5" ht="12.75">
      <c r="A194" s="35" t="s">
        <v>57</v>
      </c>
      <c r="E194" s="40" t="s">
        <v>5</v>
      </c>
    </row>
    <row r="195" spans="1:5" ht="12.75">
      <c r="A195" t="s">
        <v>58</v>
      </c>
      <c r="E195" s="39" t="s">
        <v>5</v>
      </c>
    </row>
    <row r="196" spans="1:16" ht="12.75">
      <c r="A196" t="s">
        <v>50</v>
      </c>
      <c s="34" t="s">
        <v>295</v>
      </c>
      <c s="34" t="s">
        <v>7727</v>
      </c>
      <c s="35" t="s">
        <v>48</v>
      </c>
      <c s="6" t="s">
        <v>7549</v>
      </c>
      <c s="36" t="s">
        <v>79</v>
      </c>
      <c s="37">
        <v>13</v>
      </c>
      <c s="36">
        <v>0</v>
      </c>
      <c s="36">
        <f>ROUND(G196*H196,6)</f>
      </c>
      <c r="L196" s="38">
        <v>0</v>
      </c>
      <c s="32">
        <f>ROUND(ROUND(L196,2)*ROUND(G196,3),2)</f>
      </c>
      <c s="36" t="s">
        <v>654</v>
      </c>
      <c>
        <f>(M196*21)/100</f>
      </c>
      <c t="s">
        <v>28</v>
      </c>
    </row>
    <row r="197" spans="1:5" ht="12.75">
      <c r="A197" s="35" t="s">
        <v>55</v>
      </c>
      <c r="E197" s="39" t="s">
        <v>5</v>
      </c>
    </row>
    <row r="198" spans="1:5" ht="12.75">
      <c r="A198" s="35" t="s">
        <v>57</v>
      </c>
      <c r="E198" s="40" t="s">
        <v>5</v>
      </c>
    </row>
    <row r="199" spans="1:5" ht="12.75">
      <c r="A199" t="s">
        <v>58</v>
      </c>
      <c r="E199" s="39" t="s">
        <v>5</v>
      </c>
    </row>
    <row r="200" spans="1:16" ht="12.75">
      <c r="A200" t="s">
        <v>50</v>
      </c>
      <c s="34" t="s">
        <v>298</v>
      </c>
      <c s="34" t="s">
        <v>7728</v>
      </c>
      <c s="35" t="s">
        <v>48</v>
      </c>
      <c s="6" t="s">
        <v>6292</v>
      </c>
      <c s="36" t="s">
        <v>79</v>
      </c>
      <c s="37">
        <v>22</v>
      </c>
      <c s="36">
        <v>0</v>
      </c>
      <c s="36">
        <f>ROUND(G200*H200,6)</f>
      </c>
      <c r="L200" s="38">
        <v>0</v>
      </c>
      <c s="32">
        <f>ROUND(ROUND(L200,2)*ROUND(G200,3),2)</f>
      </c>
      <c s="36" t="s">
        <v>654</v>
      </c>
      <c>
        <f>(M200*21)/100</f>
      </c>
      <c t="s">
        <v>28</v>
      </c>
    </row>
    <row r="201" spans="1:5" ht="12.75">
      <c r="A201" s="35" t="s">
        <v>55</v>
      </c>
      <c r="E201" s="39" t="s">
        <v>5</v>
      </c>
    </row>
    <row r="202" spans="1:5" ht="12.75">
      <c r="A202" s="35" t="s">
        <v>57</v>
      </c>
      <c r="E202" s="40" t="s">
        <v>5</v>
      </c>
    </row>
    <row r="203" spans="1:5" ht="12.75">
      <c r="A203" t="s">
        <v>58</v>
      </c>
      <c r="E203" s="39" t="s">
        <v>5</v>
      </c>
    </row>
    <row r="204" spans="1:16" ht="12.75">
      <c r="A204" t="s">
        <v>50</v>
      </c>
      <c s="34" t="s">
        <v>301</v>
      </c>
      <c s="34" t="s">
        <v>7729</v>
      </c>
      <c s="35" t="s">
        <v>48</v>
      </c>
      <c s="6" t="s">
        <v>6295</v>
      </c>
      <c s="36" t="s">
        <v>79</v>
      </c>
      <c s="37">
        <v>4</v>
      </c>
      <c s="36">
        <v>0</v>
      </c>
      <c s="36">
        <f>ROUND(G204*H204,6)</f>
      </c>
      <c r="L204" s="38">
        <v>0</v>
      </c>
      <c s="32">
        <f>ROUND(ROUND(L204,2)*ROUND(G204,3),2)</f>
      </c>
      <c s="36" t="s">
        <v>654</v>
      </c>
      <c>
        <f>(M204*21)/100</f>
      </c>
      <c t="s">
        <v>28</v>
      </c>
    </row>
    <row r="205" spans="1:5" ht="12.75">
      <c r="A205" s="35" t="s">
        <v>55</v>
      </c>
      <c r="E205" s="39" t="s">
        <v>5</v>
      </c>
    </row>
    <row r="206" spans="1:5" ht="12.75">
      <c r="A206" s="35" t="s">
        <v>57</v>
      </c>
      <c r="E206" s="40" t="s">
        <v>5</v>
      </c>
    </row>
    <row r="207" spans="1:5" ht="12.75">
      <c r="A207" t="s">
        <v>58</v>
      </c>
      <c r="E207" s="39" t="s">
        <v>5</v>
      </c>
    </row>
    <row r="208" spans="1:16" ht="12.75">
      <c r="A208" t="s">
        <v>50</v>
      </c>
      <c s="34" t="s">
        <v>304</v>
      </c>
      <c s="34" t="s">
        <v>7730</v>
      </c>
      <c s="35" t="s">
        <v>48</v>
      </c>
      <c s="6" t="s">
        <v>6298</v>
      </c>
      <c s="36" t="s">
        <v>79</v>
      </c>
      <c s="37">
        <v>18</v>
      </c>
      <c s="36">
        <v>0</v>
      </c>
      <c s="36">
        <f>ROUND(G208*H208,6)</f>
      </c>
      <c r="L208" s="38">
        <v>0</v>
      </c>
      <c s="32">
        <f>ROUND(ROUND(L208,2)*ROUND(G208,3),2)</f>
      </c>
      <c s="36" t="s">
        <v>654</v>
      </c>
      <c>
        <f>(M208*21)/100</f>
      </c>
      <c t="s">
        <v>28</v>
      </c>
    </row>
    <row r="209" spans="1:5" ht="12.75">
      <c r="A209" s="35" t="s">
        <v>55</v>
      </c>
      <c r="E209" s="39" t="s">
        <v>5</v>
      </c>
    </row>
    <row r="210" spans="1:5" ht="12.75">
      <c r="A210" s="35" t="s">
        <v>57</v>
      </c>
      <c r="E210" s="40" t="s">
        <v>5</v>
      </c>
    </row>
    <row r="211" spans="1:5" ht="12.75">
      <c r="A211" t="s">
        <v>58</v>
      </c>
      <c r="E211" s="39" t="s">
        <v>5</v>
      </c>
    </row>
    <row r="212" spans="1:16" ht="12.75">
      <c r="A212" t="s">
        <v>50</v>
      </c>
      <c s="34" t="s">
        <v>307</v>
      </c>
      <c s="34" t="s">
        <v>7731</v>
      </c>
      <c s="35" t="s">
        <v>48</v>
      </c>
      <c s="6" t="s">
        <v>6304</v>
      </c>
      <c s="36" t="s">
        <v>1633</v>
      </c>
      <c s="37">
        <v>1</v>
      </c>
      <c s="36">
        <v>0</v>
      </c>
      <c s="36">
        <f>ROUND(G212*H212,6)</f>
      </c>
      <c r="L212" s="38">
        <v>0</v>
      </c>
      <c s="32">
        <f>ROUND(ROUND(L212,2)*ROUND(G212,3),2)</f>
      </c>
      <c s="36" t="s">
        <v>654</v>
      </c>
      <c>
        <f>(M212*21)/100</f>
      </c>
      <c t="s">
        <v>28</v>
      </c>
    </row>
    <row r="213" spans="1:5" ht="12.75">
      <c r="A213" s="35" t="s">
        <v>55</v>
      </c>
      <c r="E213" s="39" t="s">
        <v>5</v>
      </c>
    </row>
    <row r="214" spans="1:5" ht="12.75">
      <c r="A214" s="35" t="s">
        <v>57</v>
      </c>
      <c r="E214" s="40" t="s">
        <v>5</v>
      </c>
    </row>
    <row r="215" spans="1:5" ht="12.75">
      <c r="A215" t="s">
        <v>58</v>
      </c>
      <c r="E215" s="39" t="s">
        <v>5</v>
      </c>
    </row>
    <row r="216" spans="1:16" ht="12.75">
      <c r="A216" t="s">
        <v>50</v>
      </c>
      <c s="34" t="s">
        <v>310</v>
      </c>
      <c s="34" t="s">
        <v>7732</v>
      </c>
      <c s="35" t="s">
        <v>48</v>
      </c>
      <c s="6" t="s">
        <v>6307</v>
      </c>
      <c s="36" t="s">
        <v>1633</v>
      </c>
      <c s="37">
        <v>1</v>
      </c>
      <c s="36">
        <v>0</v>
      </c>
      <c s="36">
        <f>ROUND(G216*H216,6)</f>
      </c>
      <c r="L216" s="38">
        <v>0</v>
      </c>
      <c s="32">
        <f>ROUND(ROUND(L216,2)*ROUND(G216,3),2)</f>
      </c>
      <c s="36" t="s">
        <v>654</v>
      </c>
      <c>
        <f>(M216*21)/100</f>
      </c>
      <c t="s">
        <v>28</v>
      </c>
    </row>
    <row r="217" spans="1:5" ht="12.75">
      <c r="A217" s="35" t="s">
        <v>55</v>
      </c>
      <c r="E217" s="39" t="s">
        <v>5</v>
      </c>
    </row>
    <row r="218" spans="1:5" ht="12.75">
      <c r="A218" s="35" t="s">
        <v>57</v>
      </c>
      <c r="E218" s="40" t="s">
        <v>5</v>
      </c>
    </row>
    <row r="219" spans="1:5" ht="12.75">
      <c r="A219" t="s">
        <v>58</v>
      </c>
      <c r="E219" s="39" t="s">
        <v>5</v>
      </c>
    </row>
    <row r="220" spans="1:16" ht="12.75">
      <c r="A220" t="s">
        <v>50</v>
      </c>
      <c s="34" t="s">
        <v>313</v>
      </c>
      <c s="34" t="s">
        <v>7733</v>
      </c>
      <c s="35" t="s">
        <v>48</v>
      </c>
      <c s="6" t="s">
        <v>6324</v>
      </c>
      <c s="36" t="s">
        <v>79</v>
      </c>
      <c s="37">
        <v>59</v>
      </c>
      <c s="36">
        <v>0</v>
      </c>
      <c s="36">
        <f>ROUND(G220*H220,6)</f>
      </c>
      <c r="L220" s="38">
        <v>0</v>
      </c>
      <c s="32">
        <f>ROUND(ROUND(L220,2)*ROUND(G220,3),2)</f>
      </c>
      <c s="36" t="s">
        <v>654</v>
      </c>
      <c>
        <f>(M220*21)/100</f>
      </c>
      <c t="s">
        <v>28</v>
      </c>
    </row>
    <row r="221" spans="1:5" ht="12.75">
      <c r="A221" s="35" t="s">
        <v>55</v>
      </c>
      <c r="E221" s="39" t="s">
        <v>5</v>
      </c>
    </row>
    <row r="222" spans="1:5" ht="12.75">
      <c r="A222" s="35" t="s">
        <v>57</v>
      </c>
      <c r="E222" s="40" t="s">
        <v>5</v>
      </c>
    </row>
    <row r="223" spans="1:5" ht="12.75">
      <c r="A223" t="s">
        <v>58</v>
      </c>
      <c r="E223" s="39" t="s">
        <v>5</v>
      </c>
    </row>
    <row r="224" spans="1:16" ht="12.75">
      <c r="A224" t="s">
        <v>50</v>
      </c>
      <c s="34" t="s">
        <v>316</v>
      </c>
      <c s="34" t="s">
        <v>7734</v>
      </c>
      <c s="35" t="s">
        <v>48</v>
      </c>
      <c s="6" t="s">
        <v>6327</v>
      </c>
      <c s="36" t="s">
        <v>1057</v>
      </c>
      <c s="37">
        <v>6</v>
      </c>
      <c s="36">
        <v>0</v>
      </c>
      <c s="36">
        <f>ROUND(G224*H224,6)</f>
      </c>
      <c r="L224" s="38">
        <v>0</v>
      </c>
      <c s="32">
        <f>ROUND(ROUND(L224,2)*ROUND(G224,3),2)</f>
      </c>
      <c s="36" t="s">
        <v>654</v>
      </c>
      <c>
        <f>(M224*21)/100</f>
      </c>
      <c t="s">
        <v>28</v>
      </c>
    </row>
    <row r="225" spans="1:5" ht="12.75">
      <c r="A225" s="35" t="s">
        <v>55</v>
      </c>
      <c r="E225" s="39" t="s">
        <v>5</v>
      </c>
    </row>
    <row r="226" spans="1:5" ht="12.75">
      <c r="A226" s="35" t="s">
        <v>57</v>
      </c>
      <c r="E226" s="40" t="s">
        <v>5</v>
      </c>
    </row>
    <row r="227" spans="1:5" ht="12.75">
      <c r="A227" t="s">
        <v>58</v>
      </c>
      <c r="E227" s="39" t="s">
        <v>5</v>
      </c>
    </row>
    <row r="228" spans="1:16" ht="12.75">
      <c r="A228" t="s">
        <v>50</v>
      </c>
      <c s="34" t="s">
        <v>319</v>
      </c>
      <c s="34" t="s">
        <v>7735</v>
      </c>
      <c s="35" t="s">
        <v>48</v>
      </c>
      <c s="6" t="s">
        <v>6330</v>
      </c>
      <c s="36" t="s">
        <v>1057</v>
      </c>
      <c s="37">
        <v>2</v>
      </c>
      <c s="36">
        <v>0</v>
      </c>
      <c s="36">
        <f>ROUND(G228*H228,6)</f>
      </c>
      <c r="L228" s="38">
        <v>0</v>
      </c>
      <c s="32">
        <f>ROUND(ROUND(L228,2)*ROUND(G228,3),2)</f>
      </c>
      <c s="36" t="s">
        <v>654</v>
      </c>
      <c>
        <f>(M228*21)/100</f>
      </c>
      <c t="s">
        <v>28</v>
      </c>
    </row>
    <row r="229" spans="1:5" ht="12.75">
      <c r="A229" s="35" t="s">
        <v>55</v>
      </c>
      <c r="E229" s="39" t="s">
        <v>5</v>
      </c>
    </row>
    <row r="230" spans="1:5" ht="12.75">
      <c r="A230" s="35" t="s">
        <v>57</v>
      </c>
      <c r="E230" s="40" t="s">
        <v>5</v>
      </c>
    </row>
    <row r="231" spans="1:5" ht="12.75">
      <c r="A231" t="s">
        <v>58</v>
      </c>
      <c r="E231" s="39" t="s">
        <v>5</v>
      </c>
    </row>
    <row r="232" spans="1:16" ht="12.75">
      <c r="A232" t="s">
        <v>50</v>
      </c>
      <c s="34" t="s">
        <v>322</v>
      </c>
      <c s="34" t="s">
        <v>7736</v>
      </c>
      <c s="35" t="s">
        <v>48</v>
      </c>
      <c s="6" t="s">
        <v>6333</v>
      </c>
      <c s="36" t="s">
        <v>1057</v>
      </c>
      <c s="37">
        <v>59</v>
      </c>
      <c s="36">
        <v>0</v>
      </c>
      <c s="36">
        <f>ROUND(G232*H232,6)</f>
      </c>
      <c r="L232" s="38">
        <v>0</v>
      </c>
      <c s="32">
        <f>ROUND(ROUND(L232,2)*ROUND(G232,3),2)</f>
      </c>
      <c s="36" t="s">
        <v>654</v>
      </c>
      <c>
        <f>(M232*21)/100</f>
      </c>
      <c t="s">
        <v>28</v>
      </c>
    </row>
    <row r="233" spans="1:5" ht="12.75">
      <c r="A233" s="35" t="s">
        <v>55</v>
      </c>
      <c r="E233" s="39" t="s">
        <v>5</v>
      </c>
    </row>
    <row r="234" spans="1:5" ht="12.75">
      <c r="A234" s="35" t="s">
        <v>57</v>
      </c>
      <c r="E234" s="40" t="s">
        <v>5</v>
      </c>
    </row>
    <row r="235" spans="1:5" ht="12.75">
      <c r="A235" t="s">
        <v>58</v>
      </c>
      <c r="E235" s="39" t="s">
        <v>5</v>
      </c>
    </row>
    <row r="236" spans="1:16" ht="12.75">
      <c r="A236" t="s">
        <v>50</v>
      </c>
      <c s="34" t="s">
        <v>325</v>
      </c>
      <c s="34" t="s">
        <v>7737</v>
      </c>
      <c s="35" t="s">
        <v>48</v>
      </c>
      <c s="6" t="s">
        <v>6336</v>
      </c>
      <c s="36" t="s">
        <v>1057</v>
      </c>
      <c s="37">
        <v>18</v>
      </c>
      <c s="36">
        <v>0</v>
      </c>
      <c s="36">
        <f>ROUND(G236*H236,6)</f>
      </c>
      <c r="L236" s="38">
        <v>0</v>
      </c>
      <c s="32">
        <f>ROUND(ROUND(L236,2)*ROUND(G236,3),2)</f>
      </c>
      <c s="36" t="s">
        <v>654</v>
      </c>
      <c>
        <f>(M236*21)/100</f>
      </c>
      <c t="s">
        <v>28</v>
      </c>
    </row>
    <row r="237" spans="1:5" ht="12.75">
      <c r="A237" s="35" t="s">
        <v>55</v>
      </c>
      <c r="E237" s="39" t="s">
        <v>5</v>
      </c>
    </row>
    <row r="238" spans="1:5" ht="12.75">
      <c r="A238" s="35" t="s">
        <v>57</v>
      </c>
      <c r="E238" s="40" t="s">
        <v>5</v>
      </c>
    </row>
    <row r="239" spans="1:5" ht="12.75">
      <c r="A239" t="s">
        <v>58</v>
      </c>
      <c r="E239" s="39" t="s">
        <v>5</v>
      </c>
    </row>
    <row r="240" spans="1:16" ht="12.75">
      <c r="A240" t="s">
        <v>50</v>
      </c>
      <c s="34" t="s">
        <v>328</v>
      </c>
      <c s="34" t="s">
        <v>7738</v>
      </c>
      <c s="35" t="s">
        <v>48</v>
      </c>
      <c s="6" t="s">
        <v>6339</v>
      </c>
      <c s="36" t="s">
        <v>1057</v>
      </c>
      <c s="37">
        <v>6</v>
      </c>
      <c s="36">
        <v>0</v>
      </c>
      <c s="36">
        <f>ROUND(G240*H240,6)</f>
      </c>
      <c r="L240" s="38">
        <v>0</v>
      </c>
      <c s="32">
        <f>ROUND(ROUND(L240,2)*ROUND(G240,3),2)</f>
      </c>
      <c s="36" t="s">
        <v>654</v>
      </c>
      <c>
        <f>(M240*21)/100</f>
      </c>
      <c t="s">
        <v>28</v>
      </c>
    </row>
    <row r="241" spans="1:5" ht="12.75">
      <c r="A241" s="35" t="s">
        <v>55</v>
      </c>
      <c r="E241" s="39" t="s">
        <v>5</v>
      </c>
    </row>
    <row r="242" spans="1:5" ht="12.75">
      <c r="A242" s="35" t="s">
        <v>57</v>
      </c>
      <c r="E242" s="40" t="s">
        <v>5</v>
      </c>
    </row>
    <row r="243" spans="1:5" ht="12.75">
      <c r="A243" t="s">
        <v>58</v>
      </c>
      <c r="E243" s="39" t="s">
        <v>5</v>
      </c>
    </row>
    <row r="244" spans="1:16" ht="12.75">
      <c r="A244" t="s">
        <v>50</v>
      </c>
      <c s="34" t="s">
        <v>331</v>
      </c>
      <c s="34" t="s">
        <v>7739</v>
      </c>
      <c s="35" t="s">
        <v>48</v>
      </c>
      <c s="6" t="s">
        <v>6342</v>
      </c>
      <c s="36" t="s">
        <v>1057</v>
      </c>
      <c s="37">
        <v>8</v>
      </c>
      <c s="36">
        <v>0</v>
      </c>
      <c s="36">
        <f>ROUND(G244*H244,6)</f>
      </c>
      <c r="L244" s="38">
        <v>0</v>
      </c>
      <c s="32">
        <f>ROUND(ROUND(L244,2)*ROUND(G244,3),2)</f>
      </c>
      <c s="36" t="s">
        <v>654</v>
      </c>
      <c>
        <f>(M244*21)/100</f>
      </c>
      <c t="s">
        <v>28</v>
      </c>
    </row>
    <row r="245" spans="1:5" ht="12.75">
      <c r="A245" s="35" t="s">
        <v>55</v>
      </c>
      <c r="E245" s="39" t="s">
        <v>5</v>
      </c>
    </row>
    <row r="246" spans="1:5" ht="12.75">
      <c r="A246" s="35" t="s">
        <v>57</v>
      </c>
      <c r="E246" s="40" t="s">
        <v>5</v>
      </c>
    </row>
    <row r="247" spans="1:5" ht="12.75">
      <c r="A247" t="s">
        <v>58</v>
      </c>
      <c r="E247" s="39" t="s">
        <v>5</v>
      </c>
    </row>
    <row r="248" spans="1:16" ht="12.75">
      <c r="A248" t="s">
        <v>50</v>
      </c>
      <c s="34" t="s">
        <v>334</v>
      </c>
      <c s="34" t="s">
        <v>7740</v>
      </c>
      <c s="35" t="s">
        <v>48</v>
      </c>
      <c s="6" t="s">
        <v>6345</v>
      </c>
      <c s="36" t="s">
        <v>1057</v>
      </c>
      <c s="37">
        <v>6</v>
      </c>
      <c s="36">
        <v>0</v>
      </c>
      <c s="36">
        <f>ROUND(G248*H248,6)</f>
      </c>
      <c r="L248" s="38">
        <v>0</v>
      </c>
      <c s="32">
        <f>ROUND(ROUND(L248,2)*ROUND(G248,3),2)</f>
      </c>
      <c s="36" t="s">
        <v>654</v>
      </c>
      <c>
        <f>(M248*21)/100</f>
      </c>
      <c t="s">
        <v>28</v>
      </c>
    </row>
    <row r="249" spans="1:5" ht="12.75">
      <c r="A249" s="35" t="s">
        <v>55</v>
      </c>
      <c r="E249" s="39" t="s">
        <v>5</v>
      </c>
    </row>
    <row r="250" spans="1:5" ht="12.75">
      <c r="A250" s="35" t="s">
        <v>57</v>
      </c>
      <c r="E250" s="40" t="s">
        <v>5</v>
      </c>
    </row>
    <row r="251" spans="1:5" ht="12.75">
      <c r="A251" t="s">
        <v>58</v>
      </c>
      <c r="E251" s="39" t="s">
        <v>5</v>
      </c>
    </row>
    <row r="252" spans="1:16" ht="12.75">
      <c r="A252" t="s">
        <v>50</v>
      </c>
      <c s="34" t="s">
        <v>337</v>
      </c>
      <c s="34" t="s">
        <v>7741</v>
      </c>
      <c s="35" t="s">
        <v>48</v>
      </c>
      <c s="6" t="s">
        <v>6348</v>
      </c>
      <c s="36" t="s">
        <v>1057</v>
      </c>
      <c s="37">
        <v>6</v>
      </c>
      <c s="36">
        <v>0</v>
      </c>
      <c s="36">
        <f>ROUND(G252*H252,6)</f>
      </c>
      <c r="L252" s="38">
        <v>0</v>
      </c>
      <c s="32">
        <f>ROUND(ROUND(L252,2)*ROUND(G252,3),2)</f>
      </c>
      <c s="36" t="s">
        <v>654</v>
      </c>
      <c>
        <f>(M252*21)/100</f>
      </c>
      <c t="s">
        <v>28</v>
      </c>
    </row>
    <row r="253" spans="1:5" ht="12.75">
      <c r="A253" s="35" t="s">
        <v>55</v>
      </c>
      <c r="E253" s="39" t="s">
        <v>5</v>
      </c>
    </row>
    <row r="254" spans="1:5" ht="12.75">
      <c r="A254" s="35" t="s">
        <v>57</v>
      </c>
      <c r="E254" s="40" t="s">
        <v>5</v>
      </c>
    </row>
    <row r="255" spans="1:5" ht="12.75">
      <c r="A255" t="s">
        <v>58</v>
      </c>
      <c r="E255" s="39" t="s">
        <v>5</v>
      </c>
    </row>
    <row r="256" spans="1:16" ht="12.75">
      <c r="A256" t="s">
        <v>50</v>
      </c>
      <c s="34" t="s">
        <v>340</v>
      </c>
      <c s="34" t="s">
        <v>7742</v>
      </c>
      <c s="35" t="s">
        <v>48</v>
      </c>
      <c s="6" t="s">
        <v>6351</v>
      </c>
      <c s="36" t="s">
        <v>79</v>
      </c>
      <c s="37">
        <v>9</v>
      </c>
      <c s="36">
        <v>0</v>
      </c>
      <c s="36">
        <f>ROUND(G256*H256,6)</f>
      </c>
      <c r="L256" s="38">
        <v>0</v>
      </c>
      <c s="32">
        <f>ROUND(ROUND(L256,2)*ROUND(G256,3),2)</f>
      </c>
      <c s="36" t="s">
        <v>654</v>
      </c>
      <c>
        <f>(M256*21)/100</f>
      </c>
      <c t="s">
        <v>28</v>
      </c>
    </row>
    <row r="257" spans="1:5" ht="12.75">
      <c r="A257" s="35" t="s">
        <v>55</v>
      </c>
      <c r="E257" s="39" t="s">
        <v>5</v>
      </c>
    </row>
    <row r="258" spans="1:5" ht="12.75">
      <c r="A258" s="35" t="s">
        <v>57</v>
      </c>
      <c r="E258" s="40" t="s">
        <v>5</v>
      </c>
    </row>
    <row r="259" spans="1:5" ht="12.75">
      <c r="A259" t="s">
        <v>58</v>
      </c>
      <c r="E259" s="39" t="s">
        <v>5</v>
      </c>
    </row>
    <row r="260" spans="1:16" ht="12.75">
      <c r="A260" t="s">
        <v>50</v>
      </c>
      <c s="34" t="s">
        <v>343</v>
      </c>
      <c s="34" t="s">
        <v>7743</v>
      </c>
      <c s="35" t="s">
        <v>48</v>
      </c>
      <c s="6" t="s">
        <v>6354</v>
      </c>
      <c s="36" t="s">
        <v>1057</v>
      </c>
      <c s="37">
        <v>6</v>
      </c>
      <c s="36">
        <v>0</v>
      </c>
      <c s="36">
        <f>ROUND(G260*H260,6)</f>
      </c>
      <c r="L260" s="38">
        <v>0</v>
      </c>
      <c s="32">
        <f>ROUND(ROUND(L260,2)*ROUND(G260,3),2)</f>
      </c>
      <c s="36" t="s">
        <v>654</v>
      </c>
      <c>
        <f>(M260*21)/100</f>
      </c>
      <c t="s">
        <v>28</v>
      </c>
    </row>
    <row r="261" spans="1:5" ht="12.75">
      <c r="A261" s="35" t="s">
        <v>55</v>
      </c>
      <c r="E261" s="39" t="s">
        <v>5</v>
      </c>
    </row>
    <row r="262" spans="1:5" ht="12.75">
      <c r="A262" s="35" t="s">
        <v>57</v>
      </c>
      <c r="E262" s="40" t="s">
        <v>5</v>
      </c>
    </row>
    <row r="263" spans="1:5" ht="12.75">
      <c r="A263" t="s">
        <v>58</v>
      </c>
      <c r="E263" s="39" t="s">
        <v>5</v>
      </c>
    </row>
    <row r="264" spans="1:16" ht="12.75">
      <c r="A264" t="s">
        <v>50</v>
      </c>
      <c s="34" t="s">
        <v>346</v>
      </c>
      <c s="34" t="s">
        <v>7744</v>
      </c>
      <c s="35" t="s">
        <v>48</v>
      </c>
      <c s="6" t="s">
        <v>6357</v>
      </c>
      <c s="36" t="s">
        <v>1057</v>
      </c>
      <c s="37">
        <v>7</v>
      </c>
      <c s="36">
        <v>0</v>
      </c>
      <c s="36">
        <f>ROUND(G264*H264,6)</f>
      </c>
      <c r="L264" s="38">
        <v>0</v>
      </c>
      <c s="32">
        <f>ROUND(ROUND(L264,2)*ROUND(G264,3),2)</f>
      </c>
      <c s="36" t="s">
        <v>654</v>
      </c>
      <c>
        <f>(M264*21)/100</f>
      </c>
      <c t="s">
        <v>28</v>
      </c>
    </row>
    <row r="265" spans="1:5" ht="12.75">
      <c r="A265" s="35" t="s">
        <v>55</v>
      </c>
      <c r="E265" s="39" t="s">
        <v>5</v>
      </c>
    </row>
    <row r="266" spans="1:5" ht="12.75">
      <c r="A266" s="35" t="s">
        <v>57</v>
      </c>
      <c r="E266" s="40" t="s">
        <v>5</v>
      </c>
    </row>
    <row r="267" spans="1:5" ht="12.75">
      <c r="A267" t="s">
        <v>58</v>
      </c>
      <c r="E267" s="39" t="s">
        <v>5</v>
      </c>
    </row>
    <row r="268" spans="1:16" ht="12.75">
      <c r="A268" t="s">
        <v>50</v>
      </c>
      <c s="34" t="s">
        <v>349</v>
      </c>
      <c s="34" t="s">
        <v>7745</v>
      </c>
      <c s="35" t="s">
        <v>48</v>
      </c>
      <c s="6" t="s">
        <v>6360</v>
      </c>
      <c s="36" t="s">
        <v>79</v>
      </c>
      <c s="37">
        <v>59</v>
      </c>
      <c s="36">
        <v>0</v>
      </c>
      <c s="36">
        <f>ROUND(G268*H268,6)</f>
      </c>
      <c r="L268" s="38">
        <v>0</v>
      </c>
      <c s="32">
        <f>ROUND(ROUND(L268,2)*ROUND(G268,3),2)</f>
      </c>
      <c s="36" t="s">
        <v>654</v>
      </c>
      <c>
        <f>(M268*21)/100</f>
      </c>
      <c t="s">
        <v>28</v>
      </c>
    </row>
    <row r="269" spans="1:5" ht="12.75">
      <c r="A269" s="35" t="s">
        <v>55</v>
      </c>
      <c r="E269" s="39" t="s">
        <v>5</v>
      </c>
    </row>
    <row r="270" spans="1:5" ht="12.75">
      <c r="A270" s="35" t="s">
        <v>57</v>
      </c>
      <c r="E270" s="40" t="s">
        <v>5</v>
      </c>
    </row>
    <row r="271" spans="1:5" ht="12.75">
      <c r="A271" t="s">
        <v>58</v>
      </c>
      <c r="E271" s="39" t="s">
        <v>5</v>
      </c>
    </row>
    <row r="272" spans="1:16" ht="12.75">
      <c r="A272" t="s">
        <v>50</v>
      </c>
      <c s="34" t="s">
        <v>352</v>
      </c>
      <c s="34" t="s">
        <v>7746</v>
      </c>
      <c s="35" t="s">
        <v>48</v>
      </c>
      <c s="6" t="s">
        <v>6363</v>
      </c>
      <c s="36" t="s">
        <v>1400</v>
      </c>
      <c s="37">
        <v>5</v>
      </c>
      <c s="36">
        <v>0</v>
      </c>
      <c s="36">
        <f>ROUND(G272*H272,6)</f>
      </c>
      <c r="L272" s="38">
        <v>0</v>
      </c>
      <c s="32">
        <f>ROUND(ROUND(L272,2)*ROUND(G272,3),2)</f>
      </c>
      <c s="36" t="s">
        <v>654</v>
      </c>
      <c>
        <f>(M272*21)/100</f>
      </c>
      <c t="s">
        <v>28</v>
      </c>
    </row>
    <row r="273" spans="1:5" ht="12.75">
      <c r="A273" s="35" t="s">
        <v>55</v>
      </c>
      <c r="E273" s="39" t="s">
        <v>5</v>
      </c>
    </row>
    <row r="274" spans="1:5" ht="12.75">
      <c r="A274" s="35" t="s">
        <v>57</v>
      </c>
      <c r="E274" s="40" t="s">
        <v>5</v>
      </c>
    </row>
    <row r="275" spans="1:5" ht="12.75">
      <c r="A275" t="s">
        <v>58</v>
      </c>
      <c r="E275" s="39" t="s">
        <v>5</v>
      </c>
    </row>
    <row r="276" spans="1:16" ht="12.75">
      <c r="A276" t="s">
        <v>50</v>
      </c>
      <c s="34" t="s">
        <v>355</v>
      </c>
      <c s="34" t="s">
        <v>7747</v>
      </c>
      <c s="35" t="s">
        <v>48</v>
      </c>
      <c s="6" t="s">
        <v>6366</v>
      </c>
      <c s="36" t="s">
        <v>1633</v>
      </c>
      <c s="37">
        <v>1</v>
      </c>
      <c s="36">
        <v>0</v>
      </c>
      <c s="36">
        <f>ROUND(G276*H276,6)</f>
      </c>
      <c r="L276" s="38">
        <v>0</v>
      </c>
      <c s="32">
        <f>ROUND(ROUND(L276,2)*ROUND(G276,3),2)</f>
      </c>
      <c s="36" t="s">
        <v>654</v>
      </c>
      <c>
        <f>(M276*21)/100</f>
      </c>
      <c t="s">
        <v>28</v>
      </c>
    </row>
    <row r="277" spans="1:5" ht="12.75">
      <c r="A277" s="35" t="s">
        <v>55</v>
      </c>
      <c r="E277" s="39" t="s">
        <v>5</v>
      </c>
    </row>
    <row r="278" spans="1:5" ht="12.75">
      <c r="A278" s="35" t="s">
        <v>57</v>
      </c>
      <c r="E278" s="40" t="s">
        <v>5</v>
      </c>
    </row>
    <row r="279" spans="1:5" ht="12.75">
      <c r="A279" t="s">
        <v>58</v>
      </c>
      <c r="E279" s="39" t="s">
        <v>5</v>
      </c>
    </row>
    <row r="280" spans="1:16" ht="12.75">
      <c r="A280" t="s">
        <v>50</v>
      </c>
      <c s="34" t="s">
        <v>358</v>
      </c>
      <c s="34" t="s">
        <v>7748</v>
      </c>
      <c s="35" t="s">
        <v>48</v>
      </c>
      <c s="6" t="s">
        <v>6369</v>
      </c>
      <c s="36" t="s">
        <v>1633</v>
      </c>
      <c s="37">
        <v>1</v>
      </c>
      <c s="36">
        <v>0</v>
      </c>
      <c s="36">
        <f>ROUND(G280*H280,6)</f>
      </c>
      <c r="L280" s="38">
        <v>0</v>
      </c>
      <c s="32">
        <f>ROUND(ROUND(L280,2)*ROUND(G280,3),2)</f>
      </c>
      <c s="36" t="s">
        <v>654</v>
      </c>
      <c>
        <f>(M280*21)/100</f>
      </c>
      <c t="s">
        <v>28</v>
      </c>
    </row>
    <row r="281" spans="1:5" ht="12.75">
      <c r="A281" s="35" t="s">
        <v>55</v>
      </c>
      <c r="E281" s="39" t="s">
        <v>5</v>
      </c>
    </row>
    <row r="282" spans="1:5" ht="12.75">
      <c r="A282" s="35" t="s">
        <v>57</v>
      </c>
      <c r="E282" s="40" t="s">
        <v>5</v>
      </c>
    </row>
    <row r="283" spans="1:5" ht="12.75">
      <c r="A283" t="s">
        <v>58</v>
      </c>
      <c r="E283" s="39" t="s">
        <v>5</v>
      </c>
    </row>
    <row r="284" spans="1:16" ht="12.75">
      <c r="A284" t="s">
        <v>50</v>
      </c>
      <c s="34" t="s">
        <v>361</v>
      </c>
      <c s="34" t="s">
        <v>7749</v>
      </c>
      <c s="35" t="s">
        <v>48</v>
      </c>
      <c s="6" t="s">
        <v>6372</v>
      </c>
      <c s="36" t="s">
        <v>1633</v>
      </c>
      <c s="37">
        <v>1</v>
      </c>
      <c s="36">
        <v>0</v>
      </c>
      <c s="36">
        <f>ROUND(G284*H284,6)</f>
      </c>
      <c r="L284" s="38">
        <v>0</v>
      </c>
      <c s="32">
        <f>ROUND(ROUND(L284,2)*ROUND(G284,3),2)</f>
      </c>
      <c s="36" t="s">
        <v>654</v>
      </c>
      <c>
        <f>(M284*21)/100</f>
      </c>
      <c t="s">
        <v>28</v>
      </c>
    </row>
    <row r="285" spans="1:5" ht="12.75">
      <c r="A285" s="35" t="s">
        <v>55</v>
      </c>
      <c r="E285" s="39" t="s">
        <v>5</v>
      </c>
    </row>
    <row r="286" spans="1:5" ht="12.75">
      <c r="A286" s="35" t="s">
        <v>57</v>
      </c>
      <c r="E286" s="40" t="s">
        <v>5</v>
      </c>
    </row>
    <row r="287" spans="1:5" ht="12.75">
      <c r="A287" t="s">
        <v>58</v>
      </c>
      <c r="E287" s="39" t="s">
        <v>5</v>
      </c>
    </row>
    <row r="288" spans="1:16" ht="25.5">
      <c r="A288" t="s">
        <v>50</v>
      </c>
      <c s="34" t="s">
        <v>364</v>
      </c>
      <c s="34" t="s">
        <v>7750</v>
      </c>
      <c s="35" t="s">
        <v>48</v>
      </c>
      <c s="6" t="s">
        <v>6375</v>
      </c>
      <c s="36" t="s">
        <v>1633</v>
      </c>
      <c s="37">
        <v>1</v>
      </c>
      <c s="36">
        <v>0</v>
      </c>
      <c s="36">
        <f>ROUND(G288*H288,6)</f>
      </c>
      <c r="L288" s="38">
        <v>0</v>
      </c>
      <c s="32">
        <f>ROUND(ROUND(L288,2)*ROUND(G288,3),2)</f>
      </c>
      <c s="36" t="s">
        <v>654</v>
      </c>
      <c>
        <f>(M288*21)/100</f>
      </c>
      <c t="s">
        <v>28</v>
      </c>
    </row>
    <row r="289" spans="1:5" ht="12.75">
      <c r="A289" s="35" t="s">
        <v>55</v>
      </c>
      <c r="E289" s="39" t="s">
        <v>5</v>
      </c>
    </row>
    <row r="290" spans="1:5" ht="12.75">
      <c r="A290" s="35" t="s">
        <v>57</v>
      </c>
      <c r="E290" s="40" t="s">
        <v>5</v>
      </c>
    </row>
    <row r="291" spans="1:5" ht="12.75">
      <c r="A291" t="s">
        <v>58</v>
      </c>
      <c r="E291" s="39" t="s">
        <v>5</v>
      </c>
    </row>
    <row r="292" spans="1:16" ht="12.75">
      <c r="A292" t="s">
        <v>50</v>
      </c>
      <c s="34" t="s">
        <v>367</v>
      </c>
      <c s="34" t="s">
        <v>7751</v>
      </c>
      <c s="35" t="s">
        <v>48</v>
      </c>
      <c s="6" t="s">
        <v>6378</v>
      </c>
      <c s="36" t="s">
        <v>1633</v>
      </c>
      <c s="37">
        <v>1</v>
      </c>
      <c s="36">
        <v>0</v>
      </c>
      <c s="36">
        <f>ROUND(G292*H292,6)</f>
      </c>
      <c r="L292" s="38">
        <v>0</v>
      </c>
      <c s="32">
        <f>ROUND(ROUND(L292,2)*ROUND(G292,3),2)</f>
      </c>
      <c s="36" t="s">
        <v>654</v>
      </c>
      <c>
        <f>(M292*21)/100</f>
      </c>
      <c t="s">
        <v>28</v>
      </c>
    </row>
    <row r="293" spans="1:5" ht="12.75">
      <c r="A293" s="35" t="s">
        <v>55</v>
      </c>
      <c r="E293" s="39" t="s">
        <v>5</v>
      </c>
    </row>
    <row r="294" spans="1:5" ht="12.75">
      <c r="A294" s="35" t="s">
        <v>57</v>
      </c>
      <c r="E294" s="40" t="s">
        <v>5</v>
      </c>
    </row>
    <row r="295" spans="1:5" ht="12.75">
      <c r="A295" t="s">
        <v>58</v>
      </c>
      <c r="E295" s="39" t="s">
        <v>5</v>
      </c>
    </row>
    <row r="296" spans="1:16" ht="12.75">
      <c r="A296" t="s">
        <v>50</v>
      </c>
      <c s="34" t="s">
        <v>370</v>
      </c>
      <c s="34" t="s">
        <v>7752</v>
      </c>
      <c s="35" t="s">
        <v>48</v>
      </c>
      <c s="6" t="s">
        <v>6381</v>
      </c>
      <c s="36" t="s">
        <v>1633</v>
      </c>
      <c s="37">
        <v>1</v>
      </c>
      <c s="36">
        <v>0</v>
      </c>
      <c s="36">
        <f>ROUND(G296*H296,6)</f>
      </c>
      <c r="L296" s="38">
        <v>0</v>
      </c>
      <c s="32">
        <f>ROUND(ROUND(L296,2)*ROUND(G296,3),2)</f>
      </c>
      <c s="36" t="s">
        <v>654</v>
      </c>
      <c>
        <f>(M296*21)/100</f>
      </c>
      <c t="s">
        <v>28</v>
      </c>
    </row>
    <row r="297" spans="1:5" ht="12.75">
      <c r="A297" s="35" t="s">
        <v>55</v>
      </c>
      <c r="E297" s="39" t="s">
        <v>5</v>
      </c>
    </row>
    <row r="298" spans="1:5" ht="12.75">
      <c r="A298" s="35" t="s">
        <v>57</v>
      </c>
      <c r="E298" s="40" t="s">
        <v>5</v>
      </c>
    </row>
    <row r="299" spans="1:5" ht="12.75">
      <c r="A299" t="s">
        <v>58</v>
      </c>
      <c r="E299" s="39" t="s">
        <v>5</v>
      </c>
    </row>
    <row r="300" spans="1:16" ht="12.75">
      <c r="A300" t="s">
        <v>50</v>
      </c>
      <c s="34" t="s">
        <v>373</v>
      </c>
      <c s="34" t="s">
        <v>7753</v>
      </c>
      <c s="35" t="s">
        <v>48</v>
      </c>
      <c s="6" t="s">
        <v>6384</v>
      </c>
      <c s="36" t="s">
        <v>1633</v>
      </c>
      <c s="37">
        <v>1</v>
      </c>
      <c s="36">
        <v>0</v>
      </c>
      <c s="36">
        <f>ROUND(G300*H300,6)</f>
      </c>
      <c r="L300" s="38">
        <v>0</v>
      </c>
      <c s="32">
        <f>ROUND(ROUND(L300,2)*ROUND(G300,3),2)</f>
      </c>
      <c s="36" t="s">
        <v>654</v>
      </c>
      <c>
        <f>(M300*21)/100</f>
      </c>
      <c t="s">
        <v>28</v>
      </c>
    </row>
    <row r="301" spans="1:5" ht="12.75">
      <c r="A301" s="35" t="s">
        <v>55</v>
      </c>
      <c r="E301" s="39" t="s">
        <v>5</v>
      </c>
    </row>
    <row r="302" spans="1:5" ht="12.75">
      <c r="A302" s="35" t="s">
        <v>57</v>
      </c>
      <c r="E302" s="40" t="s">
        <v>5</v>
      </c>
    </row>
    <row r="303" spans="1:5" ht="12.75">
      <c r="A303" t="s">
        <v>58</v>
      </c>
      <c r="E303" s="39" t="s">
        <v>5</v>
      </c>
    </row>
    <row r="304" spans="1:16" ht="12.75">
      <c r="A304" t="s">
        <v>50</v>
      </c>
      <c s="34" t="s">
        <v>376</v>
      </c>
      <c s="34" t="s">
        <v>7754</v>
      </c>
      <c s="35" t="s">
        <v>48</v>
      </c>
      <c s="6" t="s">
        <v>6387</v>
      </c>
      <c s="36" t="s">
        <v>1633</v>
      </c>
      <c s="37">
        <v>1</v>
      </c>
      <c s="36">
        <v>0</v>
      </c>
      <c s="36">
        <f>ROUND(G304*H304,6)</f>
      </c>
      <c r="L304" s="38">
        <v>0</v>
      </c>
      <c s="32">
        <f>ROUND(ROUND(L304,2)*ROUND(G304,3),2)</f>
      </c>
      <c s="36" t="s">
        <v>654</v>
      </c>
      <c>
        <f>(M304*21)/100</f>
      </c>
      <c t="s">
        <v>28</v>
      </c>
    </row>
    <row r="305" spans="1:5" ht="12.75">
      <c r="A305" s="35" t="s">
        <v>55</v>
      </c>
      <c r="E305" s="39" t="s">
        <v>5</v>
      </c>
    </row>
    <row r="306" spans="1:5" ht="12.75">
      <c r="A306" s="35" t="s">
        <v>57</v>
      </c>
      <c r="E306" s="40" t="s">
        <v>5</v>
      </c>
    </row>
    <row r="307" spans="1:5" ht="12.75">
      <c r="A307" t="s">
        <v>58</v>
      </c>
      <c r="E307" s="39" t="s">
        <v>5</v>
      </c>
    </row>
    <row r="308" spans="1:16" ht="12.75">
      <c r="A308" t="s">
        <v>50</v>
      </c>
      <c s="34" t="s">
        <v>379</v>
      </c>
      <c s="34" t="s">
        <v>7755</v>
      </c>
      <c s="35" t="s">
        <v>48</v>
      </c>
      <c s="6" t="s">
        <v>6390</v>
      </c>
      <c s="36" t="s">
        <v>1633</v>
      </c>
      <c s="37">
        <v>1</v>
      </c>
      <c s="36">
        <v>0</v>
      </c>
      <c s="36">
        <f>ROUND(G308*H308,6)</f>
      </c>
      <c r="L308" s="38">
        <v>0</v>
      </c>
      <c s="32">
        <f>ROUND(ROUND(L308,2)*ROUND(G308,3),2)</f>
      </c>
      <c s="36" t="s">
        <v>654</v>
      </c>
      <c>
        <f>(M308*21)/100</f>
      </c>
      <c t="s">
        <v>28</v>
      </c>
    </row>
    <row r="309" spans="1:5" ht="12.75">
      <c r="A309" s="35" t="s">
        <v>55</v>
      </c>
      <c r="E309" s="39" t="s">
        <v>5</v>
      </c>
    </row>
    <row r="310" spans="1:5" ht="12.75">
      <c r="A310" s="35" t="s">
        <v>57</v>
      </c>
      <c r="E310" s="40" t="s">
        <v>5</v>
      </c>
    </row>
    <row r="311" spans="1:5" ht="12.75">
      <c r="A311" t="s">
        <v>58</v>
      </c>
      <c r="E311" s="39" t="s">
        <v>5</v>
      </c>
    </row>
    <row r="312" spans="1:13" ht="12.75">
      <c r="A312" t="s">
        <v>47</v>
      </c>
      <c r="C312" s="31" t="s">
        <v>6391</v>
      </c>
      <c r="E312" s="33" t="s">
        <v>7756</v>
      </c>
      <c r="J312" s="32">
        <f>0</f>
      </c>
      <c s="32">
        <f>0</f>
      </c>
      <c s="32">
        <f>0+L313+L317+L321+L325+L329+L333+L337+L341+L345+L349</f>
      </c>
      <c s="32">
        <f>0+M313+M317+M321+M325+M329+M333+M337+M341+M345+M349</f>
      </c>
    </row>
    <row r="313" spans="1:16" ht="12.75">
      <c r="A313" t="s">
        <v>50</v>
      </c>
      <c s="34" t="s">
        <v>382</v>
      </c>
      <c s="34" t="s">
        <v>7757</v>
      </c>
      <c s="35" t="s">
        <v>48</v>
      </c>
      <c s="6" t="s">
        <v>6417</v>
      </c>
      <c s="36" t="s">
        <v>109</v>
      </c>
      <c s="37">
        <v>1</v>
      </c>
      <c s="36">
        <v>0</v>
      </c>
      <c s="36">
        <f>ROUND(G313*H313,6)</f>
      </c>
      <c r="L313" s="38">
        <v>0</v>
      </c>
      <c s="32">
        <f>ROUND(ROUND(L313,2)*ROUND(G313,3),2)</f>
      </c>
      <c s="36" t="s">
        <v>654</v>
      </c>
      <c>
        <f>(M313*21)/100</f>
      </c>
      <c t="s">
        <v>28</v>
      </c>
    </row>
    <row r="314" spans="1:5" ht="12.75">
      <c r="A314" s="35" t="s">
        <v>55</v>
      </c>
      <c r="E314" s="39" t="s">
        <v>5</v>
      </c>
    </row>
    <row r="315" spans="1:5" ht="12.75">
      <c r="A315" s="35" t="s">
        <v>57</v>
      </c>
      <c r="E315" s="40" t="s">
        <v>5</v>
      </c>
    </row>
    <row r="316" spans="1:5" ht="12.75">
      <c r="A316" t="s">
        <v>58</v>
      </c>
      <c r="E316" s="39" t="s">
        <v>6396</v>
      </c>
    </row>
    <row r="317" spans="1:16" ht="12.75">
      <c r="A317" t="s">
        <v>50</v>
      </c>
      <c s="34" t="s">
        <v>385</v>
      </c>
      <c s="34" t="s">
        <v>7758</v>
      </c>
      <c s="35" t="s">
        <v>48</v>
      </c>
      <c s="6" t="s">
        <v>6420</v>
      </c>
      <c s="36" t="s">
        <v>109</v>
      </c>
      <c s="37">
        <v>1</v>
      </c>
      <c s="36">
        <v>0</v>
      </c>
      <c s="36">
        <f>ROUND(G317*H317,6)</f>
      </c>
      <c r="L317" s="38">
        <v>0</v>
      </c>
      <c s="32">
        <f>ROUND(ROUND(L317,2)*ROUND(G317,3),2)</f>
      </c>
      <c s="36" t="s">
        <v>654</v>
      </c>
      <c>
        <f>(M317*21)/100</f>
      </c>
      <c t="s">
        <v>28</v>
      </c>
    </row>
    <row r="318" spans="1:5" ht="12.75">
      <c r="A318" s="35" t="s">
        <v>55</v>
      </c>
      <c r="E318" s="39" t="s">
        <v>5</v>
      </c>
    </row>
    <row r="319" spans="1:5" ht="12.75">
      <c r="A319" s="35" t="s">
        <v>57</v>
      </c>
      <c r="E319" s="40" t="s">
        <v>5</v>
      </c>
    </row>
    <row r="320" spans="1:5" ht="51">
      <c r="A320" t="s">
        <v>58</v>
      </c>
      <c r="E320" s="39" t="s">
        <v>7579</v>
      </c>
    </row>
    <row r="321" spans="1:16" ht="12.75">
      <c r="A321" t="s">
        <v>50</v>
      </c>
      <c s="34" t="s">
        <v>388</v>
      </c>
      <c s="34" t="s">
        <v>7759</v>
      </c>
      <c s="35" t="s">
        <v>48</v>
      </c>
      <c s="6" t="s">
        <v>6424</v>
      </c>
      <c s="36" t="s">
        <v>109</v>
      </c>
      <c s="37">
        <v>1</v>
      </c>
      <c s="36">
        <v>0</v>
      </c>
      <c s="36">
        <f>ROUND(G321*H321,6)</f>
      </c>
      <c r="L321" s="38">
        <v>0</v>
      </c>
      <c s="32">
        <f>ROUND(ROUND(L321,2)*ROUND(G321,3),2)</f>
      </c>
      <c s="36" t="s">
        <v>654</v>
      </c>
      <c>
        <f>(M321*21)/100</f>
      </c>
      <c t="s">
        <v>28</v>
      </c>
    </row>
    <row r="322" spans="1:5" ht="12.75">
      <c r="A322" s="35" t="s">
        <v>55</v>
      </c>
      <c r="E322" s="39" t="s">
        <v>5</v>
      </c>
    </row>
    <row r="323" spans="1:5" ht="12.75">
      <c r="A323" s="35" t="s">
        <v>57</v>
      </c>
      <c r="E323" s="40" t="s">
        <v>5</v>
      </c>
    </row>
    <row r="324" spans="1:5" ht="12.75">
      <c r="A324" t="s">
        <v>58</v>
      </c>
      <c r="E324" s="39" t="s">
        <v>6396</v>
      </c>
    </row>
    <row r="325" spans="1:16" ht="38.25">
      <c r="A325" t="s">
        <v>50</v>
      </c>
      <c s="34" t="s">
        <v>391</v>
      </c>
      <c s="34" t="s">
        <v>7760</v>
      </c>
      <c s="35" t="s">
        <v>48</v>
      </c>
      <c s="6" t="s">
        <v>7582</v>
      </c>
      <c s="36" t="s">
        <v>109</v>
      </c>
      <c s="37">
        <v>1</v>
      </c>
      <c s="36">
        <v>0</v>
      </c>
      <c s="36">
        <f>ROUND(G325*H325,6)</f>
      </c>
      <c r="L325" s="38">
        <v>0</v>
      </c>
      <c s="32">
        <f>ROUND(ROUND(L325,2)*ROUND(G325,3),2)</f>
      </c>
      <c s="36" t="s">
        <v>654</v>
      </c>
      <c>
        <f>(M325*21)/100</f>
      </c>
      <c t="s">
        <v>28</v>
      </c>
    </row>
    <row r="326" spans="1:5" ht="12.75">
      <c r="A326" s="35" t="s">
        <v>55</v>
      </c>
      <c r="E326" s="39" t="s">
        <v>5</v>
      </c>
    </row>
    <row r="327" spans="1:5" ht="12.75">
      <c r="A327" s="35" t="s">
        <v>57</v>
      </c>
      <c r="E327" s="40" t="s">
        <v>5</v>
      </c>
    </row>
    <row r="328" spans="1:5" ht="12.75">
      <c r="A328" t="s">
        <v>58</v>
      </c>
      <c r="E328" s="39" t="s">
        <v>6396</v>
      </c>
    </row>
    <row r="329" spans="1:16" ht="12.75">
      <c r="A329" t="s">
        <v>50</v>
      </c>
      <c s="34" t="s">
        <v>394</v>
      </c>
      <c s="34" t="s">
        <v>7761</v>
      </c>
      <c s="35" t="s">
        <v>48</v>
      </c>
      <c s="6" t="s">
        <v>6395</v>
      </c>
      <c s="36" t="s">
        <v>109</v>
      </c>
      <c s="37">
        <v>1</v>
      </c>
      <c s="36">
        <v>0</v>
      </c>
      <c s="36">
        <f>ROUND(G329*H329,6)</f>
      </c>
      <c r="L329" s="38">
        <v>0</v>
      </c>
      <c s="32">
        <f>ROUND(ROUND(L329,2)*ROUND(G329,3),2)</f>
      </c>
      <c s="36" t="s">
        <v>654</v>
      </c>
      <c>
        <f>(M329*21)/100</f>
      </c>
      <c t="s">
        <v>28</v>
      </c>
    </row>
    <row r="330" spans="1:5" ht="12.75">
      <c r="A330" s="35" t="s">
        <v>55</v>
      </c>
      <c r="E330" s="39" t="s">
        <v>5</v>
      </c>
    </row>
    <row r="331" spans="1:5" ht="12.75">
      <c r="A331" s="35" t="s">
        <v>57</v>
      </c>
      <c r="E331" s="40" t="s">
        <v>5</v>
      </c>
    </row>
    <row r="332" spans="1:5" ht="12.75">
      <c r="A332" t="s">
        <v>58</v>
      </c>
      <c r="E332" s="39" t="s">
        <v>6396</v>
      </c>
    </row>
    <row r="333" spans="1:16" ht="12.75">
      <c r="A333" t="s">
        <v>50</v>
      </c>
      <c s="34" t="s">
        <v>397</v>
      </c>
      <c s="34" t="s">
        <v>7762</v>
      </c>
      <c s="35" t="s">
        <v>48</v>
      </c>
      <c s="6" t="s">
        <v>6399</v>
      </c>
      <c s="36" t="s">
        <v>109</v>
      </c>
      <c s="37">
        <v>1</v>
      </c>
      <c s="36">
        <v>0</v>
      </c>
      <c s="36">
        <f>ROUND(G333*H333,6)</f>
      </c>
      <c r="L333" s="38">
        <v>0</v>
      </c>
      <c s="32">
        <f>ROUND(ROUND(L333,2)*ROUND(G333,3),2)</f>
      </c>
      <c s="36" t="s">
        <v>654</v>
      </c>
      <c>
        <f>(M333*21)/100</f>
      </c>
      <c t="s">
        <v>28</v>
      </c>
    </row>
    <row r="334" spans="1:5" ht="12.75">
      <c r="A334" s="35" t="s">
        <v>55</v>
      </c>
      <c r="E334" s="39" t="s">
        <v>5</v>
      </c>
    </row>
    <row r="335" spans="1:5" ht="12.75">
      <c r="A335" s="35" t="s">
        <v>57</v>
      </c>
      <c r="E335" s="40" t="s">
        <v>5</v>
      </c>
    </row>
    <row r="336" spans="1:5" ht="102">
      <c r="A336" t="s">
        <v>58</v>
      </c>
      <c r="E336" s="39" t="s">
        <v>6400</v>
      </c>
    </row>
    <row r="337" spans="1:16" ht="12.75">
      <c r="A337" t="s">
        <v>50</v>
      </c>
      <c s="34" t="s">
        <v>400</v>
      </c>
      <c s="34" t="s">
        <v>7763</v>
      </c>
      <c s="35" t="s">
        <v>48</v>
      </c>
      <c s="6" t="s">
        <v>6403</v>
      </c>
      <c s="36" t="s">
        <v>109</v>
      </c>
      <c s="37">
        <v>1</v>
      </c>
      <c s="36">
        <v>0</v>
      </c>
      <c s="36">
        <f>ROUND(G337*H337,6)</f>
      </c>
      <c r="L337" s="38">
        <v>0</v>
      </c>
      <c s="32">
        <f>ROUND(ROUND(L337,2)*ROUND(G337,3),2)</f>
      </c>
      <c s="36" t="s">
        <v>654</v>
      </c>
      <c>
        <f>(M337*21)/100</f>
      </c>
      <c t="s">
        <v>28</v>
      </c>
    </row>
    <row r="338" spans="1:5" ht="12.75">
      <c r="A338" s="35" t="s">
        <v>55</v>
      </c>
      <c r="E338" s="39" t="s">
        <v>5</v>
      </c>
    </row>
    <row r="339" spans="1:5" ht="12.75">
      <c r="A339" s="35" t="s">
        <v>57</v>
      </c>
      <c r="E339" s="40" t="s">
        <v>5</v>
      </c>
    </row>
    <row r="340" spans="1:5" ht="12.75">
      <c r="A340" t="s">
        <v>58</v>
      </c>
      <c r="E340" s="39" t="s">
        <v>6396</v>
      </c>
    </row>
    <row r="341" spans="1:16" ht="25.5">
      <c r="A341" t="s">
        <v>50</v>
      </c>
      <c s="34" t="s">
        <v>403</v>
      </c>
      <c s="34" t="s">
        <v>7764</v>
      </c>
      <c s="35" t="s">
        <v>48</v>
      </c>
      <c s="6" t="s">
        <v>6406</v>
      </c>
      <c s="36" t="s">
        <v>109</v>
      </c>
      <c s="37">
        <v>1</v>
      </c>
      <c s="36">
        <v>0</v>
      </c>
      <c s="36">
        <f>ROUND(G341*H341,6)</f>
      </c>
      <c r="L341" s="38">
        <v>0</v>
      </c>
      <c s="32">
        <f>ROUND(ROUND(L341,2)*ROUND(G341,3),2)</f>
      </c>
      <c s="36" t="s">
        <v>654</v>
      </c>
      <c>
        <f>(M341*21)/100</f>
      </c>
      <c t="s">
        <v>28</v>
      </c>
    </row>
    <row r="342" spans="1:5" ht="12.75">
      <c r="A342" s="35" t="s">
        <v>55</v>
      </c>
      <c r="E342" s="39" t="s">
        <v>5</v>
      </c>
    </row>
    <row r="343" spans="1:5" ht="12.75">
      <c r="A343" s="35" t="s">
        <v>57</v>
      </c>
      <c r="E343" s="40" t="s">
        <v>5</v>
      </c>
    </row>
    <row r="344" spans="1:5" ht="12.75">
      <c r="A344" t="s">
        <v>58</v>
      </c>
      <c r="E344" s="39" t="s">
        <v>6396</v>
      </c>
    </row>
    <row r="345" spans="1:16" ht="12.75">
      <c r="A345" t="s">
        <v>50</v>
      </c>
      <c s="34" t="s">
        <v>406</v>
      </c>
      <c s="34" t="s">
        <v>7765</v>
      </c>
      <c s="35" t="s">
        <v>48</v>
      </c>
      <c s="6" t="s">
        <v>6409</v>
      </c>
      <c s="36" t="s">
        <v>79</v>
      </c>
      <c s="37">
        <v>1</v>
      </c>
      <c s="36">
        <v>0</v>
      </c>
      <c s="36">
        <f>ROUND(G345*H345,6)</f>
      </c>
      <c r="L345" s="38">
        <v>0</v>
      </c>
      <c s="32">
        <f>ROUND(ROUND(L345,2)*ROUND(G345,3),2)</f>
      </c>
      <c s="36" t="s">
        <v>654</v>
      </c>
      <c>
        <f>(M345*21)/100</f>
      </c>
      <c t="s">
        <v>28</v>
      </c>
    </row>
    <row r="346" spans="1:5" ht="12.75">
      <c r="A346" s="35" t="s">
        <v>55</v>
      </c>
      <c r="E346" s="39" t="s">
        <v>5</v>
      </c>
    </row>
    <row r="347" spans="1:5" ht="12.75">
      <c r="A347" s="35" t="s">
        <v>57</v>
      </c>
      <c r="E347" s="40" t="s">
        <v>5</v>
      </c>
    </row>
    <row r="348" spans="1:5" ht="12.75">
      <c r="A348" t="s">
        <v>58</v>
      </c>
      <c r="E348" s="39" t="s">
        <v>6396</v>
      </c>
    </row>
    <row r="349" spans="1:16" ht="12.75">
      <c r="A349" t="s">
        <v>50</v>
      </c>
      <c s="34" t="s">
        <v>409</v>
      </c>
      <c s="34" t="s">
        <v>7766</v>
      </c>
      <c s="35" t="s">
        <v>48</v>
      </c>
      <c s="6" t="s">
        <v>6412</v>
      </c>
      <c s="36" t="s">
        <v>109</v>
      </c>
      <c s="37">
        <v>1</v>
      </c>
      <c s="36">
        <v>0</v>
      </c>
      <c s="36">
        <f>ROUND(G349*H349,6)</f>
      </c>
      <c r="L349" s="38">
        <v>0</v>
      </c>
      <c s="32">
        <f>ROUND(ROUND(L349,2)*ROUND(G349,3),2)</f>
      </c>
      <c s="36" t="s">
        <v>654</v>
      </c>
      <c>
        <f>(M349*21)/100</f>
      </c>
      <c t="s">
        <v>28</v>
      </c>
    </row>
    <row r="350" spans="1:5" ht="12.75">
      <c r="A350" s="35" t="s">
        <v>55</v>
      </c>
      <c r="E350" s="39" t="s">
        <v>5</v>
      </c>
    </row>
    <row r="351" spans="1:5" ht="12.75">
      <c r="A351" s="35" t="s">
        <v>57</v>
      </c>
      <c r="E351" s="40" t="s">
        <v>5</v>
      </c>
    </row>
    <row r="352" spans="1:5" ht="12.75">
      <c r="A352" t="s">
        <v>58</v>
      </c>
      <c r="E352" s="39" t="s">
        <v>6396</v>
      </c>
    </row>
    <row r="353" spans="1:13" ht="12.75">
      <c r="A353" t="s">
        <v>47</v>
      </c>
      <c r="C353" s="31" t="s">
        <v>6413</v>
      </c>
      <c r="E353" s="33" t="s">
        <v>7767</v>
      </c>
      <c r="J353" s="32">
        <f>0</f>
      </c>
      <c s="32">
        <f>0</f>
      </c>
      <c s="32">
        <f>0+L354+L358+L362+L366+L370+L374</f>
      </c>
      <c s="32">
        <f>0+M354+M358+M362+M366+M370+M374</f>
      </c>
    </row>
    <row r="354" spans="1:16" ht="12.75">
      <c r="A354" t="s">
        <v>50</v>
      </c>
      <c s="34" t="s">
        <v>412</v>
      </c>
      <c s="34" t="s">
        <v>7768</v>
      </c>
      <c s="35" t="s">
        <v>48</v>
      </c>
      <c s="6" t="s">
        <v>6395</v>
      </c>
      <c s="36" t="s">
        <v>109</v>
      </c>
      <c s="37">
        <v>1</v>
      </c>
      <c s="36">
        <v>0</v>
      </c>
      <c s="36">
        <f>ROUND(G354*H354,6)</f>
      </c>
      <c r="L354" s="38">
        <v>0</v>
      </c>
      <c s="32">
        <f>ROUND(ROUND(L354,2)*ROUND(G354,3),2)</f>
      </c>
      <c s="36" t="s">
        <v>654</v>
      </c>
      <c>
        <f>(M354*21)/100</f>
      </c>
      <c t="s">
        <v>28</v>
      </c>
    </row>
    <row r="355" spans="1:5" ht="12.75">
      <c r="A355" s="35" t="s">
        <v>55</v>
      </c>
      <c r="E355" s="39" t="s">
        <v>5</v>
      </c>
    </row>
    <row r="356" spans="1:5" ht="12.75">
      <c r="A356" s="35" t="s">
        <v>57</v>
      </c>
      <c r="E356" s="40" t="s">
        <v>5</v>
      </c>
    </row>
    <row r="357" spans="1:5" ht="12.75">
      <c r="A357" t="s">
        <v>58</v>
      </c>
      <c r="E357" s="39" t="s">
        <v>6396</v>
      </c>
    </row>
    <row r="358" spans="1:16" ht="12.75">
      <c r="A358" t="s">
        <v>50</v>
      </c>
      <c s="34" t="s">
        <v>415</v>
      </c>
      <c s="34" t="s">
        <v>7769</v>
      </c>
      <c s="35" t="s">
        <v>48</v>
      </c>
      <c s="6" t="s">
        <v>6399</v>
      </c>
      <c s="36" t="s">
        <v>109</v>
      </c>
      <c s="37">
        <v>1</v>
      </c>
      <c s="36">
        <v>0</v>
      </c>
      <c s="36">
        <f>ROUND(G358*H358,6)</f>
      </c>
      <c r="L358" s="38">
        <v>0</v>
      </c>
      <c s="32">
        <f>ROUND(ROUND(L358,2)*ROUND(G358,3),2)</f>
      </c>
      <c s="36" t="s">
        <v>654</v>
      </c>
      <c>
        <f>(M358*21)/100</f>
      </c>
      <c t="s">
        <v>28</v>
      </c>
    </row>
    <row r="359" spans="1:5" ht="12.75">
      <c r="A359" s="35" t="s">
        <v>55</v>
      </c>
      <c r="E359" s="39" t="s">
        <v>5</v>
      </c>
    </row>
    <row r="360" spans="1:5" ht="12.75">
      <c r="A360" s="35" t="s">
        <v>57</v>
      </c>
      <c r="E360" s="40" t="s">
        <v>5</v>
      </c>
    </row>
    <row r="361" spans="1:5" ht="102">
      <c r="A361" t="s">
        <v>58</v>
      </c>
      <c r="E361" s="39" t="s">
        <v>6400</v>
      </c>
    </row>
    <row r="362" spans="1:16" ht="12.75">
      <c r="A362" t="s">
        <v>50</v>
      </c>
      <c s="34" t="s">
        <v>418</v>
      </c>
      <c s="34" t="s">
        <v>7770</v>
      </c>
      <c s="35" t="s">
        <v>48</v>
      </c>
      <c s="6" t="s">
        <v>6403</v>
      </c>
      <c s="36" t="s">
        <v>109</v>
      </c>
      <c s="37">
        <v>1</v>
      </c>
      <c s="36">
        <v>0</v>
      </c>
      <c s="36">
        <f>ROUND(G362*H362,6)</f>
      </c>
      <c r="L362" s="38">
        <v>0</v>
      </c>
      <c s="32">
        <f>ROUND(ROUND(L362,2)*ROUND(G362,3),2)</f>
      </c>
      <c s="36" t="s">
        <v>654</v>
      </c>
      <c>
        <f>(M362*21)/100</f>
      </c>
      <c t="s">
        <v>28</v>
      </c>
    </row>
    <row r="363" spans="1:5" ht="12.75">
      <c r="A363" s="35" t="s">
        <v>55</v>
      </c>
      <c r="E363" s="39" t="s">
        <v>5</v>
      </c>
    </row>
    <row r="364" spans="1:5" ht="12.75">
      <c r="A364" s="35" t="s">
        <v>57</v>
      </c>
      <c r="E364" s="40" t="s">
        <v>5</v>
      </c>
    </row>
    <row r="365" spans="1:5" ht="12.75">
      <c r="A365" t="s">
        <v>58</v>
      </c>
      <c r="E365" s="39" t="s">
        <v>6396</v>
      </c>
    </row>
    <row r="366" spans="1:16" ht="25.5">
      <c r="A366" t="s">
        <v>50</v>
      </c>
      <c s="34" t="s">
        <v>421</v>
      </c>
      <c s="34" t="s">
        <v>7771</v>
      </c>
      <c s="35" t="s">
        <v>48</v>
      </c>
      <c s="6" t="s">
        <v>6406</v>
      </c>
      <c s="36" t="s">
        <v>109</v>
      </c>
      <c s="37">
        <v>1</v>
      </c>
      <c s="36">
        <v>0</v>
      </c>
      <c s="36">
        <f>ROUND(G366*H366,6)</f>
      </c>
      <c r="L366" s="38">
        <v>0</v>
      </c>
      <c s="32">
        <f>ROUND(ROUND(L366,2)*ROUND(G366,3),2)</f>
      </c>
      <c s="36" t="s">
        <v>654</v>
      </c>
      <c>
        <f>(M366*21)/100</f>
      </c>
      <c t="s">
        <v>28</v>
      </c>
    </row>
    <row r="367" spans="1:5" ht="12.75">
      <c r="A367" s="35" t="s">
        <v>55</v>
      </c>
      <c r="E367" s="39" t="s">
        <v>5</v>
      </c>
    </row>
    <row r="368" spans="1:5" ht="12.75">
      <c r="A368" s="35" t="s">
        <v>57</v>
      </c>
      <c r="E368" s="40" t="s">
        <v>5</v>
      </c>
    </row>
    <row r="369" spans="1:5" ht="12.75">
      <c r="A369" t="s">
        <v>58</v>
      </c>
      <c r="E369" s="39" t="s">
        <v>6396</v>
      </c>
    </row>
    <row r="370" spans="1:16" ht="12.75">
      <c r="A370" t="s">
        <v>50</v>
      </c>
      <c s="34" t="s">
        <v>424</v>
      </c>
      <c s="34" t="s">
        <v>7772</v>
      </c>
      <c s="35" t="s">
        <v>48</v>
      </c>
      <c s="6" t="s">
        <v>6409</v>
      </c>
      <c s="36" t="s">
        <v>109</v>
      </c>
      <c s="37">
        <v>1</v>
      </c>
      <c s="36">
        <v>0</v>
      </c>
      <c s="36">
        <f>ROUND(G370*H370,6)</f>
      </c>
      <c r="L370" s="38">
        <v>0</v>
      </c>
      <c s="32">
        <f>ROUND(ROUND(L370,2)*ROUND(G370,3),2)</f>
      </c>
      <c s="36" t="s">
        <v>654</v>
      </c>
      <c>
        <f>(M370*21)/100</f>
      </c>
      <c t="s">
        <v>28</v>
      </c>
    </row>
    <row r="371" spans="1:5" ht="12.75">
      <c r="A371" s="35" t="s">
        <v>55</v>
      </c>
      <c r="E371" s="39" t="s">
        <v>5</v>
      </c>
    </row>
    <row r="372" spans="1:5" ht="12.75">
      <c r="A372" s="35" t="s">
        <v>57</v>
      </c>
      <c r="E372" s="40" t="s">
        <v>5</v>
      </c>
    </row>
    <row r="373" spans="1:5" ht="12.75">
      <c r="A373" t="s">
        <v>58</v>
      </c>
      <c r="E373" s="39" t="s">
        <v>6396</v>
      </c>
    </row>
    <row r="374" spans="1:16" ht="12.75">
      <c r="A374" t="s">
        <v>50</v>
      </c>
      <c s="34" t="s">
        <v>427</v>
      </c>
      <c s="34" t="s">
        <v>7773</v>
      </c>
      <c s="35" t="s">
        <v>48</v>
      </c>
      <c s="6" t="s">
        <v>6412</v>
      </c>
      <c s="36" t="s">
        <v>79</v>
      </c>
      <c s="37">
        <v>1</v>
      </c>
      <c s="36">
        <v>0</v>
      </c>
      <c s="36">
        <f>ROUND(G374*H374,6)</f>
      </c>
      <c r="L374" s="38">
        <v>0</v>
      </c>
      <c s="32">
        <f>ROUND(ROUND(L374,2)*ROUND(G374,3),2)</f>
      </c>
      <c s="36" t="s">
        <v>654</v>
      </c>
      <c>
        <f>(M374*21)/100</f>
      </c>
      <c t="s">
        <v>28</v>
      </c>
    </row>
    <row r="375" spans="1:5" ht="12.75">
      <c r="A375" s="35" t="s">
        <v>55</v>
      </c>
      <c r="E375" s="39" t="s">
        <v>5</v>
      </c>
    </row>
    <row r="376" spans="1:5" ht="12.75">
      <c r="A376" s="35" t="s">
        <v>57</v>
      </c>
      <c r="E376" s="40" t="s">
        <v>5</v>
      </c>
    </row>
    <row r="377" spans="1:5" ht="12.75">
      <c r="A377" t="s">
        <v>58</v>
      </c>
      <c r="E377" s="39" t="s">
        <v>6396</v>
      </c>
    </row>
    <row r="378" spans="1:13" ht="12.75">
      <c r="A378" t="s">
        <v>47</v>
      </c>
      <c r="C378" s="31" t="s">
        <v>6586</v>
      </c>
      <c r="E378" s="33" t="s">
        <v>7774</v>
      </c>
      <c r="J378" s="32">
        <f>0</f>
      </c>
      <c s="32">
        <f>0</f>
      </c>
      <c s="32">
        <f>0+L379+L383+L387+L391+L395+L399+L403+L407+L411</f>
      </c>
      <c s="32">
        <f>0+M379+M383+M387+M391+M395+M399+M403+M407+M411</f>
      </c>
    </row>
    <row r="379" spans="1:16" ht="12.75">
      <c r="A379" t="s">
        <v>50</v>
      </c>
      <c s="34" t="s">
        <v>430</v>
      </c>
      <c s="34" t="s">
        <v>6589</v>
      </c>
      <c s="35" t="s">
        <v>48</v>
      </c>
      <c s="6" t="s">
        <v>6590</v>
      </c>
      <c s="36" t="s">
        <v>1400</v>
      </c>
      <c s="37">
        <v>3</v>
      </c>
      <c s="36">
        <v>0</v>
      </c>
      <c s="36">
        <f>ROUND(G379*H379,6)</f>
      </c>
      <c r="L379" s="38">
        <v>0</v>
      </c>
      <c s="32">
        <f>ROUND(ROUND(L379,2)*ROUND(G379,3),2)</f>
      </c>
      <c s="36" t="s">
        <v>654</v>
      </c>
      <c>
        <f>(M379*21)/100</f>
      </c>
      <c t="s">
        <v>28</v>
      </c>
    </row>
    <row r="380" spans="1:5" ht="12.75">
      <c r="A380" s="35" t="s">
        <v>55</v>
      </c>
      <c r="E380" s="39" t="s">
        <v>5</v>
      </c>
    </row>
    <row r="381" spans="1:5" ht="12.75">
      <c r="A381" s="35" t="s">
        <v>57</v>
      </c>
      <c r="E381" s="40" t="s">
        <v>5</v>
      </c>
    </row>
    <row r="382" spans="1:5" ht="12.75">
      <c r="A382" t="s">
        <v>58</v>
      </c>
      <c r="E382" s="39" t="s">
        <v>6396</v>
      </c>
    </row>
    <row r="383" spans="1:16" ht="12.75">
      <c r="A383" t="s">
        <v>50</v>
      </c>
      <c s="34" t="s">
        <v>433</v>
      </c>
      <c s="34" t="s">
        <v>6592</v>
      </c>
      <c s="35" t="s">
        <v>48</v>
      </c>
      <c s="6" t="s">
        <v>6593</v>
      </c>
      <c s="36" t="s">
        <v>1400</v>
      </c>
      <c s="37">
        <v>2</v>
      </c>
      <c s="36">
        <v>0</v>
      </c>
      <c s="36">
        <f>ROUND(G383*H383,6)</f>
      </c>
      <c r="L383" s="38">
        <v>0</v>
      </c>
      <c s="32">
        <f>ROUND(ROUND(L383,2)*ROUND(G383,3),2)</f>
      </c>
      <c s="36" t="s">
        <v>654</v>
      </c>
      <c>
        <f>(M383*21)/100</f>
      </c>
      <c t="s">
        <v>28</v>
      </c>
    </row>
    <row r="384" spans="1:5" ht="12.75">
      <c r="A384" s="35" t="s">
        <v>55</v>
      </c>
      <c r="E384" s="39" t="s">
        <v>5</v>
      </c>
    </row>
    <row r="385" spans="1:5" ht="12.75">
      <c r="A385" s="35" t="s">
        <v>57</v>
      </c>
      <c r="E385" s="40" t="s">
        <v>5</v>
      </c>
    </row>
    <row r="386" spans="1:5" ht="12.75">
      <c r="A386" t="s">
        <v>58</v>
      </c>
      <c r="E386" s="39" t="s">
        <v>6396</v>
      </c>
    </row>
    <row r="387" spans="1:16" ht="12.75">
      <c r="A387" t="s">
        <v>50</v>
      </c>
      <c s="34" t="s">
        <v>436</v>
      </c>
      <c s="34" t="s">
        <v>6595</v>
      </c>
      <c s="35" t="s">
        <v>48</v>
      </c>
      <c s="6" t="s">
        <v>6596</v>
      </c>
      <c s="36" t="s">
        <v>79</v>
      </c>
      <c s="37">
        <v>4</v>
      </c>
      <c s="36">
        <v>0</v>
      </c>
      <c s="36">
        <f>ROUND(G387*H387,6)</f>
      </c>
      <c r="L387" s="38">
        <v>0</v>
      </c>
      <c s="32">
        <f>ROUND(ROUND(L387,2)*ROUND(G387,3),2)</f>
      </c>
      <c s="36" t="s">
        <v>654</v>
      </c>
      <c>
        <f>(M387*21)/100</f>
      </c>
      <c t="s">
        <v>28</v>
      </c>
    </row>
    <row r="388" spans="1:5" ht="12.75">
      <c r="A388" s="35" t="s">
        <v>55</v>
      </c>
      <c r="E388" s="39" t="s">
        <v>5</v>
      </c>
    </row>
    <row r="389" spans="1:5" ht="12.75">
      <c r="A389" s="35" t="s">
        <v>57</v>
      </c>
      <c r="E389" s="40" t="s">
        <v>5</v>
      </c>
    </row>
    <row r="390" spans="1:5" ht="12.75">
      <c r="A390" t="s">
        <v>58</v>
      </c>
      <c r="E390" s="39" t="s">
        <v>6396</v>
      </c>
    </row>
    <row r="391" spans="1:16" ht="12.75">
      <c r="A391" t="s">
        <v>50</v>
      </c>
      <c s="34" t="s">
        <v>439</v>
      </c>
      <c s="34" t="s">
        <v>6598</v>
      </c>
      <c s="35" t="s">
        <v>48</v>
      </c>
      <c s="6" t="s">
        <v>6599</v>
      </c>
      <c s="36" t="s">
        <v>79</v>
      </c>
      <c s="37">
        <v>12</v>
      </c>
      <c s="36">
        <v>0</v>
      </c>
      <c s="36">
        <f>ROUND(G391*H391,6)</f>
      </c>
      <c r="L391" s="38">
        <v>0</v>
      </c>
      <c s="32">
        <f>ROUND(ROUND(L391,2)*ROUND(G391,3),2)</f>
      </c>
      <c s="36" t="s">
        <v>654</v>
      </c>
      <c>
        <f>(M391*21)/100</f>
      </c>
      <c t="s">
        <v>28</v>
      </c>
    </row>
    <row r="392" spans="1:5" ht="12.75">
      <c r="A392" s="35" t="s">
        <v>55</v>
      </c>
      <c r="E392" s="39" t="s">
        <v>5</v>
      </c>
    </row>
    <row r="393" spans="1:5" ht="12.75">
      <c r="A393" s="35" t="s">
        <v>57</v>
      </c>
      <c r="E393" s="40" t="s">
        <v>5</v>
      </c>
    </row>
    <row r="394" spans="1:5" ht="12.75">
      <c r="A394" t="s">
        <v>58</v>
      </c>
      <c r="E394" s="39" t="s">
        <v>6396</v>
      </c>
    </row>
    <row r="395" spans="1:16" ht="12.75">
      <c r="A395" t="s">
        <v>50</v>
      </c>
      <c s="34" t="s">
        <v>442</v>
      </c>
      <c s="34" t="s">
        <v>6601</v>
      </c>
      <c s="35" t="s">
        <v>48</v>
      </c>
      <c s="6" t="s">
        <v>6602</v>
      </c>
      <c s="36" t="s">
        <v>79</v>
      </c>
      <c s="37">
        <v>12</v>
      </c>
      <c s="36">
        <v>0</v>
      </c>
      <c s="36">
        <f>ROUND(G395*H395,6)</f>
      </c>
      <c r="L395" s="38">
        <v>0</v>
      </c>
      <c s="32">
        <f>ROUND(ROUND(L395,2)*ROUND(G395,3),2)</f>
      </c>
      <c s="36" t="s">
        <v>654</v>
      </c>
      <c>
        <f>(M395*21)/100</f>
      </c>
      <c t="s">
        <v>28</v>
      </c>
    </row>
    <row r="396" spans="1:5" ht="12.75">
      <c r="A396" s="35" t="s">
        <v>55</v>
      </c>
      <c r="E396" s="39" t="s">
        <v>5</v>
      </c>
    </row>
    <row r="397" spans="1:5" ht="12.75">
      <c r="A397" s="35" t="s">
        <v>57</v>
      </c>
      <c r="E397" s="40" t="s">
        <v>5</v>
      </c>
    </row>
    <row r="398" spans="1:5" ht="12.75">
      <c r="A398" t="s">
        <v>58</v>
      </c>
      <c r="E398" s="39" t="s">
        <v>6396</v>
      </c>
    </row>
    <row r="399" spans="1:16" ht="12.75">
      <c r="A399" t="s">
        <v>50</v>
      </c>
      <c s="34" t="s">
        <v>445</v>
      </c>
      <c s="34" t="s">
        <v>6604</v>
      </c>
      <c s="35" t="s">
        <v>48</v>
      </c>
      <c s="6" t="s">
        <v>6605</v>
      </c>
      <c s="36" t="s">
        <v>1400</v>
      </c>
      <c s="37">
        <v>10</v>
      </c>
      <c s="36">
        <v>0</v>
      </c>
      <c s="36">
        <f>ROUND(G399*H399,6)</f>
      </c>
      <c r="L399" s="38">
        <v>0</v>
      </c>
      <c s="32">
        <f>ROUND(ROUND(L399,2)*ROUND(G399,3),2)</f>
      </c>
      <c s="36" t="s">
        <v>654</v>
      </c>
      <c>
        <f>(M399*21)/100</f>
      </c>
      <c t="s">
        <v>28</v>
      </c>
    </row>
    <row r="400" spans="1:5" ht="12.75">
      <c r="A400" s="35" t="s">
        <v>55</v>
      </c>
      <c r="E400" s="39" t="s">
        <v>5</v>
      </c>
    </row>
    <row r="401" spans="1:5" ht="12.75">
      <c r="A401" s="35" t="s">
        <v>57</v>
      </c>
      <c r="E401" s="40" t="s">
        <v>5</v>
      </c>
    </row>
    <row r="402" spans="1:5" ht="12.75">
      <c r="A402" t="s">
        <v>58</v>
      </c>
      <c r="E402" s="39" t="s">
        <v>6396</v>
      </c>
    </row>
    <row r="403" spans="1:16" ht="12.75">
      <c r="A403" t="s">
        <v>50</v>
      </c>
      <c s="34" t="s">
        <v>450</v>
      </c>
      <c s="34" t="s">
        <v>6607</v>
      </c>
      <c s="35" t="s">
        <v>48</v>
      </c>
      <c s="6" t="s">
        <v>6608</v>
      </c>
      <c s="36" t="s">
        <v>448</v>
      </c>
      <c s="37">
        <v>8</v>
      </c>
      <c s="36">
        <v>0</v>
      </c>
      <c s="36">
        <f>ROUND(G403*H403,6)</f>
      </c>
      <c r="L403" s="38">
        <v>0</v>
      </c>
      <c s="32">
        <f>ROUND(ROUND(L403,2)*ROUND(G403,3),2)</f>
      </c>
      <c s="36" t="s">
        <v>654</v>
      </c>
      <c>
        <f>(M403*21)/100</f>
      </c>
      <c t="s">
        <v>28</v>
      </c>
    </row>
    <row r="404" spans="1:5" ht="12.75">
      <c r="A404" s="35" t="s">
        <v>55</v>
      </c>
      <c r="E404" s="39" t="s">
        <v>5</v>
      </c>
    </row>
    <row r="405" spans="1:5" ht="12.75">
      <c r="A405" s="35" t="s">
        <v>57</v>
      </c>
      <c r="E405" s="40" t="s">
        <v>5</v>
      </c>
    </row>
    <row r="406" spans="1:5" ht="12.75">
      <c r="A406" t="s">
        <v>58</v>
      </c>
      <c r="E406" s="39" t="s">
        <v>6396</v>
      </c>
    </row>
    <row r="407" spans="1:16" ht="12.75">
      <c r="A407" t="s">
        <v>50</v>
      </c>
      <c s="34" t="s">
        <v>453</v>
      </c>
      <c s="34" t="s">
        <v>6610</v>
      </c>
      <c s="35" t="s">
        <v>48</v>
      </c>
      <c s="6" t="s">
        <v>6611</v>
      </c>
      <c s="36" t="s">
        <v>653</v>
      </c>
      <c s="37">
        <v>140</v>
      </c>
      <c s="36">
        <v>0</v>
      </c>
      <c s="36">
        <f>ROUND(G407*H407,6)</f>
      </c>
      <c r="L407" s="38">
        <v>0</v>
      </c>
      <c s="32">
        <f>ROUND(ROUND(L407,2)*ROUND(G407,3),2)</f>
      </c>
      <c s="36" t="s">
        <v>654</v>
      </c>
      <c>
        <f>(M407*21)/100</f>
      </c>
      <c t="s">
        <v>28</v>
      </c>
    </row>
    <row r="408" spans="1:5" ht="12.75">
      <c r="A408" s="35" t="s">
        <v>55</v>
      </c>
      <c r="E408" s="39" t="s">
        <v>5</v>
      </c>
    </row>
    <row r="409" spans="1:5" ht="12.75">
      <c r="A409" s="35" t="s">
        <v>57</v>
      </c>
      <c r="E409" s="40" t="s">
        <v>5</v>
      </c>
    </row>
    <row r="410" spans="1:5" ht="12.75">
      <c r="A410" t="s">
        <v>58</v>
      </c>
      <c r="E410" s="39" t="s">
        <v>6396</v>
      </c>
    </row>
    <row r="411" spans="1:16" ht="25.5">
      <c r="A411" t="s">
        <v>50</v>
      </c>
      <c s="34" t="s">
        <v>456</v>
      </c>
      <c s="34" t="s">
        <v>6613</v>
      </c>
      <c s="35" t="s">
        <v>48</v>
      </c>
      <c s="6" t="s">
        <v>6614</v>
      </c>
      <c s="36" t="s">
        <v>448</v>
      </c>
      <c s="37">
        <v>6</v>
      </c>
      <c s="36">
        <v>0</v>
      </c>
      <c s="36">
        <f>ROUND(G411*H411,6)</f>
      </c>
      <c r="L411" s="38">
        <v>0</v>
      </c>
      <c s="32">
        <f>ROUND(ROUND(L411,2)*ROUND(G411,3),2)</f>
      </c>
      <c s="36" t="s">
        <v>654</v>
      </c>
      <c>
        <f>(M411*21)/100</f>
      </c>
      <c t="s">
        <v>28</v>
      </c>
    </row>
    <row r="412" spans="1:5" ht="12.75">
      <c r="A412" s="35" t="s">
        <v>55</v>
      </c>
      <c r="E412" s="39" t="s">
        <v>5</v>
      </c>
    </row>
    <row r="413" spans="1:5" ht="12.75">
      <c r="A413" s="35" t="s">
        <v>57</v>
      </c>
      <c r="E413" s="40" t="s">
        <v>5</v>
      </c>
    </row>
    <row r="414" spans="1:5" ht="12.75">
      <c r="A414" t="s">
        <v>58</v>
      </c>
      <c r="E414" s="39" t="s">
        <v>6396</v>
      </c>
    </row>
    <row r="415" spans="1:13" ht="12.75">
      <c r="A415" t="s">
        <v>47</v>
      </c>
      <c r="C415" s="31" t="s">
        <v>6729</v>
      </c>
      <c r="E415" s="33" t="s">
        <v>6730</v>
      </c>
      <c r="J415" s="32">
        <f>0</f>
      </c>
      <c s="32">
        <f>0</f>
      </c>
      <c s="32">
        <f>0+L416+L420+L424+L428+L432+L436+L440+L444+L448+L452+L456+L460+L464+L468+L472+L476</f>
      </c>
      <c s="32">
        <f>0+M416+M420+M424+M428+M432+M436+M440+M444+M448+M452+M456+M460+M464+M468+M472+M476</f>
      </c>
    </row>
    <row r="416" spans="1:16" ht="38.25">
      <c r="A416" t="s">
        <v>50</v>
      </c>
      <c s="34" t="s">
        <v>180</v>
      </c>
      <c s="34" t="s">
        <v>6768</v>
      </c>
      <c s="35" t="s">
        <v>48</v>
      </c>
      <c s="6" t="s">
        <v>6769</v>
      </c>
      <c s="36" t="s">
        <v>100</v>
      </c>
      <c s="37">
        <v>9.36</v>
      </c>
      <c s="36">
        <v>0</v>
      </c>
      <c s="36">
        <f>ROUND(G416*H416,6)</f>
      </c>
      <c r="L416" s="38">
        <v>0</v>
      </c>
      <c s="32">
        <f>ROUND(ROUND(L416,2)*ROUND(G416,3),2)</f>
      </c>
      <c s="36" t="s">
        <v>654</v>
      </c>
      <c>
        <f>(M416*21)/100</f>
      </c>
      <c t="s">
        <v>28</v>
      </c>
    </row>
    <row r="417" spans="1:5" ht="38.25">
      <c r="A417" s="35" t="s">
        <v>55</v>
      </c>
      <c r="E417" s="39" t="s">
        <v>6770</v>
      </c>
    </row>
    <row r="418" spans="1:5" ht="12.75">
      <c r="A418" s="35" t="s">
        <v>57</v>
      </c>
      <c r="E418" s="40" t="s">
        <v>7775</v>
      </c>
    </row>
    <row r="419" spans="1:5" ht="51">
      <c r="A419" t="s">
        <v>58</v>
      </c>
      <c r="E419" s="39" t="s">
        <v>7591</v>
      </c>
    </row>
    <row r="420" spans="1:16" ht="12.75">
      <c r="A420" t="s">
        <v>50</v>
      </c>
      <c s="34" t="s">
        <v>183</v>
      </c>
      <c s="34" t="s">
        <v>6773</v>
      </c>
      <c s="35" t="s">
        <v>48</v>
      </c>
      <c s="6" t="s">
        <v>6774</v>
      </c>
      <c s="36" t="s">
        <v>100</v>
      </c>
      <c s="37">
        <v>9.36</v>
      </c>
      <c s="36">
        <v>0</v>
      </c>
      <c s="36">
        <f>ROUND(G420*H420,6)</f>
      </c>
      <c r="L420" s="38">
        <v>0</v>
      </c>
      <c s="32">
        <f>ROUND(ROUND(L420,2)*ROUND(G420,3),2)</f>
      </c>
      <c s="36" t="s">
        <v>5671</v>
      </c>
      <c>
        <f>(M420*21)/100</f>
      </c>
      <c t="s">
        <v>28</v>
      </c>
    </row>
    <row r="421" spans="1:5" ht="12.75">
      <c r="A421" s="35" t="s">
        <v>55</v>
      </c>
      <c r="E421" s="39" t="s">
        <v>5</v>
      </c>
    </row>
    <row r="422" spans="1:5" ht="12.75">
      <c r="A422" s="35" t="s">
        <v>57</v>
      </c>
      <c r="E422" s="40" t="s">
        <v>7775</v>
      </c>
    </row>
    <row r="423" spans="1:5" ht="12.75">
      <c r="A423" t="s">
        <v>58</v>
      </c>
      <c r="E423" s="39" t="s">
        <v>607</v>
      </c>
    </row>
    <row r="424" spans="1:16" ht="25.5">
      <c r="A424" t="s">
        <v>50</v>
      </c>
      <c s="34" t="s">
        <v>186</v>
      </c>
      <c s="34" t="s">
        <v>6777</v>
      </c>
      <c s="35" t="s">
        <v>48</v>
      </c>
      <c s="6" t="s">
        <v>6778</v>
      </c>
      <c s="36" t="s">
        <v>100</v>
      </c>
      <c s="37">
        <v>9.828</v>
      </c>
      <c s="36">
        <v>0</v>
      </c>
      <c s="36">
        <f>ROUND(G424*H424,6)</f>
      </c>
      <c r="L424" s="38">
        <v>0</v>
      </c>
      <c s="32">
        <f>ROUND(ROUND(L424,2)*ROUND(G424,3),2)</f>
      </c>
      <c s="36" t="s">
        <v>654</v>
      </c>
      <c>
        <f>(M424*21)/100</f>
      </c>
      <c t="s">
        <v>28</v>
      </c>
    </row>
    <row r="425" spans="1:5" ht="12.75">
      <c r="A425" s="35" t="s">
        <v>55</v>
      </c>
      <c r="E425" s="39" t="s">
        <v>5</v>
      </c>
    </row>
    <row r="426" spans="1:5" ht="12.75">
      <c r="A426" s="35" t="s">
        <v>57</v>
      </c>
      <c r="E426" s="40" t="s">
        <v>7776</v>
      </c>
    </row>
    <row r="427" spans="1:5" ht="12.75">
      <c r="A427" t="s">
        <v>58</v>
      </c>
      <c r="E427" s="39" t="s">
        <v>5</v>
      </c>
    </row>
    <row r="428" spans="1:16" ht="12.75">
      <c r="A428" t="s">
        <v>50</v>
      </c>
      <c s="34" t="s">
        <v>189</v>
      </c>
      <c s="34" t="s">
        <v>7593</v>
      </c>
      <c s="35" t="s">
        <v>48</v>
      </c>
      <c s="6" t="s">
        <v>7594</v>
      </c>
      <c s="36" t="s">
        <v>79</v>
      </c>
      <c s="37">
        <v>4.9</v>
      </c>
      <c s="36">
        <v>0</v>
      </c>
      <c s="36">
        <f>ROUND(G428*H428,6)</f>
      </c>
      <c r="L428" s="38">
        <v>0</v>
      </c>
      <c s="32">
        <f>ROUND(ROUND(L428,2)*ROUND(G428,3),2)</f>
      </c>
      <c s="36" t="s">
        <v>654</v>
      </c>
      <c>
        <f>(M428*21)/100</f>
      </c>
      <c t="s">
        <v>28</v>
      </c>
    </row>
    <row r="429" spans="1:5" ht="12.75">
      <c r="A429" s="35" t="s">
        <v>55</v>
      </c>
      <c r="E429" s="39" t="s">
        <v>5</v>
      </c>
    </row>
    <row r="430" spans="1:5" ht="12.75">
      <c r="A430" s="35" t="s">
        <v>57</v>
      </c>
      <c r="E430" s="40" t="s">
        <v>7595</v>
      </c>
    </row>
    <row r="431" spans="1:5" ht="12.75">
      <c r="A431" t="s">
        <v>58</v>
      </c>
      <c r="E431" s="39" t="s">
        <v>7596</v>
      </c>
    </row>
    <row r="432" spans="1:16" ht="12.75">
      <c r="A432" t="s">
        <v>50</v>
      </c>
      <c s="34" t="s">
        <v>192</v>
      </c>
      <c s="34" t="s">
        <v>7597</v>
      </c>
      <c s="35" t="s">
        <v>48</v>
      </c>
      <c s="6" t="s">
        <v>7598</v>
      </c>
      <c s="36" t="s">
        <v>79</v>
      </c>
      <c s="37">
        <v>5.145</v>
      </c>
      <c s="36">
        <v>0</v>
      </c>
      <c s="36">
        <f>ROUND(G432*H432,6)</f>
      </c>
      <c r="L432" s="38">
        <v>0</v>
      </c>
      <c s="32">
        <f>ROUND(ROUND(L432,2)*ROUND(G432,3),2)</f>
      </c>
      <c s="36" t="s">
        <v>654</v>
      </c>
      <c>
        <f>(M432*21)/100</f>
      </c>
      <c t="s">
        <v>28</v>
      </c>
    </row>
    <row r="433" spans="1:5" ht="12.75">
      <c r="A433" s="35" t="s">
        <v>55</v>
      </c>
      <c r="E433" s="39" t="s">
        <v>5</v>
      </c>
    </row>
    <row r="434" spans="1:5" ht="12.75">
      <c r="A434" s="35" t="s">
        <v>57</v>
      </c>
      <c r="E434" s="40" t="s">
        <v>7599</v>
      </c>
    </row>
    <row r="435" spans="1:5" ht="12.75">
      <c r="A435" t="s">
        <v>58</v>
      </c>
      <c r="E435" s="39" t="s">
        <v>7600</v>
      </c>
    </row>
    <row r="436" spans="1:16" ht="12.75">
      <c r="A436" t="s">
        <v>50</v>
      </c>
      <c s="34" t="s">
        <v>195</v>
      </c>
      <c s="34" t="s">
        <v>7601</v>
      </c>
      <c s="35" t="s">
        <v>48</v>
      </c>
      <c s="6" t="s">
        <v>7602</v>
      </c>
      <c s="36" t="s">
        <v>79</v>
      </c>
      <c s="37">
        <v>274.5</v>
      </c>
      <c s="36">
        <v>0</v>
      </c>
      <c s="36">
        <f>ROUND(G436*H436,6)</f>
      </c>
      <c r="L436" s="38">
        <v>0</v>
      </c>
      <c s="32">
        <f>ROUND(ROUND(L436,2)*ROUND(G436,3),2)</f>
      </c>
      <c s="36" t="s">
        <v>654</v>
      </c>
      <c>
        <f>(M436*21)/100</f>
      </c>
      <c t="s">
        <v>28</v>
      </c>
    </row>
    <row r="437" spans="1:5" ht="12.75">
      <c r="A437" s="35" t="s">
        <v>55</v>
      </c>
      <c r="E437" s="39" t="s">
        <v>5</v>
      </c>
    </row>
    <row r="438" spans="1:5" ht="25.5">
      <c r="A438" s="35" t="s">
        <v>57</v>
      </c>
      <c r="E438" s="40" t="s">
        <v>7777</v>
      </c>
    </row>
    <row r="439" spans="1:5" ht="12.75">
      <c r="A439" t="s">
        <v>58</v>
      </c>
      <c r="E439" s="39" t="s">
        <v>7604</v>
      </c>
    </row>
    <row r="440" spans="1:16" ht="12.75">
      <c r="A440" t="s">
        <v>50</v>
      </c>
      <c s="34" t="s">
        <v>198</v>
      </c>
      <c s="34" t="s">
        <v>7605</v>
      </c>
      <c s="35" t="s">
        <v>48</v>
      </c>
      <c s="6" t="s">
        <v>7606</v>
      </c>
      <c s="36" t="s">
        <v>79</v>
      </c>
      <c s="37">
        <v>301.95</v>
      </c>
      <c s="36">
        <v>0</v>
      </c>
      <c s="36">
        <f>ROUND(G440*H440,6)</f>
      </c>
      <c r="L440" s="38">
        <v>0</v>
      </c>
      <c s="32">
        <f>ROUND(ROUND(L440,2)*ROUND(G440,3),2)</f>
      </c>
      <c s="36" t="s">
        <v>654</v>
      </c>
      <c>
        <f>(M440*21)/100</f>
      </c>
      <c t="s">
        <v>28</v>
      </c>
    </row>
    <row r="441" spans="1:5" ht="12.75">
      <c r="A441" s="35" t="s">
        <v>55</v>
      </c>
      <c r="E441" s="39" t="s">
        <v>5</v>
      </c>
    </row>
    <row r="442" spans="1:5" ht="12.75">
      <c r="A442" s="35" t="s">
        <v>57</v>
      </c>
      <c r="E442" s="40" t="s">
        <v>7778</v>
      </c>
    </row>
    <row r="443" spans="1:5" ht="12.75">
      <c r="A443" t="s">
        <v>58</v>
      </c>
      <c r="E443" s="39" t="s">
        <v>7608</v>
      </c>
    </row>
    <row r="444" spans="1:16" ht="12.75">
      <c r="A444" t="s">
        <v>50</v>
      </c>
      <c s="34" t="s">
        <v>201</v>
      </c>
      <c s="34" t="s">
        <v>7609</v>
      </c>
      <c s="35" t="s">
        <v>48</v>
      </c>
      <c s="6" t="s">
        <v>7610</v>
      </c>
      <c s="36" t="s">
        <v>1400</v>
      </c>
      <c s="37">
        <v>6696.421</v>
      </c>
      <c s="36">
        <v>0</v>
      </c>
      <c s="36">
        <f>ROUND(G444*H444,6)</f>
      </c>
      <c r="L444" s="38">
        <v>0</v>
      </c>
      <c s="32">
        <f>ROUND(ROUND(L444,2)*ROUND(G444,3),2)</f>
      </c>
      <c s="36" t="s">
        <v>654</v>
      </c>
      <c>
        <f>(M444*21)/100</f>
      </c>
      <c t="s">
        <v>28</v>
      </c>
    </row>
    <row r="445" spans="1:5" ht="12.75">
      <c r="A445" s="35" t="s">
        <v>55</v>
      </c>
      <c r="E445" s="39" t="s">
        <v>5</v>
      </c>
    </row>
    <row r="446" spans="1:5" ht="165.75">
      <c r="A446" s="35" t="s">
        <v>57</v>
      </c>
      <c r="E446" s="40" t="s">
        <v>7779</v>
      </c>
    </row>
    <row r="447" spans="1:5" ht="25.5">
      <c r="A447" t="s">
        <v>58</v>
      </c>
      <c r="E447" s="39" t="s">
        <v>7612</v>
      </c>
    </row>
    <row r="448" spans="1:16" ht="25.5">
      <c r="A448" t="s">
        <v>50</v>
      </c>
      <c s="34" t="s">
        <v>204</v>
      </c>
      <c s="34" t="s">
        <v>7613</v>
      </c>
      <c s="35" t="s">
        <v>48</v>
      </c>
      <c s="6" t="s">
        <v>7614</v>
      </c>
      <c s="36" t="s">
        <v>1400</v>
      </c>
      <c s="37">
        <v>7232.135</v>
      </c>
      <c s="36">
        <v>0</v>
      </c>
      <c s="36">
        <f>ROUND(G448*H448,6)</f>
      </c>
      <c r="L448" s="38">
        <v>0</v>
      </c>
      <c s="32">
        <f>ROUND(ROUND(L448,2)*ROUND(G448,3),2)</f>
      </c>
      <c s="36" t="s">
        <v>654</v>
      </c>
      <c>
        <f>(M448*21)/100</f>
      </c>
      <c t="s">
        <v>28</v>
      </c>
    </row>
    <row r="449" spans="1:5" ht="12.75">
      <c r="A449" s="35" t="s">
        <v>55</v>
      </c>
      <c r="E449" s="39" t="s">
        <v>5</v>
      </c>
    </row>
    <row r="450" spans="1:5" ht="12.75">
      <c r="A450" s="35" t="s">
        <v>57</v>
      </c>
      <c r="E450" s="40" t="s">
        <v>7780</v>
      </c>
    </row>
    <row r="451" spans="1:5" ht="25.5">
      <c r="A451" t="s">
        <v>58</v>
      </c>
      <c r="E451" s="39" t="s">
        <v>7616</v>
      </c>
    </row>
    <row r="452" spans="1:16" ht="25.5">
      <c r="A452" t="s">
        <v>50</v>
      </c>
      <c s="34" t="s">
        <v>207</v>
      </c>
      <c s="34" t="s">
        <v>7617</v>
      </c>
      <c s="35" t="s">
        <v>48</v>
      </c>
      <c s="6" t="s">
        <v>7618</v>
      </c>
      <c s="36" t="s">
        <v>100</v>
      </c>
      <c s="37">
        <v>13.56</v>
      </c>
      <c s="36">
        <v>0</v>
      </c>
      <c s="36">
        <f>ROUND(G452*H452,6)</f>
      </c>
      <c r="L452" s="38">
        <v>0</v>
      </c>
      <c s="32">
        <f>ROUND(ROUND(L452,2)*ROUND(G452,3),2)</f>
      </c>
      <c s="36" t="s">
        <v>654</v>
      </c>
      <c>
        <f>(M452*21)/100</f>
      </c>
      <c t="s">
        <v>28</v>
      </c>
    </row>
    <row r="453" spans="1:5" ht="12.75">
      <c r="A453" s="35" t="s">
        <v>55</v>
      </c>
      <c r="E453" s="39" t="s">
        <v>5</v>
      </c>
    </row>
    <row r="454" spans="1:5" ht="12.75">
      <c r="A454" s="35" t="s">
        <v>57</v>
      </c>
      <c r="E454" s="40" t="s">
        <v>7781</v>
      </c>
    </row>
    <row r="455" spans="1:5" ht="25.5">
      <c r="A455" t="s">
        <v>58</v>
      </c>
      <c r="E455" s="39" t="s">
        <v>7782</v>
      </c>
    </row>
    <row r="456" spans="1:16" ht="25.5">
      <c r="A456" t="s">
        <v>50</v>
      </c>
      <c s="34" t="s">
        <v>210</v>
      </c>
      <c s="34" t="s">
        <v>7620</v>
      </c>
      <c s="35" t="s">
        <v>48</v>
      </c>
      <c s="6" t="s">
        <v>7621</v>
      </c>
      <c s="36" t="s">
        <v>79</v>
      </c>
      <c s="37">
        <v>13.9</v>
      </c>
      <c s="36">
        <v>0</v>
      </c>
      <c s="36">
        <f>ROUND(G456*H456,6)</f>
      </c>
      <c r="L456" s="38">
        <v>0</v>
      </c>
      <c s="32">
        <f>ROUND(ROUND(L456,2)*ROUND(G456,3),2)</f>
      </c>
      <c s="36" t="s">
        <v>654</v>
      </c>
      <c>
        <f>(M456*21)/100</f>
      </c>
      <c t="s">
        <v>28</v>
      </c>
    </row>
    <row r="457" spans="1:5" ht="12.75">
      <c r="A457" s="35" t="s">
        <v>55</v>
      </c>
      <c r="E457" s="39" t="s">
        <v>5</v>
      </c>
    </row>
    <row r="458" spans="1:5" ht="12.75">
      <c r="A458" s="35" t="s">
        <v>57</v>
      </c>
      <c r="E458" s="40" t="s">
        <v>7783</v>
      </c>
    </row>
    <row r="459" spans="1:5" ht="12.75">
      <c r="A459" t="s">
        <v>58</v>
      </c>
      <c r="E459" s="39" t="s">
        <v>7623</v>
      </c>
    </row>
    <row r="460" spans="1:16" ht="25.5">
      <c r="A460" t="s">
        <v>50</v>
      </c>
      <c s="34" t="s">
        <v>213</v>
      </c>
      <c s="34" t="s">
        <v>7624</v>
      </c>
      <c s="35" t="s">
        <v>48</v>
      </c>
      <c s="6" t="s">
        <v>7625</v>
      </c>
      <c s="36" t="s">
        <v>79</v>
      </c>
      <c s="37">
        <v>51.62</v>
      </c>
      <c s="36">
        <v>0</v>
      </c>
      <c s="36">
        <f>ROUND(G460*H460,6)</f>
      </c>
      <c r="L460" s="38">
        <v>0</v>
      </c>
      <c s="32">
        <f>ROUND(ROUND(L460,2)*ROUND(G460,3),2)</f>
      </c>
      <c s="36" t="s">
        <v>654</v>
      </c>
      <c>
        <f>(M460*21)/100</f>
      </c>
      <c t="s">
        <v>28</v>
      </c>
    </row>
    <row r="461" spans="1:5" ht="12.75">
      <c r="A461" s="35" t="s">
        <v>55</v>
      </c>
      <c r="E461" s="39" t="s">
        <v>5</v>
      </c>
    </row>
    <row r="462" spans="1:5" ht="12.75">
      <c r="A462" s="35" t="s">
        <v>57</v>
      </c>
      <c r="E462" s="40" t="s">
        <v>7784</v>
      </c>
    </row>
    <row r="463" spans="1:5" ht="12.75">
      <c r="A463" t="s">
        <v>58</v>
      </c>
      <c r="E463" s="39" t="s">
        <v>7623</v>
      </c>
    </row>
    <row r="464" spans="1:16" ht="25.5">
      <c r="A464" t="s">
        <v>50</v>
      </c>
      <c s="34" t="s">
        <v>216</v>
      </c>
      <c s="34" t="s">
        <v>7627</v>
      </c>
      <c s="35" t="s">
        <v>48</v>
      </c>
      <c s="6" t="s">
        <v>7628</v>
      </c>
      <c s="36" t="s">
        <v>100</v>
      </c>
      <c s="37">
        <v>17.472</v>
      </c>
      <c s="36">
        <v>0</v>
      </c>
      <c s="36">
        <f>ROUND(G464*H464,6)</f>
      </c>
      <c r="L464" s="38">
        <v>0</v>
      </c>
      <c s="32">
        <f>ROUND(ROUND(L464,2)*ROUND(G464,3),2)</f>
      </c>
      <c s="36" t="s">
        <v>654</v>
      </c>
      <c>
        <f>(M464*21)/100</f>
      </c>
      <c t="s">
        <v>28</v>
      </c>
    </row>
    <row r="465" spans="1:5" ht="12.75">
      <c r="A465" s="35" t="s">
        <v>55</v>
      </c>
      <c r="E465" s="39" t="s">
        <v>5</v>
      </c>
    </row>
    <row r="466" spans="1:5" ht="12.75">
      <c r="A466" s="35" t="s">
        <v>57</v>
      </c>
      <c r="E466" s="40" t="s">
        <v>7785</v>
      </c>
    </row>
    <row r="467" spans="1:5" ht="25.5">
      <c r="A467" t="s">
        <v>58</v>
      </c>
      <c r="E467" s="39" t="s">
        <v>7630</v>
      </c>
    </row>
    <row r="468" spans="1:16" ht="25.5">
      <c r="A468" t="s">
        <v>50</v>
      </c>
      <c s="34" t="s">
        <v>219</v>
      </c>
      <c s="34" t="s">
        <v>7631</v>
      </c>
      <c s="35" t="s">
        <v>48</v>
      </c>
      <c s="6" t="s">
        <v>7632</v>
      </c>
      <c s="36" t="s">
        <v>100</v>
      </c>
      <c s="37">
        <v>37.958</v>
      </c>
      <c s="36">
        <v>0</v>
      </c>
      <c s="36">
        <f>ROUND(G468*H468,6)</f>
      </c>
      <c r="L468" s="38">
        <v>0</v>
      </c>
      <c s="32">
        <f>ROUND(ROUND(L468,2)*ROUND(G468,3),2)</f>
      </c>
      <c s="36" t="s">
        <v>654</v>
      </c>
      <c>
        <f>(M468*21)/100</f>
      </c>
      <c t="s">
        <v>28</v>
      </c>
    </row>
    <row r="469" spans="1:5" ht="12.75">
      <c r="A469" s="35" t="s">
        <v>55</v>
      </c>
      <c r="E469" s="39" t="s">
        <v>5</v>
      </c>
    </row>
    <row r="470" spans="1:5" ht="25.5">
      <c r="A470" s="35" t="s">
        <v>57</v>
      </c>
      <c r="E470" s="40" t="s">
        <v>7786</v>
      </c>
    </row>
    <row r="471" spans="1:5" ht="25.5">
      <c r="A471" t="s">
        <v>58</v>
      </c>
      <c r="E471" s="39" t="s">
        <v>7634</v>
      </c>
    </row>
    <row r="472" spans="1:16" ht="12.75">
      <c r="A472" t="s">
        <v>50</v>
      </c>
      <c s="34" t="s">
        <v>222</v>
      </c>
      <c s="34" t="s">
        <v>7635</v>
      </c>
      <c s="35" t="s">
        <v>48</v>
      </c>
      <c s="6" t="s">
        <v>7636</v>
      </c>
      <c s="36" t="s">
        <v>79</v>
      </c>
      <c s="37">
        <v>1.3</v>
      </c>
      <c s="36">
        <v>0</v>
      </c>
      <c s="36">
        <f>ROUND(G472*H472,6)</f>
      </c>
      <c r="L472" s="38">
        <v>0</v>
      </c>
      <c s="32">
        <f>ROUND(ROUND(L472,2)*ROUND(G472,3),2)</f>
      </c>
      <c s="36" t="s">
        <v>654</v>
      </c>
      <c>
        <f>(M472*21)/100</f>
      </c>
      <c t="s">
        <v>28</v>
      </c>
    </row>
    <row r="473" spans="1:5" ht="12.75">
      <c r="A473" s="35" t="s">
        <v>55</v>
      </c>
      <c r="E473" s="39" t="s">
        <v>5</v>
      </c>
    </row>
    <row r="474" spans="1:5" ht="12.75">
      <c r="A474" s="35" t="s">
        <v>57</v>
      </c>
      <c r="E474" s="40" t="s">
        <v>5</v>
      </c>
    </row>
    <row r="475" spans="1:5" ht="12.75">
      <c r="A475" t="s">
        <v>58</v>
      </c>
      <c r="E475" s="39" t="s">
        <v>7637</v>
      </c>
    </row>
    <row r="476" spans="1:16" ht="12.75">
      <c r="A476" t="s">
        <v>50</v>
      </c>
      <c s="34" t="s">
        <v>225</v>
      </c>
      <c s="34" t="s">
        <v>6816</v>
      </c>
      <c s="35" t="s">
        <v>48</v>
      </c>
      <c s="6" t="s">
        <v>6817</v>
      </c>
      <c s="36" t="s">
        <v>53</v>
      </c>
      <c s="37">
        <v>10.452</v>
      </c>
      <c s="36">
        <v>0</v>
      </c>
      <c s="36">
        <f>ROUND(G476*H476,6)</f>
      </c>
      <c r="L476" s="38">
        <v>0</v>
      </c>
      <c s="32">
        <f>ROUND(ROUND(L476,2)*ROUND(G476,3),2)</f>
      </c>
      <c s="36" t="s">
        <v>5671</v>
      </c>
      <c>
        <f>(M476*21)/100</f>
      </c>
      <c t="s">
        <v>28</v>
      </c>
    </row>
    <row r="477" spans="1:5" ht="12.75">
      <c r="A477" s="35" t="s">
        <v>55</v>
      </c>
      <c r="E477" s="39" t="s">
        <v>5</v>
      </c>
    </row>
    <row r="478" spans="1:5" ht="12.75">
      <c r="A478" s="35" t="s">
        <v>57</v>
      </c>
      <c r="E478" s="40" t="s">
        <v>5</v>
      </c>
    </row>
    <row r="479" spans="1:5" ht="12.75">
      <c r="A479" t="s">
        <v>58</v>
      </c>
      <c r="E479" s="39" t="s">
        <v>607</v>
      </c>
    </row>
    <row r="480" spans="1:13" ht="12.75">
      <c r="A480" t="s">
        <v>47</v>
      </c>
      <c r="C480" s="31" t="s">
        <v>6842</v>
      </c>
      <c r="E480" s="33" t="s">
        <v>6843</v>
      </c>
      <c r="J480" s="32">
        <f>0</f>
      </c>
      <c s="32">
        <f>0</f>
      </c>
      <c s="32">
        <f>0+L481+L485+L489</f>
      </c>
      <c s="32">
        <f>0+M481+M485+M489</f>
      </c>
    </row>
    <row r="481" spans="1:16" ht="12.75">
      <c r="A481" t="s">
        <v>50</v>
      </c>
      <c s="34" t="s">
        <v>228</v>
      </c>
      <c s="34" t="s">
        <v>7638</v>
      </c>
      <c s="35" t="s">
        <v>48</v>
      </c>
      <c s="6" t="s">
        <v>7639</v>
      </c>
      <c s="36" t="s">
        <v>100</v>
      </c>
      <c s="37">
        <v>137.243</v>
      </c>
      <c s="36">
        <v>0</v>
      </c>
      <c s="36">
        <f>ROUND(G481*H481,6)</f>
      </c>
      <c r="L481" s="38">
        <v>0</v>
      </c>
      <c s="32">
        <f>ROUND(ROUND(L481,2)*ROUND(G481,3),2)</f>
      </c>
      <c s="36" t="s">
        <v>5671</v>
      </c>
      <c>
        <f>(M481*21)/100</f>
      </c>
      <c t="s">
        <v>28</v>
      </c>
    </row>
    <row r="482" spans="1:5" ht="12.75">
      <c r="A482" s="35" t="s">
        <v>55</v>
      </c>
      <c r="E482" s="39" t="s">
        <v>5</v>
      </c>
    </row>
    <row r="483" spans="1:5" ht="25.5">
      <c r="A483" s="35" t="s">
        <v>57</v>
      </c>
      <c r="E483" s="40" t="s">
        <v>7787</v>
      </c>
    </row>
    <row r="484" spans="1:5" ht="12.75">
      <c r="A484" t="s">
        <v>58</v>
      </c>
      <c r="E484" s="39" t="s">
        <v>607</v>
      </c>
    </row>
    <row r="485" spans="1:16" ht="12.75">
      <c r="A485" t="s">
        <v>50</v>
      </c>
      <c s="34" t="s">
        <v>231</v>
      </c>
      <c s="34" t="s">
        <v>7641</v>
      </c>
      <c s="35" t="s">
        <v>48</v>
      </c>
      <c s="6" t="s">
        <v>7642</v>
      </c>
      <c s="36" t="s">
        <v>100</v>
      </c>
      <c s="37">
        <v>137.243</v>
      </c>
      <c s="36">
        <v>0</v>
      </c>
      <c s="36">
        <f>ROUND(G485*H485,6)</f>
      </c>
      <c r="L485" s="38">
        <v>0</v>
      </c>
      <c s="32">
        <f>ROUND(ROUND(L485,2)*ROUND(G485,3),2)</f>
      </c>
      <c s="36" t="s">
        <v>654</v>
      </c>
      <c>
        <f>(M485*21)/100</f>
      </c>
      <c t="s">
        <v>28</v>
      </c>
    </row>
    <row r="486" spans="1:5" ht="12.75">
      <c r="A486" s="35" t="s">
        <v>55</v>
      </c>
      <c r="E486" s="39" t="s">
        <v>5</v>
      </c>
    </row>
    <row r="487" spans="1:5" ht="102">
      <c r="A487" s="35" t="s">
        <v>57</v>
      </c>
      <c r="E487" s="40" t="s">
        <v>7788</v>
      </c>
    </row>
    <row r="488" spans="1:5" ht="51">
      <c r="A488" t="s">
        <v>58</v>
      </c>
      <c r="E488" s="39" t="s">
        <v>7644</v>
      </c>
    </row>
    <row r="489" spans="1:16" ht="12.75">
      <c r="A489" t="s">
        <v>50</v>
      </c>
      <c s="34" t="s">
        <v>234</v>
      </c>
      <c s="34" t="s">
        <v>6845</v>
      </c>
      <c s="35" t="s">
        <v>48</v>
      </c>
      <c s="6" t="s">
        <v>6846</v>
      </c>
      <c s="36" t="s">
        <v>100</v>
      </c>
      <c s="37">
        <v>73.68</v>
      </c>
      <c s="36">
        <v>0</v>
      </c>
      <c s="36">
        <f>ROUND(G489*H489,6)</f>
      </c>
      <c r="L489" s="38">
        <v>0</v>
      </c>
      <c s="32">
        <f>ROUND(ROUND(L489,2)*ROUND(G489,3),2)</f>
      </c>
      <c s="36" t="s">
        <v>654</v>
      </c>
      <c>
        <f>(M489*21)/100</f>
      </c>
      <c t="s">
        <v>28</v>
      </c>
    </row>
    <row r="490" spans="1:5" ht="12.75">
      <c r="A490" s="35" t="s">
        <v>55</v>
      </c>
      <c r="E490" s="39" t="s">
        <v>5</v>
      </c>
    </row>
    <row r="491" spans="1:5" ht="25.5">
      <c r="A491" s="35" t="s">
        <v>57</v>
      </c>
      <c r="E491" s="40" t="s">
        <v>7789</v>
      </c>
    </row>
    <row r="492" spans="1:5" ht="12.75">
      <c r="A492" t="s">
        <v>58</v>
      </c>
      <c r="E492" s="39" t="s">
        <v>5</v>
      </c>
    </row>
    <row r="493" spans="1:13" ht="25.5">
      <c r="A493" t="s">
        <v>47</v>
      </c>
      <c r="C493" s="31" t="s">
        <v>7646</v>
      </c>
      <c r="E493" s="33" t="s">
        <v>7647</v>
      </c>
      <c r="J493" s="32">
        <f>0</f>
      </c>
      <c s="32">
        <f>0</f>
      </c>
      <c s="32">
        <f>0+L494</f>
      </c>
      <c s="32">
        <f>0+M494</f>
      </c>
    </row>
    <row r="494" spans="1:16" ht="25.5">
      <c r="A494" t="s">
        <v>50</v>
      </c>
      <c s="34" t="s">
        <v>237</v>
      </c>
      <c s="34" t="s">
        <v>7648</v>
      </c>
      <c s="35" t="s">
        <v>48</v>
      </c>
      <c s="6" t="s">
        <v>7649</v>
      </c>
      <c s="36" t="s">
        <v>1400</v>
      </c>
      <c s="37">
        <v>7232.135</v>
      </c>
      <c s="36">
        <v>0</v>
      </c>
      <c s="36">
        <f>ROUND(G494*H494,6)</f>
      </c>
      <c r="L494" s="38">
        <v>0</v>
      </c>
      <c s="32">
        <f>ROUND(ROUND(L494,2)*ROUND(G494,3),2)</f>
      </c>
      <c s="36" t="s">
        <v>654</v>
      </c>
      <c>
        <f>(M494*21)/100</f>
      </c>
      <c t="s">
        <v>28</v>
      </c>
    </row>
    <row r="495" spans="1:5" ht="12.75">
      <c r="A495" s="35" t="s">
        <v>55</v>
      </c>
      <c r="E495" s="39" t="s">
        <v>5</v>
      </c>
    </row>
    <row r="496" spans="1:5" ht="12.75">
      <c r="A496" s="35" t="s">
        <v>57</v>
      </c>
      <c r="E496" s="40" t="s">
        <v>7780</v>
      </c>
    </row>
    <row r="497" spans="1:5" ht="25.5">
      <c r="A497" t="s">
        <v>58</v>
      </c>
      <c r="E497" s="39" t="s">
        <v>7650</v>
      </c>
    </row>
    <row r="498" spans="1:13" ht="12.75">
      <c r="A498" t="s">
        <v>47</v>
      </c>
      <c r="C498" s="31" t="s">
        <v>84</v>
      </c>
      <c r="E498" s="33" t="s">
        <v>6860</v>
      </c>
      <c r="J498" s="32">
        <f>0</f>
      </c>
      <c s="32">
        <f>0</f>
      </c>
      <c s="32">
        <f>0+L499+L503+L507+L511+L515+L519+L523+L527+L531</f>
      </c>
      <c s="32">
        <f>0+M499+M503+M507+M511+M515+M519+M523+M527+M531</f>
      </c>
    </row>
    <row r="499" spans="1:16" ht="25.5">
      <c r="A499" t="s">
        <v>50</v>
      </c>
      <c s="34" t="s">
        <v>137</v>
      </c>
      <c s="34" t="s">
        <v>7651</v>
      </c>
      <c s="35" t="s">
        <v>48</v>
      </c>
      <c s="6" t="s">
        <v>7652</v>
      </c>
      <c s="36" t="s">
        <v>100</v>
      </c>
      <c s="37">
        <v>70.401</v>
      </c>
      <c s="36">
        <v>0</v>
      </c>
      <c s="36">
        <f>ROUND(G499*H499,6)</f>
      </c>
      <c r="L499" s="38">
        <v>0</v>
      </c>
      <c s="32">
        <f>ROUND(ROUND(L499,2)*ROUND(G499,3),2)</f>
      </c>
      <c s="36" t="s">
        <v>5671</v>
      </c>
      <c>
        <f>(M499*21)/100</f>
      </c>
      <c t="s">
        <v>28</v>
      </c>
    </row>
    <row r="500" spans="1:5" ht="12.75">
      <c r="A500" s="35" t="s">
        <v>55</v>
      </c>
      <c r="E500" s="39" t="s">
        <v>5</v>
      </c>
    </row>
    <row r="501" spans="1:5" ht="12.75">
      <c r="A501" s="35" t="s">
        <v>57</v>
      </c>
      <c r="E501" s="40" t="s">
        <v>7790</v>
      </c>
    </row>
    <row r="502" spans="1:5" ht="12.75">
      <c r="A502" t="s">
        <v>58</v>
      </c>
      <c r="E502" s="39" t="s">
        <v>607</v>
      </c>
    </row>
    <row r="503" spans="1:16" ht="12.75">
      <c r="A503" t="s">
        <v>50</v>
      </c>
      <c s="34" t="s">
        <v>140</v>
      </c>
      <c s="34" t="s">
        <v>6876</v>
      </c>
      <c s="35" t="s">
        <v>48</v>
      </c>
      <c s="6" t="s">
        <v>6877</v>
      </c>
      <c s="36" t="s">
        <v>100</v>
      </c>
      <c s="37">
        <v>70.401</v>
      </c>
      <c s="36">
        <v>0</v>
      </c>
      <c s="36">
        <f>ROUND(G503*H503,6)</f>
      </c>
      <c r="L503" s="38">
        <v>0</v>
      </c>
      <c s="32">
        <f>ROUND(ROUND(L503,2)*ROUND(G503,3),2)</f>
      </c>
      <c s="36" t="s">
        <v>5671</v>
      </c>
      <c>
        <f>(M503*21)/100</f>
      </c>
      <c t="s">
        <v>28</v>
      </c>
    </row>
    <row r="504" spans="1:5" ht="12.75">
      <c r="A504" s="35" t="s">
        <v>55</v>
      </c>
      <c r="E504" s="39" t="s">
        <v>5</v>
      </c>
    </row>
    <row r="505" spans="1:5" ht="12.75">
      <c r="A505" s="35" t="s">
        <v>57</v>
      </c>
      <c r="E505" s="40" t="s">
        <v>7790</v>
      </c>
    </row>
    <row r="506" spans="1:5" ht="12.75">
      <c r="A506" t="s">
        <v>58</v>
      </c>
      <c r="E506" s="39" t="s">
        <v>607</v>
      </c>
    </row>
    <row r="507" spans="1:16" ht="12.75">
      <c r="A507" t="s">
        <v>50</v>
      </c>
      <c s="34" t="s">
        <v>143</v>
      </c>
      <c s="34" t="s">
        <v>7653</v>
      </c>
      <c s="35" t="s">
        <v>48</v>
      </c>
      <c s="6" t="s">
        <v>7654</v>
      </c>
      <c s="36" t="s">
        <v>109</v>
      </c>
      <c s="37">
        <v>1</v>
      </c>
      <c s="36">
        <v>0</v>
      </c>
      <c s="36">
        <f>ROUND(G507*H507,6)</f>
      </c>
      <c r="L507" s="38">
        <v>0</v>
      </c>
      <c s="32">
        <f>ROUND(ROUND(L507,2)*ROUND(G507,3),2)</f>
      </c>
      <c s="36" t="s">
        <v>654</v>
      </c>
      <c>
        <f>(M507*21)/100</f>
      </c>
      <c t="s">
        <v>28</v>
      </c>
    </row>
    <row r="508" spans="1:5" ht="12.75">
      <c r="A508" s="35" t="s">
        <v>55</v>
      </c>
      <c r="E508" s="39" t="s">
        <v>5</v>
      </c>
    </row>
    <row r="509" spans="1:5" ht="12.75">
      <c r="A509" s="35" t="s">
        <v>57</v>
      </c>
      <c r="E509" s="40" t="s">
        <v>5</v>
      </c>
    </row>
    <row r="510" spans="1:5" ht="25.5">
      <c r="A510" t="s">
        <v>58</v>
      </c>
      <c r="E510" s="39" t="s">
        <v>7655</v>
      </c>
    </row>
    <row r="511" spans="1:16" ht="12.75">
      <c r="A511" t="s">
        <v>50</v>
      </c>
      <c s="34" t="s">
        <v>146</v>
      </c>
      <c s="34" t="s">
        <v>7656</v>
      </c>
      <c s="35" t="s">
        <v>48</v>
      </c>
      <c s="6" t="s">
        <v>7657</v>
      </c>
      <c s="36" t="s">
        <v>109</v>
      </c>
      <c s="37">
        <v>4</v>
      </c>
      <c s="36">
        <v>0</v>
      </c>
      <c s="36">
        <f>ROUND(G511*H511,6)</f>
      </c>
      <c r="L511" s="38">
        <v>0</v>
      </c>
      <c s="32">
        <f>ROUND(ROUND(L511,2)*ROUND(G511,3),2)</f>
      </c>
      <c s="36" t="s">
        <v>654</v>
      </c>
      <c>
        <f>(M511*21)/100</f>
      </c>
      <c t="s">
        <v>28</v>
      </c>
    </row>
    <row r="512" spans="1:5" ht="12.75">
      <c r="A512" s="35" t="s">
        <v>55</v>
      </c>
      <c r="E512" s="39" t="s">
        <v>5</v>
      </c>
    </row>
    <row r="513" spans="1:5" ht="12.75">
      <c r="A513" s="35" t="s">
        <v>57</v>
      </c>
      <c r="E513" s="40" t="s">
        <v>5</v>
      </c>
    </row>
    <row r="514" spans="1:5" ht="25.5">
      <c r="A514" t="s">
        <v>58</v>
      </c>
      <c r="E514" s="39" t="s">
        <v>7658</v>
      </c>
    </row>
    <row r="515" spans="1:16" ht="12.75">
      <c r="A515" t="s">
        <v>50</v>
      </c>
      <c s="34" t="s">
        <v>149</v>
      </c>
      <c s="34" t="s">
        <v>7659</v>
      </c>
      <c s="35" t="s">
        <v>48</v>
      </c>
      <c s="6" t="s">
        <v>7660</v>
      </c>
      <c s="36" t="s">
        <v>109</v>
      </c>
      <c s="37">
        <v>2</v>
      </c>
      <c s="36">
        <v>0</v>
      </c>
      <c s="36">
        <f>ROUND(G515*H515,6)</f>
      </c>
      <c r="L515" s="38">
        <v>0</v>
      </c>
      <c s="32">
        <f>ROUND(ROUND(L515,2)*ROUND(G515,3),2)</f>
      </c>
      <c s="36" t="s">
        <v>654</v>
      </c>
      <c>
        <f>(M515*21)/100</f>
      </c>
      <c t="s">
        <v>28</v>
      </c>
    </row>
    <row r="516" spans="1:5" ht="12.75">
      <c r="A516" s="35" t="s">
        <v>55</v>
      </c>
      <c r="E516" s="39" t="s">
        <v>5</v>
      </c>
    </row>
    <row r="517" spans="1:5" ht="12.75">
      <c r="A517" s="35" t="s">
        <v>57</v>
      </c>
      <c r="E517" s="40" t="s">
        <v>5</v>
      </c>
    </row>
    <row r="518" spans="1:5" ht="12.75">
      <c r="A518" t="s">
        <v>58</v>
      </c>
      <c r="E518" s="39" t="s">
        <v>7661</v>
      </c>
    </row>
    <row r="519" spans="1:16" ht="25.5">
      <c r="A519" t="s">
        <v>50</v>
      </c>
      <c s="34" t="s">
        <v>152</v>
      </c>
      <c s="34" t="s">
        <v>7662</v>
      </c>
      <c s="35" t="s">
        <v>48</v>
      </c>
      <c s="6" t="s">
        <v>7663</v>
      </c>
      <c s="36" t="s">
        <v>109</v>
      </c>
      <c s="37">
        <v>92</v>
      </c>
      <c s="36">
        <v>0</v>
      </c>
      <c s="36">
        <f>ROUND(G519*H519,6)</f>
      </c>
      <c r="L519" s="38">
        <v>0</v>
      </c>
      <c s="32">
        <f>ROUND(ROUND(L519,2)*ROUND(G519,3),2)</f>
      </c>
      <c s="36" t="s">
        <v>654</v>
      </c>
      <c>
        <f>(M519*21)/100</f>
      </c>
      <c t="s">
        <v>28</v>
      </c>
    </row>
    <row r="520" spans="1:5" ht="12.75">
      <c r="A520" s="35" t="s">
        <v>55</v>
      </c>
      <c r="E520" s="39" t="s">
        <v>5</v>
      </c>
    </row>
    <row r="521" spans="1:5" ht="12.75">
      <c r="A521" s="35" t="s">
        <v>57</v>
      </c>
      <c r="E521" s="40" t="s">
        <v>7791</v>
      </c>
    </row>
    <row r="522" spans="1:5" ht="76.5">
      <c r="A522" t="s">
        <v>58</v>
      </c>
      <c r="E522" s="39" t="s">
        <v>7665</v>
      </c>
    </row>
    <row r="523" spans="1:16" ht="12.75">
      <c r="A523" t="s">
        <v>50</v>
      </c>
      <c s="34" t="s">
        <v>155</v>
      </c>
      <c s="34" t="s">
        <v>7666</v>
      </c>
      <c s="35" t="s">
        <v>48</v>
      </c>
      <c s="6" t="s">
        <v>7667</v>
      </c>
      <c s="36" t="s">
        <v>109</v>
      </c>
      <c s="37">
        <v>92</v>
      </c>
      <c s="36">
        <v>0</v>
      </c>
      <c s="36">
        <f>ROUND(G523*H523,6)</f>
      </c>
      <c r="L523" s="38">
        <v>0</v>
      </c>
      <c s="32">
        <f>ROUND(ROUND(L523,2)*ROUND(G523,3),2)</f>
      </c>
      <c s="36" t="s">
        <v>5671</v>
      </c>
      <c>
        <f>(M523*21)/100</f>
      </c>
      <c t="s">
        <v>28</v>
      </c>
    </row>
    <row r="524" spans="1:5" ht="12.75">
      <c r="A524" s="35" t="s">
        <v>55</v>
      </c>
      <c r="E524" s="39" t="s">
        <v>5</v>
      </c>
    </row>
    <row r="525" spans="1:5" ht="12.75">
      <c r="A525" s="35" t="s">
        <v>57</v>
      </c>
      <c r="E525" s="40" t="s">
        <v>5</v>
      </c>
    </row>
    <row r="526" spans="1:5" ht="12.75">
      <c r="A526" t="s">
        <v>58</v>
      </c>
      <c r="E526" s="39" t="s">
        <v>607</v>
      </c>
    </row>
    <row r="527" spans="1:16" ht="25.5">
      <c r="A527" t="s">
        <v>50</v>
      </c>
      <c s="34" t="s">
        <v>158</v>
      </c>
      <c s="34" t="s">
        <v>7668</v>
      </c>
      <c s="35" t="s">
        <v>48</v>
      </c>
      <c s="6" t="s">
        <v>7669</v>
      </c>
      <c s="36" t="s">
        <v>109</v>
      </c>
      <c s="37">
        <v>28</v>
      </c>
      <c s="36">
        <v>0</v>
      </c>
      <c s="36">
        <f>ROUND(G527*H527,6)</f>
      </c>
      <c r="L527" s="38">
        <v>0</v>
      </c>
      <c s="32">
        <f>ROUND(ROUND(L527,2)*ROUND(G527,3),2)</f>
      </c>
      <c s="36" t="s">
        <v>654</v>
      </c>
      <c>
        <f>(M527*21)/100</f>
      </c>
      <c t="s">
        <v>28</v>
      </c>
    </row>
    <row r="528" spans="1:5" ht="12.75">
      <c r="A528" s="35" t="s">
        <v>55</v>
      </c>
      <c r="E528" s="39" t="s">
        <v>5</v>
      </c>
    </row>
    <row r="529" spans="1:5" ht="12.75">
      <c r="A529" s="35" t="s">
        <v>57</v>
      </c>
      <c r="E529" s="40" t="s">
        <v>7792</v>
      </c>
    </row>
    <row r="530" spans="1:5" ht="76.5">
      <c r="A530" t="s">
        <v>58</v>
      </c>
      <c r="E530" s="39" t="s">
        <v>7665</v>
      </c>
    </row>
    <row r="531" spans="1:16" ht="25.5">
      <c r="A531" t="s">
        <v>50</v>
      </c>
      <c s="34" t="s">
        <v>161</v>
      </c>
      <c s="34" t="s">
        <v>7671</v>
      </c>
      <c s="35" t="s">
        <v>48</v>
      </c>
      <c s="6" t="s">
        <v>7672</v>
      </c>
      <c s="36" t="s">
        <v>109</v>
      </c>
      <c s="37">
        <v>28</v>
      </c>
      <c s="36">
        <v>0</v>
      </c>
      <c s="36">
        <f>ROUND(G531*H531,6)</f>
      </c>
      <c r="L531" s="38">
        <v>0</v>
      </c>
      <c s="32">
        <f>ROUND(ROUND(L531,2)*ROUND(G531,3),2)</f>
      </c>
      <c s="36" t="s">
        <v>654</v>
      </c>
      <c>
        <f>(M531*21)/100</f>
      </c>
      <c t="s">
        <v>28</v>
      </c>
    </row>
    <row r="532" spans="1:5" ht="12.75">
      <c r="A532" s="35" t="s">
        <v>55</v>
      </c>
      <c r="E532" s="39" t="s">
        <v>5</v>
      </c>
    </row>
    <row r="533" spans="1:5" ht="12.75">
      <c r="A533" s="35" t="s">
        <v>57</v>
      </c>
      <c r="E533" s="40" t="s">
        <v>5</v>
      </c>
    </row>
    <row r="534" spans="1:5" ht="25.5">
      <c r="A534" t="s">
        <v>58</v>
      </c>
      <c r="E534" s="39" t="s">
        <v>7673</v>
      </c>
    </row>
    <row r="535" spans="1:13" ht="12.75">
      <c r="A535" t="s">
        <v>47</v>
      </c>
      <c r="C535" s="31" t="s">
        <v>6887</v>
      </c>
      <c r="E535" s="33" t="s">
        <v>6888</v>
      </c>
      <c r="J535" s="32">
        <f>0</f>
      </c>
      <c s="32">
        <f>0</f>
      </c>
      <c s="32">
        <f>0+L536</f>
      </c>
      <c s="32">
        <f>0+M536</f>
      </c>
    </row>
    <row r="536" spans="1:16" ht="12.75">
      <c r="A536" t="s">
        <v>50</v>
      </c>
      <c s="34" t="s">
        <v>168</v>
      </c>
      <c s="34" t="s">
        <v>7674</v>
      </c>
      <c s="35" t="s">
        <v>48</v>
      </c>
      <c s="6" t="s">
        <v>7675</v>
      </c>
      <c s="36" t="s">
        <v>53</v>
      </c>
      <c s="37">
        <v>204.365</v>
      </c>
      <c s="36">
        <v>0</v>
      </c>
      <c s="36">
        <f>ROUND(G536*H536,6)</f>
      </c>
      <c r="L536" s="38">
        <v>0</v>
      </c>
      <c s="32">
        <f>ROUND(ROUND(L536,2)*ROUND(G536,3),2)</f>
      </c>
      <c s="36" t="s">
        <v>5671</v>
      </c>
      <c>
        <f>(M536*21)/100</f>
      </c>
      <c t="s">
        <v>28</v>
      </c>
    </row>
    <row r="537" spans="1:5" ht="12.75">
      <c r="A537" s="35" t="s">
        <v>55</v>
      </c>
      <c r="E537" s="39" t="s">
        <v>5</v>
      </c>
    </row>
    <row r="538" spans="1:5" ht="12.75">
      <c r="A538" s="35" t="s">
        <v>57</v>
      </c>
      <c r="E538" s="40" t="s">
        <v>6891</v>
      </c>
    </row>
    <row r="539" spans="1:5" ht="12.75">
      <c r="A539" t="s">
        <v>58</v>
      </c>
      <c r="E539" s="39" t="s">
        <v>607</v>
      </c>
    </row>
    <row r="540" spans="1:13" ht="12.75">
      <c r="A540" t="s">
        <v>47</v>
      </c>
      <c r="C540" s="31" t="s">
        <v>951</v>
      </c>
      <c r="E540" s="33" t="s">
        <v>952</v>
      </c>
      <c r="J540" s="32">
        <f>0</f>
      </c>
      <c s="32">
        <f>0</f>
      </c>
      <c s="32">
        <f>0+L541</f>
      </c>
      <c s="32">
        <f>0+M541</f>
      </c>
    </row>
    <row r="541" spans="1:16" ht="25.5">
      <c r="A541" t="s">
        <v>50</v>
      </c>
      <c s="34" t="s">
        <v>165</v>
      </c>
      <c s="34" t="s">
        <v>1874</v>
      </c>
      <c s="35" t="s">
        <v>48</v>
      </c>
      <c s="6" t="s">
        <v>1875</v>
      </c>
      <c s="36" t="s">
        <v>53</v>
      </c>
      <c s="37">
        <v>326.931</v>
      </c>
      <c s="36">
        <v>0</v>
      </c>
      <c s="36">
        <f>ROUND(G541*H541,6)</f>
      </c>
      <c r="L541" s="38">
        <v>0</v>
      </c>
      <c s="32">
        <f>ROUND(ROUND(L541,2)*ROUND(G541,3),2)</f>
      </c>
      <c s="36" t="s">
        <v>54</v>
      </c>
      <c>
        <f>(M541*21)/100</f>
      </c>
      <c t="s">
        <v>28</v>
      </c>
    </row>
    <row r="542" spans="1:5" ht="25.5">
      <c r="A542" s="35" t="s">
        <v>55</v>
      </c>
      <c r="E542" s="39" t="s">
        <v>56</v>
      </c>
    </row>
    <row r="543" spans="1:5" ht="25.5">
      <c r="A543" s="35" t="s">
        <v>57</v>
      </c>
      <c r="E543" s="40" t="s">
        <v>7793</v>
      </c>
    </row>
    <row r="544" spans="1:5" ht="165.75">
      <c r="A544" t="s">
        <v>58</v>
      </c>
      <c r="E544" s="39" t="s">
        <v>59</v>
      </c>
    </row>
    <row r="545" spans="1:13" ht="12.75">
      <c r="A545" t="s">
        <v>47</v>
      </c>
      <c r="C545" s="31" t="s">
        <v>6893</v>
      </c>
      <c r="E545" s="33" t="s">
        <v>6894</v>
      </c>
      <c r="J545" s="32">
        <f>0</f>
      </c>
      <c s="32">
        <f>0</f>
      </c>
      <c s="32">
        <f>0+L546</f>
      </c>
      <c s="32">
        <f>0+M546</f>
      </c>
    </row>
    <row r="546" spans="1:16" ht="12.75">
      <c r="A546" t="s">
        <v>50</v>
      </c>
      <c s="34" t="s">
        <v>459</v>
      </c>
      <c s="34" t="s">
        <v>6896</v>
      </c>
      <c s="35" t="s">
        <v>48</v>
      </c>
      <c s="6" t="s">
        <v>6897</v>
      </c>
      <c s="36" t="s">
        <v>1633</v>
      </c>
      <c s="37">
        <v>1</v>
      </c>
      <c s="36">
        <v>0</v>
      </c>
      <c s="36">
        <f>ROUND(G546*H546,6)</f>
      </c>
      <c r="L546" s="38">
        <v>0</v>
      </c>
      <c s="32">
        <f>ROUND(ROUND(L546,2)*ROUND(G546,3),2)</f>
      </c>
      <c s="36" t="s">
        <v>654</v>
      </c>
      <c>
        <f>(M546*21)/100</f>
      </c>
      <c t="s">
        <v>28</v>
      </c>
    </row>
    <row r="547" spans="1:5" ht="12.75">
      <c r="A547" s="35" t="s">
        <v>55</v>
      </c>
      <c r="E547" s="39" t="s">
        <v>5</v>
      </c>
    </row>
    <row r="548" spans="1:5" ht="12.75">
      <c r="A548" s="35" t="s">
        <v>57</v>
      </c>
      <c r="E548" s="40" t="s">
        <v>5</v>
      </c>
    </row>
    <row r="549" spans="1:5" ht="12.75">
      <c r="A549" t="s">
        <v>58</v>
      </c>
      <c r="E549" s="39" t="s">
        <v>607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3.xml><?xml version="1.0" encoding="utf-8"?>
<worksheet xmlns="http://schemas.openxmlformats.org/spreadsheetml/2006/main" xmlns:r="http://schemas.openxmlformats.org/officeDocument/2006/relationships">
  <dimension ref="A1:T2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7467</v>
      </c>
      <c s="41">
        <f>Rekapitulace!C99</f>
      </c>
      <c s="20" t="s">
        <v>0</v>
      </c>
      <c t="s">
        <v>23</v>
      </c>
      <c t="s">
        <v>28</v>
      </c>
    </row>
    <row r="4" spans="1:16" ht="32" customHeight="1">
      <c r="A4" s="24" t="s">
        <v>20</v>
      </c>
      <c s="25" t="s">
        <v>29</v>
      </c>
      <c s="27" t="s">
        <v>7467</v>
      </c>
      <c r="E4" s="26" t="s">
        <v>7468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COUNTIFS(L8:L18,"=0",A8:A18,"P")+COUNTIFS(L8:L18,"",A8:A18,"P")+SUM(Q8:Q18)</f>
      </c>
    </row>
    <row r="8" spans="1:13" ht="12.75">
      <c r="A8" t="s">
        <v>45</v>
      </c>
      <c r="C8" s="28" t="s">
        <v>7796</v>
      </c>
      <c r="E8" s="30" t="s">
        <v>7795</v>
      </c>
      <c r="J8" s="29">
        <f>0+J9</f>
      </c>
      <c s="29">
        <f>0+K9</f>
      </c>
      <c s="29">
        <f>0+L9</f>
      </c>
      <c s="29">
        <f>0+M9</f>
      </c>
    </row>
    <row r="9" spans="1:13" ht="12.75">
      <c r="A9" t="s">
        <v>47</v>
      </c>
      <c r="C9" s="31" t="s">
        <v>84</v>
      </c>
      <c r="E9" s="33" t="s">
        <v>6860</v>
      </c>
      <c r="J9" s="32">
        <f>0</f>
      </c>
      <c s="32">
        <f>0</f>
      </c>
      <c s="32">
        <f>0+L10+L14+L18</f>
      </c>
      <c s="32">
        <f>0+M10+M14+M18</f>
      </c>
    </row>
    <row r="10" spans="1:16" ht="12.75">
      <c r="A10" t="s">
        <v>50</v>
      </c>
      <c s="34" t="s">
        <v>4</v>
      </c>
      <c s="34" t="s">
        <v>7653</v>
      </c>
      <c s="35" t="s">
        <v>48</v>
      </c>
      <c s="6" t="s">
        <v>7654</v>
      </c>
      <c s="36" t="s">
        <v>109</v>
      </c>
      <c s="37">
        <v>1</v>
      </c>
      <c s="36">
        <v>0</v>
      </c>
      <c s="36">
        <f>ROUND(G10*H10,6)</f>
      </c>
      <c r="L10" s="38">
        <v>0</v>
      </c>
      <c s="32">
        <f>ROUND(ROUND(L10,2)*ROUND(G10,3),2)</f>
      </c>
      <c s="36" t="s">
        <v>654</v>
      </c>
      <c>
        <f>(M10*21)/100</f>
      </c>
      <c t="s">
        <v>28</v>
      </c>
    </row>
    <row r="11" spans="1:5" ht="12.75">
      <c r="A11" s="35" t="s">
        <v>55</v>
      </c>
      <c r="E11" s="39" t="s">
        <v>5</v>
      </c>
    </row>
    <row r="12" spans="1:5" ht="12.75">
      <c r="A12" s="35" t="s">
        <v>57</v>
      </c>
      <c r="E12" s="40" t="s">
        <v>5</v>
      </c>
    </row>
    <row r="13" spans="1:5" ht="12.75">
      <c r="A13" t="s">
        <v>58</v>
      </c>
      <c r="E13" s="39" t="s">
        <v>7797</v>
      </c>
    </row>
    <row r="14" spans="1:16" ht="12.75">
      <c r="A14" t="s">
        <v>50</v>
      </c>
      <c s="34" t="s">
        <v>28</v>
      </c>
      <c s="34" t="s">
        <v>7656</v>
      </c>
      <c s="35" t="s">
        <v>48</v>
      </c>
      <c s="6" t="s">
        <v>7657</v>
      </c>
      <c s="36" t="s">
        <v>109</v>
      </c>
      <c s="37">
        <v>4</v>
      </c>
      <c s="36">
        <v>0</v>
      </c>
      <c s="36">
        <f>ROUND(G14*H14,6)</f>
      </c>
      <c r="L14" s="38">
        <v>0</v>
      </c>
      <c s="32">
        <f>ROUND(ROUND(L14,2)*ROUND(G14,3),2)</f>
      </c>
      <c s="36" t="s">
        <v>654</v>
      </c>
      <c>
        <f>(M14*21)/100</f>
      </c>
      <c t="s">
        <v>28</v>
      </c>
    </row>
    <row r="15" spans="1:5" ht="12.75">
      <c r="A15" s="35" t="s">
        <v>55</v>
      </c>
      <c r="E15" s="39" t="s">
        <v>5</v>
      </c>
    </row>
    <row r="16" spans="1:5" ht="12.75">
      <c r="A16" s="35" t="s">
        <v>57</v>
      </c>
      <c r="E16" s="40" t="s">
        <v>5</v>
      </c>
    </row>
    <row r="17" spans="1:5" ht="25.5">
      <c r="A17" t="s">
        <v>58</v>
      </c>
      <c r="E17" s="39" t="s">
        <v>7681</v>
      </c>
    </row>
    <row r="18" spans="1:16" ht="12.75">
      <c r="A18" t="s">
        <v>50</v>
      </c>
      <c s="34" t="s">
        <v>26</v>
      </c>
      <c s="34" t="s">
        <v>7659</v>
      </c>
      <c s="35" t="s">
        <v>48</v>
      </c>
      <c s="6" t="s">
        <v>7660</v>
      </c>
      <c s="36" t="s">
        <v>109</v>
      </c>
      <c s="37">
        <v>2</v>
      </c>
      <c s="36">
        <v>0</v>
      </c>
      <c s="36">
        <f>ROUND(G18*H18,6)</f>
      </c>
      <c r="L18" s="38">
        <v>0</v>
      </c>
      <c s="32">
        <f>ROUND(ROUND(L18,2)*ROUND(G18,3),2)</f>
      </c>
      <c s="36" t="s">
        <v>654</v>
      </c>
      <c>
        <f>(M18*21)/100</f>
      </c>
      <c t="s">
        <v>28</v>
      </c>
    </row>
    <row r="19" spans="1:5" ht="12.75">
      <c r="A19" s="35" t="s">
        <v>55</v>
      </c>
      <c r="E19" s="39" t="s">
        <v>5</v>
      </c>
    </row>
    <row r="20" spans="1:5" ht="12.75">
      <c r="A20" s="35" t="s">
        <v>57</v>
      </c>
      <c r="E20" s="40" t="s">
        <v>5</v>
      </c>
    </row>
    <row r="21" spans="1:5" ht="12.75">
      <c r="A21" t="s">
        <v>58</v>
      </c>
      <c r="E21" s="39" t="s">
        <v>7798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4.xml><?xml version="1.0" encoding="utf-8"?>
<worksheet xmlns="http://schemas.openxmlformats.org/spreadsheetml/2006/main" xmlns:r="http://schemas.openxmlformats.org/officeDocument/2006/relationships">
  <dimension ref="A1:T31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7467</v>
      </c>
      <c s="41">
        <f>Rekapitulace!C99</f>
      </c>
      <c s="20" t="s">
        <v>0</v>
      </c>
      <c t="s">
        <v>23</v>
      </c>
      <c t="s">
        <v>28</v>
      </c>
    </row>
    <row r="4" spans="1:16" ht="32" customHeight="1">
      <c r="A4" s="24" t="s">
        <v>20</v>
      </c>
      <c s="25" t="s">
        <v>29</v>
      </c>
      <c s="27" t="s">
        <v>7467</v>
      </c>
      <c r="E4" s="26" t="s">
        <v>7468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COUNTIFS(L8:L314,"=0",A8:A314,"P")+COUNTIFS(L8:L314,"",A8:A314,"P")+SUM(Q8:Q314)</f>
      </c>
    </row>
    <row r="8" spans="1:13" ht="12.75">
      <c r="A8" t="s">
        <v>45</v>
      </c>
      <c r="C8" s="28" t="s">
        <v>7801</v>
      </c>
      <c r="E8" s="30" t="s">
        <v>7800</v>
      </c>
      <c r="J8" s="29">
        <f>0+J9+J22+J59+J68+J77+J82+J203+J252+J261+J266+J303+J308+J313</f>
      </c>
      <c s="29">
        <f>0+K9+K22+K59+K68+K77+K82+K203+K252+K261+K266+K303+K308+K313</f>
      </c>
      <c s="29">
        <f>0+L9+L22+L59+L68+L77+L82+L203+L252+L261+L266+L303+L308+L313</f>
      </c>
      <c s="29">
        <f>0+M9+M22+M59+M68+M77+M82+M203+M252+M261+M266+M303+M308+M313</f>
      </c>
    </row>
    <row r="9" spans="1:13" ht="12.75">
      <c r="A9" t="s">
        <v>47</v>
      </c>
      <c r="C9" s="31" t="s">
        <v>4</v>
      </c>
      <c r="E9" s="33" t="s">
        <v>70</v>
      </c>
      <c r="J9" s="32">
        <f>0</f>
      </c>
      <c s="32">
        <f>0</f>
      </c>
      <c s="32">
        <f>0+L10+L14+L18</f>
      </c>
      <c s="32">
        <f>0+M10+M14+M18</f>
      </c>
    </row>
    <row r="10" spans="1:16" ht="25.5">
      <c r="A10" t="s">
        <v>50</v>
      </c>
      <c s="34" t="s">
        <v>4</v>
      </c>
      <c s="34" t="s">
        <v>5679</v>
      </c>
      <c s="35" t="s">
        <v>48</v>
      </c>
      <c s="6" t="s">
        <v>5680</v>
      </c>
      <c s="36" t="s">
        <v>73</v>
      </c>
      <c s="37">
        <v>102.372</v>
      </c>
      <c s="36">
        <v>0</v>
      </c>
      <c s="36">
        <f>ROUND(G10*H10,6)</f>
      </c>
      <c r="L10" s="38">
        <v>0</v>
      </c>
      <c s="32">
        <f>ROUND(ROUND(L10,2)*ROUND(G10,3),2)</f>
      </c>
      <c s="36" t="s">
        <v>5671</v>
      </c>
      <c>
        <f>(M10*21)/100</f>
      </c>
      <c t="s">
        <v>28</v>
      </c>
    </row>
    <row r="11" spans="1:5" ht="12.75">
      <c r="A11" s="35" t="s">
        <v>55</v>
      </c>
      <c r="E11" s="39" t="s">
        <v>5</v>
      </c>
    </row>
    <row r="12" spans="1:5" ht="25.5">
      <c r="A12" s="35" t="s">
        <v>57</v>
      </c>
      <c r="E12" s="40" t="s">
        <v>7802</v>
      </c>
    </row>
    <row r="13" spans="1:5" ht="12.75">
      <c r="A13" t="s">
        <v>58</v>
      </c>
      <c r="E13" s="39" t="s">
        <v>607</v>
      </c>
    </row>
    <row r="14" spans="1:16" ht="12.75">
      <c r="A14" t="s">
        <v>50</v>
      </c>
      <c s="34" t="s">
        <v>28</v>
      </c>
      <c s="34" t="s">
        <v>5694</v>
      </c>
      <c s="35" t="s">
        <v>48</v>
      </c>
      <c s="6" t="s">
        <v>5695</v>
      </c>
      <c s="36" t="s">
        <v>73</v>
      </c>
      <c s="37">
        <v>16.742</v>
      </c>
      <c s="36">
        <v>0</v>
      </c>
      <c s="36">
        <f>ROUND(G14*H14,6)</f>
      </c>
      <c r="L14" s="38">
        <v>0</v>
      </c>
      <c s="32">
        <f>ROUND(ROUND(L14,2)*ROUND(G14,3),2)</f>
      </c>
      <c s="36" t="s">
        <v>5671</v>
      </c>
      <c>
        <f>(M14*21)/100</f>
      </c>
      <c t="s">
        <v>28</v>
      </c>
    </row>
    <row r="15" spans="1:5" ht="12.75">
      <c r="A15" s="35" t="s">
        <v>55</v>
      </c>
      <c r="E15" s="39" t="s">
        <v>5</v>
      </c>
    </row>
    <row r="16" spans="1:5" ht="25.5">
      <c r="A16" s="35" t="s">
        <v>57</v>
      </c>
      <c r="E16" s="40" t="s">
        <v>7803</v>
      </c>
    </row>
    <row r="17" spans="1:5" ht="12.75">
      <c r="A17" t="s">
        <v>58</v>
      </c>
      <c r="E17" s="39" t="s">
        <v>607</v>
      </c>
    </row>
    <row r="18" spans="1:16" ht="12.75">
      <c r="A18" t="s">
        <v>50</v>
      </c>
      <c s="34" t="s">
        <v>26</v>
      </c>
      <c s="34" t="s">
        <v>7474</v>
      </c>
      <c s="35" t="s">
        <v>48</v>
      </c>
      <c s="6" t="s">
        <v>7475</v>
      </c>
      <c s="36" t="s">
        <v>53</v>
      </c>
      <c s="37">
        <v>55.918</v>
      </c>
      <c s="36">
        <v>0</v>
      </c>
      <c s="36">
        <f>ROUND(G18*H18,6)</f>
      </c>
      <c r="L18" s="38">
        <v>0</v>
      </c>
      <c s="32">
        <f>ROUND(ROUND(L18,2)*ROUND(G18,3),2)</f>
      </c>
      <c s="36" t="s">
        <v>654</v>
      </c>
      <c>
        <f>(M18*21)/100</f>
      </c>
      <c t="s">
        <v>28</v>
      </c>
    </row>
    <row r="19" spans="1:5" ht="12.75">
      <c r="A19" s="35" t="s">
        <v>55</v>
      </c>
      <c r="E19" s="39" t="s">
        <v>5</v>
      </c>
    </row>
    <row r="20" spans="1:5" ht="12.75">
      <c r="A20" s="35" t="s">
        <v>57</v>
      </c>
      <c r="E20" s="40" t="s">
        <v>7804</v>
      </c>
    </row>
    <row r="21" spans="1:5" ht="12.75">
      <c r="A21" t="s">
        <v>58</v>
      </c>
      <c r="E21" s="39" t="s">
        <v>607</v>
      </c>
    </row>
    <row r="22" spans="1:13" ht="12.75">
      <c r="A22" t="s">
        <v>47</v>
      </c>
      <c r="C22" s="31" t="s">
        <v>28</v>
      </c>
      <c r="E22" s="33" t="s">
        <v>5702</v>
      </c>
      <c r="J22" s="32">
        <f>0</f>
      </c>
      <c s="32">
        <f>0</f>
      </c>
      <c s="32">
        <f>0+L23+L27+L31+L35+L39+L43+L47+L51+L55</f>
      </c>
      <c s="32">
        <f>0+M23+M27+M31+M35+M39+M43+M47+M51+M55</f>
      </c>
    </row>
    <row r="23" spans="1:16" ht="12.75">
      <c r="A23" t="s">
        <v>50</v>
      </c>
      <c s="34" t="s">
        <v>64</v>
      </c>
      <c s="34" t="s">
        <v>7477</v>
      </c>
      <c s="35" t="s">
        <v>48</v>
      </c>
      <c s="6" t="s">
        <v>7478</v>
      </c>
      <c s="36" t="s">
        <v>73</v>
      </c>
      <c s="37">
        <v>17.25</v>
      </c>
      <c s="36">
        <v>0</v>
      </c>
      <c s="36">
        <f>ROUND(G23*H23,6)</f>
      </c>
      <c r="L23" s="38">
        <v>0</v>
      </c>
      <c s="32">
        <f>ROUND(ROUND(L23,2)*ROUND(G23,3),2)</f>
      </c>
      <c s="36" t="s">
        <v>654</v>
      </c>
      <c>
        <f>(M23*21)/100</f>
      </c>
      <c t="s">
        <v>28</v>
      </c>
    </row>
    <row r="24" spans="1:5" ht="12.75">
      <c r="A24" s="35" t="s">
        <v>55</v>
      </c>
      <c r="E24" s="39" t="s">
        <v>5</v>
      </c>
    </row>
    <row r="25" spans="1:5" ht="12.75">
      <c r="A25" s="35" t="s">
        <v>57</v>
      </c>
      <c r="E25" s="40" t="s">
        <v>7805</v>
      </c>
    </row>
    <row r="26" spans="1:5" ht="25.5">
      <c r="A26" t="s">
        <v>58</v>
      </c>
      <c r="E26" s="39" t="s">
        <v>7690</v>
      </c>
    </row>
    <row r="27" spans="1:16" ht="12.75">
      <c r="A27" t="s">
        <v>50</v>
      </c>
      <c s="34" t="s">
        <v>67</v>
      </c>
      <c s="34" t="s">
        <v>5706</v>
      </c>
      <c s="35" t="s">
        <v>48</v>
      </c>
      <c s="6" t="s">
        <v>5707</v>
      </c>
      <c s="36" t="s">
        <v>73</v>
      </c>
      <c s="37">
        <v>23</v>
      </c>
      <c s="36">
        <v>0</v>
      </c>
      <c s="36">
        <f>ROUND(G27*H27,6)</f>
      </c>
      <c r="L27" s="38">
        <v>0</v>
      </c>
      <c s="32">
        <f>ROUND(ROUND(L27,2)*ROUND(G27,3),2)</f>
      </c>
      <c s="36" t="s">
        <v>5671</v>
      </c>
      <c>
        <f>(M27*21)/100</f>
      </c>
      <c t="s">
        <v>28</v>
      </c>
    </row>
    <row r="28" spans="1:5" ht="12.75">
      <c r="A28" s="35" t="s">
        <v>55</v>
      </c>
      <c r="E28" s="39" t="s">
        <v>5</v>
      </c>
    </row>
    <row r="29" spans="1:5" ht="12.75">
      <c r="A29" s="35" t="s">
        <v>57</v>
      </c>
      <c r="E29" s="40" t="s">
        <v>7806</v>
      </c>
    </row>
    <row r="30" spans="1:5" ht="12.75">
      <c r="A30" t="s">
        <v>58</v>
      </c>
      <c r="E30" s="39" t="s">
        <v>607</v>
      </c>
    </row>
    <row r="31" spans="1:16" ht="12.75">
      <c r="A31" t="s">
        <v>50</v>
      </c>
      <c s="34" t="s">
        <v>27</v>
      </c>
      <c s="34" t="s">
        <v>5709</v>
      </c>
      <c s="35" t="s">
        <v>48</v>
      </c>
      <c s="6" t="s">
        <v>5710</v>
      </c>
      <c s="36" t="s">
        <v>100</v>
      </c>
      <c s="37">
        <v>23.68</v>
      </c>
      <c s="36">
        <v>0</v>
      </c>
      <c s="36">
        <f>ROUND(G31*H31,6)</f>
      </c>
      <c r="L31" s="38">
        <v>0</v>
      </c>
      <c s="32">
        <f>ROUND(ROUND(L31,2)*ROUND(G31,3),2)</f>
      </c>
      <c s="36" t="s">
        <v>5671</v>
      </c>
      <c>
        <f>(M31*21)/100</f>
      </c>
      <c t="s">
        <v>28</v>
      </c>
    </row>
    <row r="32" spans="1:5" ht="12.75">
      <c r="A32" s="35" t="s">
        <v>55</v>
      </c>
      <c r="E32" s="39" t="s">
        <v>5</v>
      </c>
    </row>
    <row r="33" spans="1:5" ht="12.75">
      <c r="A33" s="35" t="s">
        <v>57</v>
      </c>
      <c r="E33" s="40" t="s">
        <v>7807</v>
      </c>
    </row>
    <row r="34" spans="1:5" ht="12.75">
      <c r="A34" t="s">
        <v>58</v>
      </c>
      <c r="E34" s="39" t="s">
        <v>607</v>
      </c>
    </row>
    <row r="35" spans="1:16" ht="12.75">
      <c r="A35" t="s">
        <v>50</v>
      </c>
      <c s="34" t="s">
        <v>76</v>
      </c>
      <c s="34" t="s">
        <v>5712</v>
      </c>
      <c s="35" t="s">
        <v>48</v>
      </c>
      <c s="6" t="s">
        <v>5713</v>
      </c>
      <c s="36" t="s">
        <v>100</v>
      </c>
      <c s="37">
        <v>23.68</v>
      </c>
      <c s="36">
        <v>0</v>
      </c>
      <c s="36">
        <f>ROUND(G35*H35,6)</f>
      </c>
      <c r="L35" s="38">
        <v>0</v>
      </c>
      <c s="32">
        <f>ROUND(ROUND(L35,2)*ROUND(G35,3),2)</f>
      </c>
      <c s="36" t="s">
        <v>5671</v>
      </c>
      <c>
        <f>(M35*21)/100</f>
      </c>
      <c t="s">
        <v>28</v>
      </c>
    </row>
    <row r="36" spans="1:5" ht="12.75">
      <c r="A36" s="35" t="s">
        <v>55</v>
      </c>
      <c r="E36" s="39" t="s">
        <v>5</v>
      </c>
    </row>
    <row r="37" spans="1:5" ht="12.75">
      <c r="A37" s="35" t="s">
        <v>57</v>
      </c>
      <c r="E37" s="40" t="s">
        <v>5</v>
      </c>
    </row>
    <row r="38" spans="1:5" ht="12.75">
      <c r="A38" t="s">
        <v>58</v>
      </c>
      <c r="E38" s="39" t="s">
        <v>607</v>
      </c>
    </row>
    <row r="39" spans="1:16" ht="12.75">
      <c r="A39" t="s">
        <v>50</v>
      </c>
      <c s="34" t="s">
        <v>80</v>
      </c>
      <c s="34" t="s">
        <v>5714</v>
      </c>
      <c s="35" t="s">
        <v>48</v>
      </c>
      <c s="6" t="s">
        <v>5715</v>
      </c>
      <c s="36" t="s">
        <v>53</v>
      </c>
      <c s="37">
        <v>1.063</v>
      </c>
      <c s="36">
        <v>0</v>
      </c>
      <c s="36">
        <f>ROUND(G39*H39,6)</f>
      </c>
      <c r="L39" s="38">
        <v>0</v>
      </c>
      <c s="32">
        <f>ROUND(ROUND(L39,2)*ROUND(G39,3),2)</f>
      </c>
      <c s="36" t="s">
        <v>5671</v>
      </c>
      <c>
        <f>(M39*21)/100</f>
      </c>
      <c t="s">
        <v>28</v>
      </c>
    </row>
    <row r="40" spans="1:5" ht="12.75">
      <c r="A40" s="35" t="s">
        <v>55</v>
      </c>
      <c r="E40" s="39" t="s">
        <v>5</v>
      </c>
    </row>
    <row r="41" spans="1:5" ht="25.5">
      <c r="A41" s="35" t="s">
        <v>57</v>
      </c>
      <c r="E41" s="40" t="s">
        <v>7808</v>
      </c>
    </row>
    <row r="42" spans="1:5" ht="12.75">
      <c r="A42" t="s">
        <v>58</v>
      </c>
      <c r="E42" s="39" t="s">
        <v>607</v>
      </c>
    </row>
    <row r="43" spans="1:16" ht="12.75">
      <c r="A43" t="s">
        <v>50</v>
      </c>
      <c s="34" t="s">
        <v>84</v>
      </c>
      <c s="34" t="s">
        <v>7483</v>
      </c>
      <c s="35" t="s">
        <v>48</v>
      </c>
      <c s="6" t="s">
        <v>7484</v>
      </c>
      <c s="36" t="s">
        <v>73</v>
      </c>
      <c s="37">
        <v>0.64</v>
      </c>
      <c s="36">
        <v>0</v>
      </c>
      <c s="36">
        <f>ROUND(G43*H43,6)</f>
      </c>
      <c r="L43" s="38">
        <v>0</v>
      </c>
      <c s="32">
        <f>ROUND(ROUND(L43,2)*ROUND(G43,3),2)</f>
      </c>
      <c s="36" t="s">
        <v>5671</v>
      </c>
      <c>
        <f>(M43*21)/100</f>
      </c>
      <c t="s">
        <v>28</v>
      </c>
    </row>
    <row r="44" spans="1:5" ht="12.75">
      <c r="A44" s="35" t="s">
        <v>55</v>
      </c>
      <c r="E44" s="39" t="s">
        <v>5</v>
      </c>
    </row>
    <row r="45" spans="1:5" ht="25.5">
      <c r="A45" s="35" t="s">
        <v>57</v>
      </c>
      <c r="E45" s="40" t="s">
        <v>7809</v>
      </c>
    </row>
    <row r="46" spans="1:5" ht="12.75">
      <c r="A46" t="s">
        <v>58</v>
      </c>
      <c r="E46" s="39" t="s">
        <v>607</v>
      </c>
    </row>
    <row r="47" spans="1:16" ht="12.75">
      <c r="A47" t="s">
        <v>50</v>
      </c>
      <c s="34" t="s">
        <v>87</v>
      </c>
      <c s="34" t="s">
        <v>7486</v>
      </c>
      <c s="35" t="s">
        <v>48</v>
      </c>
      <c s="6" t="s">
        <v>7487</v>
      </c>
      <c s="36" t="s">
        <v>100</v>
      </c>
      <c s="37">
        <v>6.4</v>
      </c>
      <c s="36">
        <v>0</v>
      </c>
      <c s="36">
        <f>ROUND(G47*H47,6)</f>
      </c>
      <c r="L47" s="38">
        <v>0</v>
      </c>
      <c s="32">
        <f>ROUND(ROUND(L47,2)*ROUND(G47,3),2)</f>
      </c>
      <c s="36" t="s">
        <v>5671</v>
      </c>
      <c>
        <f>(M47*21)/100</f>
      </c>
      <c t="s">
        <v>28</v>
      </c>
    </row>
    <row r="48" spans="1:5" ht="12.75">
      <c r="A48" s="35" t="s">
        <v>55</v>
      </c>
      <c r="E48" s="39" t="s">
        <v>5</v>
      </c>
    </row>
    <row r="49" spans="1:5" ht="12.75">
      <c r="A49" s="35" t="s">
        <v>57</v>
      </c>
      <c r="E49" s="40" t="s">
        <v>7810</v>
      </c>
    </row>
    <row r="50" spans="1:5" ht="12.75">
      <c r="A50" t="s">
        <v>58</v>
      </c>
      <c r="E50" s="39" t="s">
        <v>607</v>
      </c>
    </row>
    <row r="51" spans="1:16" ht="12.75">
      <c r="A51" t="s">
        <v>50</v>
      </c>
      <c s="34" t="s">
        <v>90</v>
      </c>
      <c s="34" t="s">
        <v>7488</v>
      </c>
      <c s="35" t="s">
        <v>48</v>
      </c>
      <c s="6" t="s">
        <v>7489</v>
      </c>
      <c s="36" t="s">
        <v>100</v>
      </c>
      <c s="37">
        <v>6.4</v>
      </c>
      <c s="36">
        <v>0</v>
      </c>
      <c s="36">
        <f>ROUND(G51*H51,6)</f>
      </c>
      <c r="L51" s="38">
        <v>0</v>
      </c>
      <c s="32">
        <f>ROUND(ROUND(L51,2)*ROUND(G51,3),2)</f>
      </c>
      <c s="36" t="s">
        <v>5671</v>
      </c>
      <c>
        <f>(M51*21)/100</f>
      </c>
      <c t="s">
        <v>28</v>
      </c>
    </row>
    <row r="52" spans="1:5" ht="12.75">
      <c r="A52" s="35" t="s">
        <v>55</v>
      </c>
      <c r="E52" s="39" t="s">
        <v>5</v>
      </c>
    </row>
    <row r="53" spans="1:5" ht="12.75">
      <c r="A53" s="35" t="s">
        <v>57</v>
      </c>
      <c r="E53" s="40" t="s">
        <v>5</v>
      </c>
    </row>
    <row r="54" spans="1:5" ht="12.75">
      <c r="A54" t="s">
        <v>58</v>
      </c>
      <c r="E54" s="39" t="s">
        <v>607</v>
      </c>
    </row>
    <row r="55" spans="1:16" ht="12.75">
      <c r="A55" t="s">
        <v>50</v>
      </c>
      <c s="34" t="s">
        <v>94</v>
      </c>
      <c s="34" t="s">
        <v>7490</v>
      </c>
      <c s="35" t="s">
        <v>48</v>
      </c>
      <c s="6" t="s">
        <v>7491</v>
      </c>
      <c s="36" t="s">
        <v>53</v>
      </c>
      <c s="37">
        <v>0.008</v>
      </c>
      <c s="36">
        <v>0</v>
      </c>
      <c s="36">
        <f>ROUND(G55*H55,6)</f>
      </c>
      <c r="L55" s="38">
        <v>0</v>
      </c>
      <c s="32">
        <f>ROUND(ROUND(L55,2)*ROUND(G55,3),2)</f>
      </c>
      <c s="36" t="s">
        <v>5671</v>
      </c>
      <c>
        <f>(M55*21)/100</f>
      </c>
      <c t="s">
        <v>28</v>
      </c>
    </row>
    <row r="56" spans="1:5" ht="12.75">
      <c r="A56" s="35" t="s">
        <v>55</v>
      </c>
      <c r="E56" s="39" t="s">
        <v>5</v>
      </c>
    </row>
    <row r="57" spans="1:5" ht="25.5">
      <c r="A57" s="35" t="s">
        <v>57</v>
      </c>
      <c r="E57" s="40" t="s">
        <v>7811</v>
      </c>
    </row>
    <row r="58" spans="1:5" ht="12.75">
      <c r="A58" t="s">
        <v>58</v>
      </c>
      <c r="E58" s="39" t="s">
        <v>607</v>
      </c>
    </row>
    <row r="59" spans="1:13" ht="12.75">
      <c r="A59" t="s">
        <v>47</v>
      </c>
      <c r="C59" s="31" t="s">
        <v>26</v>
      </c>
      <c r="E59" s="33" t="s">
        <v>5723</v>
      </c>
      <c r="J59" s="32">
        <f>0</f>
      </c>
      <c s="32">
        <f>0</f>
      </c>
      <c s="32">
        <f>0+L60+L64</f>
      </c>
      <c s="32">
        <f>0+M60+M64</f>
      </c>
    </row>
    <row r="60" spans="1:16" ht="25.5">
      <c r="A60" t="s">
        <v>50</v>
      </c>
      <c s="34" t="s">
        <v>97</v>
      </c>
      <c s="34" t="s">
        <v>7493</v>
      </c>
      <c s="35" t="s">
        <v>48</v>
      </c>
      <c s="6" t="s">
        <v>7494</v>
      </c>
      <c s="36" t="s">
        <v>100</v>
      </c>
      <c s="37">
        <v>52.85</v>
      </c>
      <c s="36">
        <v>0</v>
      </c>
      <c s="36">
        <f>ROUND(G60*H60,6)</f>
      </c>
      <c r="L60" s="38">
        <v>0</v>
      </c>
      <c s="32">
        <f>ROUND(ROUND(L60,2)*ROUND(G60,3),2)</f>
      </c>
      <c s="36" t="s">
        <v>5671</v>
      </c>
      <c>
        <f>(M60*21)/100</f>
      </c>
      <c t="s">
        <v>28</v>
      </c>
    </row>
    <row r="61" spans="1:5" ht="12.75">
      <c r="A61" s="35" t="s">
        <v>55</v>
      </c>
      <c r="E61" s="39" t="s">
        <v>5</v>
      </c>
    </row>
    <row r="62" spans="1:5" ht="25.5">
      <c r="A62" s="35" t="s">
        <v>57</v>
      </c>
      <c r="E62" s="40" t="s">
        <v>7812</v>
      </c>
    </row>
    <row r="63" spans="1:5" ht="12.75">
      <c r="A63" t="s">
        <v>58</v>
      </c>
      <c r="E63" s="39" t="s">
        <v>607</v>
      </c>
    </row>
    <row r="64" spans="1:16" ht="12.75">
      <c r="A64" t="s">
        <v>50</v>
      </c>
      <c s="34" t="s">
        <v>102</v>
      </c>
      <c s="34" t="s">
        <v>7496</v>
      </c>
      <c s="35" t="s">
        <v>48</v>
      </c>
      <c s="6" t="s">
        <v>7497</v>
      </c>
      <c s="36" t="s">
        <v>100</v>
      </c>
      <c s="37">
        <v>55.493</v>
      </c>
      <c s="36">
        <v>0</v>
      </c>
      <c s="36">
        <f>ROUND(G64*H64,6)</f>
      </c>
      <c r="L64" s="38">
        <v>0</v>
      </c>
      <c s="32">
        <f>ROUND(ROUND(L64,2)*ROUND(G64,3),2)</f>
      </c>
      <c s="36" t="s">
        <v>654</v>
      </c>
      <c>
        <f>(M64*21)/100</f>
      </c>
      <c t="s">
        <v>28</v>
      </c>
    </row>
    <row r="65" spans="1:5" ht="12.75">
      <c r="A65" s="35" t="s">
        <v>55</v>
      </c>
      <c r="E65" s="39" t="s">
        <v>5</v>
      </c>
    </row>
    <row r="66" spans="1:5" ht="12.75">
      <c r="A66" s="35" t="s">
        <v>57</v>
      </c>
      <c r="E66" s="40" t="s">
        <v>7813</v>
      </c>
    </row>
    <row r="67" spans="1:5" ht="12.75">
      <c r="A67" t="s">
        <v>58</v>
      </c>
      <c r="E67" s="39" t="s">
        <v>7499</v>
      </c>
    </row>
    <row r="68" spans="1:13" ht="12.75">
      <c r="A68" t="s">
        <v>47</v>
      </c>
      <c r="C68" s="31" t="s">
        <v>64</v>
      </c>
      <c r="E68" s="33" t="s">
        <v>93</v>
      </c>
      <c r="J68" s="32">
        <f>0</f>
      </c>
      <c s="32">
        <f>0</f>
      </c>
      <c s="32">
        <f>0+L69+L73</f>
      </c>
      <c s="32">
        <f>0+M69+M73</f>
      </c>
    </row>
    <row r="69" spans="1:16" ht="25.5">
      <c r="A69" t="s">
        <v>50</v>
      </c>
      <c s="34" t="s">
        <v>106</v>
      </c>
      <c s="34" t="s">
        <v>7507</v>
      </c>
      <c s="35" t="s">
        <v>48</v>
      </c>
      <c s="6" t="s">
        <v>7508</v>
      </c>
      <c s="36" t="s">
        <v>100</v>
      </c>
      <c s="37">
        <v>42.336</v>
      </c>
      <c s="36">
        <v>0</v>
      </c>
      <c s="36">
        <f>ROUND(G69*H69,6)</f>
      </c>
      <c r="L69" s="38">
        <v>0</v>
      </c>
      <c s="32">
        <f>ROUND(ROUND(L69,2)*ROUND(G69,3),2)</f>
      </c>
      <c s="36" t="s">
        <v>5671</v>
      </c>
      <c>
        <f>(M69*21)/100</f>
      </c>
      <c t="s">
        <v>28</v>
      </c>
    </row>
    <row r="70" spans="1:5" ht="12.75">
      <c r="A70" s="35" t="s">
        <v>55</v>
      </c>
      <c r="E70" s="39" t="s">
        <v>5</v>
      </c>
    </row>
    <row r="71" spans="1:5" ht="12.75">
      <c r="A71" s="35" t="s">
        <v>57</v>
      </c>
      <c r="E71" s="40" t="s">
        <v>7814</v>
      </c>
    </row>
    <row r="72" spans="1:5" ht="12.75">
      <c r="A72" t="s">
        <v>58</v>
      </c>
      <c r="E72" s="39" t="s">
        <v>607</v>
      </c>
    </row>
    <row r="73" spans="1:16" ht="25.5">
      <c r="A73" t="s">
        <v>50</v>
      </c>
      <c s="34" t="s">
        <v>110</v>
      </c>
      <c s="34" t="s">
        <v>7510</v>
      </c>
      <c s="35" t="s">
        <v>48</v>
      </c>
      <c s="6" t="s">
        <v>7511</v>
      </c>
      <c s="36" t="s">
        <v>100</v>
      </c>
      <c s="37">
        <v>46.57</v>
      </c>
      <c s="36">
        <v>0</v>
      </c>
      <c s="36">
        <f>ROUND(G73*H73,6)</f>
      </c>
      <c r="L73" s="38">
        <v>0</v>
      </c>
      <c s="32">
        <f>ROUND(ROUND(L73,2)*ROUND(G73,3),2)</f>
      </c>
      <c s="36" t="s">
        <v>654</v>
      </c>
      <c>
        <f>(M73*21)/100</f>
      </c>
      <c t="s">
        <v>28</v>
      </c>
    </row>
    <row r="74" spans="1:5" ht="12.75">
      <c r="A74" s="35" t="s">
        <v>55</v>
      </c>
      <c r="E74" s="39" t="s">
        <v>5</v>
      </c>
    </row>
    <row r="75" spans="1:5" ht="12.75">
      <c r="A75" s="35" t="s">
        <v>57</v>
      </c>
      <c r="E75" s="40" t="s">
        <v>7815</v>
      </c>
    </row>
    <row r="76" spans="1:5" ht="51">
      <c r="A76" t="s">
        <v>58</v>
      </c>
      <c r="E76" s="39" t="s">
        <v>7513</v>
      </c>
    </row>
    <row r="77" spans="1:13" ht="12.75">
      <c r="A77" t="s">
        <v>47</v>
      </c>
      <c r="C77" s="31" t="s">
        <v>27</v>
      </c>
      <c r="E77" s="33" t="s">
        <v>5806</v>
      </c>
      <c r="J77" s="32">
        <f>0</f>
      </c>
      <c s="32">
        <f>0</f>
      </c>
      <c s="32">
        <f>0+L78</f>
      </c>
      <c s="32">
        <f>0+M78</f>
      </c>
    </row>
    <row r="78" spans="1:16" ht="12.75">
      <c r="A78" t="s">
        <v>50</v>
      </c>
      <c s="34" t="s">
        <v>113</v>
      </c>
      <c s="34" t="s">
        <v>7520</v>
      </c>
      <c s="35" t="s">
        <v>48</v>
      </c>
      <c s="6" t="s">
        <v>7521</v>
      </c>
      <c s="36" t="s">
        <v>79</v>
      </c>
      <c s="37">
        <v>10.8</v>
      </c>
      <c s="36">
        <v>0</v>
      </c>
      <c s="36">
        <f>ROUND(G78*H78,6)</f>
      </c>
      <c r="L78" s="38">
        <v>0</v>
      </c>
      <c s="32">
        <f>ROUND(ROUND(L78,2)*ROUND(G78,3),2)</f>
      </c>
      <c s="36" t="s">
        <v>654</v>
      </c>
      <c>
        <f>(M78*21)/100</f>
      </c>
      <c t="s">
        <v>28</v>
      </c>
    </row>
    <row r="79" spans="1:5" ht="12.75">
      <c r="A79" s="35" t="s">
        <v>55</v>
      </c>
      <c r="E79" s="39" t="s">
        <v>5</v>
      </c>
    </row>
    <row r="80" spans="1:5" ht="12.75">
      <c r="A80" s="35" t="s">
        <v>57</v>
      </c>
      <c r="E80" s="40" t="s">
        <v>5</v>
      </c>
    </row>
    <row r="81" spans="1:5" ht="12.75">
      <c r="A81" t="s">
        <v>58</v>
      </c>
      <c r="E81" s="39" t="s">
        <v>7705</v>
      </c>
    </row>
    <row r="82" spans="1:13" ht="12.75">
      <c r="A82" t="s">
        <v>47</v>
      </c>
      <c r="C82" s="31" t="s">
        <v>6186</v>
      </c>
      <c r="E82" s="33" t="s">
        <v>6962</v>
      </c>
      <c r="J82" s="32">
        <f>0</f>
      </c>
      <c s="32">
        <f>0</f>
      </c>
      <c s="32">
        <f>0+L83+L87+L91+L95+L99+L103+L107+L111+L115+L119+L123+L127+L131+L135+L139+L143+L147+L151+L155+L159+L163+L167+L171+L175+L179+L183+L187+L191+L195+L199</f>
      </c>
      <c s="32">
        <f>0+M83+M87+M91+M95+M99+M103+M107+M111+M115+M119+M123+M127+M131+M135+M139+M143+M147+M151+M155+M159+M163+M167+M171+M175+M179+M183+M187+M191+M195+M199</f>
      </c>
    </row>
    <row r="83" spans="1:16" ht="12.75">
      <c r="A83" t="s">
        <v>50</v>
      </c>
      <c s="34" t="s">
        <v>195</v>
      </c>
      <c s="34" t="s">
        <v>7816</v>
      </c>
      <c s="35" t="s">
        <v>48</v>
      </c>
      <c s="6" t="s">
        <v>6193</v>
      </c>
      <c s="36" t="s">
        <v>1057</v>
      </c>
      <c s="37">
        <v>1</v>
      </c>
      <c s="36">
        <v>0</v>
      </c>
      <c s="36">
        <f>ROUND(G83*H83,6)</f>
      </c>
      <c r="L83" s="38">
        <v>0</v>
      </c>
      <c s="32">
        <f>ROUND(ROUND(L83,2)*ROUND(G83,3),2)</f>
      </c>
      <c s="36" t="s">
        <v>654</v>
      </c>
      <c>
        <f>(M83*21)/100</f>
      </c>
      <c t="s">
        <v>28</v>
      </c>
    </row>
    <row r="84" spans="1:5" ht="12.75">
      <c r="A84" s="35" t="s">
        <v>55</v>
      </c>
      <c r="E84" s="39" t="s">
        <v>5</v>
      </c>
    </row>
    <row r="85" spans="1:5" ht="12.75">
      <c r="A85" s="35" t="s">
        <v>57</v>
      </c>
      <c r="E85" s="40" t="s">
        <v>5</v>
      </c>
    </row>
    <row r="86" spans="1:5" ht="12.75">
      <c r="A86" t="s">
        <v>58</v>
      </c>
      <c r="E86" s="39" t="s">
        <v>5</v>
      </c>
    </row>
    <row r="87" spans="1:16" ht="12.75">
      <c r="A87" t="s">
        <v>50</v>
      </c>
      <c s="34" t="s">
        <v>198</v>
      </c>
      <c s="34" t="s">
        <v>7817</v>
      </c>
      <c s="35" t="s">
        <v>48</v>
      </c>
      <c s="6" t="s">
        <v>6196</v>
      </c>
      <c s="36" t="s">
        <v>1057</v>
      </c>
      <c s="37">
        <v>1</v>
      </c>
      <c s="36">
        <v>0</v>
      </c>
      <c s="36">
        <f>ROUND(G87*H87,6)</f>
      </c>
      <c r="L87" s="38">
        <v>0</v>
      </c>
      <c s="32">
        <f>ROUND(ROUND(L87,2)*ROUND(G87,3),2)</f>
      </c>
      <c s="36" t="s">
        <v>654</v>
      </c>
      <c>
        <f>(M87*21)/100</f>
      </c>
      <c t="s">
        <v>28</v>
      </c>
    </row>
    <row r="88" spans="1:5" ht="12.75">
      <c r="A88" s="35" t="s">
        <v>55</v>
      </c>
      <c r="E88" s="39" t="s">
        <v>5</v>
      </c>
    </row>
    <row r="89" spans="1:5" ht="12.75">
      <c r="A89" s="35" t="s">
        <v>57</v>
      </c>
      <c r="E89" s="40" t="s">
        <v>5</v>
      </c>
    </row>
    <row r="90" spans="1:5" ht="12.75">
      <c r="A90" t="s">
        <v>58</v>
      </c>
      <c r="E90" s="39" t="s">
        <v>5</v>
      </c>
    </row>
    <row r="91" spans="1:16" ht="12.75">
      <c r="A91" t="s">
        <v>50</v>
      </c>
      <c s="34" t="s">
        <v>201</v>
      </c>
      <c s="34" t="s">
        <v>7818</v>
      </c>
      <c s="35" t="s">
        <v>48</v>
      </c>
      <c s="6" t="s">
        <v>7819</v>
      </c>
      <c s="36" t="s">
        <v>1633</v>
      </c>
      <c s="37">
        <v>1</v>
      </c>
      <c s="36">
        <v>0</v>
      </c>
      <c s="36">
        <f>ROUND(G91*H91,6)</f>
      </c>
      <c r="L91" s="38">
        <v>0</v>
      </c>
      <c s="32">
        <f>ROUND(ROUND(L91,2)*ROUND(G91,3),2)</f>
      </c>
      <c s="36" t="s">
        <v>654</v>
      </c>
      <c>
        <f>(M91*21)/100</f>
      </c>
      <c t="s">
        <v>28</v>
      </c>
    </row>
    <row r="92" spans="1:5" ht="12.75">
      <c r="A92" s="35" t="s">
        <v>55</v>
      </c>
      <c r="E92" s="39" t="s">
        <v>5</v>
      </c>
    </row>
    <row r="93" spans="1:5" ht="12.75">
      <c r="A93" s="35" t="s">
        <v>57</v>
      </c>
      <c r="E93" s="40" t="s">
        <v>5</v>
      </c>
    </row>
    <row r="94" spans="1:5" ht="12.75">
      <c r="A94" t="s">
        <v>58</v>
      </c>
      <c r="E94" s="39" t="s">
        <v>5</v>
      </c>
    </row>
    <row r="95" spans="1:16" ht="12.75">
      <c r="A95" t="s">
        <v>50</v>
      </c>
      <c s="34" t="s">
        <v>204</v>
      </c>
      <c s="34" t="s">
        <v>7820</v>
      </c>
      <c s="35" t="s">
        <v>48</v>
      </c>
      <c s="6" t="s">
        <v>6220</v>
      </c>
      <c s="36" t="s">
        <v>79</v>
      </c>
      <c s="37">
        <v>46</v>
      </c>
      <c s="36">
        <v>0</v>
      </c>
      <c s="36">
        <f>ROUND(G95*H95,6)</f>
      </c>
      <c r="L95" s="38">
        <v>0</v>
      </c>
      <c s="32">
        <f>ROUND(ROUND(L95,2)*ROUND(G95,3),2)</f>
      </c>
      <c s="36" t="s">
        <v>654</v>
      </c>
      <c>
        <f>(M95*21)/100</f>
      </c>
      <c t="s">
        <v>28</v>
      </c>
    </row>
    <row r="96" spans="1:5" ht="12.75">
      <c r="A96" s="35" t="s">
        <v>55</v>
      </c>
      <c r="E96" s="39" t="s">
        <v>5</v>
      </c>
    </row>
    <row r="97" spans="1:5" ht="12.75">
      <c r="A97" s="35" t="s">
        <v>57</v>
      </c>
      <c r="E97" s="40" t="s">
        <v>5</v>
      </c>
    </row>
    <row r="98" spans="1:5" ht="12.75">
      <c r="A98" t="s">
        <v>58</v>
      </c>
      <c r="E98" s="39" t="s">
        <v>5</v>
      </c>
    </row>
    <row r="99" spans="1:16" ht="12.75">
      <c r="A99" t="s">
        <v>50</v>
      </c>
      <c s="34" t="s">
        <v>207</v>
      </c>
      <c s="34" t="s">
        <v>7821</v>
      </c>
      <c s="35" t="s">
        <v>48</v>
      </c>
      <c s="6" t="s">
        <v>6229</v>
      </c>
      <c s="36" t="s">
        <v>1633</v>
      </c>
      <c s="37">
        <v>1</v>
      </c>
      <c s="36">
        <v>0</v>
      </c>
      <c s="36">
        <f>ROUND(G99*H99,6)</f>
      </c>
      <c r="L99" s="38">
        <v>0</v>
      </c>
      <c s="32">
        <f>ROUND(ROUND(L99,2)*ROUND(G99,3),2)</f>
      </c>
      <c s="36" t="s">
        <v>654</v>
      </c>
      <c>
        <f>(M99*21)/100</f>
      </c>
      <c t="s">
        <v>28</v>
      </c>
    </row>
    <row r="100" spans="1:5" ht="12.75">
      <c r="A100" s="35" t="s">
        <v>55</v>
      </c>
      <c r="E100" s="39" t="s">
        <v>5</v>
      </c>
    </row>
    <row r="101" spans="1:5" ht="12.75">
      <c r="A101" s="35" t="s">
        <v>57</v>
      </c>
      <c r="E101" s="40" t="s">
        <v>5</v>
      </c>
    </row>
    <row r="102" spans="1:5" ht="12.75">
      <c r="A102" t="s">
        <v>58</v>
      </c>
      <c r="E102" s="39" t="s">
        <v>5</v>
      </c>
    </row>
    <row r="103" spans="1:16" ht="25.5">
      <c r="A103" t="s">
        <v>50</v>
      </c>
      <c s="34" t="s">
        <v>210</v>
      </c>
      <c s="34" t="s">
        <v>7822</v>
      </c>
      <c s="35" t="s">
        <v>48</v>
      </c>
      <c s="6" t="s">
        <v>7823</v>
      </c>
      <c s="36" t="s">
        <v>1057</v>
      </c>
      <c s="37">
        <v>6</v>
      </c>
      <c s="36">
        <v>0</v>
      </c>
      <c s="36">
        <f>ROUND(G103*H103,6)</f>
      </c>
      <c r="L103" s="38">
        <v>0</v>
      </c>
      <c s="32">
        <f>ROUND(ROUND(L103,2)*ROUND(G103,3),2)</f>
      </c>
      <c s="36" t="s">
        <v>654</v>
      </c>
      <c>
        <f>(M103*21)/100</f>
      </c>
      <c t="s">
        <v>28</v>
      </c>
    </row>
    <row r="104" spans="1:5" ht="12.75">
      <c r="A104" s="35" t="s">
        <v>55</v>
      </c>
      <c r="E104" s="39" t="s">
        <v>5</v>
      </c>
    </row>
    <row r="105" spans="1:5" ht="12.75">
      <c r="A105" s="35" t="s">
        <v>57</v>
      </c>
      <c r="E105" s="40" t="s">
        <v>5</v>
      </c>
    </row>
    <row r="106" spans="1:5" ht="12.75">
      <c r="A106" t="s">
        <v>58</v>
      </c>
      <c r="E106" s="39" t="s">
        <v>5</v>
      </c>
    </row>
    <row r="107" spans="1:16" ht="12.75">
      <c r="A107" t="s">
        <v>50</v>
      </c>
      <c s="34" t="s">
        <v>213</v>
      </c>
      <c s="34" t="s">
        <v>7824</v>
      </c>
      <c s="35" t="s">
        <v>48</v>
      </c>
      <c s="6" t="s">
        <v>6250</v>
      </c>
      <c s="36" t="s">
        <v>1057</v>
      </c>
      <c s="37">
        <v>2</v>
      </c>
      <c s="36">
        <v>0</v>
      </c>
      <c s="36">
        <f>ROUND(G107*H107,6)</f>
      </c>
      <c r="L107" s="38">
        <v>0</v>
      </c>
      <c s="32">
        <f>ROUND(ROUND(L107,2)*ROUND(G107,3),2)</f>
      </c>
      <c s="36" t="s">
        <v>654</v>
      </c>
      <c>
        <f>(M107*21)/100</f>
      </c>
      <c t="s">
        <v>28</v>
      </c>
    </row>
    <row r="108" spans="1:5" ht="12.75">
      <c r="A108" s="35" t="s">
        <v>55</v>
      </c>
      <c r="E108" s="39" t="s">
        <v>5</v>
      </c>
    </row>
    <row r="109" spans="1:5" ht="12.75">
      <c r="A109" s="35" t="s">
        <v>57</v>
      </c>
      <c r="E109" s="40" t="s">
        <v>5</v>
      </c>
    </row>
    <row r="110" spans="1:5" ht="12.75">
      <c r="A110" t="s">
        <v>58</v>
      </c>
      <c r="E110" s="39" t="s">
        <v>5</v>
      </c>
    </row>
    <row r="111" spans="1:16" ht="12.75">
      <c r="A111" t="s">
        <v>50</v>
      </c>
      <c s="34" t="s">
        <v>216</v>
      </c>
      <c s="34" t="s">
        <v>7825</v>
      </c>
      <c s="35" t="s">
        <v>48</v>
      </c>
      <c s="6" t="s">
        <v>6268</v>
      </c>
      <c s="36" t="s">
        <v>1057</v>
      </c>
      <c s="37">
        <v>2</v>
      </c>
      <c s="36">
        <v>0</v>
      </c>
      <c s="36">
        <f>ROUND(G111*H111,6)</f>
      </c>
      <c r="L111" s="38">
        <v>0</v>
      </c>
      <c s="32">
        <f>ROUND(ROUND(L111,2)*ROUND(G111,3),2)</f>
      </c>
      <c s="36" t="s">
        <v>654</v>
      </c>
      <c>
        <f>(M111*21)/100</f>
      </c>
      <c t="s">
        <v>28</v>
      </c>
    </row>
    <row r="112" spans="1:5" ht="12.75">
      <c r="A112" s="35" t="s">
        <v>55</v>
      </c>
      <c r="E112" s="39" t="s">
        <v>5</v>
      </c>
    </row>
    <row r="113" spans="1:5" ht="12.75">
      <c r="A113" s="35" t="s">
        <v>57</v>
      </c>
      <c r="E113" s="40" t="s">
        <v>5</v>
      </c>
    </row>
    <row r="114" spans="1:5" ht="12.75">
      <c r="A114" t="s">
        <v>58</v>
      </c>
      <c r="E114" s="39" t="s">
        <v>5</v>
      </c>
    </row>
    <row r="115" spans="1:16" ht="12.75">
      <c r="A115" t="s">
        <v>50</v>
      </c>
      <c s="34" t="s">
        <v>219</v>
      </c>
      <c s="34" t="s">
        <v>7826</v>
      </c>
      <c s="35" t="s">
        <v>48</v>
      </c>
      <c s="6" t="s">
        <v>6292</v>
      </c>
      <c s="36" t="s">
        <v>79</v>
      </c>
      <c s="37">
        <v>30</v>
      </c>
      <c s="36">
        <v>0</v>
      </c>
      <c s="36">
        <f>ROUND(G115*H115,6)</f>
      </c>
      <c r="L115" s="38">
        <v>0</v>
      </c>
      <c s="32">
        <f>ROUND(ROUND(L115,2)*ROUND(G115,3),2)</f>
      </c>
      <c s="36" t="s">
        <v>654</v>
      </c>
      <c>
        <f>(M115*21)/100</f>
      </c>
      <c t="s">
        <v>28</v>
      </c>
    </row>
    <row r="116" spans="1:5" ht="12.75">
      <c r="A116" s="35" t="s">
        <v>55</v>
      </c>
      <c r="E116" s="39" t="s">
        <v>5</v>
      </c>
    </row>
    <row r="117" spans="1:5" ht="12.75">
      <c r="A117" s="35" t="s">
        <v>57</v>
      </c>
      <c r="E117" s="40" t="s">
        <v>5</v>
      </c>
    </row>
    <row r="118" spans="1:5" ht="12.75">
      <c r="A118" t="s">
        <v>58</v>
      </c>
      <c r="E118" s="39" t="s">
        <v>5</v>
      </c>
    </row>
    <row r="119" spans="1:16" ht="12.75">
      <c r="A119" t="s">
        <v>50</v>
      </c>
      <c s="34" t="s">
        <v>222</v>
      </c>
      <c s="34" t="s">
        <v>7827</v>
      </c>
      <c s="35" t="s">
        <v>48</v>
      </c>
      <c s="6" t="s">
        <v>6324</v>
      </c>
      <c s="36" t="s">
        <v>79</v>
      </c>
      <c s="37">
        <v>60</v>
      </c>
      <c s="36">
        <v>0</v>
      </c>
      <c s="36">
        <f>ROUND(G119*H119,6)</f>
      </c>
      <c r="L119" s="38">
        <v>0</v>
      </c>
      <c s="32">
        <f>ROUND(ROUND(L119,2)*ROUND(G119,3),2)</f>
      </c>
      <c s="36" t="s">
        <v>654</v>
      </c>
      <c>
        <f>(M119*21)/100</f>
      </c>
      <c t="s">
        <v>28</v>
      </c>
    </row>
    <row r="120" spans="1:5" ht="12.75">
      <c r="A120" s="35" t="s">
        <v>55</v>
      </c>
      <c r="E120" s="39" t="s">
        <v>5</v>
      </c>
    </row>
    <row r="121" spans="1:5" ht="12.75">
      <c r="A121" s="35" t="s">
        <v>57</v>
      </c>
      <c r="E121" s="40" t="s">
        <v>5</v>
      </c>
    </row>
    <row r="122" spans="1:5" ht="12.75">
      <c r="A122" t="s">
        <v>58</v>
      </c>
      <c r="E122" s="39" t="s">
        <v>5</v>
      </c>
    </row>
    <row r="123" spans="1:16" ht="12.75">
      <c r="A123" t="s">
        <v>50</v>
      </c>
      <c s="34" t="s">
        <v>225</v>
      </c>
      <c s="34" t="s">
        <v>7828</v>
      </c>
      <c s="35" t="s">
        <v>48</v>
      </c>
      <c s="6" t="s">
        <v>6327</v>
      </c>
      <c s="36" t="s">
        <v>1057</v>
      </c>
      <c s="37">
        <v>8</v>
      </c>
      <c s="36">
        <v>0</v>
      </c>
      <c s="36">
        <f>ROUND(G123*H123,6)</f>
      </c>
      <c r="L123" s="38">
        <v>0</v>
      </c>
      <c s="32">
        <f>ROUND(ROUND(L123,2)*ROUND(G123,3),2)</f>
      </c>
      <c s="36" t="s">
        <v>654</v>
      </c>
      <c>
        <f>(M123*21)/100</f>
      </c>
      <c t="s">
        <v>28</v>
      </c>
    </row>
    <row r="124" spans="1:5" ht="12.75">
      <c r="A124" s="35" t="s">
        <v>55</v>
      </c>
      <c r="E124" s="39" t="s">
        <v>5</v>
      </c>
    </row>
    <row r="125" spans="1:5" ht="12.75">
      <c r="A125" s="35" t="s">
        <v>57</v>
      </c>
      <c r="E125" s="40" t="s">
        <v>5</v>
      </c>
    </row>
    <row r="126" spans="1:5" ht="12.75">
      <c r="A126" t="s">
        <v>58</v>
      </c>
      <c r="E126" s="39" t="s">
        <v>5</v>
      </c>
    </row>
    <row r="127" spans="1:16" ht="12.75">
      <c r="A127" t="s">
        <v>50</v>
      </c>
      <c s="34" t="s">
        <v>228</v>
      </c>
      <c s="34" t="s">
        <v>7829</v>
      </c>
      <c s="35" t="s">
        <v>48</v>
      </c>
      <c s="6" t="s">
        <v>6330</v>
      </c>
      <c s="36" t="s">
        <v>1057</v>
      </c>
      <c s="37">
        <v>4</v>
      </c>
      <c s="36">
        <v>0</v>
      </c>
      <c s="36">
        <f>ROUND(G127*H127,6)</f>
      </c>
      <c r="L127" s="38">
        <v>0</v>
      </c>
      <c s="32">
        <f>ROUND(ROUND(L127,2)*ROUND(G127,3),2)</f>
      </c>
      <c s="36" t="s">
        <v>654</v>
      </c>
      <c>
        <f>(M127*21)/100</f>
      </c>
      <c t="s">
        <v>28</v>
      </c>
    </row>
    <row r="128" spans="1:5" ht="12.75">
      <c r="A128" s="35" t="s">
        <v>55</v>
      </c>
      <c r="E128" s="39" t="s">
        <v>5</v>
      </c>
    </row>
    <row r="129" spans="1:5" ht="12.75">
      <c r="A129" s="35" t="s">
        <v>57</v>
      </c>
      <c r="E129" s="40" t="s">
        <v>5</v>
      </c>
    </row>
    <row r="130" spans="1:5" ht="12.75">
      <c r="A130" t="s">
        <v>58</v>
      </c>
      <c r="E130" s="39" t="s">
        <v>5</v>
      </c>
    </row>
    <row r="131" spans="1:16" ht="12.75">
      <c r="A131" t="s">
        <v>50</v>
      </c>
      <c s="34" t="s">
        <v>231</v>
      </c>
      <c s="34" t="s">
        <v>7830</v>
      </c>
      <c s="35" t="s">
        <v>48</v>
      </c>
      <c s="6" t="s">
        <v>6333</v>
      </c>
      <c s="36" t="s">
        <v>1057</v>
      </c>
      <c s="37">
        <v>60</v>
      </c>
      <c s="36">
        <v>0</v>
      </c>
      <c s="36">
        <f>ROUND(G131*H131,6)</f>
      </c>
      <c r="L131" s="38">
        <v>0</v>
      </c>
      <c s="32">
        <f>ROUND(ROUND(L131,2)*ROUND(G131,3),2)</f>
      </c>
      <c s="36" t="s">
        <v>654</v>
      </c>
      <c>
        <f>(M131*21)/100</f>
      </c>
      <c t="s">
        <v>28</v>
      </c>
    </row>
    <row r="132" spans="1:5" ht="12.75">
      <c r="A132" s="35" t="s">
        <v>55</v>
      </c>
      <c r="E132" s="39" t="s">
        <v>5</v>
      </c>
    </row>
    <row r="133" spans="1:5" ht="12.75">
      <c r="A133" s="35" t="s">
        <v>57</v>
      </c>
      <c r="E133" s="40" t="s">
        <v>5</v>
      </c>
    </row>
    <row r="134" spans="1:5" ht="12.75">
      <c r="A134" t="s">
        <v>58</v>
      </c>
      <c r="E134" s="39" t="s">
        <v>5</v>
      </c>
    </row>
    <row r="135" spans="1:16" ht="12.75">
      <c r="A135" t="s">
        <v>50</v>
      </c>
      <c s="34" t="s">
        <v>234</v>
      </c>
      <c s="34" t="s">
        <v>7831</v>
      </c>
      <c s="35" t="s">
        <v>48</v>
      </c>
      <c s="6" t="s">
        <v>6336</v>
      </c>
      <c s="36" t="s">
        <v>1057</v>
      </c>
      <c s="37">
        <v>24</v>
      </c>
      <c s="36">
        <v>0</v>
      </c>
      <c s="36">
        <f>ROUND(G135*H135,6)</f>
      </c>
      <c r="L135" s="38">
        <v>0</v>
      </c>
      <c s="32">
        <f>ROUND(ROUND(L135,2)*ROUND(G135,3),2)</f>
      </c>
      <c s="36" t="s">
        <v>654</v>
      </c>
      <c>
        <f>(M135*21)/100</f>
      </c>
      <c t="s">
        <v>28</v>
      </c>
    </row>
    <row r="136" spans="1:5" ht="12.75">
      <c r="A136" s="35" t="s">
        <v>55</v>
      </c>
      <c r="E136" s="39" t="s">
        <v>5</v>
      </c>
    </row>
    <row r="137" spans="1:5" ht="12.75">
      <c r="A137" s="35" t="s">
        <v>57</v>
      </c>
      <c r="E137" s="40" t="s">
        <v>5</v>
      </c>
    </row>
    <row r="138" spans="1:5" ht="12.75">
      <c r="A138" t="s">
        <v>58</v>
      </c>
      <c r="E138" s="39" t="s">
        <v>5</v>
      </c>
    </row>
    <row r="139" spans="1:16" ht="12.75">
      <c r="A139" t="s">
        <v>50</v>
      </c>
      <c s="34" t="s">
        <v>237</v>
      </c>
      <c s="34" t="s">
        <v>7832</v>
      </c>
      <c s="35" t="s">
        <v>48</v>
      </c>
      <c s="6" t="s">
        <v>6339</v>
      </c>
      <c s="36" t="s">
        <v>1057</v>
      </c>
      <c s="37">
        <v>8</v>
      </c>
      <c s="36">
        <v>0</v>
      </c>
      <c s="36">
        <f>ROUND(G139*H139,6)</f>
      </c>
      <c r="L139" s="38">
        <v>0</v>
      </c>
      <c s="32">
        <f>ROUND(ROUND(L139,2)*ROUND(G139,3),2)</f>
      </c>
      <c s="36" t="s">
        <v>654</v>
      </c>
      <c>
        <f>(M139*21)/100</f>
      </c>
      <c t="s">
        <v>28</v>
      </c>
    </row>
    <row r="140" spans="1:5" ht="12.75">
      <c r="A140" s="35" t="s">
        <v>55</v>
      </c>
      <c r="E140" s="39" t="s">
        <v>5</v>
      </c>
    </row>
    <row r="141" spans="1:5" ht="12.75">
      <c r="A141" s="35" t="s">
        <v>57</v>
      </c>
      <c r="E141" s="40" t="s">
        <v>5</v>
      </c>
    </row>
    <row r="142" spans="1:5" ht="12.75">
      <c r="A142" t="s">
        <v>58</v>
      </c>
      <c r="E142" s="39" t="s">
        <v>5</v>
      </c>
    </row>
    <row r="143" spans="1:16" ht="12.75">
      <c r="A143" t="s">
        <v>50</v>
      </c>
      <c s="34" t="s">
        <v>240</v>
      </c>
      <c s="34" t="s">
        <v>7833</v>
      </c>
      <c s="35" t="s">
        <v>48</v>
      </c>
      <c s="6" t="s">
        <v>6342</v>
      </c>
      <c s="36" t="s">
        <v>1057</v>
      </c>
      <c s="37">
        <v>12</v>
      </c>
      <c s="36">
        <v>0</v>
      </c>
      <c s="36">
        <f>ROUND(G143*H143,6)</f>
      </c>
      <c r="L143" s="38">
        <v>0</v>
      </c>
      <c s="32">
        <f>ROUND(ROUND(L143,2)*ROUND(G143,3),2)</f>
      </c>
      <c s="36" t="s">
        <v>654</v>
      </c>
      <c>
        <f>(M143*21)/100</f>
      </c>
      <c t="s">
        <v>28</v>
      </c>
    </row>
    <row r="144" spans="1:5" ht="12.75">
      <c r="A144" s="35" t="s">
        <v>55</v>
      </c>
      <c r="E144" s="39" t="s">
        <v>5</v>
      </c>
    </row>
    <row r="145" spans="1:5" ht="12.75">
      <c r="A145" s="35" t="s">
        <v>57</v>
      </c>
      <c r="E145" s="40" t="s">
        <v>5</v>
      </c>
    </row>
    <row r="146" spans="1:5" ht="12.75">
      <c r="A146" t="s">
        <v>58</v>
      </c>
      <c r="E146" s="39" t="s">
        <v>5</v>
      </c>
    </row>
    <row r="147" spans="1:16" ht="12.75">
      <c r="A147" t="s">
        <v>50</v>
      </c>
      <c s="34" t="s">
        <v>243</v>
      </c>
      <c s="34" t="s">
        <v>7834</v>
      </c>
      <c s="35" t="s">
        <v>48</v>
      </c>
      <c s="6" t="s">
        <v>6345</v>
      </c>
      <c s="36" t="s">
        <v>1057</v>
      </c>
      <c s="37">
        <v>8</v>
      </c>
      <c s="36">
        <v>0</v>
      </c>
      <c s="36">
        <f>ROUND(G147*H147,6)</f>
      </c>
      <c r="L147" s="38">
        <v>0</v>
      </c>
      <c s="32">
        <f>ROUND(ROUND(L147,2)*ROUND(G147,3),2)</f>
      </c>
      <c s="36" t="s">
        <v>654</v>
      </c>
      <c>
        <f>(M147*21)/100</f>
      </c>
      <c t="s">
        <v>28</v>
      </c>
    </row>
    <row r="148" spans="1:5" ht="12.75">
      <c r="A148" s="35" t="s">
        <v>55</v>
      </c>
      <c r="E148" s="39" t="s">
        <v>5</v>
      </c>
    </row>
    <row r="149" spans="1:5" ht="12.75">
      <c r="A149" s="35" t="s">
        <v>57</v>
      </c>
      <c r="E149" s="40" t="s">
        <v>5</v>
      </c>
    </row>
    <row r="150" spans="1:5" ht="12.75">
      <c r="A150" t="s">
        <v>58</v>
      </c>
      <c r="E150" s="39" t="s">
        <v>5</v>
      </c>
    </row>
    <row r="151" spans="1:16" ht="12.75">
      <c r="A151" t="s">
        <v>50</v>
      </c>
      <c s="34" t="s">
        <v>247</v>
      </c>
      <c s="34" t="s">
        <v>7835</v>
      </c>
      <c s="35" t="s">
        <v>48</v>
      </c>
      <c s="6" t="s">
        <v>6348</v>
      </c>
      <c s="36" t="s">
        <v>1057</v>
      </c>
      <c s="37">
        <v>8</v>
      </c>
      <c s="36">
        <v>0</v>
      </c>
      <c s="36">
        <f>ROUND(G151*H151,6)</f>
      </c>
      <c r="L151" s="38">
        <v>0</v>
      </c>
      <c s="32">
        <f>ROUND(ROUND(L151,2)*ROUND(G151,3),2)</f>
      </c>
      <c s="36" t="s">
        <v>654</v>
      </c>
      <c>
        <f>(M151*21)/100</f>
      </c>
      <c t="s">
        <v>28</v>
      </c>
    </row>
    <row r="152" spans="1:5" ht="12.75">
      <c r="A152" s="35" t="s">
        <v>55</v>
      </c>
      <c r="E152" s="39" t="s">
        <v>5</v>
      </c>
    </row>
    <row r="153" spans="1:5" ht="12.75">
      <c r="A153" s="35" t="s">
        <v>57</v>
      </c>
      <c r="E153" s="40" t="s">
        <v>5</v>
      </c>
    </row>
    <row r="154" spans="1:5" ht="12.75">
      <c r="A154" t="s">
        <v>58</v>
      </c>
      <c r="E154" s="39" t="s">
        <v>5</v>
      </c>
    </row>
    <row r="155" spans="1:16" ht="12.75">
      <c r="A155" t="s">
        <v>50</v>
      </c>
      <c s="34" t="s">
        <v>250</v>
      </c>
      <c s="34" t="s">
        <v>7836</v>
      </c>
      <c s="35" t="s">
        <v>48</v>
      </c>
      <c s="6" t="s">
        <v>6351</v>
      </c>
      <c s="36" t="s">
        <v>79</v>
      </c>
      <c s="37">
        <v>12</v>
      </c>
      <c s="36">
        <v>0</v>
      </c>
      <c s="36">
        <f>ROUND(G155*H155,6)</f>
      </c>
      <c r="L155" s="38">
        <v>0</v>
      </c>
      <c s="32">
        <f>ROUND(ROUND(L155,2)*ROUND(G155,3),2)</f>
      </c>
      <c s="36" t="s">
        <v>654</v>
      </c>
      <c>
        <f>(M155*21)/100</f>
      </c>
      <c t="s">
        <v>28</v>
      </c>
    </row>
    <row r="156" spans="1:5" ht="12.75">
      <c r="A156" s="35" t="s">
        <v>55</v>
      </c>
      <c r="E156" s="39" t="s">
        <v>5</v>
      </c>
    </row>
    <row r="157" spans="1:5" ht="12.75">
      <c r="A157" s="35" t="s">
        <v>57</v>
      </c>
      <c r="E157" s="40" t="s">
        <v>5</v>
      </c>
    </row>
    <row r="158" spans="1:5" ht="12.75">
      <c r="A158" t="s">
        <v>58</v>
      </c>
      <c r="E158" s="39" t="s">
        <v>5</v>
      </c>
    </row>
    <row r="159" spans="1:16" ht="12.75">
      <c r="A159" t="s">
        <v>50</v>
      </c>
      <c s="34" t="s">
        <v>253</v>
      </c>
      <c s="34" t="s">
        <v>7837</v>
      </c>
      <c s="35" t="s">
        <v>48</v>
      </c>
      <c s="6" t="s">
        <v>6354</v>
      </c>
      <c s="36" t="s">
        <v>1057</v>
      </c>
      <c s="37">
        <v>8</v>
      </c>
      <c s="36">
        <v>0</v>
      </c>
      <c s="36">
        <f>ROUND(G159*H159,6)</f>
      </c>
      <c r="L159" s="38">
        <v>0</v>
      </c>
      <c s="32">
        <f>ROUND(ROUND(L159,2)*ROUND(G159,3),2)</f>
      </c>
      <c s="36" t="s">
        <v>654</v>
      </c>
      <c>
        <f>(M159*21)/100</f>
      </c>
      <c t="s">
        <v>28</v>
      </c>
    </row>
    <row r="160" spans="1:5" ht="12.75">
      <c r="A160" s="35" t="s">
        <v>55</v>
      </c>
      <c r="E160" s="39" t="s">
        <v>5</v>
      </c>
    </row>
    <row r="161" spans="1:5" ht="12.75">
      <c r="A161" s="35" t="s">
        <v>57</v>
      </c>
      <c r="E161" s="40" t="s">
        <v>5</v>
      </c>
    </row>
    <row r="162" spans="1:5" ht="12.75">
      <c r="A162" t="s">
        <v>58</v>
      </c>
      <c r="E162" s="39" t="s">
        <v>5</v>
      </c>
    </row>
    <row r="163" spans="1:16" ht="12.75">
      <c r="A163" t="s">
        <v>50</v>
      </c>
      <c s="34" t="s">
        <v>256</v>
      </c>
      <c s="34" t="s">
        <v>7838</v>
      </c>
      <c s="35" t="s">
        <v>48</v>
      </c>
      <c s="6" t="s">
        <v>6357</v>
      </c>
      <c s="36" t="s">
        <v>1057</v>
      </c>
      <c s="37">
        <v>8</v>
      </c>
      <c s="36">
        <v>0</v>
      </c>
      <c s="36">
        <f>ROUND(G163*H163,6)</f>
      </c>
      <c r="L163" s="38">
        <v>0</v>
      </c>
      <c s="32">
        <f>ROUND(ROUND(L163,2)*ROUND(G163,3),2)</f>
      </c>
      <c s="36" t="s">
        <v>654</v>
      </c>
      <c>
        <f>(M163*21)/100</f>
      </c>
      <c t="s">
        <v>28</v>
      </c>
    </row>
    <row r="164" spans="1:5" ht="12.75">
      <c r="A164" s="35" t="s">
        <v>55</v>
      </c>
      <c r="E164" s="39" t="s">
        <v>5</v>
      </c>
    </row>
    <row r="165" spans="1:5" ht="12.75">
      <c r="A165" s="35" t="s">
        <v>57</v>
      </c>
      <c r="E165" s="40" t="s">
        <v>5</v>
      </c>
    </row>
    <row r="166" spans="1:5" ht="12.75">
      <c r="A166" t="s">
        <v>58</v>
      </c>
      <c r="E166" s="39" t="s">
        <v>5</v>
      </c>
    </row>
    <row r="167" spans="1:16" ht="12.75">
      <c r="A167" t="s">
        <v>50</v>
      </c>
      <c s="34" t="s">
        <v>259</v>
      </c>
      <c s="34" t="s">
        <v>7839</v>
      </c>
      <c s="35" t="s">
        <v>48</v>
      </c>
      <c s="6" t="s">
        <v>6360</v>
      </c>
      <c s="36" t="s">
        <v>79</v>
      </c>
      <c s="37">
        <v>60</v>
      </c>
      <c s="36">
        <v>0</v>
      </c>
      <c s="36">
        <f>ROUND(G167*H167,6)</f>
      </c>
      <c r="L167" s="38">
        <v>0</v>
      </c>
      <c s="32">
        <f>ROUND(ROUND(L167,2)*ROUND(G167,3),2)</f>
      </c>
      <c s="36" t="s">
        <v>654</v>
      </c>
      <c>
        <f>(M167*21)/100</f>
      </c>
      <c t="s">
        <v>28</v>
      </c>
    </row>
    <row r="168" spans="1:5" ht="12.75">
      <c r="A168" s="35" t="s">
        <v>55</v>
      </c>
      <c r="E168" s="39" t="s">
        <v>5</v>
      </c>
    </row>
    <row r="169" spans="1:5" ht="12.75">
      <c r="A169" s="35" t="s">
        <v>57</v>
      </c>
      <c r="E169" s="40" t="s">
        <v>5</v>
      </c>
    </row>
    <row r="170" spans="1:5" ht="12.75">
      <c r="A170" t="s">
        <v>58</v>
      </c>
      <c r="E170" s="39" t="s">
        <v>5</v>
      </c>
    </row>
    <row r="171" spans="1:16" ht="12.75">
      <c r="A171" t="s">
        <v>50</v>
      </c>
      <c s="34" t="s">
        <v>262</v>
      </c>
      <c s="34" t="s">
        <v>7840</v>
      </c>
      <c s="35" t="s">
        <v>48</v>
      </c>
      <c s="6" t="s">
        <v>6363</v>
      </c>
      <c s="36" t="s">
        <v>1400</v>
      </c>
      <c s="37">
        <v>5</v>
      </c>
      <c s="36">
        <v>0</v>
      </c>
      <c s="36">
        <f>ROUND(G171*H171,6)</f>
      </c>
      <c r="L171" s="38">
        <v>0</v>
      </c>
      <c s="32">
        <f>ROUND(ROUND(L171,2)*ROUND(G171,3),2)</f>
      </c>
      <c s="36" t="s">
        <v>654</v>
      </c>
      <c>
        <f>(M171*21)/100</f>
      </c>
      <c t="s">
        <v>28</v>
      </c>
    </row>
    <row r="172" spans="1:5" ht="12.75">
      <c r="A172" s="35" t="s">
        <v>55</v>
      </c>
      <c r="E172" s="39" t="s">
        <v>5</v>
      </c>
    </row>
    <row r="173" spans="1:5" ht="12.75">
      <c r="A173" s="35" t="s">
        <v>57</v>
      </c>
      <c r="E173" s="40" t="s">
        <v>5</v>
      </c>
    </row>
    <row r="174" spans="1:5" ht="12.75">
      <c r="A174" t="s">
        <v>58</v>
      </c>
      <c r="E174" s="39" t="s">
        <v>5</v>
      </c>
    </row>
    <row r="175" spans="1:16" ht="12.75">
      <c r="A175" t="s">
        <v>50</v>
      </c>
      <c s="34" t="s">
        <v>265</v>
      </c>
      <c s="34" t="s">
        <v>7841</v>
      </c>
      <c s="35" t="s">
        <v>48</v>
      </c>
      <c s="6" t="s">
        <v>6366</v>
      </c>
      <c s="36" t="s">
        <v>1633</v>
      </c>
      <c s="37">
        <v>1</v>
      </c>
      <c s="36">
        <v>0</v>
      </c>
      <c s="36">
        <f>ROUND(G175*H175,6)</f>
      </c>
      <c r="L175" s="38">
        <v>0</v>
      </c>
      <c s="32">
        <f>ROUND(ROUND(L175,2)*ROUND(G175,3),2)</f>
      </c>
      <c s="36" t="s">
        <v>654</v>
      </c>
      <c>
        <f>(M175*21)/100</f>
      </c>
      <c t="s">
        <v>28</v>
      </c>
    </row>
    <row r="176" spans="1:5" ht="12.75">
      <c r="A176" s="35" t="s">
        <v>55</v>
      </c>
      <c r="E176" s="39" t="s">
        <v>5</v>
      </c>
    </row>
    <row r="177" spans="1:5" ht="12.75">
      <c r="A177" s="35" t="s">
        <v>57</v>
      </c>
      <c r="E177" s="40" t="s">
        <v>5</v>
      </c>
    </row>
    <row r="178" spans="1:5" ht="12.75">
      <c r="A178" t="s">
        <v>58</v>
      </c>
      <c r="E178" s="39" t="s">
        <v>5</v>
      </c>
    </row>
    <row r="179" spans="1:16" ht="12.75">
      <c r="A179" t="s">
        <v>50</v>
      </c>
      <c s="34" t="s">
        <v>268</v>
      </c>
      <c s="34" t="s">
        <v>7842</v>
      </c>
      <c s="35" t="s">
        <v>48</v>
      </c>
      <c s="6" t="s">
        <v>6369</v>
      </c>
      <c s="36" t="s">
        <v>1633</v>
      </c>
      <c s="37">
        <v>1</v>
      </c>
      <c s="36">
        <v>0</v>
      </c>
      <c s="36">
        <f>ROUND(G179*H179,6)</f>
      </c>
      <c r="L179" s="38">
        <v>0</v>
      </c>
      <c s="32">
        <f>ROUND(ROUND(L179,2)*ROUND(G179,3),2)</f>
      </c>
      <c s="36" t="s">
        <v>654</v>
      </c>
      <c>
        <f>(M179*21)/100</f>
      </c>
      <c t="s">
        <v>28</v>
      </c>
    </row>
    <row r="180" spans="1:5" ht="12.75">
      <c r="A180" s="35" t="s">
        <v>55</v>
      </c>
      <c r="E180" s="39" t="s">
        <v>5</v>
      </c>
    </row>
    <row r="181" spans="1:5" ht="12.75">
      <c r="A181" s="35" t="s">
        <v>57</v>
      </c>
      <c r="E181" s="40" t="s">
        <v>5</v>
      </c>
    </row>
    <row r="182" spans="1:5" ht="12.75">
      <c r="A182" t="s">
        <v>58</v>
      </c>
      <c r="E182" s="39" t="s">
        <v>5</v>
      </c>
    </row>
    <row r="183" spans="1:16" ht="12.75">
      <c r="A183" t="s">
        <v>50</v>
      </c>
      <c s="34" t="s">
        <v>271</v>
      </c>
      <c s="34" t="s">
        <v>7843</v>
      </c>
      <c s="35" t="s">
        <v>48</v>
      </c>
      <c s="6" t="s">
        <v>6372</v>
      </c>
      <c s="36" t="s">
        <v>1633</v>
      </c>
      <c s="37">
        <v>1</v>
      </c>
      <c s="36">
        <v>0</v>
      </c>
      <c s="36">
        <f>ROUND(G183*H183,6)</f>
      </c>
      <c r="L183" s="38">
        <v>0</v>
      </c>
      <c s="32">
        <f>ROUND(ROUND(L183,2)*ROUND(G183,3),2)</f>
      </c>
      <c s="36" t="s">
        <v>654</v>
      </c>
      <c>
        <f>(M183*21)/100</f>
      </c>
      <c t="s">
        <v>28</v>
      </c>
    </row>
    <row r="184" spans="1:5" ht="12.75">
      <c r="A184" s="35" t="s">
        <v>55</v>
      </c>
      <c r="E184" s="39" t="s">
        <v>5</v>
      </c>
    </row>
    <row r="185" spans="1:5" ht="12.75">
      <c r="A185" s="35" t="s">
        <v>57</v>
      </c>
      <c r="E185" s="40" t="s">
        <v>5</v>
      </c>
    </row>
    <row r="186" spans="1:5" ht="12.75">
      <c r="A186" t="s">
        <v>58</v>
      </c>
      <c r="E186" s="39" t="s">
        <v>5</v>
      </c>
    </row>
    <row r="187" spans="1:16" ht="12.75">
      <c r="A187" t="s">
        <v>50</v>
      </c>
      <c s="34" t="s">
        <v>274</v>
      </c>
      <c s="34" t="s">
        <v>7844</v>
      </c>
      <c s="35" t="s">
        <v>48</v>
      </c>
      <c s="6" t="s">
        <v>6381</v>
      </c>
      <c s="36" t="s">
        <v>1633</v>
      </c>
      <c s="37">
        <v>1</v>
      </c>
      <c s="36">
        <v>0</v>
      </c>
      <c s="36">
        <f>ROUND(G187*H187,6)</f>
      </c>
      <c r="L187" s="38">
        <v>0</v>
      </c>
      <c s="32">
        <f>ROUND(ROUND(L187,2)*ROUND(G187,3),2)</f>
      </c>
      <c s="36" t="s">
        <v>654</v>
      </c>
      <c>
        <f>(M187*21)/100</f>
      </c>
      <c t="s">
        <v>28</v>
      </c>
    </row>
    <row r="188" spans="1:5" ht="12.75">
      <c r="A188" s="35" t="s">
        <v>55</v>
      </c>
      <c r="E188" s="39" t="s">
        <v>5</v>
      </c>
    </row>
    <row r="189" spans="1:5" ht="12.75">
      <c r="A189" s="35" t="s">
        <v>57</v>
      </c>
      <c r="E189" s="40" t="s">
        <v>5</v>
      </c>
    </row>
    <row r="190" spans="1:5" ht="12.75">
      <c r="A190" t="s">
        <v>58</v>
      </c>
      <c r="E190" s="39" t="s">
        <v>5</v>
      </c>
    </row>
    <row r="191" spans="1:16" ht="12.75">
      <c r="A191" t="s">
        <v>50</v>
      </c>
      <c s="34" t="s">
        <v>277</v>
      </c>
      <c s="34" t="s">
        <v>7845</v>
      </c>
      <c s="35" t="s">
        <v>48</v>
      </c>
      <c s="6" t="s">
        <v>6384</v>
      </c>
      <c s="36" t="s">
        <v>1633</v>
      </c>
      <c s="37">
        <v>1</v>
      </c>
      <c s="36">
        <v>0</v>
      </c>
      <c s="36">
        <f>ROUND(G191*H191,6)</f>
      </c>
      <c r="L191" s="38">
        <v>0</v>
      </c>
      <c s="32">
        <f>ROUND(ROUND(L191,2)*ROUND(G191,3),2)</f>
      </c>
      <c s="36" t="s">
        <v>654</v>
      </c>
      <c>
        <f>(M191*21)/100</f>
      </c>
      <c t="s">
        <v>28</v>
      </c>
    </row>
    <row r="192" spans="1:5" ht="12.75">
      <c r="A192" s="35" t="s">
        <v>55</v>
      </c>
      <c r="E192" s="39" t="s">
        <v>5</v>
      </c>
    </row>
    <row r="193" spans="1:5" ht="12.75">
      <c r="A193" s="35" t="s">
        <v>57</v>
      </c>
      <c r="E193" s="40" t="s">
        <v>5</v>
      </c>
    </row>
    <row r="194" spans="1:5" ht="12.75">
      <c r="A194" t="s">
        <v>58</v>
      </c>
      <c r="E194" s="39" t="s">
        <v>5</v>
      </c>
    </row>
    <row r="195" spans="1:16" ht="12.75">
      <c r="A195" t="s">
        <v>50</v>
      </c>
      <c s="34" t="s">
        <v>280</v>
      </c>
      <c s="34" t="s">
        <v>7846</v>
      </c>
      <c s="35" t="s">
        <v>48</v>
      </c>
      <c s="6" t="s">
        <v>6387</v>
      </c>
      <c s="36" t="s">
        <v>1633</v>
      </c>
      <c s="37">
        <v>1</v>
      </c>
      <c s="36">
        <v>0</v>
      </c>
      <c s="36">
        <f>ROUND(G195*H195,6)</f>
      </c>
      <c r="L195" s="38">
        <v>0</v>
      </c>
      <c s="32">
        <f>ROUND(ROUND(L195,2)*ROUND(G195,3),2)</f>
      </c>
      <c s="36" t="s">
        <v>654</v>
      </c>
      <c>
        <f>(M195*21)/100</f>
      </c>
      <c t="s">
        <v>28</v>
      </c>
    </row>
    <row r="196" spans="1:5" ht="12.75">
      <c r="A196" s="35" t="s">
        <v>55</v>
      </c>
      <c r="E196" s="39" t="s">
        <v>5</v>
      </c>
    </row>
    <row r="197" spans="1:5" ht="12.75">
      <c r="A197" s="35" t="s">
        <v>57</v>
      </c>
      <c r="E197" s="40" t="s">
        <v>5</v>
      </c>
    </row>
    <row r="198" spans="1:5" ht="12.75">
      <c r="A198" t="s">
        <v>58</v>
      </c>
      <c r="E198" s="39" t="s">
        <v>5</v>
      </c>
    </row>
    <row r="199" spans="1:16" ht="12.75">
      <c r="A199" t="s">
        <v>50</v>
      </c>
      <c s="34" t="s">
        <v>283</v>
      </c>
      <c s="34" t="s">
        <v>7847</v>
      </c>
      <c s="35" t="s">
        <v>48</v>
      </c>
      <c s="6" t="s">
        <v>6390</v>
      </c>
      <c s="36" t="s">
        <v>1633</v>
      </c>
      <c s="37">
        <v>1</v>
      </c>
      <c s="36">
        <v>0</v>
      </c>
      <c s="36">
        <f>ROUND(G199*H199,6)</f>
      </c>
      <c r="L199" s="38">
        <v>0</v>
      </c>
      <c s="32">
        <f>ROUND(ROUND(L199,2)*ROUND(G199,3),2)</f>
      </c>
      <c s="36" t="s">
        <v>654</v>
      </c>
      <c>
        <f>(M199*21)/100</f>
      </c>
      <c t="s">
        <v>28</v>
      </c>
    </row>
    <row r="200" spans="1:5" ht="12.75">
      <c r="A200" s="35" t="s">
        <v>55</v>
      </c>
      <c r="E200" s="39" t="s">
        <v>5</v>
      </c>
    </row>
    <row r="201" spans="1:5" ht="12.75">
      <c r="A201" s="35" t="s">
        <v>57</v>
      </c>
      <c r="E201" s="40" t="s">
        <v>5</v>
      </c>
    </row>
    <row r="202" spans="1:5" ht="12.75">
      <c r="A202" t="s">
        <v>58</v>
      </c>
      <c r="E202" s="39" t="s">
        <v>5</v>
      </c>
    </row>
    <row r="203" spans="1:13" ht="12.75">
      <c r="A203" t="s">
        <v>47</v>
      </c>
      <c r="C203" s="31" t="s">
        <v>6729</v>
      </c>
      <c r="E203" s="33" t="s">
        <v>6730</v>
      </c>
      <c r="J203" s="32">
        <f>0</f>
      </c>
      <c s="32">
        <f>0</f>
      </c>
      <c s="32">
        <f>0+L204+L208+L212+L216+L220+L224+L228+L232+L236+L240+L244+L248</f>
      </c>
      <c s="32">
        <f>0+M204+M208+M212+M216+M220+M224+M228+M232+M236+M240+M244+M248</f>
      </c>
    </row>
    <row r="204" spans="1:16" ht="12.75">
      <c r="A204" t="s">
        <v>50</v>
      </c>
      <c s="34" t="s">
        <v>149</v>
      </c>
      <c s="34" t="s">
        <v>7593</v>
      </c>
      <c s="35" t="s">
        <v>48</v>
      </c>
      <c s="6" t="s">
        <v>7594</v>
      </c>
      <c s="36" t="s">
        <v>79</v>
      </c>
      <c s="37">
        <v>19.6</v>
      </c>
      <c s="36">
        <v>0</v>
      </c>
      <c s="36">
        <f>ROUND(G204*H204,6)</f>
      </c>
      <c r="L204" s="38">
        <v>0</v>
      </c>
      <c s="32">
        <f>ROUND(ROUND(L204,2)*ROUND(G204,3),2)</f>
      </c>
      <c s="36" t="s">
        <v>654</v>
      </c>
      <c>
        <f>(M204*21)/100</f>
      </c>
      <c t="s">
        <v>28</v>
      </c>
    </row>
    <row r="205" spans="1:5" ht="12.75">
      <c r="A205" s="35" t="s">
        <v>55</v>
      </c>
      <c r="E205" s="39" t="s">
        <v>5</v>
      </c>
    </row>
    <row r="206" spans="1:5" ht="12.75">
      <c r="A206" s="35" t="s">
        <v>57</v>
      </c>
      <c r="E206" s="40" t="s">
        <v>7848</v>
      </c>
    </row>
    <row r="207" spans="1:5" ht="12.75">
      <c r="A207" t="s">
        <v>58</v>
      </c>
      <c r="E207" s="39" t="s">
        <v>7596</v>
      </c>
    </row>
    <row r="208" spans="1:16" ht="12.75">
      <c r="A208" t="s">
        <v>50</v>
      </c>
      <c s="34" t="s">
        <v>152</v>
      </c>
      <c s="34" t="s">
        <v>7597</v>
      </c>
      <c s="35" t="s">
        <v>48</v>
      </c>
      <c s="6" t="s">
        <v>7598</v>
      </c>
      <c s="36" t="s">
        <v>79</v>
      </c>
      <c s="37">
        <v>20.58</v>
      </c>
      <c s="36">
        <v>0</v>
      </c>
      <c s="36">
        <f>ROUND(G208*H208,6)</f>
      </c>
      <c r="L208" s="38">
        <v>0</v>
      </c>
      <c s="32">
        <f>ROUND(ROUND(L208,2)*ROUND(G208,3),2)</f>
      </c>
      <c s="36" t="s">
        <v>654</v>
      </c>
      <c>
        <f>(M208*21)/100</f>
      </c>
      <c t="s">
        <v>28</v>
      </c>
    </row>
    <row r="209" spans="1:5" ht="12.75">
      <c r="A209" s="35" t="s">
        <v>55</v>
      </c>
      <c r="E209" s="39" t="s">
        <v>5</v>
      </c>
    </row>
    <row r="210" spans="1:5" ht="12.75">
      <c r="A210" s="35" t="s">
        <v>57</v>
      </c>
      <c r="E210" s="40" t="s">
        <v>7849</v>
      </c>
    </row>
    <row r="211" spans="1:5" ht="12.75">
      <c r="A211" t="s">
        <v>58</v>
      </c>
      <c r="E211" s="39" t="s">
        <v>7600</v>
      </c>
    </row>
    <row r="212" spans="1:16" ht="12.75">
      <c r="A212" t="s">
        <v>50</v>
      </c>
      <c s="34" t="s">
        <v>155</v>
      </c>
      <c s="34" t="s">
        <v>7601</v>
      </c>
      <c s="35" t="s">
        <v>48</v>
      </c>
      <c s="6" t="s">
        <v>7602</v>
      </c>
      <c s="36" t="s">
        <v>79</v>
      </c>
      <c s="37">
        <v>180.4</v>
      </c>
      <c s="36">
        <v>0</v>
      </c>
      <c s="36">
        <f>ROUND(G212*H212,6)</f>
      </c>
      <c r="L212" s="38">
        <v>0</v>
      </c>
      <c s="32">
        <f>ROUND(ROUND(L212,2)*ROUND(G212,3),2)</f>
      </c>
      <c s="36" t="s">
        <v>654</v>
      </c>
      <c>
        <f>(M212*21)/100</f>
      </c>
      <c t="s">
        <v>28</v>
      </c>
    </row>
    <row r="213" spans="1:5" ht="12.75">
      <c r="A213" s="35" t="s">
        <v>55</v>
      </c>
      <c r="E213" s="39" t="s">
        <v>5</v>
      </c>
    </row>
    <row r="214" spans="1:5" ht="25.5">
      <c r="A214" s="35" t="s">
        <v>57</v>
      </c>
      <c r="E214" s="40" t="s">
        <v>7850</v>
      </c>
    </row>
    <row r="215" spans="1:5" ht="12.75">
      <c r="A215" t="s">
        <v>58</v>
      </c>
      <c r="E215" s="39" t="s">
        <v>7604</v>
      </c>
    </row>
    <row r="216" spans="1:16" ht="12.75">
      <c r="A216" t="s">
        <v>50</v>
      </c>
      <c s="34" t="s">
        <v>158</v>
      </c>
      <c s="34" t="s">
        <v>7605</v>
      </c>
      <c s="35" t="s">
        <v>48</v>
      </c>
      <c s="6" t="s">
        <v>7606</v>
      </c>
      <c s="36" t="s">
        <v>79</v>
      </c>
      <c s="37">
        <v>198.44</v>
      </c>
      <c s="36">
        <v>0</v>
      </c>
      <c s="36">
        <f>ROUND(G216*H216,6)</f>
      </c>
      <c r="L216" s="38">
        <v>0</v>
      </c>
      <c s="32">
        <f>ROUND(ROUND(L216,2)*ROUND(G216,3),2)</f>
      </c>
      <c s="36" t="s">
        <v>654</v>
      </c>
      <c>
        <f>(M216*21)/100</f>
      </c>
      <c t="s">
        <v>28</v>
      </c>
    </row>
    <row r="217" spans="1:5" ht="12.75">
      <c r="A217" s="35" t="s">
        <v>55</v>
      </c>
      <c r="E217" s="39" t="s">
        <v>5</v>
      </c>
    </row>
    <row r="218" spans="1:5" ht="12.75">
      <c r="A218" s="35" t="s">
        <v>57</v>
      </c>
      <c r="E218" s="40" t="s">
        <v>7851</v>
      </c>
    </row>
    <row r="219" spans="1:5" ht="12.75">
      <c r="A219" t="s">
        <v>58</v>
      </c>
      <c r="E219" s="39" t="s">
        <v>7608</v>
      </c>
    </row>
    <row r="220" spans="1:16" ht="12.75">
      <c r="A220" t="s">
        <v>50</v>
      </c>
      <c s="34" t="s">
        <v>161</v>
      </c>
      <c s="34" t="s">
        <v>7609</v>
      </c>
      <c s="35" t="s">
        <v>48</v>
      </c>
      <c s="6" t="s">
        <v>7610</v>
      </c>
      <c s="36" t="s">
        <v>1400</v>
      </c>
      <c s="37">
        <v>4383.31</v>
      </c>
      <c s="36">
        <v>0</v>
      </c>
      <c s="36">
        <f>ROUND(G220*H220,6)</f>
      </c>
      <c r="L220" s="38">
        <v>0</v>
      </c>
      <c s="32">
        <f>ROUND(ROUND(L220,2)*ROUND(G220,3),2)</f>
      </c>
      <c s="36" t="s">
        <v>654</v>
      </c>
      <c>
        <f>(M220*21)/100</f>
      </c>
      <c t="s">
        <v>28</v>
      </c>
    </row>
    <row r="221" spans="1:5" ht="12.75">
      <c r="A221" s="35" t="s">
        <v>55</v>
      </c>
      <c r="E221" s="39" t="s">
        <v>5</v>
      </c>
    </row>
    <row r="222" spans="1:5" ht="165.75">
      <c r="A222" s="35" t="s">
        <v>57</v>
      </c>
      <c r="E222" s="40" t="s">
        <v>7852</v>
      </c>
    </row>
    <row r="223" spans="1:5" ht="25.5">
      <c r="A223" t="s">
        <v>58</v>
      </c>
      <c r="E223" s="39" t="s">
        <v>7612</v>
      </c>
    </row>
    <row r="224" spans="1:16" ht="25.5">
      <c r="A224" t="s">
        <v>50</v>
      </c>
      <c s="34" t="s">
        <v>165</v>
      </c>
      <c s="34" t="s">
        <v>7613</v>
      </c>
      <c s="35" t="s">
        <v>48</v>
      </c>
      <c s="6" t="s">
        <v>7614</v>
      </c>
      <c s="36" t="s">
        <v>1400</v>
      </c>
      <c s="37">
        <v>4733.975</v>
      </c>
      <c s="36">
        <v>0</v>
      </c>
      <c s="36">
        <f>ROUND(G224*H224,6)</f>
      </c>
      <c r="L224" s="38">
        <v>0</v>
      </c>
      <c s="32">
        <f>ROUND(ROUND(L224,2)*ROUND(G224,3),2)</f>
      </c>
      <c s="36" t="s">
        <v>654</v>
      </c>
      <c>
        <f>(M224*21)/100</f>
      </c>
      <c t="s">
        <v>28</v>
      </c>
    </row>
    <row r="225" spans="1:5" ht="12.75">
      <c r="A225" s="35" t="s">
        <v>55</v>
      </c>
      <c r="E225" s="39" t="s">
        <v>5</v>
      </c>
    </row>
    <row r="226" spans="1:5" ht="12.75">
      <c r="A226" s="35" t="s">
        <v>57</v>
      </c>
      <c r="E226" s="40" t="s">
        <v>7853</v>
      </c>
    </row>
    <row r="227" spans="1:5" ht="25.5">
      <c r="A227" t="s">
        <v>58</v>
      </c>
      <c r="E227" s="39" t="s">
        <v>7616</v>
      </c>
    </row>
    <row r="228" spans="1:16" ht="25.5">
      <c r="A228" t="s">
        <v>50</v>
      </c>
      <c s="34" t="s">
        <v>168</v>
      </c>
      <c s="34" t="s">
        <v>7617</v>
      </c>
      <c s="35" t="s">
        <v>48</v>
      </c>
      <c s="6" t="s">
        <v>7618</v>
      </c>
      <c s="36" t="s">
        <v>100</v>
      </c>
      <c s="37">
        <v>17.92</v>
      </c>
      <c s="36">
        <v>0</v>
      </c>
      <c s="36">
        <f>ROUND(G228*H228,6)</f>
      </c>
      <c r="L228" s="38">
        <v>0</v>
      </c>
      <c s="32">
        <f>ROUND(ROUND(L228,2)*ROUND(G228,3),2)</f>
      </c>
      <c s="36" t="s">
        <v>654</v>
      </c>
      <c>
        <f>(M228*21)/100</f>
      </c>
      <c t="s">
        <v>28</v>
      </c>
    </row>
    <row r="229" spans="1:5" ht="12.75">
      <c r="A229" s="35" t="s">
        <v>55</v>
      </c>
      <c r="E229" s="39" t="s">
        <v>5</v>
      </c>
    </row>
    <row r="230" spans="1:5" ht="25.5">
      <c r="A230" s="35" t="s">
        <v>57</v>
      </c>
      <c r="E230" s="40" t="s">
        <v>7782</v>
      </c>
    </row>
    <row r="231" spans="1:5" ht="12.75">
      <c r="A231" t="s">
        <v>58</v>
      </c>
      <c r="E231" s="39" t="s">
        <v>7854</v>
      </c>
    </row>
    <row r="232" spans="1:16" ht="25.5">
      <c r="A232" t="s">
        <v>50</v>
      </c>
      <c s="34" t="s">
        <v>171</v>
      </c>
      <c s="34" t="s">
        <v>7620</v>
      </c>
      <c s="35" t="s">
        <v>48</v>
      </c>
      <c s="6" t="s">
        <v>7621</v>
      </c>
      <c s="36" t="s">
        <v>79</v>
      </c>
      <c s="37">
        <v>9.38</v>
      </c>
      <c s="36">
        <v>0</v>
      </c>
      <c s="36">
        <f>ROUND(G232*H232,6)</f>
      </c>
      <c r="L232" s="38">
        <v>0</v>
      </c>
      <c s="32">
        <f>ROUND(ROUND(L232,2)*ROUND(G232,3),2)</f>
      </c>
      <c s="36" t="s">
        <v>654</v>
      </c>
      <c>
        <f>(M232*21)/100</f>
      </c>
      <c t="s">
        <v>28</v>
      </c>
    </row>
    <row r="233" spans="1:5" ht="12.75">
      <c r="A233" s="35" t="s">
        <v>55</v>
      </c>
      <c r="E233" s="39" t="s">
        <v>5</v>
      </c>
    </row>
    <row r="234" spans="1:5" ht="12.75">
      <c r="A234" s="35" t="s">
        <v>57</v>
      </c>
      <c r="E234" s="40" t="s">
        <v>7855</v>
      </c>
    </row>
    <row r="235" spans="1:5" ht="12.75">
      <c r="A235" t="s">
        <v>58</v>
      </c>
      <c r="E235" s="39" t="s">
        <v>7623</v>
      </c>
    </row>
    <row r="236" spans="1:16" ht="25.5">
      <c r="A236" t="s">
        <v>50</v>
      </c>
      <c s="34" t="s">
        <v>174</v>
      </c>
      <c s="34" t="s">
        <v>7624</v>
      </c>
      <c s="35" t="s">
        <v>48</v>
      </c>
      <c s="6" t="s">
        <v>7625</v>
      </c>
      <c s="36" t="s">
        <v>79</v>
      </c>
      <c s="37">
        <v>55.984</v>
      </c>
      <c s="36">
        <v>0</v>
      </c>
      <c s="36">
        <f>ROUND(G236*H236,6)</f>
      </c>
      <c r="L236" s="38">
        <v>0</v>
      </c>
      <c s="32">
        <f>ROUND(ROUND(L236,2)*ROUND(G236,3),2)</f>
      </c>
      <c s="36" t="s">
        <v>654</v>
      </c>
      <c>
        <f>(M236*21)/100</f>
      </c>
      <c t="s">
        <v>28</v>
      </c>
    </row>
    <row r="237" spans="1:5" ht="12.75">
      <c r="A237" s="35" t="s">
        <v>55</v>
      </c>
      <c r="E237" s="39" t="s">
        <v>5</v>
      </c>
    </row>
    <row r="238" spans="1:5" ht="12.75">
      <c r="A238" s="35" t="s">
        <v>57</v>
      </c>
      <c r="E238" s="40" t="s">
        <v>7856</v>
      </c>
    </row>
    <row r="239" spans="1:5" ht="12.75">
      <c r="A239" t="s">
        <v>58</v>
      </c>
      <c r="E239" s="39" t="s">
        <v>7623</v>
      </c>
    </row>
    <row r="240" spans="1:16" ht="25.5">
      <c r="A240" t="s">
        <v>50</v>
      </c>
      <c s="34" t="s">
        <v>177</v>
      </c>
      <c s="34" t="s">
        <v>7857</v>
      </c>
      <c s="35" t="s">
        <v>48</v>
      </c>
      <c s="6" t="s">
        <v>7858</v>
      </c>
      <c s="36" t="s">
        <v>100</v>
      </c>
      <c s="37">
        <v>15.974</v>
      </c>
      <c s="36">
        <v>0</v>
      </c>
      <c s="36">
        <f>ROUND(G240*H240,6)</f>
      </c>
      <c r="L240" s="38">
        <v>0</v>
      </c>
      <c s="32">
        <f>ROUND(ROUND(L240,2)*ROUND(G240,3),2)</f>
      </c>
      <c s="36" t="s">
        <v>654</v>
      </c>
      <c>
        <f>(M240*21)/100</f>
      </c>
      <c t="s">
        <v>28</v>
      </c>
    </row>
    <row r="241" spans="1:5" ht="12.75">
      <c r="A241" s="35" t="s">
        <v>55</v>
      </c>
      <c r="E241" s="39" t="s">
        <v>5</v>
      </c>
    </row>
    <row r="242" spans="1:5" ht="12.75">
      <c r="A242" s="35" t="s">
        <v>57</v>
      </c>
      <c r="E242" s="40" t="s">
        <v>7859</v>
      </c>
    </row>
    <row r="243" spans="1:5" ht="25.5">
      <c r="A243" t="s">
        <v>58</v>
      </c>
      <c r="E243" s="39" t="s">
        <v>7860</v>
      </c>
    </row>
    <row r="244" spans="1:16" ht="12.75">
      <c r="A244" t="s">
        <v>50</v>
      </c>
      <c s="34" t="s">
        <v>180</v>
      </c>
      <c s="34" t="s">
        <v>7635</v>
      </c>
      <c s="35" t="s">
        <v>48</v>
      </c>
      <c s="6" t="s">
        <v>7636</v>
      </c>
      <c s="36" t="s">
        <v>79</v>
      </c>
      <c s="37">
        <v>5.2</v>
      </c>
      <c s="36">
        <v>0</v>
      </c>
      <c s="36">
        <f>ROUND(G244*H244,6)</f>
      </c>
      <c r="L244" s="38">
        <v>0</v>
      </c>
      <c s="32">
        <f>ROUND(ROUND(L244,2)*ROUND(G244,3),2)</f>
      </c>
      <c s="36" t="s">
        <v>654</v>
      </c>
      <c>
        <f>(M244*21)/100</f>
      </c>
      <c t="s">
        <v>28</v>
      </c>
    </row>
    <row r="245" spans="1:5" ht="12.75">
      <c r="A245" s="35" t="s">
        <v>55</v>
      </c>
      <c r="E245" s="39" t="s">
        <v>5</v>
      </c>
    </row>
    <row r="246" spans="1:5" ht="12.75">
      <c r="A246" s="35" t="s">
        <v>57</v>
      </c>
      <c r="E246" s="40" t="s">
        <v>7861</v>
      </c>
    </row>
    <row r="247" spans="1:5" ht="12.75">
      <c r="A247" t="s">
        <v>58</v>
      </c>
      <c r="E247" s="39" t="s">
        <v>7637</v>
      </c>
    </row>
    <row r="248" spans="1:16" ht="12.75">
      <c r="A248" t="s">
        <v>50</v>
      </c>
      <c s="34" t="s">
        <v>183</v>
      </c>
      <c s="34" t="s">
        <v>6816</v>
      </c>
      <c s="35" t="s">
        <v>48</v>
      </c>
      <c s="6" t="s">
        <v>6817</v>
      </c>
      <c s="36" t="s">
        <v>53</v>
      </c>
      <c s="37">
        <v>6.419</v>
      </c>
      <c s="36">
        <v>0</v>
      </c>
      <c s="36">
        <f>ROUND(G248*H248,6)</f>
      </c>
      <c r="L248" s="38">
        <v>0</v>
      </c>
      <c s="32">
        <f>ROUND(ROUND(L248,2)*ROUND(G248,3),2)</f>
      </c>
      <c s="36" t="s">
        <v>5671</v>
      </c>
      <c>
        <f>(M248*21)/100</f>
      </c>
      <c t="s">
        <v>28</v>
      </c>
    </row>
    <row r="249" spans="1:5" ht="12.75">
      <c r="A249" s="35" t="s">
        <v>55</v>
      </c>
      <c r="E249" s="39" t="s">
        <v>5</v>
      </c>
    </row>
    <row r="250" spans="1:5" ht="12.75">
      <c r="A250" s="35" t="s">
        <v>57</v>
      </c>
      <c r="E250" s="40" t="s">
        <v>5</v>
      </c>
    </row>
    <row r="251" spans="1:5" ht="12.75">
      <c r="A251" t="s">
        <v>58</v>
      </c>
      <c r="E251" s="39" t="s">
        <v>607</v>
      </c>
    </row>
    <row r="252" spans="1:13" ht="12.75">
      <c r="A252" t="s">
        <v>47</v>
      </c>
      <c r="C252" s="31" t="s">
        <v>6842</v>
      </c>
      <c r="E252" s="33" t="s">
        <v>6843</v>
      </c>
      <c r="J252" s="32">
        <f>0</f>
      </c>
      <c s="32">
        <f>0</f>
      </c>
      <c s="32">
        <f>0+L253+L257</f>
      </c>
      <c s="32">
        <f>0+M253+M257</f>
      </c>
    </row>
    <row r="253" spans="1:16" ht="12.75">
      <c r="A253" t="s">
        <v>50</v>
      </c>
      <c s="34" t="s">
        <v>186</v>
      </c>
      <c s="34" t="s">
        <v>7638</v>
      </c>
      <c s="35" t="s">
        <v>48</v>
      </c>
      <c s="6" t="s">
        <v>7639</v>
      </c>
      <c s="36" t="s">
        <v>100</v>
      </c>
      <c s="37">
        <v>91.85</v>
      </c>
      <c s="36">
        <v>0</v>
      </c>
      <c s="36">
        <f>ROUND(G253*H253,6)</f>
      </c>
      <c r="L253" s="38">
        <v>0</v>
      </c>
      <c s="32">
        <f>ROUND(ROUND(L253,2)*ROUND(G253,3),2)</f>
      </c>
      <c s="36" t="s">
        <v>5671</v>
      </c>
      <c>
        <f>(M253*21)/100</f>
      </c>
      <c t="s">
        <v>28</v>
      </c>
    </row>
    <row r="254" spans="1:5" ht="12.75">
      <c r="A254" s="35" t="s">
        <v>55</v>
      </c>
      <c r="E254" s="39" t="s">
        <v>5</v>
      </c>
    </row>
    <row r="255" spans="1:5" ht="25.5">
      <c r="A255" s="35" t="s">
        <v>57</v>
      </c>
      <c r="E255" s="40" t="s">
        <v>7862</v>
      </c>
    </row>
    <row r="256" spans="1:5" ht="12.75">
      <c r="A256" t="s">
        <v>58</v>
      </c>
      <c r="E256" s="39" t="s">
        <v>607</v>
      </c>
    </row>
    <row r="257" spans="1:16" ht="12.75">
      <c r="A257" t="s">
        <v>50</v>
      </c>
      <c s="34" t="s">
        <v>189</v>
      </c>
      <c s="34" t="s">
        <v>7641</v>
      </c>
      <c s="35" t="s">
        <v>48</v>
      </c>
      <c s="6" t="s">
        <v>7642</v>
      </c>
      <c s="36" t="s">
        <v>100</v>
      </c>
      <c s="37">
        <v>91.85</v>
      </c>
      <c s="36">
        <v>0</v>
      </c>
      <c s="36">
        <f>ROUND(G257*H257,6)</f>
      </c>
      <c r="L257" s="38">
        <v>0</v>
      </c>
      <c s="32">
        <f>ROUND(ROUND(L257,2)*ROUND(G257,3),2)</f>
      </c>
      <c s="36" t="s">
        <v>654</v>
      </c>
      <c>
        <f>(M257*21)/100</f>
      </c>
      <c t="s">
        <v>28</v>
      </c>
    </row>
    <row r="258" spans="1:5" ht="12.75">
      <c r="A258" s="35" t="s">
        <v>55</v>
      </c>
      <c r="E258" s="39" t="s">
        <v>5</v>
      </c>
    </row>
    <row r="259" spans="1:5" ht="76.5">
      <c r="A259" s="35" t="s">
        <v>57</v>
      </c>
      <c r="E259" s="40" t="s">
        <v>7863</v>
      </c>
    </row>
    <row r="260" spans="1:5" ht="51">
      <c r="A260" t="s">
        <v>58</v>
      </c>
      <c r="E260" s="39" t="s">
        <v>7644</v>
      </c>
    </row>
    <row r="261" spans="1:13" ht="25.5">
      <c r="A261" t="s">
        <v>47</v>
      </c>
      <c r="C261" s="31" t="s">
        <v>7646</v>
      </c>
      <c r="E261" s="33" t="s">
        <v>7647</v>
      </c>
      <c r="J261" s="32">
        <f>0</f>
      </c>
      <c s="32">
        <f>0</f>
      </c>
      <c s="32">
        <f>0+L262</f>
      </c>
      <c s="32">
        <f>0+M262</f>
      </c>
    </row>
    <row r="262" spans="1:16" ht="25.5">
      <c r="A262" t="s">
        <v>50</v>
      </c>
      <c s="34" t="s">
        <v>192</v>
      </c>
      <c s="34" t="s">
        <v>7648</v>
      </c>
      <c s="35" t="s">
        <v>48</v>
      </c>
      <c s="6" t="s">
        <v>7649</v>
      </c>
      <c s="36" t="s">
        <v>1400</v>
      </c>
      <c s="37">
        <v>4733.975</v>
      </c>
      <c s="36">
        <v>0</v>
      </c>
      <c s="36">
        <f>ROUND(G262*H262,6)</f>
      </c>
      <c r="L262" s="38">
        <v>0</v>
      </c>
      <c s="32">
        <f>ROUND(ROUND(L262,2)*ROUND(G262,3),2)</f>
      </c>
      <c s="36" t="s">
        <v>654</v>
      </c>
      <c>
        <f>(M262*21)/100</f>
      </c>
      <c t="s">
        <v>28</v>
      </c>
    </row>
    <row r="263" spans="1:5" ht="12.75">
      <c r="A263" s="35" t="s">
        <v>55</v>
      </c>
      <c r="E263" s="39" t="s">
        <v>5</v>
      </c>
    </row>
    <row r="264" spans="1:5" ht="12.75">
      <c r="A264" s="35" t="s">
        <v>57</v>
      </c>
      <c r="E264" s="40" t="s">
        <v>7853</v>
      </c>
    </row>
    <row r="265" spans="1:5" ht="25.5">
      <c r="A265" t="s">
        <v>58</v>
      </c>
      <c r="E265" s="39" t="s">
        <v>7650</v>
      </c>
    </row>
    <row r="266" spans="1:13" ht="12.75">
      <c r="A266" t="s">
        <v>47</v>
      </c>
      <c r="C266" s="31" t="s">
        <v>84</v>
      </c>
      <c r="E266" s="33" t="s">
        <v>6860</v>
      </c>
      <c r="J266" s="32">
        <f>0</f>
      </c>
      <c s="32">
        <f>0</f>
      </c>
      <c s="32">
        <f>0+L267+L271+L275+L279+L283+L287+L291+L295+L299</f>
      </c>
      <c s="32">
        <f>0+M267+M271+M275+M279+M283+M287+M291+M295+M299</f>
      </c>
    </row>
    <row r="267" spans="1:16" ht="25.5">
      <c r="A267" t="s">
        <v>50</v>
      </c>
      <c s="34" t="s">
        <v>116</v>
      </c>
      <c s="34" t="s">
        <v>7651</v>
      </c>
      <c s="35" t="s">
        <v>48</v>
      </c>
      <c s="6" t="s">
        <v>7652</v>
      </c>
      <c s="36" t="s">
        <v>100</v>
      </c>
      <c s="37">
        <v>26.88</v>
      </c>
      <c s="36">
        <v>0</v>
      </c>
      <c s="36">
        <f>ROUND(G267*H267,6)</f>
      </c>
      <c r="L267" s="38">
        <v>0</v>
      </c>
      <c s="32">
        <f>ROUND(ROUND(L267,2)*ROUND(G267,3),2)</f>
      </c>
      <c s="36" t="s">
        <v>5671</v>
      </c>
      <c>
        <f>(M267*21)/100</f>
      </c>
      <c t="s">
        <v>28</v>
      </c>
    </row>
    <row r="268" spans="1:5" ht="12.75">
      <c r="A268" s="35" t="s">
        <v>55</v>
      </c>
      <c r="E268" s="39" t="s">
        <v>5</v>
      </c>
    </row>
    <row r="269" spans="1:5" ht="12.75">
      <c r="A269" s="35" t="s">
        <v>57</v>
      </c>
      <c r="E269" s="40" t="s">
        <v>7864</v>
      </c>
    </row>
    <row r="270" spans="1:5" ht="12.75">
      <c r="A270" t="s">
        <v>58</v>
      </c>
      <c r="E270" s="39" t="s">
        <v>607</v>
      </c>
    </row>
    <row r="271" spans="1:16" ht="12.75">
      <c r="A271" t="s">
        <v>50</v>
      </c>
      <c s="34" t="s">
        <v>119</v>
      </c>
      <c s="34" t="s">
        <v>6876</v>
      </c>
      <c s="35" t="s">
        <v>48</v>
      </c>
      <c s="6" t="s">
        <v>6877</v>
      </c>
      <c s="36" t="s">
        <v>100</v>
      </c>
      <c s="37">
        <v>53.76</v>
      </c>
      <c s="36">
        <v>0</v>
      </c>
      <c s="36">
        <f>ROUND(G271*H271,6)</f>
      </c>
      <c r="L271" s="38">
        <v>0</v>
      </c>
      <c s="32">
        <f>ROUND(ROUND(L271,2)*ROUND(G271,3),2)</f>
      </c>
      <c s="36" t="s">
        <v>5671</v>
      </c>
      <c>
        <f>(M271*21)/100</f>
      </c>
      <c t="s">
        <v>28</v>
      </c>
    </row>
    <row r="272" spans="1:5" ht="12.75">
      <c r="A272" s="35" t="s">
        <v>55</v>
      </c>
      <c r="E272" s="39" t="s">
        <v>5</v>
      </c>
    </row>
    <row r="273" spans="1:5" ht="12.75">
      <c r="A273" s="35" t="s">
        <v>57</v>
      </c>
      <c r="E273" s="40" t="s">
        <v>7865</v>
      </c>
    </row>
    <row r="274" spans="1:5" ht="12.75">
      <c r="A274" t="s">
        <v>58</v>
      </c>
      <c r="E274" s="39" t="s">
        <v>607</v>
      </c>
    </row>
    <row r="275" spans="1:16" ht="12.75">
      <c r="A275" t="s">
        <v>50</v>
      </c>
      <c s="34" t="s">
        <v>122</v>
      </c>
      <c s="34" t="s">
        <v>7653</v>
      </c>
      <c s="35" t="s">
        <v>48</v>
      </c>
      <c s="6" t="s">
        <v>7654</v>
      </c>
      <c s="36" t="s">
        <v>109</v>
      </c>
      <c s="37">
        <v>4</v>
      </c>
      <c s="36">
        <v>0</v>
      </c>
      <c s="36">
        <f>ROUND(G275*H275,6)</f>
      </c>
      <c r="L275" s="38">
        <v>0</v>
      </c>
      <c s="32">
        <f>ROUND(ROUND(L275,2)*ROUND(G275,3),2)</f>
      </c>
      <c s="36" t="s">
        <v>654</v>
      </c>
      <c>
        <f>(M275*21)/100</f>
      </c>
      <c t="s">
        <v>28</v>
      </c>
    </row>
    <row r="276" spans="1:5" ht="12.75">
      <c r="A276" s="35" t="s">
        <v>55</v>
      </c>
      <c r="E276" s="39" t="s">
        <v>5</v>
      </c>
    </row>
    <row r="277" spans="1:5" ht="12.75">
      <c r="A277" s="35" t="s">
        <v>57</v>
      </c>
      <c r="E277" s="40" t="s">
        <v>5</v>
      </c>
    </row>
    <row r="278" spans="1:5" ht="25.5">
      <c r="A278" t="s">
        <v>58</v>
      </c>
      <c r="E278" s="39" t="s">
        <v>7655</v>
      </c>
    </row>
    <row r="279" spans="1:16" ht="12.75">
      <c r="A279" t="s">
        <v>50</v>
      </c>
      <c s="34" t="s">
        <v>125</v>
      </c>
      <c s="34" t="s">
        <v>7866</v>
      </c>
      <c s="35" t="s">
        <v>48</v>
      </c>
      <c s="6" t="s">
        <v>7867</v>
      </c>
      <c s="36" t="s">
        <v>109</v>
      </c>
      <c s="37">
        <v>6</v>
      </c>
      <c s="36">
        <v>0</v>
      </c>
      <c s="36">
        <f>ROUND(G279*H279,6)</f>
      </c>
      <c r="L279" s="38">
        <v>0</v>
      </c>
      <c s="32">
        <f>ROUND(ROUND(L279,2)*ROUND(G279,3),2)</f>
      </c>
      <c s="36" t="s">
        <v>654</v>
      </c>
      <c>
        <f>(M279*21)/100</f>
      </c>
      <c t="s">
        <v>28</v>
      </c>
    </row>
    <row r="280" spans="1:5" ht="12.75">
      <c r="A280" s="35" t="s">
        <v>55</v>
      </c>
      <c r="E280" s="39" t="s">
        <v>5</v>
      </c>
    </row>
    <row r="281" spans="1:5" ht="12.75">
      <c r="A281" s="35" t="s">
        <v>57</v>
      </c>
      <c r="E281" s="40" t="s">
        <v>7868</v>
      </c>
    </row>
    <row r="282" spans="1:5" ht="12.75">
      <c r="A282" t="s">
        <v>58</v>
      </c>
      <c r="E282" s="39" t="s">
        <v>7869</v>
      </c>
    </row>
    <row r="283" spans="1:16" ht="12.75">
      <c r="A283" t="s">
        <v>50</v>
      </c>
      <c s="34" t="s">
        <v>128</v>
      </c>
      <c s="34" t="s">
        <v>7659</v>
      </c>
      <c s="35" t="s">
        <v>48</v>
      </c>
      <c s="6" t="s">
        <v>7660</v>
      </c>
      <c s="36" t="s">
        <v>109</v>
      </c>
      <c s="37">
        <v>4</v>
      </c>
      <c s="36">
        <v>0</v>
      </c>
      <c s="36">
        <f>ROUND(G283*H283,6)</f>
      </c>
      <c r="L283" s="38">
        <v>0</v>
      </c>
      <c s="32">
        <f>ROUND(ROUND(L283,2)*ROUND(G283,3),2)</f>
      </c>
      <c s="36" t="s">
        <v>654</v>
      </c>
      <c>
        <f>(M283*21)/100</f>
      </c>
      <c t="s">
        <v>28</v>
      </c>
    </row>
    <row r="284" spans="1:5" ht="12.75">
      <c r="A284" s="35" t="s">
        <v>55</v>
      </c>
      <c r="E284" s="39" t="s">
        <v>5</v>
      </c>
    </row>
    <row r="285" spans="1:5" ht="12.75">
      <c r="A285" s="35" t="s">
        <v>57</v>
      </c>
      <c r="E285" s="40" t="s">
        <v>7870</v>
      </c>
    </row>
    <row r="286" spans="1:5" ht="12.75">
      <c r="A286" t="s">
        <v>58</v>
      </c>
      <c r="E286" s="39" t="s">
        <v>7661</v>
      </c>
    </row>
    <row r="287" spans="1:16" ht="25.5">
      <c r="A287" t="s">
        <v>50</v>
      </c>
      <c s="34" t="s">
        <v>131</v>
      </c>
      <c s="34" t="s">
        <v>7662</v>
      </c>
      <c s="35" t="s">
        <v>48</v>
      </c>
      <c s="6" t="s">
        <v>7663</v>
      </c>
      <c s="36" t="s">
        <v>109</v>
      </c>
      <c s="37">
        <v>88</v>
      </c>
      <c s="36">
        <v>0</v>
      </c>
      <c s="36">
        <f>ROUND(G287*H287,6)</f>
      </c>
      <c r="L287" s="38">
        <v>0</v>
      </c>
      <c s="32">
        <f>ROUND(ROUND(L287,2)*ROUND(G287,3),2)</f>
      </c>
      <c s="36" t="s">
        <v>654</v>
      </c>
      <c>
        <f>(M287*21)/100</f>
      </c>
      <c t="s">
        <v>28</v>
      </c>
    </row>
    <row r="288" spans="1:5" ht="12.75">
      <c r="A288" s="35" t="s">
        <v>55</v>
      </c>
      <c r="E288" s="39" t="s">
        <v>5</v>
      </c>
    </row>
    <row r="289" spans="1:5" ht="12.75">
      <c r="A289" s="35" t="s">
        <v>57</v>
      </c>
      <c r="E289" s="40" t="s">
        <v>7871</v>
      </c>
    </row>
    <row r="290" spans="1:5" ht="76.5">
      <c r="A290" t="s">
        <v>58</v>
      </c>
      <c r="E290" s="39" t="s">
        <v>7665</v>
      </c>
    </row>
    <row r="291" spans="1:16" ht="12.75">
      <c r="A291" t="s">
        <v>50</v>
      </c>
      <c s="34" t="s">
        <v>134</v>
      </c>
      <c s="34" t="s">
        <v>7666</v>
      </c>
      <c s="35" t="s">
        <v>48</v>
      </c>
      <c s="6" t="s">
        <v>7667</v>
      </c>
      <c s="36" t="s">
        <v>109</v>
      </c>
      <c s="37">
        <v>88</v>
      </c>
      <c s="36">
        <v>0</v>
      </c>
      <c s="36">
        <f>ROUND(G291*H291,6)</f>
      </c>
      <c r="L291" s="38">
        <v>0</v>
      </c>
      <c s="32">
        <f>ROUND(ROUND(L291,2)*ROUND(G291,3),2)</f>
      </c>
      <c s="36" t="s">
        <v>5671</v>
      </c>
      <c>
        <f>(M291*21)/100</f>
      </c>
      <c t="s">
        <v>28</v>
      </c>
    </row>
    <row r="292" spans="1:5" ht="12.75">
      <c r="A292" s="35" t="s">
        <v>55</v>
      </c>
      <c r="E292" s="39" t="s">
        <v>5</v>
      </c>
    </row>
    <row r="293" spans="1:5" ht="12.75">
      <c r="A293" s="35" t="s">
        <v>57</v>
      </c>
      <c r="E293" s="40" t="s">
        <v>5</v>
      </c>
    </row>
    <row r="294" spans="1:5" ht="12.75">
      <c r="A294" t="s">
        <v>58</v>
      </c>
      <c r="E294" s="39" t="s">
        <v>607</v>
      </c>
    </row>
    <row r="295" spans="1:16" ht="25.5">
      <c r="A295" t="s">
        <v>50</v>
      </c>
      <c s="34" t="s">
        <v>137</v>
      </c>
      <c s="34" t="s">
        <v>7668</v>
      </c>
      <c s="35" t="s">
        <v>48</v>
      </c>
      <c s="6" t="s">
        <v>7669</v>
      </c>
      <c s="36" t="s">
        <v>109</v>
      </c>
      <c s="37">
        <v>32</v>
      </c>
      <c s="36">
        <v>0</v>
      </c>
      <c s="36">
        <f>ROUND(G295*H295,6)</f>
      </c>
      <c r="L295" s="38">
        <v>0</v>
      </c>
      <c s="32">
        <f>ROUND(ROUND(L295,2)*ROUND(G295,3),2)</f>
      </c>
      <c s="36" t="s">
        <v>654</v>
      </c>
      <c>
        <f>(M295*21)/100</f>
      </c>
      <c t="s">
        <v>28</v>
      </c>
    </row>
    <row r="296" spans="1:5" ht="12.75">
      <c r="A296" s="35" t="s">
        <v>55</v>
      </c>
      <c r="E296" s="39" t="s">
        <v>5</v>
      </c>
    </row>
    <row r="297" spans="1:5" ht="12.75">
      <c r="A297" s="35" t="s">
        <v>57</v>
      </c>
      <c r="E297" s="40" t="s">
        <v>7872</v>
      </c>
    </row>
    <row r="298" spans="1:5" ht="76.5">
      <c r="A298" t="s">
        <v>58</v>
      </c>
      <c r="E298" s="39" t="s">
        <v>7665</v>
      </c>
    </row>
    <row r="299" spans="1:16" ht="25.5">
      <c r="A299" t="s">
        <v>50</v>
      </c>
      <c s="34" t="s">
        <v>140</v>
      </c>
      <c s="34" t="s">
        <v>7671</v>
      </c>
      <c s="35" t="s">
        <v>48</v>
      </c>
      <c s="6" t="s">
        <v>7672</v>
      </c>
      <c s="36" t="s">
        <v>109</v>
      </c>
      <c s="37">
        <v>32</v>
      </c>
      <c s="36">
        <v>0</v>
      </c>
      <c s="36">
        <f>ROUND(G299*H299,6)</f>
      </c>
      <c r="L299" s="38">
        <v>0</v>
      </c>
      <c s="32">
        <f>ROUND(ROUND(L299,2)*ROUND(G299,3),2)</f>
      </c>
      <c s="36" t="s">
        <v>654</v>
      </c>
      <c>
        <f>(M299*21)/100</f>
      </c>
      <c t="s">
        <v>28</v>
      </c>
    </row>
    <row r="300" spans="1:5" ht="12.75">
      <c r="A300" s="35" t="s">
        <v>55</v>
      </c>
      <c r="E300" s="39" t="s">
        <v>5</v>
      </c>
    </row>
    <row r="301" spans="1:5" ht="12.75">
      <c r="A301" s="35" t="s">
        <v>57</v>
      </c>
      <c r="E301" s="40" t="s">
        <v>5</v>
      </c>
    </row>
    <row r="302" spans="1:5" ht="25.5">
      <c r="A302" t="s">
        <v>58</v>
      </c>
      <c r="E302" s="39" t="s">
        <v>7673</v>
      </c>
    </row>
    <row r="303" spans="1:13" ht="12.75">
      <c r="A303" t="s">
        <v>47</v>
      </c>
      <c r="C303" s="31" t="s">
        <v>6887</v>
      </c>
      <c r="E303" s="33" t="s">
        <v>6888</v>
      </c>
      <c r="J303" s="32">
        <f>0</f>
      </c>
      <c s="32">
        <f>0</f>
      </c>
      <c s="32">
        <f>0+L304</f>
      </c>
      <c s="32">
        <f>0+M304</f>
      </c>
    </row>
    <row r="304" spans="1:16" ht="12.75">
      <c r="A304" t="s">
        <v>50</v>
      </c>
      <c s="34" t="s">
        <v>146</v>
      </c>
      <c s="34" t="s">
        <v>7674</v>
      </c>
      <c s="35" t="s">
        <v>48</v>
      </c>
      <c s="6" t="s">
        <v>7675</v>
      </c>
      <c s="36" t="s">
        <v>53</v>
      </c>
      <c s="37">
        <v>154.666</v>
      </c>
      <c s="36">
        <v>0</v>
      </c>
      <c s="36">
        <f>ROUND(G304*H304,6)</f>
      </c>
      <c r="L304" s="38">
        <v>0</v>
      </c>
      <c s="32">
        <f>ROUND(ROUND(L304,2)*ROUND(G304,3),2)</f>
      </c>
      <c s="36" t="s">
        <v>5671</v>
      </c>
      <c>
        <f>(M304*21)/100</f>
      </c>
      <c t="s">
        <v>28</v>
      </c>
    </row>
    <row r="305" spans="1:5" ht="12.75">
      <c r="A305" s="35" t="s">
        <v>55</v>
      </c>
      <c r="E305" s="39" t="s">
        <v>5</v>
      </c>
    </row>
    <row r="306" spans="1:5" ht="12.75">
      <c r="A306" s="35" t="s">
        <v>57</v>
      </c>
      <c r="E306" s="40" t="s">
        <v>6891</v>
      </c>
    </row>
    <row r="307" spans="1:5" ht="12.75">
      <c r="A307" t="s">
        <v>58</v>
      </c>
      <c r="E307" s="39" t="s">
        <v>607</v>
      </c>
    </row>
    <row r="308" spans="1:13" ht="12.75">
      <c r="A308" t="s">
        <v>47</v>
      </c>
      <c r="C308" s="31" t="s">
        <v>951</v>
      </c>
      <c r="E308" s="33" t="s">
        <v>952</v>
      </c>
      <c r="J308" s="32">
        <f>0</f>
      </c>
      <c s="32">
        <f>0</f>
      </c>
      <c s="32">
        <f>0+L309</f>
      </c>
      <c s="32">
        <f>0+M309</f>
      </c>
    </row>
    <row r="309" spans="1:16" ht="25.5">
      <c r="A309" t="s">
        <v>50</v>
      </c>
      <c s="34" t="s">
        <v>143</v>
      </c>
      <c s="34" t="s">
        <v>1874</v>
      </c>
      <c s="35" t="s">
        <v>48</v>
      </c>
      <c s="6" t="s">
        <v>1875</v>
      </c>
      <c s="36" t="s">
        <v>53</v>
      </c>
      <c s="37">
        <v>170.961</v>
      </c>
      <c s="36">
        <v>0</v>
      </c>
      <c s="36">
        <f>ROUND(G309*H309,6)</f>
      </c>
      <c r="L309" s="38">
        <v>0</v>
      </c>
      <c s="32">
        <f>ROUND(ROUND(L309,2)*ROUND(G309,3),2)</f>
      </c>
      <c s="36" t="s">
        <v>54</v>
      </c>
      <c>
        <f>(M309*21)/100</f>
      </c>
      <c t="s">
        <v>28</v>
      </c>
    </row>
    <row r="310" spans="1:5" ht="25.5">
      <c r="A310" s="35" t="s">
        <v>55</v>
      </c>
      <c r="E310" s="39" t="s">
        <v>56</v>
      </c>
    </row>
    <row r="311" spans="1:5" ht="25.5">
      <c r="A311" s="35" t="s">
        <v>57</v>
      </c>
      <c r="E311" s="40" t="s">
        <v>7873</v>
      </c>
    </row>
    <row r="312" spans="1:5" ht="165.75">
      <c r="A312" t="s">
        <v>58</v>
      </c>
      <c r="E312" s="39" t="s">
        <v>59</v>
      </c>
    </row>
    <row r="313" spans="1:13" ht="12.75">
      <c r="A313" t="s">
        <v>47</v>
      </c>
      <c r="C313" s="31" t="s">
        <v>6893</v>
      </c>
      <c r="E313" s="33" t="s">
        <v>6894</v>
      </c>
      <c r="J313" s="32">
        <f>0</f>
      </c>
      <c s="32">
        <f>0</f>
      </c>
      <c s="32">
        <f>0+L314</f>
      </c>
      <c s="32">
        <f>0+M314</f>
      </c>
    </row>
    <row r="314" spans="1:16" ht="12.75">
      <c r="A314" t="s">
        <v>50</v>
      </c>
      <c s="34" t="s">
        <v>286</v>
      </c>
      <c s="34" t="s">
        <v>6896</v>
      </c>
      <c s="35" t="s">
        <v>48</v>
      </c>
      <c s="6" t="s">
        <v>6897</v>
      </c>
      <c s="36" t="s">
        <v>1633</v>
      </c>
      <c s="37">
        <v>1</v>
      </c>
      <c s="36">
        <v>0</v>
      </c>
      <c s="36">
        <f>ROUND(G314*H314,6)</f>
      </c>
      <c r="L314" s="38">
        <v>0</v>
      </c>
      <c s="32">
        <f>ROUND(ROUND(L314,2)*ROUND(G314,3),2)</f>
      </c>
      <c s="36" t="s">
        <v>654</v>
      </c>
      <c>
        <f>(M314*21)/100</f>
      </c>
      <c t="s">
        <v>28</v>
      </c>
    </row>
    <row r="315" spans="1:5" ht="12.75">
      <c r="A315" s="35" t="s">
        <v>55</v>
      </c>
      <c r="E315" s="39" t="s">
        <v>5</v>
      </c>
    </row>
    <row r="316" spans="1:5" ht="12.75">
      <c r="A316" s="35" t="s">
        <v>57</v>
      </c>
      <c r="E316" s="40" t="s">
        <v>5</v>
      </c>
    </row>
    <row r="317" spans="1:5" ht="12.75">
      <c r="A317" t="s">
        <v>58</v>
      </c>
      <c r="E317" s="39" t="s">
        <v>607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5.xml><?xml version="1.0" encoding="utf-8"?>
<worksheet xmlns="http://schemas.openxmlformats.org/spreadsheetml/2006/main" xmlns:r="http://schemas.openxmlformats.org/officeDocument/2006/relationships">
  <dimension ref="A1:T2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7467</v>
      </c>
      <c s="41">
        <f>Rekapitulace!C99</f>
      </c>
      <c s="20" t="s">
        <v>0</v>
      </c>
      <c t="s">
        <v>23</v>
      </c>
      <c t="s">
        <v>28</v>
      </c>
    </row>
    <row r="4" spans="1:16" ht="32" customHeight="1">
      <c r="A4" s="24" t="s">
        <v>20</v>
      </c>
      <c s="25" t="s">
        <v>29</v>
      </c>
      <c s="27" t="s">
        <v>7467</v>
      </c>
      <c r="E4" s="26" t="s">
        <v>7468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COUNTIFS(L8:L18,"=0",A8:A18,"P")+COUNTIFS(L8:L18,"",A8:A18,"P")+SUM(Q8:Q18)</f>
      </c>
    </row>
    <row r="8" spans="1:13" ht="12.75">
      <c r="A8" t="s">
        <v>45</v>
      </c>
      <c r="C8" s="28" t="s">
        <v>7876</v>
      </c>
      <c r="E8" s="30" t="s">
        <v>7875</v>
      </c>
      <c r="J8" s="29">
        <f>0+J9</f>
      </c>
      <c s="29">
        <f>0+K9</f>
      </c>
      <c s="29">
        <f>0+L9</f>
      </c>
      <c s="29">
        <f>0+M9</f>
      </c>
    </row>
    <row r="9" spans="1:13" ht="12.75">
      <c r="A9" t="s">
        <v>47</v>
      </c>
      <c r="C9" s="31" t="s">
        <v>84</v>
      </c>
      <c r="E9" s="33" t="s">
        <v>6860</v>
      </c>
      <c r="J9" s="32">
        <f>0</f>
      </c>
      <c s="32">
        <f>0</f>
      </c>
      <c s="32">
        <f>0+L10+L14+L18</f>
      </c>
      <c s="32">
        <f>0+M10+M14+M18</f>
      </c>
    </row>
    <row r="10" spans="1:16" ht="12.75">
      <c r="A10" t="s">
        <v>50</v>
      </c>
      <c s="34" t="s">
        <v>4</v>
      </c>
      <c s="34" t="s">
        <v>7653</v>
      </c>
      <c s="35" t="s">
        <v>48</v>
      </c>
      <c s="6" t="s">
        <v>7654</v>
      </c>
      <c s="36" t="s">
        <v>109</v>
      </c>
      <c s="37">
        <v>4</v>
      </c>
      <c s="36">
        <v>0</v>
      </c>
      <c s="36">
        <f>ROUND(G10*H10,6)</f>
      </c>
      <c r="L10" s="38">
        <v>0</v>
      </c>
      <c s="32">
        <f>ROUND(ROUND(L10,2)*ROUND(G10,3),2)</f>
      </c>
      <c s="36" t="s">
        <v>654</v>
      </c>
      <c>
        <f>(M10*21)/100</f>
      </c>
      <c t="s">
        <v>28</v>
      </c>
    </row>
    <row r="11" spans="1:5" ht="12.75">
      <c r="A11" s="35" t="s">
        <v>55</v>
      </c>
      <c r="E11" s="39" t="s">
        <v>5</v>
      </c>
    </row>
    <row r="12" spans="1:5" ht="12.75">
      <c r="A12" s="35" t="s">
        <v>57</v>
      </c>
      <c r="E12" s="40" t="s">
        <v>5</v>
      </c>
    </row>
    <row r="13" spans="1:5" ht="25.5">
      <c r="A13" t="s">
        <v>58</v>
      </c>
      <c r="E13" s="39" t="s">
        <v>7877</v>
      </c>
    </row>
    <row r="14" spans="1:16" ht="12.75">
      <c r="A14" t="s">
        <v>50</v>
      </c>
      <c s="34" t="s">
        <v>28</v>
      </c>
      <c s="34" t="s">
        <v>7866</v>
      </c>
      <c s="35" t="s">
        <v>48</v>
      </c>
      <c s="6" t="s">
        <v>7867</v>
      </c>
      <c s="36" t="s">
        <v>109</v>
      </c>
      <c s="37">
        <v>6</v>
      </c>
      <c s="36">
        <v>0</v>
      </c>
      <c s="36">
        <f>ROUND(G14*H14,6)</f>
      </c>
      <c r="L14" s="38">
        <v>0</v>
      </c>
      <c s="32">
        <f>ROUND(ROUND(L14,2)*ROUND(G14,3),2)</f>
      </c>
      <c s="36" t="s">
        <v>654</v>
      </c>
      <c>
        <f>(M14*21)/100</f>
      </c>
      <c t="s">
        <v>28</v>
      </c>
    </row>
    <row r="15" spans="1:5" ht="12.75">
      <c r="A15" s="35" t="s">
        <v>55</v>
      </c>
      <c r="E15" s="39" t="s">
        <v>5</v>
      </c>
    </row>
    <row r="16" spans="1:5" ht="12.75">
      <c r="A16" s="35" t="s">
        <v>57</v>
      </c>
      <c r="E16" s="40" t="s">
        <v>7868</v>
      </c>
    </row>
    <row r="17" spans="1:5" ht="25.5">
      <c r="A17" t="s">
        <v>58</v>
      </c>
      <c r="E17" s="39" t="s">
        <v>7878</v>
      </c>
    </row>
    <row r="18" spans="1:16" ht="12.75">
      <c r="A18" t="s">
        <v>50</v>
      </c>
      <c s="34" t="s">
        <v>26</v>
      </c>
      <c s="34" t="s">
        <v>7659</v>
      </c>
      <c s="35" t="s">
        <v>48</v>
      </c>
      <c s="6" t="s">
        <v>7660</v>
      </c>
      <c s="36" t="s">
        <v>109</v>
      </c>
      <c s="37">
        <v>4</v>
      </c>
      <c s="36">
        <v>0</v>
      </c>
      <c s="36">
        <f>ROUND(G18*H18,6)</f>
      </c>
      <c r="L18" s="38">
        <v>0</v>
      </c>
      <c s="32">
        <f>ROUND(ROUND(L18,2)*ROUND(G18,3),2)</f>
      </c>
      <c s="36" t="s">
        <v>654</v>
      </c>
      <c>
        <f>(M18*21)/100</f>
      </c>
      <c t="s">
        <v>28</v>
      </c>
    </row>
    <row r="19" spans="1:5" ht="12.75">
      <c r="A19" s="35" t="s">
        <v>55</v>
      </c>
      <c r="E19" s="39" t="s">
        <v>5</v>
      </c>
    </row>
    <row r="20" spans="1:5" ht="12.75">
      <c r="A20" s="35" t="s">
        <v>57</v>
      </c>
      <c r="E20" s="40" t="s">
        <v>7870</v>
      </c>
    </row>
    <row r="21" spans="1:5" ht="12.75">
      <c r="A21" t="s">
        <v>58</v>
      </c>
      <c r="E21" s="39" t="s">
        <v>7682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6.xml><?xml version="1.0" encoding="utf-8"?>
<worksheet xmlns="http://schemas.openxmlformats.org/spreadsheetml/2006/main" xmlns:r="http://schemas.openxmlformats.org/officeDocument/2006/relationships">
  <dimension ref="A1:T10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7879</v>
      </c>
      <c s="41">
        <f>Rekapitulace!C106</f>
      </c>
      <c s="20" t="s">
        <v>0</v>
      </c>
      <c t="s">
        <v>23</v>
      </c>
      <c t="s">
        <v>28</v>
      </c>
    </row>
    <row r="4" spans="1:16" ht="32" customHeight="1">
      <c r="A4" s="24" t="s">
        <v>20</v>
      </c>
      <c s="25" t="s">
        <v>29</v>
      </c>
      <c s="27" t="s">
        <v>7879</v>
      </c>
      <c r="E4" s="26" t="s">
        <v>7880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COUNTIFS(L8:L105,"=0",A8:A105,"P")+COUNTIFS(L8:L105,"",A8:A105,"P")+SUM(Q8:Q105)</f>
      </c>
    </row>
    <row r="8" spans="1:13" ht="12.75">
      <c r="A8" t="s">
        <v>45</v>
      </c>
      <c r="C8" s="28" t="s">
        <v>7883</v>
      </c>
      <c r="E8" s="30" t="s">
        <v>7882</v>
      </c>
      <c r="J8" s="29">
        <f>0+J9+J14+J27+J56+J65+J86+J91+J104</f>
      </c>
      <c s="29">
        <f>0+K9+K14+K27+K56+K65+K86+K91+K104</f>
      </c>
      <c s="29">
        <f>0+L9+L14+L27+L56+L65+L86+L91+L104</f>
      </c>
      <c s="29">
        <f>0+M9+M14+M27+M56+M65+M86+M91+M104</f>
      </c>
    </row>
    <row r="9" spans="1:13" ht="12.75">
      <c r="A9" t="s">
        <v>47</v>
      </c>
      <c r="C9" s="31" t="s">
        <v>27</v>
      </c>
      <c r="E9" s="33" t="s">
        <v>5806</v>
      </c>
      <c r="J9" s="32">
        <f>0</f>
      </c>
      <c s="32">
        <f>0</f>
      </c>
      <c s="32">
        <f>0+L10</f>
      </c>
      <c s="32">
        <f>0+M10</f>
      </c>
    </row>
    <row r="10" spans="1:16" ht="12.75">
      <c r="A10" t="s">
        <v>50</v>
      </c>
      <c s="34" t="s">
        <v>4</v>
      </c>
      <c s="34" t="s">
        <v>7884</v>
      </c>
      <c s="35" t="s">
        <v>48</v>
      </c>
      <c s="6" t="s">
        <v>7885</v>
      </c>
      <c s="36" t="s">
        <v>100</v>
      </c>
      <c s="37">
        <v>5.75</v>
      </c>
      <c s="36">
        <v>0</v>
      </c>
      <c s="36">
        <f>ROUND(G10*H10,6)</f>
      </c>
      <c r="L10" s="38">
        <v>0</v>
      </c>
      <c s="32">
        <f>ROUND(ROUND(L10,2)*ROUND(G10,3),2)</f>
      </c>
      <c s="36" t="s">
        <v>654</v>
      </c>
      <c>
        <f>(M10*21)/100</f>
      </c>
      <c t="s">
        <v>28</v>
      </c>
    </row>
    <row r="11" spans="1:5" ht="12.75">
      <c r="A11" s="35" t="s">
        <v>55</v>
      </c>
      <c r="E11" s="39" t="s">
        <v>5</v>
      </c>
    </row>
    <row r="12" spans="1:5" ht="12.75">
      <c r="A12" s="35" t="s">
        <v>57</v>
      </c>
      <c r="E12" s="40" t="s">
        <v>7886</v>
      </c>
    </row>
    <row r="13" spans="1:5" ht="12.75">
      <c r="A13" t="s">
        <v>58</v>
      </c>
      <c r="E13" s="39" t="s">
        <v>7887</v>
      </c>
    </row>
    <row r="14" spans="1:13" ht="12.75">
      <c r="A14" t="s">
        <v>47</v>
      </c>
      <c r="C14" s="31" t="s">
        <v>6667</v>
      </c>
      <c r="E14" s="33" t="s">
        <v>6668</v>
      </c>
      <c r="J14" s="32">
        <f>0</f>
      </c>
      <c s="32">
        <f>0</f>
      </c>
      <c s="32">
        <f>0+L15+L19+L23</f>
      </c>
      <c s="32">
        <f>0+M15+M19+M23</f>
      </c>
    </row>
    <row r="15" spans="1:16" ht="12.75">
      <c r="A15" t="s">
        <v>50</v>
      </c>
      <c s="34" t="s">
        <v>90</v>
      </c>
      <c s="34" t="s">
        <v>7888</v>
      </c>
      <c s="35" t="s">
        <v>48</v>
      </c>
      <c s="6" t="s">
        <v>7889</v>
      </c>
      <c s="36" t="s">
        <v>79</v>
      </c>
      <c s="37">
        <v>11.9</v>
      </c>
      <c s="36">
        <v>0</v>
      </c>
      <c s="36">
        <f>ROUND(G15*H15,6)</f>
      </c>
      <c r="L15" s="38">
        <v>0</v>
      </c>
      <c s="32">
        <f>ROUND(ROUND(L15,2)*ROUND(G15,3),2)</f>
      </c>
      <c s="36" t="s">
        <v>5671</v>
      </c>
      <c>
        <f>(M15*21)/100</f>
      </c>
      <c t="s">
        <v>28</v>
      </c>
    </row>
    <row r="16" spans="1:5" ht="12.75">
      <c r="A16" s="35" t="s">
        <v>55</v>
      </c>
      <c r="E16" s="39" t="s">
        <v>5</v>
      </c>
    </row>
    <row r="17" spans="1:5" ht="12.75">
      <c r="A17" s="35" t="s">
        <v>57</v>
      </c>
      <c r="E17" s="40" t="s">
        <v>7890</v>
      </c>
    </row>
    <row r="18" spans="1:5" ht="12.75">
      <c r="A18" t="s">
        <v>58</v>
      </c>
      <c r="E18" s="39" t="s">
        <v>607</v>
      </c>
    </row>
    <row r="19" spans="1:16" ht="25.5">
      <c r="A19" t="s">
        <v>50</v>
      </c>
      <c s="34" t="s">
        <v>94</v>
      </c>
      <c s="34" t="s">
        <v>7891</v>
      </c>
      <c s="35" t="s">
        <v>48</v>
      </c>
      <c s="6" t="s">
        <v>7892</v>
      </c>
      <c s="36" t="s">
        <v>79</v>
      </c>
      <c s="37">
        <v>11.9</v>
      </c>
      <c s="36">
        <v>0</v>
      </c>
      <c s="36">
        <f>ROUND(G19*H19,6)</f>
      </c>
      <c r="L19" s="38">
        <v>0</v>
      </c>
      <c s="32">
        <f>ROUND(ROUND(L19,2)*ROUND(G19,3),2)</f>
      </c>
      <c s="36" t="s">
        <v>5671</v>
      </c>
      <c>
        <f>(M19*21)/100</f>
      </c>
      <c t="s">
        <v>28</v>
      </c>
    </row>
    <row r="20" spans="1:5" ht="12.75">
      <c r="A20" s="35" t="s">
        <v>55</v>
      </c>
      <c r="E20" s="39" t="s">
        <v>5</v>
      </c>
    </row>
    <row r="21" spans="1:5" ht="12.75">
      <c r="A21" s="35" t="s">
        <v>57</v>
      </c>
      <c r="E21" s="40" t="s">
        <v>7890</v>
      </c>
    </row>
    <row r="22" spans="1:5" ht="12.75">
      <c r="A22" t="s">
        <v>58</v>
      </c>
      <c r="E22" s="39" t="s">
        <v>607</v>
      </c>
    </row>
    <row r="23" spans="1:16" ht="12.75">
      <c r="A23" t="s">
        <v>50</v>
      </c>
      <c s="34" t="s">
        <v>97</v>
      </c>
      <c s="34" t="s">
        <v>6706</v>
      </c>
      <c s="35" t="s">
        <v>48</v>
      </c>
      <c s="6" t="s">
        <v>6707</v>
      </c>
      <c s="36" t="s">
        <v>53</v>
      </c>
      <c s="37">
        <v>0.031</v>
      </c>
      <c s="36">
        <v>0</v>
      </c>
      <c s="36">
        <f>ROUND(G23*H23,6)</f>
      </c>
      <c r="L23" s="38">
        <v>0</v>
      </c>
      <c s="32">
        <f>ROUND(ROUND(L23,2)*ROUND(G23,3),2)</f>
      </c>
      <c s="36" t="s">
        <v>5671</v>
      </c>
      <c>
        <f>(M23*21)/100</f>
      </c>
      <c t="s">
        <v>28</v>
      </c>
    </row>
    <row r="24" spans="1:5" ht="12.75">
      <c r="A24" s="35" t="s">
        <v>55</v>
      </c>
      <c r="E24" s="39" t="s">
        <v>5</v>
      </c>
    </row>
    <row r="25" spans="1:5" ht="12.75">
      <c r="A25" s="35" t="s">
        <v>57</v>
      </c>
      <c r="E25" s="40" t="s">
        <v>5</v>
      </c>
    </row>
    <row r="26" spans="1:5" ht="12.75">
      <c r="A26" t="s">
        <v>58</v>
      </c>
      <c r="E26" s="39" t="s">
        <v>607</v>
      </c>
    </row>
    <row r="27" spans="1:13" ht="12.75">
      <c r="A27" t="s">
        <v>47</v>
      </c>
      <c r="C27" s="31" t="s">
        <v>6722</v>
      </c>
      <c r="E27" s="33" t="s">
        <v>6723</v>
      </c>
      <c r="J27" s="32">
        <f>0</f>
      </c>
      <c s="32">
        <f>0</f>
      </c>
      <c s="32">
        <f>0+L28+L32+L36+L40+L44+L48+L52</f>
      </c>
      <c s="32">
        <f>0+M28+M32+M36+M40+M44+M48+M52</f>
      </c>
    </row>
    <row r="28" spans="1:16" ht="25.5">
      <c r="A28" t="s">
        <v>50</v>
      </c>
      <c s="34" t="s">
        <v>102</v>
      </c>
      <c s="34" t="s">
        <v>7893</v>
      </c>
      <c s="35" t="s">
        <v>48</v>
      </c>
      <c s="6" t="s">
        <v>7894</v>
      </c>
      <c s="36" t="s">
        <v>109</v>
      </c>
      <c s="37">
        <v>11.9</v>
      </c>
      <c s="36">
        <v>0</v>
      </c>
      <c s="36">
        <f>ROUND(G28*H28,6)</f>
      </c>
      <c r="L28" s="38">
        <v>0</v>
      </c>
      <c s="32">
        <f>ROUND(ROUND(L28,2)*ROUND(G28,3),2)</f>
      </c>
      <c s="36" t="s">
        <v>5671</v>
      </c>
      <c>
        <f>(M28*21)/100</f>
      </c>
      <c t="s">
        <v>28</v>
      </c>
    </row>
    <row r="29" spans="1:5" ht="12.75">
      <c r="A29" s="35" t="s">
        <v>55</v>
      </c>
      <c r="E29" s="39" t="s">
        <v>5</v>
      </c>
    </row>
    <row r="30" spans="1:5" ht="12.75">
      <c r="A30" s="35" t="s">
        <v>57</v>
      </c>
      <c r="E30" s="40" t="s">
        <v>7890</v>
      </c>
    </row>
    <row r="31" spans="1:5" ht="12.75">
      <c r="A31" t="s">
        <v>58</v>
      </c>
      <c r="E31" s="39" t="s">
        <v>607</v>
      </c>
    </row>
    <row r="32" spans="1:16" ht="25.5">
      <c r="A32" t="s">
        <v>50</v>
      </c>
      <c s="34" t="s">
        <v>106</v>
      </c>
      <c s="34" t="s">
        <v>7895</v>
      </c>
      <c s="35" t="s">
        <v>48</v>
      </c>
      <c s="6" t="s">
        <v>7896</v>
      </c>
      <c s="36" t="s">
        <v>109</v>
      </c>
      <c s="37">
        <v>11.9</v>
      </c>
      <c s="36">
        <v>0</v>
      </c>
      <c s="36">
        <f>ROUND(G32*H32,6)</f>
      </c>
      <c r="L32" s="38">
        <v>0</v>
      </c>
      <c s="32">
        <f>ROUND(ROUND(L32,2)*ROUND(G32,3),2)</f>
      </c>
      <c s="36" t="s">
        <v>654</v>
      </c>
      <c>
        <f>(M32*21)/100</f>
      </c>
      <c t="s">
        <v>28</v>
      </c>
    </row>
    <row r="33" spans="1:5" ht="12.75">
      <c r="A33" s="35" t="s">
        <v>55</v>
      </c>
      <c r="E33" s="39" t="s">
        <v>5</v>
      </c>
    </row>
    <row r="34" spans="1:5" ht="12.75">
      <c r="A34" s="35" t="s">
        <v>57</v>
      </c>
      <c r="E34" s="40" t="s">
        <v>7890</v>
      </c>
    </row>
    <row r="35" spans="1:5" ht="12.75">
      <c r="A35" t="s">
        <v>58</v>
      </c>
      <c r="E35" s="39" t="s">
        <v>607</v>
      </c>
    </row>
    <row r="36" spans="1:16" ht="12.75">
      <c r="A36" t="s">
        <v>50</v>
      </c>
      <c s="34" t="s">
        <v>110</v>
      </c>
      <c s="34" t="s">
        <v>7897</v>
      </c>
      <c s="35" t="s">
        <v>48</v>
      </c>
      <c s="6" t="s">
        <v>7898</v>
      </c>
      <c s="36" t="s">
        <v>79</v>
      </c>
      <c s="37">
        <v>13.09</v>
      </c>
      <c s="36">
        <v>0</v>
      </c>
      <c s="36">
        <f>ROUND(G36*H36,6)</f>
      </c>
      <c r="L36" s="38">
        <v>0</v>
      </c>
      <c s="32">
        <f>ROUND(ROUND(L36,2)*ROUND(G36,3),2)</f>
      </c>
      <c s="36" t="s">
        <v>654</v>
      </c>
      <c>
        <f>(M36*21)/100</f>
      </c>
      <c t="s">
        <v>28</v>
      </c>
    </row>
    <row r="37" spans="1:5" ht="12.75">
      <c r="A37" s="35" t="s">
        <v>55</v>
      </c>
      <c r="E37" s="39" t="s">
        <v>5</v>
      </c>
    </row>
    <row r="38" spans="1:5" ht="12.75">
      <c r="A38" s="35" t="s">
        <v>57</v>
      </c>
      <c r="E38" s="40" t="s">
        <v>7899</v>
      </c>
    </row>
    <row r="39" spans="1:5" ht="12.75">
      <c r="A39" t="s">
        <v>58</v>
      </c>
      <c r="E39" s="39" t="s">
        <v>40</v>
      </c>
    </row>
    <row r="40" spans="1:16" ht="25.5">
      <c r="A40" t="s">
        <v>50</v>
      </c>
      <c s="34" t="s">
        <v>113</v>
      </c>
      <c s="34" t="s">
        <v>7900</v>
      </c>
      <c s="35" t="s">
        <v>48</v>
      </c>
      <c s="6" t="s">
        <v>7901</v>
      </c>
      <c s="36" t="s">
        <v>109</v>
      </c>
      <c s="37">
        <v>3</v>
      </c>
      <c s="36">
        <v>0</v>
      </c>
      <c s="36">
        <f>ROUND(G40*H40,6)</f>
      </c>
      <c r="L40" s="38">
        <v>0</v>
      </c>
      <c s="32">
        <f>ROUND(ROUND(L40,2)*ROUND(G40,3),2)</f>
      </c>
      <c s="36" t="s">
        <v>654</v>
      </c>
      <c>
        <f>(M40*21)/100</f>
      </c>
      <c t="s">
        <v>28</v>
      </c>
    </row>
    <row r="41" spans="1:5" ht="12.75">
      <c r="A41" s="35" t="s">
        <v>55</v>
      </c>
      <c r="E41" s="39" t="s">
        <v>5</v>
      </c>
    </row>
    <row r="42" spans="1:5" ht="12.75">
      <c r="A42" s="35" t="s">
        <v>57</v>
      </c>
      <c r="E42" s="40" t="s">
        <v>5</v>
      </c>
    </row>
    <row r="43" spans="1:5" ht="89.25">
      <c r="A43" t="s">
        <v>58</v>
      </c>
      <c r="E43" s="39" t="s">
        <v>7902</v>
      </c>
    </row>
    <row r="44" spans="1:16" ht="25.5">
      <c r="A44" t="s">
        <v>50</v>
      </c>
      <c s="34" t="s">
        <v>116</v>
      </c>
      <c s="34" t="s">
        <v>7903</v>
      </c>
      <c s="35" t="s">
        <v>48</v>
      </c>
      <c s="6" t="s">
        <v>7904</v>
      </c>
      <c s="36" t="s">
        <v>109</v>
      </c>
      <c s="37">
        <v>1</v>
      </c>
      <c s="36">
        <v>0</v>
      </c>
      <c s="36">
        <f>ROUND(G44*H44,6)</f>
      </c>
      <c r="L44" s="38">
        <v>0</v>
      </c>
      <c s="32">
        <f>ROUND(ROUND(L44,2)*ROUND(G44,3),2)</f>
      </c>
      <c s="36" t="s">
        <v>654</v>
      </c>
      <c>
        <f>(M44*21)/100</f>
      </c>
      <c t="s">
        <v>28</v>
      </c>
    </row>
    <row r="45" spans="1:5" ht="12.75">
      <c r="A45" s="35" t="s">
        <v>55</v>
      </c>
      <c r="E45" s="39" t="s">
        <v>5</v>
      </c>
    </row>
    <row r="46" spans="1:5" ht="12.75">
      <c r="A46" s="35" t="s">
        <v>57</v>
      </c>
      <c r="E46" s="40" t="s">
        <v>5</v>
      </c>
    </row>
    <row r="47" spans="1:5" ht="89.25">
      <c r="A47" t="s">
        <v>58</v>
      </c>
      <c r="E47" s="39" t="s">
        <v>7902</v>
      </c>
    </row>
    <row r="48" spans="1:16" ht="25.5">
      <c r="A48" t="s">
        <v>50</v>
      </c>
      <c s="34" t="s">
        <v>119</v>
      </c>
      <c s="34" t="s">
        <v>7905</v>
      </c>
      <c s="35" t="s">
        <v>48</v>
      </c>
      <c s="6" t="s">
        <v>7906</v>
      </c>
      <c s="36" t="s">
        <v>109</v>
      </c>
      <c s="37">
        <v>4</v>
      </c>
      <c s="36">
        <v>0</v>
      </c>
      <c s="36">
        <f>ROUND(G48*H48,6)</f>
      </c>
      <c r="L48" s="38">
        <v>0</v>
      </c>
      <c s="32">
        <f>ROUND(ROUND(L48,2)*ROUND(G48,3),2)</f>
      </c>
      <c s="36" t="s">
        <v>654</v>
      </c>
      <c>
        <f>(M48*21)/100</f>
      </c>
      <c t="s">
        <v>28</v>
      </c>
    </row>
    <row r="49" spans="1:5" ht="12.75">
      <c r="A49" s="35" t="s">
        <v>55</v>
      </c>
      <c r="E49" s="39" t="s">
        <v>5</v>
      </c>
    </row>
    <row r="50" spans="1:5" ht="12.75">
      <c r="A50" s="35" t="s">
        <v>57</v>
      </c>
      <c r="E50" s="40" t="s">
        <v>5</v>
      </c>
    </row>
    <row r="51" spans="1:5" ht="89.25">
      <c r="A51" t="s">
        <v>58</v>
      </c>
      <c r="E51" s="39" t="s">
        <v>7902</v>
      </c>
    </row>
    <row r="52" spans="1:16" ht="12.75">
      <c r="A52" t="s">
        <v>50</v>
      </c>
      <c s="34" t="s">
        <v>122</v>
      </c>
      <c s="34" t="s">
        <v>7907</v>
      </c>
      <c s="35" t="s">
        <v>48</v>
      </c>
      <c s="6" t="s">
        <v>7908</v>
      </c>
      <c s="36" t="s">
        <v>53</v>
      </c>
      <c s="37">
        <v>0.701</v>
      </c>
      <c s="36">
        <v>0</v>
      </c>
      <c s="36">
        <f>ROUND(G52*H52,6)</f>
      </c>
      <c r="L52" s="38">
        <v>0</v>
      </c>
      <c s="32">
        <f>ROUND(ROUND(L52,2)*ROUND(G52,3),2)</f>
      </c>
      <c s="36" t="s">
        <v>5671</v>
      </c>
      <c>
        <f>(M52*21)/100</f>
      </c>
      <c t="s">
        <v>28</v>
      </c>
    </row>
    <row r="53" spans="1:5" ht="12.75">
      <c r="A53" s="35" t="s">
        <v>55</v>
      </c>
      <c r="E53" s="39" t="s">
        <v>5</v>
      </c>
    </row>
    <row r="54" spans="1:5" ht="12.75">
      <c r="A54" s="35" t="s">
        <v>57</v>
      </c>
      <c r="E54" s="40" t="s">
        <v>5</v>
      </c>
    </row>
    <row r="55" spans="1:5" ht="12.75">
      <c r="A55" t="s">
        <v>58</v>
      </c>
      <c r="E55" s="39" t="s">
        <v>607</v>
      </c>
    </row>
    <row r="56" spans="1:13" ht="12.75">
      <c r="A56" t="s">
        <v>47</v>
      </c>
      <c r="C56" s="31" t="s">
        <v>6842</v>
      </c>
      <c r="E56" s="33" t="s">
        <v>6843</v>
      </c>
      <c r="J56" s="32">
        <f>0</f>
      </c>
      <c s="32">
        <f>0</f>
      </c>
      <c s="32">
        <f>0+L57+L61</f>
      </c>
      <c s="32">
        <f>0+M57+M61</f>
      </c>
    </row>
    <row r="57" spans="1:16" ht="25.5">
      <c r="A57" t="s">
        <v>50</v>
      </c>
      <c s="34" t="s">
        <v>125</v>
      </c>
      <c s="34" t="s">
        <v>7909</v>
      </c>
      <c s="35" t="s">
        <v>48</v>
      </c>
      <c s="6" t="s">
        <v>7910</v>
      </c>
      <c s="36" t="s">
        <v>100</v>
      </c>
      <c s="37">
        <v>4.76</v>
      </c>
      <c s="36">
        <v>0</v>
      </c>
      <c s="36">
        <f>ROUND(G57*H57,6)</f>
      </c>
      <c r="L57" s="38">
        <v>0</v>
      </c>
      <c s="32">
        <f>ROUND(ROUND(L57,2)*ROUND(G57,3),2)</f>
      </c>
      <c s="36" t="s">
        <v>5671</v>
      </c>
      <c>
        <f>(M57*21)/100</f>
      </c>
      <c t="s">
        <v>28</v>
      </c>
    </row>
    <row r="58" spans="1:5" ht="12.75">
      <c r="A58" s="35" t="s">
        <v>55</v>
      </c>
      <c r="E58" s="39" t="s">
        <v>5</v>
      </c>
    </row>
    <row r="59" spans="1:5" ht="25.5">
      <c r="A59" s="35" t="s">
        <v>57</v>
      </c>
      <c r="E59" s="40" t="s">
        <v>7911</v>
      </c>
    </row>
    <row r="60" spans="1:5" ht="12.75">
      <c r="A60" t="s">
        <v>58</v>
      </c>
      <c r="E60" s="39" t="s">
        <v>607</v>
      </c>
    </row>
    <row r="61" spans="1:16" ht="12.75">
      <c r="A61" t="s">
        <v>50</v>
      </c>
      <c s="34" t="s">
        <v>128</v>
      </c>
      <c s="34" t="s">
        <v>7912</v>
      </c>
      <c s="35" t="s">
        <v>48</v>
      </c>
      <c s="6" t="s">
        <v>7913</v>
      </c>
      <c s="36" t="s">
        <v>100</v>
      </c>
      <c s="37">
        <v>3.927</v>
      </c>
      <c s="36">
        <v>0</v>
      </c>
      <c s="36">
        <f>ROUND(G61*H61,6)</f>
      </c>
      <c r="L61" s="38">
        <v>0</v>
      </c>
      <c s="32">
        <f>ROUND(ROUND(L61,2)*ROUND(G61,3),2)</f>
      </c>
      <c s="36" t="s">
        <v>5671</v>
      </c>
      <c>
        <f>(M61*21)/100</f>
      </c>
      <c t="s">
        <v>28</v>
      </c>
    </row>
    <row r="62" spans="1:5" ht="12.75">
      <c r="A62" s="35" t="s">
        <v>55</v>
      </c>
      <c r="E62" s="39" t="s">
        <v>5</v>
      </c>
    </row>
    <row r="63" spans="1:5" ht="25.5">
      <c r="A63" s="35" t="s">
        <v>57</v>
      </c>
      <c r="E63" s="40" t="s">
        <v>7914</v>
      </c>
    </row>
    <row r="64" spans="1:5" ht="12.75">
      <c r="A64" t="s">
        <v>58</v>
      </c>
      <c r="E64" s="39" t="s">
        <v>607</v>
      </c>
    </row>
    <row r="65" spans="1:13" ht="12.75">
      <c r="A65" t="s">
        <v>47</v>
      </c>
      <c r="C65" s="31" t="s">
        <v>84</v>
      </c>
      <c r="E65" s="33" t="s">
        <v>6860</v>
      </c>
      <c r="J65" s="32">
        <f>0</f>
      </c>
      <c s="32">
        <f>0</f>
      </c>
      <c s="32">
        <f>0+L66+L70+L74+L78+L82</f>
      </c>
      <c s="32">
        <f>0+M66+M70+M74+M78+M82</f>
      </c>
    </row>
    <row r="66" spans="1:16" ht="12.75">
      <c r="A66" t="s">
        <v>50</v>
      </c>
      <c s="34" t="s">
        <v>28</v>
      </c>
      <c s="34" t="s">
        <v>7915</v>
      </c>
      <c s="35" t="s">
        <v>48</v>
      </c>
      <c s="6" t="s">
        <v>7916</v>
      </c>
      <c s="36" t="s">
        <v>7917</v>
      </c>
      <c s="37">
        <v>1</v>
      </c>
      <c s="36">
        <v>0</v>
      </c>
      <c s="36">
        <f>ROUND(G66*H66,6)</f>
      </c>
      <c r="L66" s="38">
        <v>0</v>
      </c>
      <c s="32">
        <f>ROUND(ROUND(L66,2)*ROUND(G66,3),2)</f>
      </c>
      <c s="36" t="s">
        <v>5671</v>
      </c>
      <c>
        <f>(M66*21)/100</f>
      </c>
      <c t="s">
        <v>28</v>
      </c>
    </row>
    <row r="67" spans="1:5" ht="12.75">
      <c r="A67" s="35" t="s">
        <v>55</v>
      </c>
      <c r="E67" s="39" t="s">
        <v>5</v>
      </c>
    </row>
    <row r="68" spans="1:5" ht="12.75">
      <c r="A68" s="35" t="s">
        <v>57</v>
      </c>
      <c r="E68" s="40" t="s">
        <v>5</v>
      </c>
    </row>
    <row r="69" spans="1:5" ht="12.75">
      <c r="A69" t="s">
        <v>58</v>
      </c>
      <c r="E69" s="39" t="s">
        <v>607</v>
      </c>
    </row>
    <row r="70" spans="1:16" ht="25.5">
      <c r="A70" t="s">
        <v>50</v>
      </c>
      <c s="34" t="s">
        <v>26</v>
      </c>
      <c s="34" t="s">
        <v>7918</v>
      </c>
      <c s="35" t="s">
        <v>48</v>
      </c>
      <c s="6" t="s">
        <v>7919</v>
      </c>
      <c s="36" t="s">
        <v>7917</v>
      </c>
      <c s="37">
        <v>30</v>
      </c>
      <c s="36">
        <v>0</v>
      </c>
      <c s="36">
        <f>ROUND(G70*H70,6)</f>
      </c>
      <c r="L70" s="38">
        <v>0</v>
      </c>
      <c s="32">
        <f>ROUND(ROUND(L70,2)*ROUND(G70,3),2)</f>
      </c>
      <c s="36" t="s">
        <v>5671</v>
      </c>
      <c>
        <f>(M70*21)/100</f>
      </c>
      <c t="s">
        <v>28</v>
      </c>
    </row>
    <row r="71" spans="1:5" ht="12.75">
      <c r="A71" s="35" t="s">
        <v>55</v>
      </c>
      <c r="E71" s="39" t="s">
        <v>5</v>
      </c>
    </row>
    <row r="72" spans="1:5" ht="12.75">
      <c r="A72" s="35" t="s">
        <v>57</v>
      </c>
      <c r="E72" s="40" t="s">
        <v>7920</v>
      </c>
    </row>
    <row r="73" spans="1:5" ht="12.75">
      <c r="A73" t="s">
        <v>58</v>
      </c>
      <c r="E73" s="39" t="s">
        <v>607</v>
      </c>
    </row>
    <row r="74" spans="1:16" ht="12.75">
      <c r="A74" t="s">
        <v>50</v>
      </c>
      <c s="34" t="s">
        <v>64</v>
      </c>
      <c s="34" t="s">
        <v>7921</v>
      </c>
      <c s="35" t="s">
        <v>48</v>
      </c>
      <c s="6" t="s">
        <v>7922</v>
      </c>
      <c s="36" t="s">
        <v>7917</v>
      </c>
      <c s="37">
        <v>1</v>
      </c>
      <c s="36">
        <v>0</v>
      </c>
      <c s="36">
        <f>ROUND(G74*H74,6)</f>
      </c>
      <c r="L74" s="38">
        <v>0</v>
      </c>
      <c s="32">
        <f>ROUND(ROUND(L74,2)*ROUND(G74,3),2)</f>
      </c>
      <c s="36" t="s">
        <v>5671</v>
      </c>
      <c>
        <f>(M74*21)/100</f>
      </c>
      <c t="s">
        <v>28</v>
      </c>
    </row>
    <row r="75" spans="1:5" ht="12.75">
      <c r="A75" s="35" t="s">
        <v>55</v>
      </c>
      <c r="E75" s="39" t="s">
        <v>5</v>
      </c>
    </row>
    <row r="76" spans="1:5" ht="12.75">
      <c r="A76" s="35" t="s">
        <v>57</v>
      </c>
      <c r="E76" s="40" t="s">
        <v>5</v>
      </c>
    </row>
    <row r="77" spans="1:5" ht="12.75">
      <c r="A77" t="s">
        <v>58</v>
      </c>
      <c r="E77" s="39" t="s">
        <v>607</v>
      </c>
    </row>
    <row r="78" spans="1:16" ht="12.75">
      <c r="A78" t="s">
        <v>50</v>
      </c>
      <c s="34" t="s">
        <v>67</v>
      </c>
      <c s="34" t="s">
        <v>7923</v>
      </c>
      <c s="35" t="s">
        <v>48</v>
      </c>
      <c s="6" t="s">
        <v>7924</v>
      </c>
      <c s="36" t="s">
        <v>100</v>
      </c>
      <c s="37">
        <v>5.04</v>
      </c>
      <c s="36">
        <v>0</v>
      </c>
      <c s="36">
        <f>ROUND(G78*H78,6)</f>
      </c>
      <c r="L78" s="38">
        <v>0</v>
      </c>
      <c s="32">
        <f>ROUND(ROUND(L78,2)*ROUND(G78,3),2)</f>
      </c>
      <c s="36" t="s">
        <v>5671</v>
      </c>
      <c>
        <f>(M78*21)/100</f>
      </c>
      <c t="s">
        <v>28</v>
      </c>
    </row>
    <row r="79" spans="1:5" ht="12.75">
      <c r="A79" s="35" t="s">
        <v>55</v>
      </c>
      <c r="E79" s="39" t="s">
        <v>5</v>
      </c>
    </row>
    <row r="80" spans="1:5" ht="12.75">
      <c r="A80" s="35" t="s">
        <v>57</v>
      </c>
      <c r="E80" s="40" t="s">
        <v>7925</v>
      </c>
    </row>
    <row r="81" spans="1:5" ht="12.75">
      <c r="A81" t="s">
        <v>58</v>
      </c>
      <c r="E81" s="39" t="s">
        <v>607</v>
      </c>
    </row>
    <row r="82" spans="1:16" ht="12.75">
      <c r="A82" t="s">
        <v>50</v>
      </c>
      <c s="34" t="s">
        <v>27</v>
      </c>
      <c s="34" t="s">
        <v>7926</v>
      </c>
      <c s="35" t="s">
        <v>48</v>
      </c>
      <c s="6" t="s">
        <v>7927</v>
      </c>
      <c s="36" t="s">
        <v>100</v>
      </c>
      <c s="37">
        <v>10.635</v>
      </c>
      <c s="36">
        <v>0</v>
      </c>
      <c s="36">
        <f>ROUND(G82*H82,6)</f>
      </c>
      <c r="L82" s="38">
        <v>0</v>
      </c>
      <c s="32">
        <f>ROUND(ROUND(L82,2)*ROUND(G82,3),2)</f>
      </c>
      <c s="36" t="s">
        <v>5671</v>
      </c>
      <c>
        <f>(M82*21)/100</f>
      </c>
      <c t="s">
        <v>28</v>
      </c>
    </row>
    <row r="83" spans="1:5" ht="12.75">
      <c r="A83" s="35" t="s">
        <v>55</v>
      </c>
      <c r="E83" s="39" t="s">
        <v>5</v>
      </c>
    </row>
    <row r="84" spans="1:5" ht="25.5">
      <c r="A84" s="35" t="s">
        <v>57</v>
      </c>
      <c r="E84" s="40" t="s">
        <v>7928</v>
      </c>
    </row>
    <row r="85" spans="1:5" ht="12.75">
      <c r="A85" t="s">
        <v>58</v>
      </c>
      <c r="E85" s="39" t="s">
        <v>607</v>
      </c>
    </row>
    <row r="86" spans="1:13" ht="12.75">
      <c r="A86" t="s">
        <v>47</v>
      </c>
      <c r="C86" s="31" t="s">
        <v>6887</v>
      </c>
      <c r="E86" s="33" t="s">
        <v>6888</v>
      </c>
      <c r="J86" s="32">
        <f>0</f>
      </c>
      <c s="32">
        <f>0</f>
      </c>
      <c s="32">
        <f>0+L87</f>
      </c>
      <c s="32">
        <f>0+M87</f>
      </c>
    </row>
    <row r="87" spans="1:16" ht="12.75">
      <c r="A87" t="s">
        <v>50</v>
      </c>
      <c s="34" t="s">
        <v>87</v>
      </c>
      <c s="34" t="s">
        <v>7929</v>
      </c>
      <c s="35" t="s">
        <v>48</v>
      </c>
      <c s="6" t="s">
        <v>7930</v>
      </c>
      <c s="36" t="s">
        <v>53</v>
      </c>
      <c s="37">
        <v>0.362</v>
      </c>
      <c s="36">
        <v>0</v>
      </c>
      <c s="36">
        <f>ROUND(G87*H87,6)</f>
      </c>
      <c r="L87" s="38">
        <v>0</v>
      </c>
      <c s="32">
        <f>ROUND(ROUND(L87,2)*ROUND(G87,3),2)</f>
      </c>
      <c s="36" t="s">
        <v>5671</v>
      </c>
      <c>
        <f>(M87*21)/100</f>
      </c>
      <c t="s">
        <v>28</v>
      </c>
    </row>
    <row r="88" spans="1:5" ht="12.75">
      <c r="A88" s="35" t="s">
        <v>55</v>
      </c>
      <c r="E88" s="39" t="s">
        <v>5</v>
      </c>
    </row>
    <row r="89" spans="1:5" ht="12.75">
      <c r="A89" s="35" t="s">
        <v>57</v>
      </c>
      <c r="E89" s="40" t="s">
        <v>5</v>
      </c>
    </row>
    <row r="90" spans="1:5" ht="12.75">
      <c r="A90" t="s">
        <v>58</v>
      </c>
      <c r="E90" s="39" t="s">
        <v>607</v>
      </c>
    </row>
    <row r="91" spans="1:13" ht="12.75">
      <c r="A91" t="s">
        <v>47</v>
      </c>
      <c r="C91" s="31" t="s">
        <v>951</v>
      </c>
      <c r="E91" s="33" t="s">
        <v>952</v>
      </c>
      <c r="J91" s="32">
        <f>0</f>
      </c>
      <c s="32">
        <f>0</f>
      </c>
      <c s="32">
        <f>0+L92+L96+L100</f>
      </c>
      <c s="32">
        <f>0+M92+M96+M100</f>
      </c>
    </row>
    <row r="92" spans="1:16" ht="25.5">
      <c r="A92" t="s">
        <v>50</v>
      </c>
      <c s="34" t="s">
        <v>76</v>
      </c>
      <c s="34" t="s">
        <v>7931</v>
      </c>
      <c s="35" t="s">
        <v>48</v>
      </c>
      <c s="6" t="s">
        <v>7932</v>
      </c>
      <c s="36" t="s">
        <v>53</v>
      </c>
      <c s="37">
        <v>0.071</v>
      </c>
      <c s="36">
        <v>0</v>
      </c>
      <c s="36">
        <f>ROUND(G92*H92,6)</f>
      </c>
      <c r="L92" s="38">
        <v>0</v>
      </c>
      <c s="32">
        <f>ROUND(ROUND(L92,2)*ROUND(G92,3),2)</f>
      </c>
      <c s="36" t="s">
        <v>54</v>
      </c>
      <c>
        <f>(M92*21)/100</f>
      </c>
      <c t="s">
        <v>28</v>
      </c>
    </row>
    <row r="93" spans="1:5" ht="25.5">
      <c r="A93" s="35" t="s">
        <v>55</v>
      </c>
      <c r="E93" s="39" t="s">
        <v>56</v>
      </c>
    </row>
    <row r="94" spans="1:5" ht="25.5">
      <c r="A94" s="35" t="s">
        <v>57</v>
      </c>
      <c r="E94" s="40" t="s">
        <v>7933</v>
      </c>
    </row>
    <row r="95" spans="1:5" ht="165.75">
      <c r="A95" t="s">
        <v>58</v>
      </c>
      <c r="E95" s="39" t="s">
        <v>59</v>
      </c>
    </row>
    <row r="96" spans="1:16" ht="25.5">
      <c r="A96" t="s">
        <v>50</v>
      </c>
      <c s="34" t="s">
        <v>80</v>
      </c>
      <c s="34" t="s">
        <v>7934</v>
      </c>
      <c s="35" t="s">
        <v>48</v>
      </c>
      <c s="6" t="s">
        <v>7935</v>
      </c>
      <c s="36" t="s">
        <v>53</v>
      </c>
      <c s="37">
        <v>0.504</v>
      </c>
      <c s="36">
        <v>0</v>
      </c>
      <c s="36">
        <f>ROUND(G96*H96,6)</f>
      </c>
      <c r="L96" s="38">
        <v>0</v>
      </c>
      <c s="32">
        <f>ROUND(ROUND(L96,2)*ROUND(G96,3),2)</f>
      </c>
      <c s="36" t="s">
        <v>54</v>
      </c>
      <c>
        <f>(M96*21)/100</f>
      </c>
      <c t="s">
        <v>28</v>
      </c>
    </row>
    <row r="97" spans="1:5" ht="25.5">
      <c r="A97" s="35" t="s">
        <v>55</v>
      </c>
      <c r="E97" s="39" t="s">
        <v>56</v>
      </c>
    </row>
    <row r="98" spans="1:5" ht="25.5">
      <c r="A98" s="35" t="s">
        <v>57</v>
      </c>
      <c r="E98" s="40" t="s">
        <v>7936</v>
      </c>
    </row>
    <row r="99" spans="1:5" ht="165.75">
      <c r="A99" t="s">
        <v>58</v>
      </c>
      <c r="E99" s="39" t="s">
        <v>59</v>
      </c>
    </row>
    <row r="100" spans="1:16" ht="25.5">
      <c r="A100" t="s">
        <v>50</v>
      </c>
      <c s="34" t="s">
        <v>84</v>
      </c>
      <c s="34" t="s">
        <v>7937</v>
      </c>
      <c s="35" t="s">
        <v>48</v>
      </c>
      <c s="6" t="s">
        <v>7938</v>
      </c>
      <c s="36" t="s">
        <v>53</v>
      </c>
      <c s="37">
        <v>0.336</v>
      </c>
      <c s="36">
        <v>0</v>
      </c>
      <c s="36">
        <f>ROUND(G100*H100,6)</f>
      </c>
      <c r="L100" s="38">
        <v>0</v>
      </c>
      <c s="32">
        <f>ROUND(ROUND(L100,2)*ROUND(G100,3),2)</f>
      </c>
      <c s="36" t="s">
        <v>54</v>
      </c>
      <c>
        <f>(M100*21)/100</f>
      </c>
      <c t="s">
        <v>28</v>
      </c>
    </row>
    <row r="101" spans="1:5" ht="25.5">
      <c r="A101" s="35" t="s">
        <v>55</v>
      </c>
      <c r="E101" s="39" t="s">
        <v>56</v>
      </c>
    </row>
    <row r="102" spans="1:5" ht="25.5">
      <c r="A102" s="35" t="s">
        <v>57</v>
      </c>
      <c r="E102" s="40" t="s">
        <v>7939</v>
      </c>
    </row>
    <row r="103" spans="1:5" ht="165.75">
      <c r="A103" t="s">
        <v>58</v>
      </c>
      <c r="E103" s="39" t="s">
        <v>59</v>
      </c>
    </row>
    <row r="104" spans="1:13" ht="12.75">
      <c r="A104" t="s">
        <v>47</v>
      </c>
      <c r="C104" s="31" t="s">
        <v>6893</v>
      </c>
      <c r="E104" s="33" t="s">
        <v>6894</v>
      </c>
      <c r="J104" s="32">
        <f>0</f>
      </c>
      <c s="32">
        <f>0</f>
      </c>
      <c s="32">
        <f>0+L105</f>
      </c>
      <c s="32">
        <f>0+M105</f>
      </c>
    </row>
    <row r="105" spans="1:16" ht="12.75">
      <c r="A105" t="s">
        <v>50</v>
      </c>
      <c s="34" t="s">
        <v>131</v>
      </c>
      <c s="34" t="s">
        <v>6896</v>
      </c>
      <c s="35" t="s">
        <v>48</v>
      </c>
      <c s="6" t="s">
        <v>6897</v>
      </c>
      <c s="36" t="s">
        <v>1633</v>
      </c>
      <c s="37">
        <v>1</v>
      </c>
      <c s="36">
        <v>0</v>
      </c>
      <c s="36">
        <f>ROUND(G105*H105,6)</f>
      </c>
      <c r="L105" s="38">
        <v>0</v>
      </c>
      <c s="32">
        <f>ROUND(ROUND(L105,2)*ROUND(G105,3),2)</f>
      </c>
      <c s="36" t="s">
        <v>654</v>
      </c>
      <c>
        <f>(M105*21)/100</f>
      </c>
      <c t="s">
        <v>28</v>
      </c>
    </row>
    <row r="106" spans="1:5" ht="12.75">
      <c r="A106" s="35" t="s">
        <v>55</v>
      </c>
      <c r="E106" s="39" t="s">
        <v>5</v>
      </c>
    </row>
    <row r="107" spans="1:5" ht="12.75">
      <c r="A107" s="35" t="s">
        <v>57</v>
      </c>
      <c r="E107" s="40" t="s">
        <v>5</v>
      </c>
    </row>
    <row r="108" spans="1:5" ht="12.75">
      <c r="A108" t="s">
        <v>58</v>
      </c>
      <c r="E108" s="39" t="s">
        <v>607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7.xml><?xml version="1.0" encoding="utf-8"?>
<worksheet xmlns="http://schemas.openxmlformats.org/spreadsheetml/2006/main" xmlns:r="http://schemas.openxmlformats.org/officeDocument/2006/relationships">
  <dimension ref="A1:T6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7940</v>
      </c>
      <c s="41">
        <f>Rekapitulace!C108</f>
      </c>
      <c s="20" t="s">
        <v>0</v>
      </c>
      <c t="s">
        <v>23</v>
      </c>
      <c t="s">
        <v>28</v>
      </c>
    </row>
    <row r="4" spans="1:16" ht="32" customHeight="1">
      <c r="A4" s="24" t="s">
        <v>20</v>
      </c>
      <c s="25" t="s">
        <v>29</v>
      </c>
      <c s="27" t="s">
        <v>7940</v>
      </c>
      <c r="E4" s="26" t="s">
        <v>7941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COUNTIFS(L8:L65,"=0",A8:A65,"P")+COUNTIFS(L8:L65,"",A8:A65,"P")+SUM(Q8:Q65)</f>
      </c>
    </row>
    <row r="8" spans="1:13" ht="12.75">
      <c r="A8" t="s">
        <v>45</v>
      </c>
      <c r="C8" s="28" t="s">
        <v>7944</v>
      </c>
      <c r="E8" s="30" t="s">
        <v>7943</v>
      </c>
      <c r="J8" s="29">
        <f>0+J9+J22+J27+J64</f>
      </c>
      <c s="29">
        <f>0+K9+K22+K27+K64</f>
      </c>
      <c s="29">
        <f>0+L9+L22+L27+L64</f>
      </c>
      <c s="29">
        <f>0+M9+M22+M27+M64</f>
      </c>
    </row>
    <row r="9" spans="1:13" ht="12.75">
      <c r="A9" t="s">
        <v>47</v>
      </c>
      <c r="C9" s="31" t="s">
        <v>4</v>
      </c>
      <c r="E9" s="33" t="s">
        <v>70</v>
      </c>
      <c r="J9" s="32">
        <f>0</f>
      </c>
      <c s="32">
        <f>0</f>
      </c>
      <c s="32">
        <f>0+L10+L14+L18</f>
      </c>
      <c s="32">
        <f>0+M10+M14+M18</f>
      </c>
    </row>
    <row r="10" spans="1:16" ht="12.75">
      <c r="A10" t="s">
        <v>50</v>
      </c>
      <c s="34" t="s">
        <v>4</v>
      </c>
      <c s="34" t="s">
        <v>3151</v>
      </c>
      <c s="35" t="s">
        <v>48</v>
      </c>
      <c s="6" t="s">
        <v>3241</v>
      </c>
      <c s="36" t="s">
        <v>73</v>
      </c>
      <c s="37">
        <v>2.52</v>
      </c>
      <c s="36">
        <v>0</v>
      </c>
      <c s="36">
        <f>ROUND(G10*H10,6)</f>
      </c>
      <c r="L10" s="38">
        <v>0</v>
      </c>
      <c s="32">
        <f>ROUND(ROUND(L10,2)*ROUND(G10,3),2)</f>
      </c>
      <c s="36" t="s">
        <v>2602</v>
      </c>
      <c>
        <f>(M10*21)/100</f>
      </c>
      <c t="s">
        <v>28</v>
      </c>
    </row>
    <row r="11" spans="1:5" ht="12.75">
      <c r="A11" s="35" t="s">
        <v>55</v>
      </c>
      <c r="E11" s="39" t="s">
        <v>5</v>
      </c>
    </row>
    <row r="12" spans="1:5" ht="38.25">
      <c r="A12" s="35" t="s">
        <v>57</v>
      </c>
      <c r="E12" s="40" t="s">
        <v>7945</v>
      </c>
    </row>
    <row r="13" spans="1:5" ht="191.25">
      <c r="A13" t="s">
        <v>58</v>
      </c>
      <c r="E13" s="39" t="s">
        <v>3243</v>
      </c>
    </row>
    <row r="14" spans="1:16" ht="12.75">
      <c r="A14" t="s">
        <v>50</v>
      </c>
      <c s="34" t="s">
        <v>28</v>
      </c>
      <c s="34" t="s">
        <v>3169</v>
      </c>
      <c s="35" t="s">
        <v>48</v>
      </c>
      <c s="6" t="s">
        <v>3301</v>
      </c>
      <c s="36" t="s">
        <v>73</v>
      </c>
      <c s="37">
        <v>2.52</v>
      </c>
      <c s="36">
        <v>0</v>
      </c>
      <c s="36">
        <f>ROUND(G14*H14,6)</f>
      </c>
      <c r="L14" s="38">
        <v>0</v>
      </c>
      <c s="32">
        <f>ROUND(ROUND(L14,2)*ROUND(G14,3),2)</f>
      </c>
      <c s="36" t="s">
        <v>654</v>
      </c>
      <c>
        <f>(M14*21)/100</f>
      </c>
      <c t="s">
        <v>28</v>
      </c>
    </row>
    <row r="15" spans="1:5" ht="12.75">
      <c r="A15" s="35" t="s">
        <v>55</v>
      </c>
      <c r="E15" s="39" t="s">
        <v>3302</v>
      </c>
    </row>
    <row r="16" spans="1:5" ht="25.5">
      <c r="A16" s="35" t="s">
        <v>57</v>
      </c>
      <c r="E16" s="40" t="s">
        <v>7946</v>
      </c>
    </row>
    <row r="17" spans="1:5" ht="306">
      <c r="A17" t="s">
        <v>58</v>
      </c>
      <c r="E17" s="39" t="s">
        <v>3304</v>
      </c>
    </row>
    <row r="18" spans="1:16" ht="12.75">
      <c r="A18" t="s">
        <v>50</v>
      </c>
      <c s="34" t="s">
        <v>26</v>
      </c>
      <c s="34" t="s">
        <v>3659</v>
      </c>
      <c s="35" t="s">
        <v>48</v>
      </c>
      <c s="6" t="s">
        <v>3660</v>
      </c>
      <c s="36" t="s">
        <v>73</v>
      </c>
      <c s="37">
        <v>2.52</v>
      </c>
      <c s="36">
        <v>0</v>
      </c>
      <c s="36">
        <f>ROUND(G18*H18,6)</f>
      </c>
      <c r="L18" s="38">
        <v>0</v>
      </c>
      <c s="32">
        <f>ROUND(ROUND(L18,2)*ROUND(G18,3),2)</f>
      </c>
      <c s="36" t="s">
        <v>654</v>
      </c>
      <c>
        <f>(M18*21)/100</f>
      </c>
      <c t="s">
        <v>28</v>
      </c>
    </row>
    <row r="19" spans="1:5" ht="25.5">
      <c r="A19" s="35" t="s">
        <v>55</v>
      </c>
      <c r="E19" s="39" t="s">
        <v>3166</v>
      </c>
    </row>
    <row r="20" spans="1:5" ht="25.5">
      <c r="A20" s="35" t="s">
        <v>57</v>
      </c>
      <c r="E20" s="40" t="s">
        <v>7947</v>
      </c>
    </row>
    <row r="21" spans="1:5" ht="318.75">
      <c r="A21" t="s">
        <v>58</v>
      </c>
      <c r="E21" s="39" t="s">
        <v>3324</v>
      </c>
    </row>
    <row r="22" spans="1:13" ht="12.75">
      <c r="A22" t="s">
        <v>47</v>
      </c>
      <c r="C22" s="31" t="s">
        <v>28</v>
      </c>
      <c r="E22" s="33" t="s">
        <v>83</v>
      </c>
      <c r="J22" s="32">
        <f>0</f>
      </c>
      <c s="32">
        <f>0</f>
      </c>
      <c s="32">
        <f>0+L23</f>
      </c>
      <c s="32">
        <f>0+M23</f>
      </c>
    </row>
    <row r="23" spans="1:16" ht="12.75">
      <c r="A23" t="s">
        <v>50</v>
      </c>
      <c s="34" t="s">
        <v>64</v>
      </c>
      <c s="34" t="s">
        <v>7948</v>
      </c>
      <c s="35" t="s">
        <v>48</v>
      </c>
      <c s="6" t="s">
        <v>7949</v>
      </c>
      <c s="36" t="s">
        <v>73</v>
      </c>
      <c s="37">
        <v>2.52</v>
      </c>
      <c s="36">
        <v>0</v>
      </c>
      <c s="36">
        <f>ROUND(G23*H23,6)</f>
      </c>
      <c r="L23" s="38">
        <v>0</v>
      </c>
      <c s="32">
        <f>ROUND(ROUND(L23,2)*ROUND(G23,3),2)</f>
      </c>
      <c s="36" t="s">
        <v>2602</v>
      </c>
      <c>
        <f>(M23*21)/100</f>
      </c>
      <c t="s">
        <v>28</v>
      </c>
    </row>
    <row r="24" spans="1:5" ht="12.75">
      <c r="A24" s="35" t="s">
        <v>55</v>
      </c>
      <c r="E24" s="39" t="s">
        <v>5</v>
      </c>
    </row>
    <row r="25" spans="1:5" ht="38.25">
      <c r="A25" s="35" t="s">
        <v>57</v>
      </c>
      <c r="E25" s="40" t="s">
        <v>7950</v>
      </c>
    </row>
    <row r="26" spans="1:5" ht="369.75">
      <c r="A26" t="s">
        <v>58</v>
      </c>
      <c r="E26" s="39" t="s">
        <v>3671</v>
      </c>
    </row>
    <row r="27" spans="1:13" ht="12.75">
      <c r="A27" t="s">
        <v>47</v>
      </c>
      <c r="C27" s="31" t="s">
        <v>340</v>
      </c>
      <c r="E27" s="33" t="s">
        <v>7951</v>
      </c>
      <c r="J27" s="32">
        <f>0</f>
      </c>
      <c s="32">
        <f>0</f>
      </c>
      <c s="32">
        <f>0+L28+L32+L36+L40+L44+L48+L52+L56+L60</f>
      </c>
      <c s="32">
        <f>0+M28+M32+M36+M40+M44+M48+M52+M56+M60</f>
      </c>
    </row>
    <row r="28" spans="1:16" ht="12.75">
      <c r="A28" t="s">
        <v>50</v>
      </c>
      <c s="34" t="s">
        <v>67</v>
      </c>
      <c s="34" t="s">
        <v>7952</v>
      </c>
      <c s="35" t="s">
        <v>48</v>
      </c>
      <c s="6" t="s">
        <v>7953</v>
      </c>
      <c s="36" t="s">
        <v>1400</v>
      </c>
      <c s="37">
        <v>0.005</v>
      </c>
      <c s="36">
        <v>0</v>
      </c>
      <c s="36">
        <f>ROUND(G28*H28,6)</f>
      </c>
      <c r="L28" s="38">
        <v>0</v>
      </c>
      <c s="32">
        <f>ROUND(ROUND(L28,2)*ROUND(G28,3),2)</f>
      </c>
      <c s="36" t="s">
        <v>2602</v>
      </c>
      <c>
        <f>(M28*21)/100</f>
      </c>
      <c t="s">
        <v>28</v>
      </c>
    </row>
    <row r="29" spans="1:5" ht="12.75">
      <c r="A29" s="35" t="s">
        <v>55</v>
      </c>
      <c r="E29" s="39" t="s">
        <v>5</v>
      </c>
    </row>
    <row r="30" spans="1:5" ht="25.5">
      <c r="A30" s="35" t="s">
        <v>57</v>
      </c>
      <c r="E30" s="40" t="s">
        <v>7954</v>
      </c>
    </row>
    <row r="31" spans="1:5" ht="357">
      <c r="A31" t="s">
        <v>58</v>
      </c>
      <c r="E31" s="39" t="s">
        <v>3833</v>
      </c>
    </row>
    <row r="32" spans="1:16" ht="25.5">
      <c r="A32" t="s">
        <v>50</v>
      </c>
      <c s="34" t="s">
        <v>27</v>
      </c>
      <c s="34" t="s">
        <v>7955</v>
      </c>
      <c s="35" t="s">
        <v>48</v>
      </c>
      <c s="6" t="s">
        <v>7956</v>
      </c>
      <c s="36" t="s">
        <v>109</v>
      </c>
      <c s="37">
        <v>3</v>
      </c>
      <c s="36">
        <v>0</v>
      </c>
      <c s="36">
        <f>ROUND(G32*H32,6)</f>
      </c>
      <c r="L32" s="38">
        <v>0</v>
      </c>
      <c s="32">
        <f>ROUND(ROUND(L32,2)*ROUND(G32,3),2)</f>
      </c>
      <c s="36" t="s">
        <v>654</v>
      </c>
      <c>
        <f>(M32*21)/100</f>
      </c>
      <c t="s">
        <v>28</v>
      </c>
    </row>
    <row r="33" spans="1:5" ht="12.75">
      <c r="A33" s="35" t="s">
        <v>55</v>
      </c>
      <c r="E33" s="39" t="s">
        <v>5</v>
      </c>
    </row>
    <row r="34" spans="1:5" ht="38.25">
      <c r="A34" s="35" t="s">
        <v>57</v>
      </c>
      <c r="E34" s="40" t="s">
        <v>3975</v>
      </c>
    </row>
    <row r="35" spans="1:5" ht="127.5">
      <c r="A35" t="s">
        <v>58</v>
      </c>
      <c r="E35" s="39" t="s">
        <v>7957</v>
      </c>
    </row>
    <row r="36" spans="1:16" ht="25.5">
      <c r="A36" t="s">
        <v>50</v>
      </c>
      <c s="34" t="s">
        <v>76</v>
      </c>
      <c s="34" t="s">
        <v>7958</v>
      </c>
      <c s="35" t="s">
        <v>48</v>
      </c>
      <c s="6" t="s">
        <v>7959</v>
      </c>
      <c s="36" t="s">
        <v>109</v>
      </c>
      <c s="37">
        <v>1</v>
      </c>
      <c s="36">
        <v>0</v>
      </c>
      <c s="36">
        <f>ROUND(G36*H36,6)</f>
      </c>
      <c r="L36" s="38">
        <v>0</v>
      </c>
      <c s="32">
        <f>ROUND(ROUND(L36,2)*ROUND(G36,3),2)</f>
      </c>
      <c s="36" t="s">
        <v>654</v>
      </c>
      <c>
        <f>(M36*21)/100</f>
      </c>
      <c t="s">
        <v>28</v>
      </c>
    </row>
    <row r="37" spans="1:5" ht="12.75">
      <c r="A37" s="35" t="s">
        <v>55</v>
      </c>
      <c r="E37" s="39" t="s">
        <v>5</v>
      </c>
    </row>
    <row r="38" spans="1:5" ht="38.25">
      <c r="A38" s="35" t="s">
        <v>57</v>
      </c>
      <c r="E38" s="40" t="s">
        <v>3792</v>
      </c>
    </row>
    <row r="39" spans="1:5" ht="127.5">
      <c r="A39" t="s">
        <v>58</v>
      </c>
      <c r="E39" s="39" t="s">
        <v>7957</v>
      </c>
    </row>
    <row r="40" spans="1:16" ht="25.5">
      <c r="A40" t="s">
        <v>50</v>
      </c>
      <c s="34" t="s">
        <v>80</v>
      </c>
      <c s="34" t="s">
        <v>7960</v>
      </c>
      <c s="35" t="s">
        <v>48</v>
      </c>
      <c s="6" t="s">
        <v>7961</v>
      </c>
      <c s="36" t="s">
        <v>109</v>
      </c>
      <c s="37">
        <v>1</v>
      </c>
      <c s="36">
        <v>0</v>
      </c>
      <c s="36">
        <f>ROUND(G40*H40,6)</f>
      </c>
      <c r="L40" s="38">
        <v>0</v>
      </c>
      <c s="32">
        <f>ROUND(ROUND(L40,2)*ROUND(G40,3),2)</f>
      </c>
      <c s="36" t="s">
        <v>654</v>
      </c>
      <c>
        <f>(M40*21)/100</f>
      </c>
      <c t="s">
        <v>28</v>
      </c>
    </row>
    <row r="41" spans="1:5" ht="12.75">
      <c r="A41" s="35" t="s">
        <v>55</v>
      </c>
      <c r="E41" s="39" t="s">
        <v>7962</v>
      </c>
    </row>
    <row r="42" spans="1:5" ht="38.25">
      <c r="A42" s="35" t="s">
        <v>57</v>
      </c>
      <c r="E42" s="40" t="s">
        <v>3792</v>
      </c>
    </row>
    <row r="43" spans="1:5" ht="127.5">
      <c r="A43" t="s">
        <v>58</v>
      </c>
      <c r="E43" s="39" t="s">
        <v>7957</v>
      </c>
    </row>
    <row r="44" spans="1:16" ht="12.75">
      <c r="A44" t="s">
        <v>50</v>
      </c>
      <c s="34" t="s">
        <v>84</v>
      </c>
      <c s="34" t="s">
        <v>7963</v>
      </c>
      <c s="35" t="s">
        <v>48</v>
      </c>
      <c s="6" t="s">
        <v>7964</v>
      </c>
      <c s="36" t="s">
        <v>109</v>
      </c>
      <c s="37">
        <v>1</v>
      </c>
      <c s="36">
        <v>0</v>
      </c>
      <c s="36">
        <f>ROUND(G44*H44,6)</f>
      </c>
      <c r="L44" s="38">
        <v>0</v>
      </c>
      <c s="32">
        <f>ROUND(ROUND(L44,2)*ROUND(G44,3),2)</f>
      </c>
      <c s="36" t="s">
        <v>654</v>
      </c>
      <c>
        <f>(M44*21)/100</f>
      </c>
      <c t="s">
        <v>28</v>
      </c>
    </row>
    <row r="45" spans="1:5" ht="12.75">
      <c r="A45" s="35" t="s">
        <v>55</v>
      </c>
      <c r="E45" s="39" t="s">
        <v>7965</v>
      </c>
    </row>
    <row r="46" spans="1:5" ht="38.25">
      <c r="A46" s="35" t="s">
        <v>57</v>
      </c>
      <c r="E46" s="40" t="s">
        <v>3792</v>
      </c>
    </row>
    <row r="47" spans="1:5" ht="127.5">
      <c r="A47" t="s">
        <v>58</v>
      </c>
      <c r="E47" s="39" t="s">
        <v>7957</v>
      </c>
    </row>
    <row r="48" spans="1:16" ht="25.5">
      <c r="A48" t="s">
        <v>50</v>
      </c>
      <c s="34" t="s">
        <v>87</v>
      </c>
      <c s="34" t="s">
        <v>7966</v>
      </c>
      <c s="35" t="s">
        <v>48</v>
      </c>
      <c s="6" t="s">
        <v>7967</v>
      </c>
      <c s="36" t="s">
        <v>109</v>
      </c>
      <c s="37">
        <v>1</v>
      </c>
      <c s="36">
        <v>0</v>
      </c>
      <c s="36">
        <f>ROUND(G48*H48,6)</f>
      </c>
      <c r="L48" s="38">
        <v>0</v>
      </c>
      <c s="32">
        <f>ROUND(ROUND(L48,2)*ROUND(G48,3),2)</f>
      </c>
      <c s="36" t="s">
        <v>654</v>
      </c>
      <c>
        <f>(M48*21)/100</f>
      </c>
      <c t="s">
        <v>28</v>
      </c>
    </row>
    <row r="49" spans="1:5" ht="12.75">
      <c r="A49" s="35" t="s">
        <v>55</v>
      </c>
      <c r="E49" s="39" t="s">
        <v>7968</v>
      </c>
    </row>
    <row r="50" spans="1:5" ht="38.25">
      <c r="A50" s="35" t="s">
        <v>57</v>
      </c>
      <c r="E50" s="40" t="s">
        <v>3792</v>
      </c>
    </row>
    <row r="51" spans="1:5" ht="127.5">
      <c r="A51" t="s">
        <v>58</v>
      </c>
      <c r="E51" s="39" t="s">
        <v>7957</v>
      </c>
    </row>
    <row r="52" spans="1:16" ht="12.75">
      <c r="A52" t="s">
        <v>50</v>
      </c>
      <c s="34" t="s">
        <v>90</v>
      </c>
      <c s="34" t="s">
        <v>7969</v>
      </c>
      <c s="35" t="s">
        <v>48</v>
      </c>
      <c s="6" t="s">
        <v>7970</v>
      </c>
      <c s="36" t="s">
        <v>109</v>
      </c>
      <c s="37">
        <v>1</v>
      </c>
      <c s="36">
        <v>0</v>
      </c>
      <c s="36">
        <f>ROUND(G52*H52,6)</f>
      </c>
      <c r="L52" s="38">
        <v>0</v>
      </c>
      <c s="32">
        <f>ROUND(ROUND(L52,2)*ROUND(G52,3),2)</f>
      </c>
      <c s="36" t="s">
        <v>654</v>
      </c>
      <c>
        <f>(M52*21)/100</f>
      </c>
      <c t="s">
        <v>28</v>
      </c>
    </row>
    <row r="53" spans="1:5" ht="12.75">
      <c r="A53" s="35" t="s">
        <v>55</v>
      </c>
      <c r="E53" s="39" t="s">
        <v>7971</v>
      </c>
    </row>
    <row r="54" spans="1:5" ht="38.25">
      <c r="A54" s="35" t="s">
        <v>57</v>
      </c>
      <c r="E54" s="40" t="s">
        <v>3792</v>
      </c>
    </row>
    <row r="55" spans="1:5" ht="127.5">
      <c r="A55" t="s">
        <v>58</v>
      </c>
      <c r="E55" s="39" t="s">
        <v>7957</v>
      </c>
    </row>
    <row r="56" spans="1:16" ht="12.75">
      <c r="A56" t="s">
        <v>50</v>
      </c>
      <c s="34" t="s">
        <v>94</v>
      </c>
      <c s="34" t="s">
        <v>7972</v>
      </c>
      <c s="35" t="s">
        <v>48</v>
      </c>
      <c s="6" t="s">
        <v>7973</v>
      </c>
      <c s="36" t="s">
        <v>109</v>
      </c>
      <c s="37">
        <v>7</v>
      </c>
      <c s="36">
        <v>0</v>
      </c>
      <c s="36">
        <f>ROUND(G56*H56,6)</f>
      </c>
      <c r="L56" s="38">
        <v>0</v>
      </c>
      <c s="32">
        <f>ROUND(ROUND(L56,2)*ROUND(G56,3),2)</f>
      </c>
      <c s="36" t="s">
        <v>654</v>
      </c>
      <c>
        <f>(M56*21)/100</f>
      </c>
      <c t="s">
        <v>28</v>
      </c>
    </row>
    <row r="57" spans="1:5" ht="12.75">
      <c r="A57" s="35" t="s">
        <v>55</v>
      </c>
      <c r="E57" s="39" t="s">
        <v>5</v>
      </c>
    </row>
    <row r="58" spans="1:5" ht="51">
      <c r="A58" s="35" t="s">
        <v>57</v>
      </c>
      <c r="E58" s="40" t="s">
        <v>7974</v>
      </c>
    </row>
    <row r="59" spans="1:5" ht="114.75">
      <c r="A59" t="s">
        <v>58</v>
      </c>
      <c r="E59" s="39" t="s">
        <v>7975</v>
      </c>
    </row>
    <row r="60" spans="1:16" ht="12.75">
      <c r="A60" t="s">
        <v>50</v>
      </c>
      <c s="34" t="s">
        <v>97</v>
      </c>
      <c s="34" t="s">
        <v>7976</v>
      </c>
      <c s="35" t="s">
        <v>48</v>
      </c>
      <c s="6" t="s">
        <v>7977</v>
      </c>
      <c s="36" t="s">
        <v>109</v>
      </c>
      <c s="37">
        <v>1</v>
      </c>
      <c s="36">
        <v>0</v>
      </c>
      <c s="36">
        <f>ROUND(G60*H60,6)</f>
      </c>
      <c r="L60" s="38">
        <v>0</v>
      </c>
      <c s="32">
        <f>ROUND(ROUND(L60,2)*ROUND(G60,3),2)</f>
      </c>
      <c s="36" t="s">
        <v>654</v>
      </c>
      <c>
        <f>(M60*21)/100</f>
      </c>
      <c t="s">
        <v>28</v>
      </c>
    </row>
    <row r="61" spans="1:5" ht="12.75">
      <c r="A61" s="35" t="s">
        <v>55</v>
      </c>
      <c r="E61" s="39" t="s">
        <v>7978</v>
      </c>
    </row>
    <row r="62" spans="1:5" ht="38.25">
      <c r="A62" s="35" t="s">
        <v>57</v>
      </c>
      <c r="E62" s="40" t="s">
        <v>3792</v>
      </c>
    </row>
    <row r="63" spans="1:5" ht="12.75">
      <c r="A63" t="s">
        <v>58</v>
      </c>
      <c r="E63" s="39" t="s">
        <v>5</v>
      </c>
    </row>
    <row r="64" spans="1:13" ht="12.75">
      <c r="A64" t="s">
        <v>47</v>
      </c>
      <c r="C64" s="31" t="s">
        <v>951</v>
      </c>
      <c r="E64" s="33" t="s">
        <v>952</v>
      </c>
      <c r="J64" s="32">
        <f>0</f>
      </c>
      <c s="32">
        <f>0</f>
      </c>
      <c s="32">
        <f>0+L65</f>
      </c>
      <c s="32">
        <f>0+M65</f>
      </c>
    </row>
    <row r="65" spans="1:16" ht="25.5">
      <c r="A65" t="s">
        <v>50</v>
      </c>
      <c s="34" t="s">
        <v>102</v>
      </c>
      <c s="34" t="s">
        <v>51</v>
      </c>
      <c s="35" t="s">
        <v>48</v>
      </c>
      <c s="6" t="s">
        <v>52</v>
      </c>
      <c s="36" t="s">
        <v>53</v>
      </c>
      <c s="37">
        <v>5.04</v>
      </c>
      <c s="36">
        <v>0</v>
      </c>
      <c s="36">
        <f>ROUND(G65*H65,6)</f>
      </c>
      <c r="L65" s="38">
        <v>0</v>
      </c>
      <c s="32">
        <f>ROUND(ROUND(L65,2)*ROUND(G65,3),2)</f>
      </c>
      <c s="36" t="s">
        <v>54</v>
      </c>
      <c>
        <f>(M65*21)/100</f>
      </c>
      <c t="s">
        <v>28</v>
      </c>
    </row>
    <row r="66" spans="1:5" ht="25.5">
      <c r="A66" s="35" t="s">
        <v>55</v>
      </c>
      <c r="E66" s="39" t="s">
        <v>56</v>
      </c>
    </row>
    <row r="67" spans="1:5" ht="25.5">
      <c r="A67" s="35" t="s">
        <v>57</v>
      </c>
      <c r="E67" s="40" t="s">
        <v>7979</v>
      </c>
    </row>
    <row r="68" spans="1:5" ht="165.75">
      <c r="A68" t="s">
        <v>58</v>
      </c>
      <c r="E6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8.xml><?xml version="1.0" encoding="utf-8"?>
<worksheet xmlns="http://schemas.openxmlformats.org/spreadsheetml/2006/main" xmlns:r="http://schemas.openxmlformats.org/officeDocument/2006/relationships">
  <dimension ref="A1:T7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7940</v>
      </c>
      <c s="41">
        <f>Rekapitulace!C108</f>
      </c>
      <c s="20" t="s">
        <v>0</v>
      </c>
      <c t="s">
        <v>23</v>
      </c>
      <c t="s">
        <v>28</v>
      </c>
    </row>
    <row r="4" spans="1:16" ht="32" customHeight="1">
      <c r="A4" s="24" t="s">
        <v>20</v>
      </c>
      <c s="25" t="s">
        <v>29</v>
      </c>
      <c s="27" t="s">
        <v>7940</v>
      </c>
      <c r="E4" s="26" t="s">
        <v>7941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COUNTIFS(L8:L70,"=0",A8:A70,"P")+COUNTIFS(L8:L70,"",A8:A70,"P")+SUM(Q8:Q70)</f>
      </c>
    </row>
    <row r="8" spans="1:13" ht="12.75">
      <c r="A8" t="s">
        <v>45</v>
      </c>
      <c r="C8" s="28" t="s">
        <v>7982</v>
      </c>
      <c r="E8" s="30" t="s">
        <v>7981</v>
      </c>
      <c r="J8" s="29">
        <f>0+J9+J22+J27+J36+J65</f>
      </c>
      <c s="29">
        <f>0+K9+K22+K27+K36+K65</f>
      </c>
      <c s="29">
        <f>0+L9+L22+L27+L36+L65</f>
      </c>
      <c s="29">
        <f>0+M9+M22+M27+M36+M65</f>
      </c>
    </row>
    <row r="9" spans="1:13" ht="12.75">
      <c r="A9" t="s">
        <v>47</v>
      </c>
      <c r="C9" s="31" t="s">
        <v>4</v>
      </c>
      <c r="E9" s="33" t="s">
        <v>70</v>
      </c>
      <c r="J9" s="32">
        <f>0</f>
      </c>
      <c s="32">
        <f>0</f>
      </c>
      <c s="32">
        <f>0+L10+L14+L18</f>
      </c>
      <c s="32">
        <f>0+M10+M14+M18</f>
      </c>
    </row>
    <row r="10" spans="1:16" ht="12.75">
      <c r="A10" t="s">
        <v>50</v>
      </c>
      <c s="34" t="s">
        <v>4</v>
      </c>
      <c s="34" t="s">
        <v>3151</v>
      </c>
      <c s="35" t="s">
        <v>48</v>
      </c>
      <c s="6" t="s">
        <v>3241</v>
      </c>
      <c s="36" t="s">
        <v>73</v>
      </c>
      <c s="37">
        <v>3.24</v>
      </c>
      <c s="36">
        <v>0</v>
      </c>
      <c s="36">
        <f>ROUND(G10*H10,6)</f>
      </c>
      <c r="L10" s="38">
        <v>0</v>
      </c>
      <c s="32">
        <f>ROUND(ROUND(L10,2)*ROUND(G10,3),2)</f>
      </c>
      <c s="36" t="s">
        <v>2602</v>
      </c>
      <c>
        <f>(M10*21)/100</f>
      </c>
      <c t="s">
        <v>28</v>
      </c>
    </row>
    <row r="11" spans="1:5" ht="12.75">
      <c r="A11" s="35" t="s">
        <v>55</v>
      </c>
      <c r="E11" s="39" t="s">
        <v>5</v>
      </c>
    </row>
    <row r="12" spans="1:5" ht="38.25">
      <c r="A12" s="35" t="s">
        <v>57</v>
      </c>
      <c r="E12" s="40" t="s">
        <v>7983</v>
      </c>
    </row>
    <row r="13" spans="1:5" ht="191.25">
      <c r="A13" t="s">
        <v>58</v>
      </c>
      <c r="E13" s="39" t="s">
        <v>3243</v>
      </c>
    </row>
    <row r="14" spans="1:16" ht="12.75">
      <c r="A14" t="s">
        <v>50</v>
      </c>
      <c s="34" t="s">
        <v>28</v>
      </c>
      <c s="34" t="s">
        <v>3169</v>
      </c>
      <c s="35" t="s">
        <v>48</v>
      </c>
      <c s="6" t="s">
        <v>3301</v>
      </c>
      <c s="36" t="s">
        <v>73</v>
      </c>
      <c s="37">
        <v>3.24</v>
      </c>
      <c s="36">
        <v>0</v>
      </c>
      <c s="36">
        <f>ROUND(G14*H14,6)</f>
      </c>
      <c r="L14" s="38">
        <v>0</v>
      </c>
      <c s="32">
        <f>ROUND(ROUND(L14,2)*ROUND(G14,3),2)</f>
      </c>
      <c s="36" t="s">
        <v>654</v>
      </c>
      <c>
        <f>(M14*21)/100</f>
      </c>
      <c t="s">
        <v>28</v>
      </c>
    </row>
    <row r="15" spans="1:5" ht="12.75">
      <c r="A15" s="35" t="s">
        <v>55</v>
      </c>
      <c r="E15" s="39" t="s">
        <v>3302</v>
      </c>
    </row>
    <row r="16" spans="1:5" ht="25.5">
      <c r="A16" s="35" t="s">
        <v>57</v>
      </c>
      <c r="E16" s="40" t="s">
        <v>7984</v>
      </c>
    </row>
    <row r="17" spans="1:5" ht="306">
      <c r="A17" t="s">
        <v>58</v>
      </c>
      <c r="E17" s="39" t="s">
        <v>3304</v>
      </c>
    </row>
    <row r="18" spans="1:16" ht="12.75">
      <c r="A18" t="s">
        <v>50</v>
      </c>
      <c s="34" t="s">
        <v>26</v>
      </c>
      <c s="34" t="s">
        <v>3659</v>
      </c>
      <c s="35" t="s">
        <v>48</v>
      </c>
      <c s="6" t="s">
        <v>3660</v>
      </c>
      <c s="36" t="s">
        <v>73</v>
      </c>
      <c s="37">
        <v>3.24</v>
      </c>
      <c s="36">
        <v>0</v>
      </c>
      <c s="36">
        <f>ROUND(G18*H18,6)</f>
      </c>
      <c r="L18" s="38">
        <v>0</v>
      </c>
      <c s="32">
        <f>ROUND(ROUND(L18,2)*ROUND(G18,3),2)</f>
      </c>
      <c s="36" t="s">
        <v>654</v>
      </c>
      <c>
        <f>(M18*21)/100</f>
      </c>
      <c t="s">
        <v>28</v>
      </c>
    </row>
    <row r="19" spans="1:5" ht="25.5">
      <c r="A19" s="35" t="s">
        <v>55</v>
      </c>
      <c r="E19" s="39" t="s">
        <v>3166</v>
      </c>
    </row>
    <row r="20" spans="1:5" ht="25.5">
      <c r="A20" s="35" t="s">
        <v>57</v>
      </c>
      <c r="E20" s="40" t="s">
        <v>7985</v>
      </c>
    </row>
    <row r="21" spans="1:5" ht="318.75">
      <c r="A21" t="s">
        <v>58</v>
      </c>
      <c r="E21" s="39" t="s">
        <v>3324</v>
      </c>
    </row>
    <row r="22" spans="1:13" ht="12.75">
      <c r="A22" t="s">
        <v>47</v>
      </c>
      <c r="C22" s="31" t="s">
        <v>28</v>
      </c>
      <c r="E22" s="33" t="s">
        <v>83</v>
      </c>
      <c r="J22" s="32">
        <f>0</f>
      </c>
      <c s="32">
        <f>0</f>
      </c>
      <c s="32">
        <f>0+L23</f>
      </c>
      <c s="32">
        <f>0+M23</f>
      </c>
    </row>
    <row r="23" spans="1:16" ht="12.75">
      <c r="A23" t="s">
        <v>50</v>
      </c>
      <c s="34" t="s">
        <v>64</v>
      </c>
      <c s="34" t="s">
        <v>7948</v>
      </c>
      <c s="35" t="s">
        <v>48</v>
      </c>
      <c s="6" t="s">
        <v>7949</v>
      </c>
      <c s="36" t="s">
        <v>73</v>
      </c>
      <c s="37">
        <v>3.24</v>
      </c>
      <c s="36">
        <v>0</v>
      </c>
      <c s="36">
        <f>ROUND(G23*H23,6)</f>
      </c>
      <c r="L23" s="38">
        <v>0</v>
      </c>
      <c s="32">
        <f>ROUND(ROUND(L23,2)*ROUND(G23,3),2)</f>
      </c>
      <c s="36" t="s">
        <v>2602</v>
      </c>
      <c>
        <f>(M23*21)/100</f>
      </c>
      <c t="s">
        <v>28</v>
      </c>
    </row>
    <row r="24" spans="1:5" ht="12.75">
      <c r="A24" s="35" t="s">
        <v>55</v>
      </c>
      <c r="E24" s="39" t="s">
        <v>5</v>
      </c>
    </row>
    <row r="25" spans="1:5" ht="38.25">
      <c r="A25" s="35" t="s">
        <v>57</v>
      </c>
      <c r="E25" s="40" t="s">
        <v>7986</v>
      </c>
    </row>
    <row r="26" spans="1:5" ht="369.75">
      <c r="A26" t="s">
        <v>58</v>
      </c>
      <c r="E26" s="39" t="s">
        <v>3671</v>
      </c>
    </row>
    <row r="27" spans="1:13" ht="12.75">
      <c r="A27" t="s">
        <v>47</v>
      </c>
      <c r="C27" s="31" t="s">
        <v>84</v>
      </c>
      <c r="E27" s="33" t="s">
        <v>3081</v>
      </c>
      <c r="J27" s="32">
        <f>0</f>
      </c>
      <c s="32">
        <f>0</f>
      </c>
      <c s="32">
        <f>0+L28+L32</f>
      </c>
      <c s="32">
        <f>0+M28+M32</f>
      </c>
    </row>
    <row r="28" spans="1:16" ht="12.75">
      <c r="A28" t="s">
        <v>50</v>
      </c>
      <c s="34" t="s">
        <v>67</v>
      </c>
      <c s="34" t="s">
        <v>7987</v>
      </c>
      <c s="35" t="s">
        <v>48</v>
      </c>
      <c s="6" t="s">
        <v>7988</v>
      </c>
      <c s="36" t="s">
        <v>109</v>
      </c>
      <c s="37">
        <v>3</v>
      </c>
      <c s="36">
        <v>0</v>
      </c>
      <c s="36">
        <f>ROUND(G28*H28,6)</f>
      </c>
      <c r="L28" s="38">
        <v>0</v>
      </c>
      <c s="32">
        <f>ROUND(ROUND(L28,2)*ROUND(G28,3),2)</f>
      </c>
      <c s="36" t="s">
        <v>2602</v>
      </c>
      <c>
        <f>(M28*21)/100</f>
      </c>
      <c t="s">
        <v>28</v>
      </c>
    </row>
    <row r="29" spans="1:5" ht="12.75">
      <c r="A29" s="35" t="s">
        <v>55</v>
      </c>
      <c r="E29" s="39" t="s">
        <v>7989</v>
      </c>
    </row>
    <row r="30" spans="1:5" ht="38.25">
      <c r="A30" s="35" t="s">
        <v>57</v>
      </c>
      <c r="E30" s="40" t="s">
        <v>3975</v>
      </c>
    </row>
    <row r="31" spans="1:5" ht="127.5">
      <c r="A31" t="s">
        <v>58</v>
      </c>
      <c r="E31" s="39" t="s">
        <v>3116</v>
      </c>
    </row>
    <row r="32" spans="1:16" ht="12.75">
      <c r="A32" t="s">
        <v>50</v>
      </c>
      <c s="34" t="s">
        <v>27</v>
      </c>
      <c s="34" t="s">
        <v>3920</v>
      </c>
      <c s="35" t="s">
        <v>48</v>
      </c>
      <c s="6" t="s">
        <v>3622</v>
      </c>
      <c s="36" t="s">
        <v>73</v>
      </c>
      <c s="37">
        <v>1.44</v>
      </c>
      <c s="36">
        <v>0</v>
      </c>
      <c s="36">
        <f>ROUND(G32*H32,6)</f>
      </c>
      <c r="L32" s="38">
        <v>0</v>
      </c>
      <c s="32">
        <f>ROUND(ROUND(L32,2)*ROUND(G32,3),2)</f>
      </c>
      <c s="36" t="s">
        <v>654</v>
      </c>
      <c>
        <f>(M32*21)/100</f>
      </c>
      <c t="s">
        <v>28</v>
      </c>
    </row>
    <row r="33" spans="1:5" ht="12.75">
      <c r="A33" s="35" t="s">
        <v>55</v>
      </c>
      <c r="E33" s="39" t="s">
        <v>5</v>
      </c>
    </row>
    <row r="34" spans="1:5" ht="25.5">
      <c r="A34" s="35" t="s">
        <v>57</v>
      </c>
      <c r="E34" s="40" t="s">
        <v>7990</v>
      </c>
    </row>
    <row r="35" spans="1:5" ht="89.25">
      <c r="A35" t="s">
        <v>58</v>
      </c>
      <c r="E35" s="39" t="s">
        <v>3494</v>
      </c>
    </row>
    <row r="36" spans="1:13" ht="12.75">
      <c r="A36" t="s">
        <v>47</v>
      </c>
      <c r="C36" s="31" t="s">
        <v>340</v>
      </c>
      <c r="E36" s="33" t="s">
        <v>7951</v>
      </c>
      <c r="J36" s="32">
        <f>0</f>
      </c>
      <c s="32">
        <f>0</f>
      </c>
      <c s="32">
        <f>0+L37+L41+L45+L49+L53+L57+L61</f>
      </c>
      <c s="32">
        <f>0+M37+M41+M45+M49+M53+M57+M61</f>
      </c>
    </row>
    <row r="37" spans="1:16" ht="12.75">
      <c r="A37" t="s">
        <v>50</v>
      </c>
      <c s="34" t="s">
        <v>76</v>
      </c>
      <c s="34" t="s">
        <v>7952</v>
      </c>
      <c s="35" t="s">
        <v>48</v>
      </c>
      <c s="6" t="s">
        <v>7953</v>
      </c>
      <c s="36" t="s">
        <v>1400</v>
      </c>
      <c s="37">
        <v>0.01</v>
      </c>
      <c s="36">
        <v>0</v>
      </c>
      <c s="36">
        <f>ROUND(G37*H37,6)</f>
      </c>
      <c r="L37" s="38">
        <v>0</v>
      </c>
      <c s="32">
        <f>ROUND(ROUND(L37,2)*ROUND(G37,3),2)</f>
      </c>
      <c s="36" t="s">
        <v>2602</v>
      </c>
      <c>
        <f>(M37*21)/100</f>
      </c>
      <c t="s">
        <v>28</v>
      </c>
    </row>
    <row r="38" spans="1:5" ht="12.75">
      <c r="A38" s="35" t="s">
        <v>55</v>
      </c>
      <c r="E38" s="39" t="s">
        <v>5</v>
      </c>
    </row>
    <row r="39" spans="1:5" ht="25.5">
      <c r="A39" s="35" t="s">
        <v>57</v>
      </c>
      <c r="E39" s="40" t="s">
        <v>7991</v>
      </c>
    </row>
    <row r="40" spans="1:5" ht="357">
      <c r="A40" t="s">
        <v>58</v>
      </c>
      <c r="E40" s="39" t="s">
        <v>3833</v>
      </c>
    </row>
    <row r="41" spans="1:16" ht="25.5">
      <c r="A41" t="s">
        <v>50</v>
      </c>
      <c s="34" t="s">
        <v>80</v>
      </c>
      <c s="34" t="s">
        <v>7955</v>
      </c>
      <c s="35" t="s">
        <v>48</v>
      </c>
      <c s="6" t="s">
        <v>7992</v>
      </c>
      <c s="36" t="s">
        <v>109</v>
      </c>
      <c s="37">
        <v>2</v>
      </c>
      <c s="36">
        <v>0</v>
      </c>
      <c s="36">
        <f>ROUND(G41*H41,6)</f>
      </c>
      <c r="L41" s="38">
        <v>0</v>
      </c>
      <c s="32">
        <f>ROUND(ROUND(L41,2)*ROUND(G41,3),2)</f>
      </c>
      <c s="36" t="s">
        <v>654</v>
      </c>
      <c>
        <f>(M41*21)/100</f>
      </c>
      <c t="s">
        <v>28</v>
      </c>
    </row>
    <row r="42" spans="1:5" ht="12.75">
      <c r="A42" s="35" t="s">
        <v>55</v>
      </c>
      <c r="E42" s="39" t="s">
        <v>7993</v>
      </c>
    </row>
    <row r="43" spans="1:5" ht="38.25">
      <c r="A43" s="35" t="s">
        <v>57</v>
      </c>
      <c r="E43" s="40" t="s">
        <v>4006</v>
      </c>
    </row>
    <row r="44" spans="1:5" ht="127.5">
      <c r="A44" t="s">
        <v>58</v>
      </c>
      <c r="E44" s="39" t="s">
        <v>7957</v>
      </c>
    </row>
    <row r="45" spans="1:16" ht="25.5">
      <c r="A45" t="s">
        <v>50</v>
      </c>
      <c s="34" t="s">
        <v>84</v>
      </c>
      <c s="34" t="s">
        <v>7958</v>
      </c>
      <c s="35" t="s">
        <v>48</v>
      </c>
      <c s="6" t="s">
        <v>7994</v>
      </c>
      <c s="36" t="s">
        <v>109</v>
      </c>
      <c s="37">
        <v>1</v>
      </c>
      <c s="36">
        <v>0</v>
      </c>
      <c s="36">
        <f>ROUND(G45*H45,6)</f>
      </c>
      <c r="L45" s="38">
        <v>0</v>
      </c>
      <c s="32">
        <f>ROUND(ROUND(L45,2)*ROUND(G45,3),2)</f>
      </c>
      <c s="36" t="s">
        <v>654</v>
      </c>
      <c>
        <f>(M45*21)/100</f>
      </c>
      <c t="s">
        <v>28</v>
      </c>
    </row>
    <row r="46" spans="1:5" ht="12.75">
      <c r="A46" s="35" t="s">
        <v>55</v>
      </c>
      <c r="E46" s="39" t="s">
        <v>7995</v>
      </c>
    </row>
    <row r="47" spans="1:5" ht="38.25">
      <c r="A47" s="35" t="s">
        <v>57</v>
      </c>
      <c r="E47" s="40" t="s">
        <v>3792</v>
      </c>
    </row>
    <row r="48" spans="1:5" ht="127.5">
      <c r="A48" t="s">
        <v>58</v>
      </c>
      <c r="E48" s="39" t="s">
        <v>7957</v>
      </c>
    </row>
    <row r="49" spans="1:16" ht="25.5">
      <c r="A49" t="s">
        <v>50</v>
      </c>
      <c s="34" t="s">
        <v>87</v>
      </c>
      <c s="34" t="s">
        <v>7960</v>
      </c>
      <c s="35" t="s">
        <v>48</v>
      </c>
      <c s="6" t="s">
        <v>7967</v>
      </c>
      <c s="36" t="s">
        <v>109</v>
      </c>
      <c s="37">
        <v>1</v>
      </c>
      <c s="36">
        <v>0</v>
      </c>
      <c s="36">
        <f>ROUND(G49*H49,6)</f>
      </c>
      <c r="L49" s="38">
        <v>0</v>
      </c>
      <c s="32">
        <f>ROUND(ROUND(L49,2)*ROUND(G49,3),2)</f>
      </c>
      <c s="36" t="s">
        <v>654</v>
      </c>
      <c>
        <f>(M49*21)/100</f>
      </c>
      <c t="s">
        <v>28</v>
      </c>
    </row>
    <row r="50" spans="1:5" ht="12.75">
      <c r="A50" s="35" t="s">
        <v>55</v>
      </c>
      <c r="E50" s="39" t="s">
        <v>7968</v>
      </c>
    </row>
    <row r="51" spans="1:5" ht="38.25">
      <c r="A51" s="35" t="s">
        <v>57</v>
      </c>
      <c r="E51" s="40" t="s">
        <v>3792</v>
      </c>
    </row>
    <row r="52" spans="1:5" ht="127.5">
      <c r="A52" t="s">
        <v>58</v>
      </c>
      <c r="E52" s="39" t="s">
        <v>7957</v>
      </c>
    </row>
    <row r="53" spans="1:16" ht="12.75">
      <c r="A53" t="s">
        <v>50</v>
      </c>
      <c s="34" t="s">
        <v>90</v>
      </c>
      <c s="34" t="s">
        <v>7969</v>
      </c>
      <c s="35" t="s">
        <v>48</v>
      </c>
      <c s="6" t="s">
        <v>7970</v>
      </c>
      <c s="36" t="s">
        <v>109</v>
      </c>
      <c s="37">
        <v>1</v>
      </c>
      <c s="36">
        <v>0</v>
      </c>
      <c s="36">
        <f>ROUND(G53*H53,6)</f>
      </c>
      <c r="L53" s="38">
        <v>0</v>
      </c>
      <c s="32">
        <f>ROUND(ROUND(L53,2)*ROUND(G53,3),2)</f>
      </c>
      <c s="36" t="s">
        <v>654</v>
      </c>
      <c>
        <f>(M53*21)/100</f>
      </c>
      <c t="s">
        <v>28</v>
      </c>
    </row>
    <row r="54" spans="1:5" ht="12.75">
      <c r="A54" s="35" t="s">
        <v>55</v>
      </c>
      <c r="E54" s="39" t="s">
        <v>7971</v>
      </c>
    </row>
    <row r="55" spans="1:5" ht="38.25">
      <c r="A55" s="35" t="s">
        <v>57</v>
      </c>
      <c r="E55" s="40" t="s">
        <v>3792</v>
      </c>
    </row>
    <row r="56" spans="1:5" ht="127.5">
      <c r="A56" t="s">
        <v>58</v>
      </c>
      <c r="E56" s="39" t="s">
        <v>7957</v>
      </c>
    </row>
    <row r="57" spans="1:16" ht="12.75">
      <c r="A57" t="s">
        <v>50</v>
      </c>
      <c s="34" t="s">
        <v>94</v>
      </c>
      <c s="34" t="s">
        <v>7972</v>
      </c>
      <c s="35" t="s">
        <v>48</v>
      </c>
      <c s="6" t="s">
        <v>7973</v>
      </c>
      <c s="36" t="s">
        <v>109</v>
      </c>
      <c s="37">
        <v>9</v>
      </c>
      <c s="36">
        <v>0</v>
      </c>
      <c s="36">
        <f>ROUND(G57*H57,6)</f>
      </c>
      <c r="L57" s="38">
        <v>0</v>
      </c>
      <c s="32">
        <f>ROUND(ROUND(L57,2)*ROUND(G57,3),2)</f>
      </c>
      <c s="36" t="s">
        <v>654</v>
      </c>
      <c>
        <f>(M57*21)/100</f>
      </c>
      <c t="s">
        <v>28</v>
      </c>
    </row>
    <row r="58" spans="1:5" ht="102">
      <c r="A58" s="35" t="s">
        <v>55</v>
      </c>
      <c r="E58" s="39" t="s">
        <v>7996</v>
      </c>
    </row>
    <row r="59" spans="1:5" ht="38.25">
      <c r="A59" s="35" t="s">
        <v>57</v>
      </c>
      <c r="E59" s="40" t="s">
        <v>7997</v>
      </c>
    </row>
    <row r="60" spans="1:5" ht="114.75">
      <c r="A60" t="s">
        <v>58</v>
      </c>
      <c r="E60" s="39" t="s">
        <v>7975</v>
      </c>
    </row>
    <row r="61" spans="1:16" ht="12.75">
      <c r="A61" t="s">
        <v>50</v>
      </c>
      <c s="34" t="s">
        <v>97</v>
      </c>
      <c s="34" t="s">
        <v>7976</v>
      </c>
      <c s="35" t="s">
        <v>48</v>
      </c>
      <c s="6" t="s">
        <v>7977</v>
      </c>
      <c s="36" t="s">
        <v>109</v>
      </c>
      <c s="37">
        <v>1</v>
      </c>
      <c s="36">
        <v>0</v>
      </c>
      <c s="36">
        <f>ROUND(G61*H61,6)</f>
      </c>
      <c r="L61" s="38">
        <v>0</v>
      </c>
      <c s="32">
        <f>ROUND(ROUND(L61,2)*ROUND(G61,3),2)</f>
      </c>
      <c s="36" t="s">
        <v>654</v>
      </c>
      <c>
        <f>(M61*21)/100</f>
      </c>
      <c t="s">
        <v>28</v>
      </c>
    </row>
    <row r="62" spans="1:5" ht="12.75">
      <c r="A62" s="35" t="s">
        <v>55</v>
      </c>
      <c r="E62" s="39" t="s">
        <v>7978</v>
      </c>
    </row>
    <row r="63" spans="1:5" ht="38.25">
      <c r="A63" s="35" t="s">
        <v>57</v>
      </c>
      <c r="E63" s="40" t="s">
        <v>3792</v>
      </c>
    </row>
    <row r="64" spans="1:5" ht="12.75">
      <c r="A64" t="s">
        <v>58</v>
      </c>
      <c r="E64" s="39" t="s">
        <v>5</v>
      </c>
    </row>
    <row r="65" spans="1:13" ht="12.75">
      <c r="A65" t="s">
        <v>47</v>
      </c>
      <c r="C65" s="31" t="s">
        <v>951</v>
      </c>
      <c r="E65" s="33" t="s">
        <v>952</v>
      </c>
      <c r="J65" s="32">
        <f>0</f>
      </c>
      <c s="32">
        <f>0</f>
      </c>
      <c s="32">
        <f>0+L66+L70</f>
      </c>
      <c s="32">
        <f>0+M66+M70</f>
      </c>
    </row>
    <row r="66" spans="1:16" ht="25.5">
      <c r="A66" t="s">
        <v>50</v>
      </c>
      <c s="34" t="s">
        <v>102</v>
      </c>
      <c s="34" t="s">
        <v>51</v>
      </c>
      <c s="35" t="s">
        <v>48</v>
      </c>
      <c s="6" t="s">
        <v>52</v>
      </c>
      <c s="36" t="s">
        <v>53</v>
      </c>
      <c s="37">
        <v>6.48</v>
      </c>
      <c s="36">
        <v>0</v>
      </c>
      <c s="36">
        <f>ROUND(G66*H66,6)</f>
      </c>
      <c r="L66" s="38">
        <v>0</v>
      </c>
      <c s="32">
        <f>ROUND(ROUND(L66,2)*ROUND(G66,3),2)</f>
      </c>
      <c s="36" t="s">
        <v>54</v>
      </c>
      <c>
        <f>(M66*21)/100</f>
      </c>
      <c t="s">
        <v>28</v>
      </c>
    </row>
    <row r="67" spans="1:5" ht="25.5">
      <c r="A67" s="35" t="s">
        <v>55</v>
      </c>
      <c r="E67" s="39" t="s">
        <v>56</v>
      </c>
    </row>
    <row r="68" spans="1:5" ht="25.5">
      <c r="A68" s="35" t="s">
        <v>57</v>
      </c>
      <c r="E68" s="40" t="s">
        <v>7998</v>
      </c>
    </row>
    <row r="69" spans="1:5" ht="165.75">
      <c r="A69" t="s">
        <v>58</v>
      </c>
      <c r="E69" s="39" t="s">
        <v>59</v>
      </c>
    </row>
    <row r="70" spans="1:16" ht="25.5">
      <c r="A70" t="s">
        <v>50</v>
      </c>
      <c s="34" t="s">
        <v>106</v>
      </c>
      <c s="34" t="s">
        <v>2664</v>
      </c>
      <c s="35" t="s">
        <v>48</v>
      </c>
      <c s="6" t="s">
        <v>2665</v>
      </c>
      <c s="36" t="s">
        <v>53</v>
      </c>
      <c s="37">
        <v>3.312</v>
      </c>
      <c s="36">
        <v>0</v>
      </c>
      <c s="36">
        <f>ROUND(G70*H70,6)</f>
      </c>
      <c r="L70" s="38">
        <v>0</v>
      </c>
      <c s="32">
        <f>ROUND(ROUND(L70,2)*ROUND(G70,3),2)</f>
      </c>
      <c s="36" t="s">
        <v>54</v>
      </c>
      <c>
        <f>(M70*21)/100</f>
      </c>
      <c t="s">
        <v>28</v>
      </c>
    </row>
    <row r="71" spans="1:5" ht="25.5">
      <c r="A71" s="35" t="s">
        <v>55</v>
      </c>
      <c r="E71" s="39" t="s">
        <v>56</v>
      </c>
    </row>
    <row r="72" spans="1:5" ht="25.5">
      <c r="A72" s="35" t="s">
        <v>57</v>
      </c>
      <c r="E72" s="40" t="s">
        <v>7999</v>
      </c>
    </row>
    <row r="73" spans="1:5" ht="165.75">
      <c r="A73" t="s">
        <v>58</v>
      </c>
      <c r="E73"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9.xml><?xml version="1.0" encoding="utf-8"?>
<worksheet xmlns="http://schemas.openxmlformats.org/spreadsheetml/2006/main" xmlns:r="http://schemas.openxmlformats.org/officeDocument/2006/relationships">
  <dimension ref="A1:T6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7940</v>
      </c>
      <c s="41">
        <f>Rekapitulace!C108</f>
      </c>
      <c s="20" t="s">
        <v>0</v>
      </c>
      <c t="s">
        <v>23</v>
      </c>
      <c t="s">
        <v>28</v>
      </c>
    </row>
    <row r="4" spans="1:16" ht="32" customHeight="1">
      <c r="A4" s="24" t="s">
        <v>20</v>
      </c>
      <c s="25" t="s">
        <v>29</v>
      </c>
      <c s="27" t="s">
        <v>7940</v>
      </c>
      <c r="E4" s="26" t="s">
        <v>7941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COUNTIFS(L8:L66,"=0",A8:A66,"P")+COUNTIFS(L8:L66,"",A8:A66,"P")+SUM(Q8:Q66)</f>
      </c>
    </row>
    <row r="8" spans="1:13" ht="12.75">
      <c r="A8" t="s">
        <v>45</v>
      </c>
      <c r="C8" s="28" t="s">
        <v>8002</v>
      </c>
      <c r="E8" s="30" t="s">
        <v>8001</v>
      </c>
      <c r="J8" s="29">
        <f>0+J9+J22+J27+J36+J61</f>
      </c>
      <c s="29">
        <f>0+K9+K22+K27+K36+K61</f>
      </c>
      <c s="29">
        <f>0+L9+L22+L27+L36+L61</f>
      </c>
      <c s="29">
        <f>0+M9+M22+M27+M36+M61</f>
      </c>
    </row>
    <row r="9" spans="1:13" ht="12.75">
      <c r="A9" t="s">
        <v>47</v>
      </c>
      <c r="C9" s="31" t="s">
        <v>4</v>
      </c>
      <c r="E9" s="33" t="s">
        <v>70</v>
      </c>
      <c r="J9" s="32">
        <f>0</f>
      </c>
      <c s="32">
        <f>0</f>
      </c>
      <c s="32">
        <f>0+L10+L14+L18</f>
      </c>
      <c s="32">
        <f>0+M10+M14+M18</f>
      </c>
    </row>
    <row r="10" spans="1:16" ht="12.75">
      <c r="A10" t="s">
        <v>50</v>
      </c>
      <c s="34" t="s">
        <v>4</v>
      </c>
      <c s="34" t="s">
        <v>3151</v>
      </c>
      <c s="35" t="s">
        <v>48</v>
      </c>
      <c s="6" t="s">
        <v>3241</v>
      </c>
      <c s="36" t="s">
        <v>73</v>
      </c>
      <c s="37">
        <v>2.16</v>
      </c>
      <c s="36">
        <v>0</v>
      </c>
      <c s="36">
        <f>ROUND(G10*H10,6)</f>
      </c>
      <c r="L10" s="38">
        <v>0</v>
      </c>
      <c s="32">
        <f>ROUND(ROUND(L10,2)*ROUND(G10,3),2)</f>
      </c>
      <c s="36" t="s">
        <v>2602</v>
      </c>
      <c>
        <f>(M10*21)/100</f>
      </c>
      <c t="s">
        <v>28</v>
      </c>
    </row>
    <row r="11" spans="1:5" ht="12.75">
      <c r="A11" s="35" t="s">
        <v>55</v>
      </c>
      <c r="E11" s="39" t="s">
        <v>5</v>
      </c>
    </row>
    <row r="12" spans="1:5" ht="38.25">
      <c r="A12" s="35" t="s">
        <v>57</v>
      </c>
      <c r="E12" s="40" t="s">
        <v>8003</v>
      </c>
    </row>
    <row r="13" spans="1:5" ht="191.25">
      <c r="A13" t="s">
        <v>58</v>
      </c>
      <c r="E13" s="39" t="s">
        <v>3243</v>
      </c>
    </row>
    <row r="14" spans="1:16" ht="12.75">
      <c r="A14" t="s">
        <v>50</v>
      </c>
      <c s="34" t="s">
        <v>28</v>
      </c>
      <c s="34" t="s">
        <v>3169</v>
      </c>
      <c s="35" t="s">
        <v>48</v>
      </c>
      <c s="6" t="s">
        <v>3301</v>
      </c>
      <c s="36" t="s">
        <v>73</v>
      </c>
      <c s="37">
        <v>2.16</v>
      </c>
      <c s="36">
        <v>0</v>
      </c>
      <c s="36">
        <f>ROUND(G14*H14,6)</f>
      </c>
      <c r="L14" s="38">
        <v>0</v>
      </c>
      <c s="32">
        <f>ROUND(ROUND(L14,2)*ROUND(G14,3),2)</f>
      </c>
      <c s="36" t="s">
        <v>654</v>
      </c>
      <c>
        <f>(M14*21)/100</f>
      </c>
      <c t="s">
        <v>28</v>
      </c>
    </row>
    <row r="15" spans="1:5" ht="12.75">
      <c r="A15" s="35" t="s">
        <v>55</v>
      </c>
      <c r="E15" s="39" t="s">
        <v>3302</v>
      </c>
    </row>
    <row r="16" spans="1:5" ht="25.5">
      <c r="A16" s="35" t="s">
        <v>57</v>
      </c>
      <c r="E16" s="40" t="s">
        <v>8004</v>
      </c>
    </row>
    <row r="17" spans="1:5" ht="306">
      <c r="A17" t="s">
        <v>58</v>
      </c>
      <c r="E17" s="39" t="s">
        <v>3304</v>
      </c>
    </row>
    <row r="18" spans="1:16" ht="12.75">
      <c r="A18" t="s">
        <v>50</v>
      </c>
      <c s="34" t="s">
        <v>26</v>
      </c>
      <c s="34" t="s">
        <v>3659</v>
      </c>
      <c s="35" t="s">
        <v>48</v>
      </c>
      <c s="6" t="s">
        <v>3660</v>
      </c>
      <c s="36" t="s">
        <v>73</v>
      </c>
      <c s="37">
        <v>2.16</v>
      </c>
      <c s="36">
        <v>0</v>
      </c>
      <c s="36">
        <f>ROUND(G18*H18,6)</f>
      </c>
      <c r="L18" s="38">
        <v>0</v>
      </c>
      <c s="32">
        <f>ROUND(ROUND(L18,2)*ROUND(G18,3),2)</f>
      </c>
      <c s="36" t="s">
        <v>654</v>
      </c>
      <c>
        <f>(M18*21)/100</f>
      </c>
      <c t="s">
        <v>28</v>
      </c>
    </row>
    <row r="19" spans="1:5" ht="25.5">
      <c r="A19" s="35" t="s">
        <v>55</v>
      </c>
      <c r="E19" s="39" t="s">
        <v>3166</v>
      </c>
    </row>
    <row r="20" spans="1:5" ht="25.5">
      <c r="A20" s="35" t="s">
        <v>57</v>
      </c>
      <c r="E20" s="40" t="s">
        <v>8005</v>
      </c>
    </row>
    <row r="21" spans="1:5" ht="318.75">
      <c r="A21" t="s">
        <v>58</v>
      </c>
      <c r="E21" s="39" t="s">
        <v>3324</v>
      </c>
    </row>
    <row r="22" spans="1:13" ht="12.75">
      <c r="A22" t="s">
        <v>47</v>
      </c>
      <c r="C22" s="31" t="s">
        <v>28</v>
      </c>
      <c r="E22" s="33" t="s">
        <v>83</v>
      </c>
      <c r="J22" s="32">
        <f>0</f>
      </c>
      <c s="32">
        <f>0</f>
      </c>
      <c s="32">
        <f>0+L23</f>
      </c>
      <c s="32">
        <f>0+M23</f>
      </c>
    </row>
    <row r="23" spans="1:16" ht="12.75">
      <c r="A23" t="s">
        <v>50</v>
      </c>
      <c s="34" t="s">
        <v>64</v>
      </c>
      <c s="34" t="s">
        <v>7948</v>
      </c>
      <c s="35" t="s">
        <v>48</v>
      </c>
      <c s="6" t="s">
        <v>7949</v>
      </c>
      <c s="36" t="s">
        <v>73</v>
      </c>
      <c s="37">
        <v>2.16</v>
      </c>
      <c s="36">
        <v>0</v>
      </c>
      <c s="36">
        <f>ROUND(G23*H23,6)</f>
      </c>
      <c r="L23" s="38">
        <v>0</v>
      </c>
      <c s="32">
        <f>ROUND(ROUND(L23,2)*ROUND(G23,3),2)</f>
      </c>
      <c s="36" t="s">
        <v>2602</v>
      </c>
      <c>
        <f>(M23*21)/100</f>
      </c>
      <c t="s">
        <v>28</v>
      </c>
    </row>
    <row r="24" spans="1:5" ht="12.75">
      <c r="A24" s="35" t="s">
        <v>55</v>
      </c>
      <c r="E24" s="39" t="s">
        <v>5</v>
      </c>
    </row>
    <row r="25" spans="1:5" ht="38.25">
      <c r="A25" s="35" t="s">
        <v>57</v>
      </c>
      <c r="E25" s="40" t="s">
        <v>8006</v>
      </c>
    </row>
    <row r="26" spans="1:5" ht="369.75">
      <c r="A26" t="s">
        <v>58</v>
      </c>
      <c r="E26" s="39" t="s">
        <v>3671</v>
      </c>
    </row>
    <row r="27" spans="1:13" ht="12.75">
      <c r="A27" t="s">
        <v>47</v>
      </c>
      <c r="C27" s="31" t="s">
        <v>84</v>
      </c>
      <c r="E27" s="33" t="s">
        <v>3081</v>
      </c>
      <c r="J27" s="32">
        <f>0</f>
      </c>
      <c s="32">
        <f>0</f>
      </c>
      <c s="32">
        <f>0+L28+L32</f>
      </c>
      <c s="32">
        <f>0+M28+M32</f>
      </c>
    </row>
    <row r="28" spans="1:16" ht="12.75">
      <c r="A28" t="s">
        <v>50</v>
      </c>
      <c s="34" t="s">
        <v>67</v>
      </c>
      <c s="34" t="s">
        <v>7987</v>
      </c>
      <c s="35" t="s">
        <v>48</v>
      </c>
      <c s="6" t="s">
        <v>7988</v>
      </c>
      <c s="36" t="s">
        <v>109</v>
      </c>
      <c s="37">
        <v>3</v>
      </c>
      <c s="36">
        <v>0</v>
      </c>
      <c s="36">
        <f>ROUND(G28*H28,6)</f>
      </c>
      <c r="L28" s="38">
        <v>0</v>
      </c>
      <c s="32">
        <f>ROUND(ROUND(L28,2)*ROUND(G28,3),2)</f>
      </c>
      <c s="36" t="s">
        <v>2602</v>
      </c>
      <c>
        <f>(M28*21)/100</f>
      </c>
      <c t="s">
        <v>28</v>
      </c>
    </row>
    <row r="29" spans="1:5" ht="12.75">
      <c r="A29" s="35" t="s">
        <v>55</v>
      </c>
      <c r="E29" s="39" t="s">
        <v>8007</v>
      </c>
    </row>
    <row r="30" spans="1:5" ht="38.25">
      <c r="A30" s="35" t="s">
        <v>57</v>
      </c>
      <c r="E30" s="40" t="s">
        <v>3975</v>
      </c>
    </row>
    <row r="31" spans="1:5" ht="127.5">
      <c r="A31" t="s">
        <v>58</v>
      </c>
      <c r="E31" s="39" t="s">
        <v>3116</v>
      </c>
    </row>
    <row r="32" spans="1:16" ht="12.75">
      <c r="A32" t="s">
        <v>50</v>
      </c>
      <c s="34" t="s">
        <v>27</v>
      </c>
      <c s="34" t="s">
        <v>3920</v>
      </c>
      <c s="35" t="s">
        <v>48</v>
      </c>
      <c s="6" t="s">
        <v>3622</v>
      </c>
      <c s="36" t="s">
        <v>73</v>
      </c>
      <c s="37">
        <v>1.44</v>
      </c>
      <c s="36">
        <v>0</v>
      </c>
      <c s="36">
        <f>ROUND(G32*H32,6)</f>
      </c>
      <c r="L32" s="38">
        <v>0</v>
      </c>
      <c s="32">
        <f>ROUND(ROUND(L32,2)*ROUND(G32,3),2)</f>
      </c>
      <c s="36" t="s">
        <v>654</v>
      </c>
      <c>
        <f>(M32*21)/100</f>
      </c>
      <c t="s">
        <v>28</v>
      </c>
    </row>
    <row r="33" spans="1:5" ht="12.75">
      <c r="A33" s="35" t="s">
        <v>55</v>
      </c>
      <c r="E33" s="39" t="s">
        <v>5</v>
      </c>
    </row>
    <row r="34" spans="1:5" ht="25.5">
      <c r="A34" s="35" t="s">
        <v>57</v>
      </c>
      <c r="E34" s="40" t="s">
        <v>7990</v>
      </c>
    </row>
    <row r="35" spans="1:5" ht="89.25">
      <c r="A35" t="s">
        <v>58</v>
      </c>
      <c r="E35" s="39" t="s">
        <v>3494</v>
      </c>
    </row>
    <row r="36" spans="1:13" ht="12.75">
      <c r="A36" t="s">
        <v>47</v>
      </c>
      <c r="C36" s="31" t="s">
        <v>340</v>
      </c>
      <c r="E36" s="33" t="s">
        <v>7951</v>
      </c>
      <c r="J36" s="32">
        <f>0</f>
      </c>
      <c s="32">
        <f>0</f>
      </c>
      <c s="32">
        <f>0+L37+L41+L45+L49+L53+L57</f>
      </c>
      <c s="32">
        <f>0+M37+M41+M45+M49+M53+M57</f>
      </c>
    </row>
    <row r="37" spans="1:16" ht="25.5">
      <c r="A37" t="s">
        <v>50</v>
      </c>
      <c s="34" t="s">
        <v>76</v>
      </c>
      <c s="34" t="s">
        <v>8008</v>
      </c>
      <c s="35" t="s">
        <v>48</v>
      </c>
      <c s="6" t="s">
        <v>8009</v>
      </c>
      <c s="36" t="s">
        <v>109</v>
      </c>
      <c s="37">
        <v>1</v>
      </c>
      <c s="36">
        <v>0</v>
      </c>
      <c s="36">
        <f>ROUND(G37*H37,6)</f>
      </c>
      <c r="L37" s="38">
        <v>0</v>
      </c>
      <c s="32">
        <f>ROUND(ROUND(L37,2)*ROUND(G37,3),2)</f>
      </c>
      <c s="36" t="s">
        <v>654</v>
      </c>
      <c>
        <f>(M37*21)/100</f>
      </c>
      <c t="s">
        <v>28</v>
      </c>
    </row>
    <row r="38" spans="1:5" ht="12.75">
      <c r="A38" s="35" t="s">
        <v>55</v>
      </c>
      <c r="E38" s="39" t="s">
        <v>5</v>
      </c>
    </row>
    <row r="39" spans="1:5" ht="25.5">
      <c r="A39" s="35" t="s">
        <v>57</v>
      </c>
      <c r="E39" s="40" t="s">
        <v>8010</v>
      </c>
    </row>
    <row r="40" spans="1:5" ht="191.25">
      <c r="A40" t="s">
        <v>58</v>
      </c>
      <c r="E40" s="39" t="s">
        <v>8011</v>
      </c>
    </row>
    <row r="41" spans="1:16" ht="25.5">
      <c r="A41" t="s">
        <v>50</v>
      </c>
      <c s="34" t="s">
        <v>80</v>
      </c>
      <c s="34" t="s">
        <v>7955</v>
      </c>
      <c s="35" t="s">
        <v>48</v>
      </c>
      <c s="6" t="s">
        <v>8012</v>
      </c>
      <c s="36" t="s">
        <v>109</v>
      </c>
      <c s="37">
        <v>1</v>
      </c>
      <c s="36">
        <v>0</v>
      </c>
      <c s="36">
        <f>ROUND(G41*H41,6)</f>
      </c>
      <c r="L41" s="38">
        <v>0</v>
      </c>
      <c s="32">
        <f>ROUND(ROUND(L41,2)*ROUND(G41,3),2)</f>
      </c>
      <c s="36" t="s">
        <v>654</v>
      </c>
      <c>
        <f>(M41*21)/100</f>
      </c>
      <c t="s">
        <v>28</v>
      </c>
    </row>
    <row r="42" spans="1:5" ht="12.75">
      <c r="A42" s="35" t="s">
        <v>55</v>
      </c>
      <c r="E42" s="39" t="s">
        <v>7993</v>
      </c>
    </row>
    <row r="43" spans="1:5" ht="38.25">
      <c r="A43" s="35" t="s">
        <v>57</v>
      </c>
      <c r="E43" s="40" t="s">
        <v>3792</v>
      </c>
    </row>
    <row r="44" spans="1:5" ht="127.5">
      <c r="A44" t="s">
        <v>58</v>
      </c>
      <c r="E44" s="39" t="s">
        <v>7957</v>
      </c>
    </row>
    <row r="45" spans="1:16" ht="25.5">
      <c r="A45" t="s">
        <v>50</v>
      </c>
      <c s="34" t="s">
        <v>84</v>
      </c>
      <c s="34" t="s">
        <v>7958</v>
      </c>
      <c s="35" t="s">
        <v>48</v>
      </c>
      <c s="6" t="s">
        <v>8013</v>
      </c>
      <c s="36" t="s">
        <v>109</v>
      </c>
      <c s="37">
        <v>2</v>
      </c>
      <c s="36">
        <v>0</v>
      </c>
      <c s="36">
        <f>ROUND(G45*H45,6)</f>
      </c>
      <c r="L45" s="38">
        <v>0</v>
      </c>
      <c s="32">
        <f>ROUND(ROUND(L45,2)*ROUND(G45,3),2)</f>
      </c>
      <c s="36" t="s">
        <v>654</v>
      </c>
      <c>
        <f>(M45*21)/100</f>
      </c>
      <c t="s">
        <v>28</v>
      </c>
    </row>
    <row r="46" spans="1:5" ht="12.75">
      <c r="A46" s="35" t="s">
        <v>55</v>
      </c>
      <c r="E46" s="39" t="s">
        <v>7995</v>
      </c>
    </row>
    <row r="47" spans="1:5" ht="38.25">
      <c r="A47" s="35" t="s">
        <v>57</v>
      </c>
      <c r="E47" s="40" t="s">
        <v>4006</v>
      </c>
    </row>
    <row r="48" spans="1:5" ht="127.5">
      <c r="A48" t="s">
        <v>58</v>
      </c>
      <c r="E48" s="39" t="s">
        <v>7957</v>
      </c>
    </row>
    <row r="49" spans="1:16" ht="12.75">
      <c r="A49" t="s">
        <v>50</v>
      </c>
      <c s="34" t="s">
        <v>87</v>
      </c>
      <c s="34" t="s">
        <v>7960</v>
      </c>
      <c s="35" t="s">
        <v>48</v>
      </c>
      <c s="6" t="s">
        <v>7970</v>
      </c>
      <c s="36" t="s">
        <v>109</v>
      </c>
      <c s="37">
        <v>1</v>
      </c>
      <c s="36">
        <v>0</v>
      </c>
      <c s="36">
        <f>ROUND(G49*H49,6)</f>
      </c>
      <c r="L49" s="38">
        <v>0</v>
      </c>
      <c s="32">
        <f>ROUND(ROUND(L49,2)*ROUND(G49,3),2)</f>
      </c>
      <c s="36" t="s">
        <v>654</v>
      </c>
      <c>
        <f>(M49*21)/100</f>
      </c>
      <c t="s">
        <v>28</v>
      </c>
    </row>
    <row r="50" spans="1:5" ht="12.75">
      <c r="A50" s="35" t="s">
        <v>55</v>
      </c>
      <c r="E50" s="39" t="s">
        <v>7971</v>
      </c>
    </row>
    <row r="51" spans="1:5" ht="38.25">
      <c r="A51" s="35" t="s">
        <v>57</v>
      </c>
      <c r="E51" s="40" t="s">
        <v>3792</v>
      </c>
    </row>
    <row r="52" spans="1:5" ht="127.5">
      <c r="A52" t="s">
        <v>58</v>
      </c>
      <c r="E52" s="39" t="s">
        <v>7957</v>
      </c>
    </row>
    <row r="53" spans="1:16" ht="12.75">
      <c r="A53" t="s">
        <v>50</v>
      </c>
      <c s="34" t="s">
        <v>90</v>
      </c>
      <c s="34" t="s">
        <v>7972</v>
      </c>
      <c s="35" t="s">
        <v>48</v>
      </c>
      <c s="6" t="s">
        <v>7973</v>
      </c>
      <c s="36" t="s">
        <v>109</v>
      </c>
      <c s="37">
        <v>6</v>
      </c>
      <c s="36">
        <v>0</v>
      </c>
      <c s="36">
        <f>ROUND(G53*H53,6)</f>
      </c>
      <c r="L53" s="38">
        <v>0</v>
      </c>
      <c s="32">
        <f>ROUND(ROUND(L53,2)*ROUND(G53,3),2)</f>
      </c>
      <c s="36" t="s">
        <v>654</v>
      </c>
      <c>
        <f>(M53*21)/100</f>
      </c>
      <c t="s">
        <v>28</v>
      </c>
    </row>
    <row r="54" spans="1:5" ht="12.75">
      <c r="A54" s="35" t="s">
        <v>55</v>
      </c>
      <c r="E54" s="39" t="s">
        <v>5</v>
      </c>
    </row>
    <row r="55" spans="1:5" ht="38.25">
      <c r="A55" s="35" t="s">
        <v>57</v>
      </c>
      <c r="E55" s="40" t="s">
        <v>8014</v>
      </c>
    </row>
    <row r="56" spans="1:5" ht="114.75">
      <c r="A56" t="s">
        <v>58</v>
      </c>
      <c r="E56" s="39" t="s">
        <v>7975</v>
      </c>
    </row>
    <row r="57" spans="1:16" ht="12.75">
      <c r="A57" t="s">
        <v>50</v>
      </c>
      <c s="34" t="s">
        <v>94</v>
      </c>
      <c s="34" t="s">
        <v>7976</v>
      </c>
      <c s="35" t="s">
        <v>48</v>
      </c>
      <c s="6" t="s">
        <v>8015</v>
      </c>
      <c s="36" t="s">
        <v>109</v>
      </c>
      <c s="37">
        <v>12</v>
      </c>
      <c s="36">
        <v>0</v>
      </c>
      <c s="36">
        <f>ROUND(G57*H57,6)</f>
      </c>
      <c r="L57" s="38">
        <v>0</v>
      </c>
      <c s="32">
        <f>ROUND(ROUND(L57,2)*ROUND(G57,3),2)</f>
      </c>
      <c s="36" t="s">
        <v>654</v>
      </c>
      <c>
        <f>(M57*21)/100</f>
      </c>
      <c t="s">
        <v>28</v>
      </c>
    </row>
    <row r="58" spans="1:5" ht="89.25">
      <c r="A58" s="35" t="s">
        <v>55</v>
      </c>
      <c r="E58" s="39" t="s">
        <v>8016</v>
      </c>
    </row>
    <row r="59" spans="1:5" ht="102">
      <c r="A59" s="35" t="s">
        <v>57</v>
      </c>
      <c r="E59" s="40" t="s">
        <v>8017</v>
      </c>
    </row>
    <row r="60" spans="1:5" ht="12.75">
      <c r="A60" t="s">
        <v>58</v>
      </c>
      <c r="E60" s="39" t="s">
        <v>5</v>
      </c>
    </row>
    <row r="61" spans="1:13" ht="12.75">
      <c r="A61" t="s">
        <v>47</v>
      </c>
      <c r="C61" s="31" t="s">
        <v>951</v>
      </c>
      <c r="E61" s="33" t="s">
        <v>952</v>
      </c>
      <c r="J61" s="32">
        <f>0</f>
      </c>
      <c s="32">
        <f>0</f>
      </c>
      <c s="32">
        <f>0+L62+L66</f>
      </c>
      <c s="32">
        <f>0+M62+M66</f>
      </c>
    </row>
    <row r="62" spans="1:16" ht="25.5">
      <c r="A62" t="s">
        <v>50</v>
      </c>
      <c s="34" t="s">
        <v>97</v>
      </c>
      <c s="34" t="s">
        <v>51</v>
      </c>
      <c s="35" t="s">
        <v>48</v>
      </c>
      <c s="6" t="s">
        <v>52</v>
      </c>
      <c s="36" t="s">
        <v>53</v>
      </c>
      <c s="37">
        <v>4.32</v>
      </c>
      <c s="36">
        <v>0</v>
      </c>
      <c s="36">
        <f>ROUND(G62*H62,6)</f>
      </c>
      <c r="L62" s="38">
        <v>0</v>
      </c>
      <c s="32">
        <f>ROUND(ROUND(L62,2)*ROUND(G62,3),2)</f>
      </c>
      <c s="36" t="s">
        <v>54</v>
      </c>
      <c>
        <f>(M62*21)/100</f>
      </c>
      <c t="s">
        <v>28</v>
      </c>
    </row>
    <row r="63" spans="1:5" ht="25.5">
      <c r="A63" s="35" t="s">
        <v>55</v>
      </c>
      <c r="E63" s="39" t="s">
        <v>56</v>
      </c>
    </row>
    <row r="64" spans="1:5" ht="25.5">
      <c r="A64" s="35" t="s">
        <v>57</v>
      </c>
      <c r="E64" s="40" t="s">
        <v>8018</v>
      </c>
    </row>
    <row r="65" spans="1:5" ht="165.75">
      <c r="A65" t="s">
        <v>58</v>
      </c>
      <c r="E65" s="39" t="s">
        <v>59</v>
      </c>
    </row>
    <row r="66" spans="1:16" ht="25.5">
      <c r="A66" t="s">
        <v>50</v>
      </c>
      <c s="34" t="s">
        <v>102</v>
      </c>
      <c s="34" t="s">
        <v>2664</v>
      </c>
      <c s="35" t="s">
        <v>48</v>
      </c>
      <c s="6" t="s">
        <v>2665</v>
      </c>
      <c s="36" t="s">
        <v>53</v>
      </c>
      <c s="37">
        <v>3.312</v>
      </c>
      <c s="36">
        <v>0</v>
      </c>
      <c s="36">
        <f>ROUND(G66*H66,6)</f>
      </c>
      <c r="L66" s="38">
        <v>0</v>
      </c>
      <c s="32">
        <f>ROUND(ROUND(L66,2)*ROUND(G66,3),2)</f>
      </c>
      <c s="36" t="s">
        <v>54</v>
      </c>
      <c>
        <f>(M66*21)/100</f>
      </c>
      <c t="s">
        <v>28</v>
      </c>
    </row>
    <row r="67" spans="1:5" ht="25.5">
      <c r="A67" s="35" t="s">
        <v>55</v>
      </c>
      <c r="E67" s="39" t="s">
        <v>56</v>
      </c>
    </row>
    <row r="68" spans="1:5" ht="25.5">
      <c r="A68" s="35" t="s">
        <v>57</v>
      </c>
      <c r="E68" s="40" t="s">
        <v>7999</v>
      </c>
    </row>
    <row r="69" spans="1:5" ht="165.75">
      <c r="A69" t="s">
        <v>58</v>
      </c>
      <c r="E69"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0.xml><?xml version="1.0" encoding="utf-8"?>
<worksheet xmlns="http://schemas.openxmlformats.org/spreadsheetml/2006/main" xmlns:r="http://schemas.openxmlformats.org/officeDocument/2006/relationships">
  <dimension ref="A1:T9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8019</v>
      </c>
      <c s="41">
        <f>Rekapitulace!C112</f>
      </c>
      <c s="20" t="s">
        <v>0</v>
      </c>
      <c t="s">
        <v>23</v>
      </c>
      <c t="s">
        <v>28</v>
      </c>
    </row>
    <row r="4" spans="1:16" ht="32" customHeight="1">
      <c r="A4" s="24" t="s">
        <v>20</v>
      </c>
      <c s="25" t="s">
        <v>29</v>
      </c>
      <c s="27" t="s">
        <v>8019</v>
      </c>
      <c r="E4" s="26" t="s">
        <v>8020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COUNTIFS(L8:L90,"=0",A8:A90,"P")+COUNTIFS(L8:L90,"",A8:A90,"P")+SUM(Q8:Q90)</f>
      </c>
    </row>
    <row r="8" spans="1:13" ht="12.75">
      <c r="A8" t="s">
        <v>45</v>
      </c>
      <c r="C8" s="28" t="s">
        <v>8023</v>
      </c>
      <c r="E8" s="30" t="s">
        <v>8022</v>
      </c>
      <c r="J8" s="29">
        <f>0+J9+J14+J79+J84+J89</f>
      </c>
      <c s="29">
        <f>0+K9+K14+K79+K84+K89</f>
      </c>
      <c s="29">
        <f>0+L9+L14+L79+L84+L89</f>
      </c>
      <c s="29">
        <f>0+M9+M14+M79+M84+M89</f>
      </c>
    </row>
    <row r="9" spans="1:13" ht="12.75">
      <c r="A9" t="s">
        <v>47</v>
      </c>
      <c r="C9" s="31" t="s">
        <v>4</v>
      </c>
      <c r="E9" s="33" t="s">
        <v>70</v>
      </c>
      <c r="J9" s="32">
        <f>0</f>
      </c>
      <c s="32">
        <f>0</f>
      </c>
      <c s="32">
        <f>0+L10</f>
      </c>
      <c s="32">
        <f>0+M10</f>
      </c>
    </row>
    <row r="10" spans="1:16" ht="12.75">
      <c r="A10" t="s">
        <v>50</v>
      </c>
      <c s="34" t="s">
        <v>4</v>
      </c>
      <c s="34" t="s">
        <v>5673</v>
      </c>
      <c s="35" t="s">
        <v>48</v>
      </c>
      <c s="6" t="s">
        <v>5674</v>
      </c>
      <c s="36" t="s">
        <v>79</v>
      </c>
      <c s="37">
        <v>56</v>
      </c>
      <c s="36">
        <v>0</v>
      </c>
      <c s="36">
        <f>ROUND(G10*H10,6)</f>
      </c>
      <c r="L10" s="38">
        <v>0</v>
      </c>
      <c s="32">
        <f>ROUND(ROUND(L10,2)*ROUND(G10,3),2)</f>
      </c>
      <c s="36" t="s">
        <v>5671</v>
      </c>
      <c>
        <f>(M10*21)/100</f>
      </c>
      <c t="s">
        <v>28</v>
      </c>
    </row>
    <row r="11" spans="1:5" ht="12.75">
      <c r="A11" s="35" t="s">
        <v>55</v>
      </c>
      <c r="E11" s="39" t="s">
        <v>5</v>
      </c>
    </row>
    <row r="12" spans="1:5" ht="12.75">
      <c r="A12" s="35" t="s">
        <v>57</v>
      </c>
      <c r="E12" s="40" t="s">
        <v>8024</v>
      </c>
    </row>
    <row r="13" spans="1:5" ht="12.75">
      <c r="A13" t="s">
        <v>58</v>
      </c>
      <c r="E13" s="39" t="s">
        <v>607</v>
      </c>
    </row>
    <row r="14" spans="1:13" ht="12.75">
      <c r="A14" t="s">
        <v>47</v>
      </c>
      <c r="C14" s="31" t="s">
        <v>26</v>
      </c>
      <c r="E14" s="33" t="s">
        <v>5723</v>
      </c>
      <c r="J14" s="32">
        <f>0</f>
      </c>
      <c s="32">
        <f>0</f>
      </c>
      <c s="32">
        <f>0+L15+L19+L23+L27+L31+L35+L39+L43+L47+L51+L55+L59+L63+L67+L71+L75</f>
      </c>
      <c s="32">
        <f>0+M15+M19+M23+M27+M31+M35+M39+M43+M47+M51+M55+M59+M63+M67+M71+M75</f>
      </c>
    </row>
    <row r="15" spans="1:16" ht="25.5">
      <c r="A15" t="s">
        <v>50</v>
      </c>
      <c s="34" t="s">
        <v>28</v>
      </c>
      <c s="34" t="s">
        <v>5759</v>
      </c>
      <c s="35" t="s">
        <v>48</v>
      </c>
      <c s="6" t="s">
        <v>5760</v>
      </c>
      <c s="36" t="s">
        <v>109</v>
      </c>
      <c s="37">
        <v>56</v>
      </c>
      <c s="36">
        <v>0</v>
      </c>
      <c s="36">
        <f>ROUND(G15*H15,6)</f>
      </c>
      <c r="L15" s="38">
        <v>0</v>
      </c>
      <c s="32">
        <f>ROUND(ROUND(L15,2)*ROUND(G15,3),2)</f>
      </c>
      <c s="36" t="s">
        <v>654</v>
      </c>
      <c>
        <f>(M15*21)/100</f>
      </c>
      <c t="s">
        <v>28</v>
      </c>
    </row>
    <row r="16" spans="1:5" ht="12.75">
      <c r="A16" s="35" t="s">
        <v>55</v>
      </c>
      <c r="E16" s="39" t="s">
        <v>5</v>
      </c>
    </row>
    <row r="17" spans="1:5" ht="51">
      <c r="A17" s="35" t="s">
        <v>57</v>
      </c>
      <c r="E17" s="40" t="s">
        <v>8025</v>
      </c>
    </row>
    <row r="18" spans="1:5" ht="51">
      <c r="A18" t="s">
        <v>58</v>
      </c>
      <c r="E18" s="39" t="s">
        <v>5762</v>
      </c>
    </row>
    <row r="19" spans="1:16" ht="25.5">
      <c r="A19" t="s">
        <v>50</v>
      </c>
      <c s="34" t="s">
        <v>26</v>
      </c>
      <c s="34" t="s">
        <v>5763</v>
      </c>
      <c s="35" t="s">
        <v>48</v>
      </c>
      <c s="6" t="s">
        <v>5764</v>
      </c>
      <c s="36" t="s">
        <v>109</v>
      </c>
      <c s="37">
        <v>44</v>
      </c>
      <c s="36">
        <v>0</v>
      </c>
      <c s="36">
        <f>ROUND(G19*H19,6)</f>
      </c>
      <c r="L19" s="38">
        <v>0</v>
      </c>
      <c s="32">
        <f>ROUND(ROUND(L19,2)*ROUND(G19,3),2)</f>
      </c>
      <c s="36" t="s">
        <v>654</v>
      </c>
      <c>
        <f>(M19*21)/100</f>
      </c>
      <c t="s">
        <v>28</v>
      </c>
    </row>
    <row r="20" spans="1:5" ht="12.75">
      <c r="A20" s="35" t="s">
        <v>55</v>
      </c>
      <c r="E20" s="39" t="s">
        <v>5</v>
      </c>
    </row>
    <row r="21" spans="1:5" ht="12.75">
      <c r="A21" s="35" t="s">
        <v>57</v>
      </c>
      <c r="E21" s="40" t="s">
        <v>5</v>
      </c>
    </row>
    <row r="22" spans="1:5" ht="25.5">
      <c r="A22" t="s">
        <v>58</v>
      </c>
      <c r="E22" s="39" t="s">
        <v>5765</v>
      </c>
    </row>
    <row r="23" spans="1:16" ht="12.75">
      <c r="A23" t="s">
        <v>50</v>
      </c>
      <c s="34" t="s">
        <v>64</v>
      </c>
      <c s="34" t="s">
        <v>5766</v>
      </c>
      <c s="35" t="s">
        <v>48</v>
      </c>
      <c s="6" t="s">
        <v>5767</v>
      </c>
      <c s="36" t="s">
        <v>109</v>
      </c>
      <c s="37">
        <v>12</v>
      </c>
      <c s="36">
        <v>0</v>
      </c>
      <c s="36">
        <f>ROUND(G23*H23,6)</f>
      </c>
      <c r="L23" s="38">
        <v>0</v>
      </c>
      <c s="32">
        <f>ROUND(ROUND(L23,2)*ROUND(G23,3),2)</f>
      </c>
      <c s="36" t="s">
        <v>654</v>
      </c>
      <c>
        <f>(M23*21)/100</f>
      </c>
      <c t="s">
        <v>28</v>
      </c>
    </row>
    <row r="24" spans="1:5" ht="12.75">
      <c r="A24" s="35" t="s">
        <v>55</v>
      </c>
      <c r="E24" s="39" t="s">
        <v>5</v>
      </c>
    </row>
    <row r="25" spans="1:5" ht="12.75">
      <c r="A25" s="35" t="s">
        <v>57</v>
      </c>
      <c r="E25" s="40" t="s">
        <v>5</v>
      </c>
    </row>
    <row r="26" spans="1:5" ht="12.75">
      <c r="A26" t="s">
        <v>58</v>
      </c>
      <c r="E26" s="39" t="s">
        <v>5768</v>
      </c>
    </row>
    <row r="27" spans="1:16" ht="12.75">
      <c r="A27" t="s">
        <v>50</v>
      </c>
      <c s="34" t="s">
        <v>67</v>
      </c>
      <c s="34" t="s">
        <v>8026</v>
      </c>
      <c s="35" t="s">
        <v>48</v>
      </c>
      <c s="6" t="s">
        <v>8027</v>
      </c>
      <c s="36" t="s">
        <v>109</v>
      </c>
      <c s="37">
        <v>2</v>
      </c>
      <c s="36">
        <v>0</v>
      </c>
      <c s="36">
        <f>ROUND(G27*H27,6)</f>
      </c>
      <c r="L27" s="38">
        <v>0</v>
      </c>
      <c s="32">
        <f>ROUND(ROUND(L27,2)*ROUND(G27,3),2)</f>
      </c>
      <c s="36" t="s">
        <v>5671</v>
      </c>
      <c>
        <f>(M27*21)/100</f>
      </c>
      <c t="s">
        <v>28</v>
      </c>
    </row>
    <row r="28" spans="1:5" ht="12.75">
      <c r="A28" s="35" t="s">
        <v>55</v>
      </c>
      <c r="E28" s="39" t="s">
        <v>5</v>
      </c>
    </row>
    <row r="29" spans="1:5" ht="12.75">
      <c r="A29" s="35" t="s">
        <v>57</v>
      </c>
      <c r="E29" s="40" t="s">
        <v>5</v>
      </c>
    </row>
    <row r="30" spans="1:5" ht="12.75">
      <c r="A30" t="s">
        <v>58</v>
      </c>
      <c r="E30" s="39" t="s">
        <v>607</v>
      </c>
    </row>
    <row r="31" spans="1:16" ht="12.75">
      <c r="A31" t="s">
        <v>50</v>
      </c>
      <c s="34" t="s">
        <v>27</v>
      </c>
      <c s="34" t="s">
        <v>8028</v>
      </c>
      <c s="35" t="s">
        <v>48</v>
      </c>
      <c s="6" t="s">
        <v>8029</v>
      </c>
      <c s="36" t="s">
        <v>109</v>
      </c>
      <c s="37">
        <v>1</v>
      </c>
      <c s="36">
        <v>0</v>
      </c>
      <c s="36">
        <f>ROUND(G31*H31,6)</f>
      </c>
      <c r="L31" s="38">
        <v>0</v>
      </c>
      <c s="32">
        <f>ROUND(ROUND(L31,2)*ROUND(G31,3),2)</f>
      </c>
      <c s="36" t="s">
        <v>654</v>
      </c>
      <c>
        <f>(M31*21)/100</f>
      </c>
      <c t="s">
        <v>28</v>
      </c>
    </row>
    <row r="32" spans="1:5" ht="12.75">
      <c r="A32" s="35" t="s">
        <v>55</v>
      </c>
      <c r="E32" s="39" t="s">
        <v>5</v>
      </c>
    </row>
    <row r="33" spans="1:5" ht="12.75">
      <c r="A33" s="35" t="s">
        <v>57</v>
      </c>
      <c r="E33" s="40" t="s">
        <v>5</v>
      </c>
    </row>
    <row r="34" spans="1:5" ht="38.25">
      <c r="A34" t="s">
        <v>58</v>
      </c>
      <c r="E34" s="39" t="s">
        <v>5736</v>
      </c>
    </row>
    <row r="35" spans="1:16" ht="12.75">
      <c r="A35" t="s">
        <v>50</v>
      </c>
      <c s="34" t="s">
        <v>76</v>
      </c>
      <c s="34" t="s">
        <v>8030</v>
      </c>
      <c s="35" t="s">
        <v>48</v>
      </c>
      <c s="6" t="s">
        <v>8031</v>
      </c>
      <c s="36" t="s">
        <v>109</v>
      </c>
      <c s="37">
        <v>43</v>
      </c>
      <c s="36">
        <v>0</v>
      </c>
      <c s="36">
        <f>ROUND(G35*H35,6)</f>
      </c>
      <c r="L35" s="38">
        <v>0</v>
      </c>
      <c s="32">
        <f>ROUND(ROUND(L35,2)*ROUND(G35,3),2)</f>
      </c>
      <c s="36" t="s">
        <v>5671</v>
      </c>
      <c>
        <f>(M35*21)/100</f>
      </c>
      <c t="s">
        <v>28</v>
      </c>
    </row>
    <row r="36" spans="1:5" ht="12.75">
      <c r="A36" s="35" t="s">
        <v>55</v>
      </c>
      <c r="E36" s="39" t="s">
        <v>5</v>
      </c>
    </row>
    <row r="37" spans="1:5" ht="12.75">
      <c r="A37" s="35" t="s">
        <v>57</v>
      </c>
      <c r="E37" s="40" t="s">
        <v>5</v>
      </c>
    </row>
    <row r="38" spans="1:5" ht="12.75">
      <c r="A38" t="s">
        <v>58</v>
      </c>
      <c r="E38" s="39" t="s">
        <v>607</v>
      </c>
    </row>
    <row r="39" spans="1:16" ht="12.75">
      <c r="A39" t="s">
        <v>50</v>
      </c>
      <c s="34" t="s">
        <v>80</v>
      </c>
      <c s="34" t="s">
        <v>8032</v>
      </c>
      <c s="35" t="s">
        <v>48</v>
      </c>
      <c s="6" t="s">
        <v>8033</v>
      </c>
      <c s="36" t="s">
        <v>109</v>
      </c>
      <c s="37">
        <v>43</v>
      </c>
      <c s="36">
        <v>0</v>
      </c>
      <c s="36">
        <f>ROUND(G39*H39,6)</f>
      </c>
      <c r="L39" s="38">
        <v>0</v>
      </c>
      <c s="32">
        <f>ROUND(ROUND(L39,2)*ROUND(G39,3),2)</f>
      </c>
      <c s="36" t="s">
        <v>654</v>
      </c>
      <c>
        <f>(M39*21)/100</f>
      </c>
      <c t="s">
        <v>28</v>
      </c>
    </row>
    <row r="40" spans="1:5" ht="12.75">
      <c r="A40" s="35" t="s">
        <v>55</v>
      </c>
      <c r="E40" s="39" t="s">
        <v>5</v>
      </c>
    </row>
    <row r="41" spans="1:5" ht="12.75">
      <c r="A41" s="35" t="s">
        <v>57</v>
      </c>
      <c r="E41" s="40" t="s">
        <v>5</v>
      </c>
    </row>
    <row r="42" spans="1:5" ht="12.75">
      <c r="A42" t="s">
        <v>58</v>
      </c>
      <c r="E42" s="39" t="s">
        <v>8034</v>
      </c>
    </row>
    <row r="43" spans="1:16" ht="12.75">
      <c r="A43" t="s">
        <v>50</v>
      </c>
      <c s="34" t="s">
        <v>84</v>
      </c>
      <c s="34" t="s">
        <v>8035</v>
      </c>
      <c s="35" t="s">
        <v>48</v>
      </c>
      <c s="6" t="s">
        <v>8036</v>
      </c>
      <c s="36" t="s">
        <v>109</v>
      </c>
      <c s="37">
        <v>4</v>
      </c>
      <c s="36">
        <v>0</v>
      </c>
      <c s="36">
        <f>ROUND(G43*H43,6)</f>
      </c>
      <c r="L43" s="38">
        <v>0</v>
      </c>
      <c s="32">
        <f>ROUND(ROUND(L43,2)*ROUND(G43,3),2)</f>
      </c>
      <c s="36" t="s">
        <v>654</v>
      </c>
      <c>
        <f>(M43*21)/100</f>
      </c>
      <c t="s">
        <v>28</v>
      </c>
    </row>
    <row r="44" spans="1:5" ht="12.75">
      <c r="A44" s="35" t="s">
        <v>55</v>
      </c>
      <c r="E44" s="39" t="s">
        <v>5</v>
      </c>
    </row>
    <row r="45" spans="1:5" ht="12.75">
      <c r="A45" s="35" t="s">
        <v>57</v>
      </c>
      <c r="E45" s="40" t="s">
        <v>5</v>
      </c>
    </row>
    <row r="46" spans="1:5" ht="25.5">
      <c r="A46" t="s">
        <v>58</v>
      </c>
      <c r="E46" s="39" t="s">
        <v>8037</v>
      </c>
    </row>
    <row r="47" spans="1:16" ht="12.75">
      <c r="A47" t="s">
        <v>50</v>
      </c>
      <c s="34" t="s">
        <v>87</v>
      </c>
      <c s="34" t="s">
        <v>5737</v>
      </c>
      <c s="35" t="s">
        <v>48</v>
      </c>
      <c s="6" t="s">
        <v>5738</v>
      </c>
      <c s="36" t="s">
        <v>79</v>
      </c>
      <c s="37">
        <v>105.5</v>
      </c>
      <c s="36">
        <v>0</v>
      </c>
      <c s="36">
        <f>ROUND(G47*H47,6)</f>
      </c>
      <c r="L47" s="38">
        <v>0</v>
      </c>
      <c s="32">
        <f>ROUND(ROUND(L47,2)*ROUND(G47,3),2)</f>
      </c>
      <c s="36" t="s">
        <v>5671</v>
      </c>
      <c>
        <f>(M47*21)/100</f>
      </c>
      <c t="s">
        <v>28</v>
      </c>
    </row>
    <row r="48" spans="1:5" ht="12.75">
      <c r="A48" s="35" t="s">
        <v>55</v>
      </c>
      <c r="E48" s="39" t="s">
        <v>5</v>
      </c>
    </row>
    <row r="49" spans="1:5" ht="12.75">
      <c r="A49" s="35" t="s">
        <v>57</v>
      </c>
      <c r="E49" s="40" t="s">
        <v>8038</v>
      </c>
    </row>
    <row r="50" spans="1:5" ht="12.75">
      <c r="A50" t="s">
        <v>58</v>
      </c>
      <c r="E50" s="39" t="s">
        <v>607</v>
      </c>
    </row>
    <row r="51" spans="1:16" ht="25.5">
      <c r="A51" t="s">
        <v>50</v>
      </c>
      <c s="34" t="s">
        <v>90</v>
      </c>
      <c s="34" t="s">
        <v>5740</v>
      </c>
      <c s="35" t="s">
        <v>48</v>
      </c>
      <c s="6" t="s">
        <v>5741</v>
      </c>
      <c s="36" t="s">
        <v>109</v>
      </c>
      <c s="37">
        <v>43</v>
      </c>
      <c s="36">
        <v>0</v>
      </c>
      <c s="36">
        <f>ROUND(G51*H51,6)</f>
      </c>
      <c r="L51" s="38">
        <v>0</v>
      </c>
      <c s="32">
        <f>ROUND(ROUND(L51,2)*ROUND(G51,3),2)</f>
      </c>
      <c s="36" t="s">
        <v>654</v>
      </c>
      <c>
        <f>(M51*21)/100</f>
      </c>
      <c t="s">
        <v>28</v>
      </c>
    </row>
    <row r="52" spans="1:5" ht="12.75">
      <c r="A52" s="35" t="s">
        <v>55</v>
      </c>
      <c r="E52" s="39" t="s">
        <v>5</v>
      </c>
    </row>
    <row r="53" spans="1:5" ht="12.75">
      <c r="A53" s="35" t="s">
        <v>57</v>
      </c>
      <c r="E53" s="40" t="s">
        <v>8039</v>
      </c>
    </row>
    <row r="54" spans="1:5" ht="25.5">
      <c r="A54" t="s">
        <v>58</v>
      </c>
      <c r="E54" s="39" t="s">
        <v>5742</v>
      </c>
    </row>
    <row r="55" spans="1:16" ht="25.5">
      <c r="A55" t="s">
        <v>50</v>
      </c>
      <c s="34" t="s">
        <v>94</v>
      </c>
      <c s="34" t="s">
        <v>5743</v>
      </c>
      <c s="35" t="s">
        <v>48</v>
      </c>
      <c s="6" t="s">
        <v>5744</v>
      </c>
      <c s="36" t="s">
        <v>109</v>
      </c>
      <c s="37">
        <v>129</v>
      </c>
      <c s="36">
        <v>0</v>
      </c>
      <c s="36">
        <f>ROUND(G55*H55,6)</f>
      </c>
      <c r="L55" s="38">
        <v>0</v>
      </c>
      <c s="32">
        <f>ROUND(ROUND(L55,2)*ROUND(G55,3),2)</f>
      </c>
      <c s="36" t="s">
        <v>654</v>
      </c>
      <c>
        <f>(M55*21)/100</f>
      </c>
      <c t="s">
        <v>28</v>
      </c>
    </row>
    <row r="56" spans="1:5" ht="12.75">
      <c r="A56" s="35" t="s">
        <v>55</v>
      </c>
      <c r="E56" s="39" t="s">
        <v>5</v>
      </c>
    </row>
    <row r="57" spans="1:5" ht="12.75">
      <c r="A57" s="35" t="s">
        <v>57</v>
      </c>
      <c r="E57" s="40" t="s">
        <v>8040</v>
      </c>
    </row>
    <row r="58" spans="1:5" ht="12.75">
      <c r="A58" t="s">
        <v>58</v>
      </c>
      <c r="E58" s="39" t="s">
        <v>5746</v>
      </c>
    </row>
    <row r="59" spans="1:16" ht="12.75">
      <c r="A59" t="s">
        <v>50</v>
      </c>
      <c s="34" t="s">
        <v>97</v>
      </c>
      <c s="34" t="s">
        <v>5747</v>
      </c>
      <c s="35" t="s">
        <v>48</v>
      </c>
      <c s="6" t="s">
        <v>5748</v>
      </c>
      <c s="36" t="s">
        <v>109</v>
      </c>
      <c s="37">
        <v>4</v>
      </c>
      <c s="36">
        <v>0</v>
      </c>
      <c s="36">
        <f>ROUND(G59*H59,6)</f>
      </c>
      <c r="L59" s="38">
        <v>0</v>
      </c>
      <c s="32">
        <f>ROUND(ROUND(L59,2)*ROUND(G59,3),2)</f>
      </c>
      <c s="36" t="s">
        <v>654</v>
      </c>
      <c>
        <f>(M59*21)/100</f>
      </c>
      <c t="s">
        <v>28</v>
      </c>
    </row>
    <row r="60" spans="1:5" ht="12.75">
      <c r="A60" s="35" t="s">
        <v>55</v>
      </c>
      <c r="E60" s="39" t="s">
        <v>5</v>
      </c>
    </row>
    <row r="61" spans="1:5" ht="12.75">
      <c r="A61" s="35" t="s">
        <v>57</v>
      </c>
      <c r="E61" s="40" t="s">
        <v>5</v>
      </c>
    </row>
    <row r="62" spans="1:5" ht="25.5">
      <c r="A62" t="s">
        <v>58</v>
      </c>
      <c r="E62" s="39" t="s">
        <v>8041</v>
      </c>
    </row>
    <row r="63" spans="1:16" ht="12.75">
      <c r="A63" t="s">
        <v>50</v>
      </c>
      <c s="34" t="s">
        <v>102</v>
      </c>
      <c s="34" t="s">
        <v>5749</v>
      </c>
      <c s="35" t="s">
        <v>48</v>
      </c>
      <c s="6" t="s">
        <v>5750</v>
      </c>
      <c s="36" t="s">
        <v>79</v>
      </c>
      <c s="37">
        <v>224</v>
      </c>
      <c s="36">
        <v>0</v>
      </c>
      <c s="36">
        <f>ROUND(G63*H63,6)</f>
      </c>
      <c r="L63" s="38">
        <v>0</v>
      </c>
      <c s="32">
        <f>ROUND(ROUND(L63,2)*ROUND(G63,3),2)</f>
      </c>
      <c s="36" t="s">
        <v>5671</v>
      </c>
      <c>
        <f>(M63*21)/100</f>
      </c>
      <c t="s">
        <v>28</v>
      </c>
    </row>
    <row r="64" spans="1:5" ht="12.75">
      <c r="A64" s="35" t="s">
        <v>55</v>
      </c>
      <c r="E64" s="39" t="s">
        <v>5</v>
      </c>
    </row>
    <row r="65" spans="1:5" ht="12.75">
      <c r="A65" s="35" t="s">
        <v>57</v>
      </c>
      <c r="E65" s="40" t="s">
        <v>8042</v>
      </c>
    </row>
    <row r="66" spans="1:5" ht="12.75">
      <c r="A66" t="s">
        <v>58</v>
      </c>
      <c r="E66" s="39" t="s">
        <v>607</v>
      </c>
    </row>
    <row r="67" spans="1:16" ht="12.75">
      <c r="A67" t="s">
        <v>50</v>
      </c>
      <c s="34" t="s">
        <v>106</v>
      </c>
      <c s="34" t="s">
        <v>5752</v>
      </c>
      <c s="35" t="s">
        <v>48</v>
      </c>
      <c s="6" t="s">
        <v>5753</v>
      </c>
      <c s="36" t="s">
        <v>79</v>
      </c>
      <c s="37">
        <v>246.4</v>
      </c>
      <c s="36">
        <v>0</v>
      </c>
      <c s="36">
        <f>ROUND(G67*H67,6)</f>
      </c>
      <c r="L67" s="38">
        <v>0</v>
      </c>
      <c s="32">
        <f>ROUND(ROUND(L67,2)*ROUND(G67,3),2)</f>
      </c>
      <c s="36" t="s">
        <v>654</v>
      </c>
      <c>
        <f>(M67*21)/100</f>
      </c>
      <c t="s">
        <v>28</v>
      </c>
    </row>
    <row r="68" spans="1:5" ht="12.75">
      <c r="A68" s="35" t="s">
        <v>55</v>
      </c>
      <c r="E68" s="39" t="s">
        <v>5</v>
      </c>
    </row>
    <row r="69" spans="1:5" ht="12.75">
      <c r="A69" s="35" t="s">
        <v>57</v>
      </c>
      <c r="E69" s="40" t="s">
        <v>8043</v>
      </c>
    </row>
    <row r="70" spans="1:5" ht="12.75">
      <c r="A70" t="s">
        <v>58</v>
      </c>
      <c r="E70" s="39" t="s">
        <v>607</v>
      </c>
    </row>
    <row r="71" spans="1:16" ht="12.75">
      <c r="A71" t="s">
        <v>50</v>
      </c>
      <c s="34" t="s">
        <v>110</v>
      </c>
      <c s="34" t="s">
        <v>5755</v>
      </c>
      <c s="35" t="s">
        <v>48</v>
      </c>
      <c s="6" t="s">
        <v>5756</v>
      </c>
      <c s="36" t="s">
        <v>109</v>
      </c>
      <c s="37">
        <v>43</v>
      </c>
      <c s="36">
        <v>0</v>
      </c>
      <c s="36">
        <f>ROUND(G71*H71,6)</f>
      </c>
      <c r="L71" s="38">
        <v>0</v>
      </c>
      <c s="32">
        <f>ROUND(ROUND(L71,2)*ROUND(G71,3),2)</f>
      </c>
      <c s="36" t="s">
        <v>5671</v>
      </c>
      <c>
        <f>(M71*21)/100</f>
      </c>
      <c t="s">
        <v>28</v>
      </c>
    </row>
    <row r="72" spans="1:5" ht="12.75">
      <c r="A72" s="35" t="s">
        <v>55</v>
      </c>
      <c r="E72" s="39" t="s">
        <v>5</v>
      </c>
    </row>
    <row r="73" spans="1:5" ht="12.75">
      <c r="A73" s="35" t="s">
        <v>57</v>
      </c>
      <c r="E73" s="40" t="s">
        <v>5</v>
      </c>
    </row>
    <row r="74" spans="1:5" ht="12.75">
      <c r="A74" t="s">
        <v>58</v>
      </c>
      <c r="E74" s="39" t="s">
        <v>607</v>
      </c>
    </row>
    <row r="75" spans="1:16" ht="12.75">
      <c r="A75" t="s">
        <v>50</v>
      </c>
      <c s="34" t="s">
        <v>113</v>
      </c>
      <c s="34" t="s">
        <v>5757</v>
      </c>
      <c s="35" t="s">
        <v>48</v>
      </c>
      <c s="6" t="s">
        <v>5758</v>
      </c>
      <c s="36" t="s">
        <v>109</v>
      </c>
      <c s="37">
        <v>43</v>
      </c>
      <c s="36">
        <v>0</v>
      </c>
      <c s="36">
        <f>ROUND(G75*H75,6)</f>
      </c>
      <c r="L75" s="38">
        <v>0</v>
      </c>
      <c s="32">
        <f>ROUND(ROUND(L75,2)*ROUND(G75,3),2)</f>
      </c>
      <c s="36" t="s">
        <v>654</v>
      </c>
      <c>
        <f>(M75*21)/100</f>
      </c>
      <c t="s">
        <v>28</v>
      </c>
    </row>
    <row r="76" spans="1:5" ht="12.75">
      <c r="A76" s="35" t="s">
        <v>55</v>
      </c>
      <c r="E76" s="39" t="s">
        <v>5</v>
      </c>
    </row>
    <row r="77" spans="1:5" ht="12.75">
      <c r="A77" s="35" t="s">
        <v>57</v>
      </c>
      <c r="E77" s="40" t="s">
        <v>5</v>
      </c>
    </row>
    <row r="78" spans="1:5" ht="12.75">
      <c r="A78" t="s">
        <v>58</v>
      </c>
      <c r="E78" s="39" t="s">
        <v>40</v>
      </c>
    </row>
    <row r="79" spans="1:13" ht="12.75">
      <c r="A79" t="s">
        <v>47</v>
      </c>
      <c r="C79" s="31" t="s">
        <v>6887</v>
      </c>
      <c r="E79" s="33" t="s">
        <v>6888</v>
      </c>
      <c r="J79" s="32">
        <f>0</f>
      </c>
      <c s="32">
        <f>0</f>
      </c>
      <c s="32">
        <f>0+L80</f>
      </c>
      <c s="32">
        <f>0+M80</f>
      </c>
    </row>
    <row r="80" spans="1:16" ht="12.75">
      <c r="A80" t="s">
        <v>50</v>
      </c>
      <c s="34" t="s">
        <v>119</v>
      </c>
      <c s="34" t="s">
        <v>8044</v>
      </c>
      <c s="35" t="s">
        <v>48</v>
      </c>
      <c s="6" t="s">
        <v>8045</v>
      </c>
      <c s="36" t="s">
        <v>53</v>
      </c>
      <c s="37">
        <v>15.652</v>
      </c>
      <c s="36">
        <v>0</v>
      </c>
      <c s="36">
        <f>ROUND(G80*H80,6)</f>
      </c>
      <c r="L80" s="38">
        <v>0</v>
      </c>
      <c s="32">
        <f>ROUND(ROUND(L80,2)*ROUND(G80,3),2)</f>
      </c>
      <c s="36" t="s">
        <v>5671</v>
      </c>
      <c>
        <f>(M80*21)/100</f>
      </c>
      <c t="s">
        <v>28</v>
      </c>
    </row>
    <row r="81" spans="1:5" ht="12.75">
      <c r="A81" s="35" t="s">
        <v>55</v>
      </c>
      <c r="E81" s="39" t="s">
        <v>5</v>
      </c>
    </row>
    <row r="82" spans="1:5" ht="12.75">
      <c r="A82" s="35" t="s">
        <v>57</v>
      </c>
      <c r="E82" s="40" t="s">
        <v>8046</v>
      </c>
    </row>
    <row r="83" spans="1:5" ht="12.75">
      <c r="A83" t="s">
        <v>58</v>
      </c>
      <c r="E83" s="39" t="s">
        <v>607</v>
      </c>
    </row>
    <row r="84" spans="1:13" ht="12.75">
      <c r="A84" t="s">
        <v>47</v>
      </c>
      <c r="C84" s="31" t="s">
        <v>951</v>
      </c>
      <c r="E84" s="33" t="s">
        <v>952</v>
      </c>
      <c r="J84" s="32">
        <f>0</f>
      </c>
      <c s="32">
        <f>0</f>
      </c>
      <c s="32">
        <f>0+L85</f>
      </c>
      <c s="32">
        <f>0+M85</f>
      </c>
    </row>
    <row r="85" spans="1:16" ht="25.5">
      <c r="A85" t="s">
        <v>50</v>
      </c>
      <c s="34" t="s">
        <v>116</v>
      </c>
      <c s="34" t="s">
        <v>1874</v>
      </c>
      <c s="35" t="s">
        <v>48</v>
      </c>
      <c s="6" t="s">
        <v>1875</v>
      </c>
      <c s="36" t="s">
        <v>53</v>
      </c>
      <c s="37">
        <v>3.563</v>
      </c>
      <c s="36">
        <v>0</v>
      </c>
      <c s="36">
        <f>ROUND(G85*H85,6)</f>
      </c>
      <c r="L85" s="38">
        <v>0</v>
      </c>
      <c s="32">
        <f>ROUND(ROUND(L85,2)*ROUND(G85,3),2)</f>
      </c>
      <c s="36" t="s">
        <v>54</v>
      </c>
      <c>
        <f>(M85*21)/100</f>
      </c>
      <c t="s">
        <v>28</v>
      </c>
    </row>
    <row r="86" spans="1:5" ht="25.5">
      <c r="A86" s="35" t="s">
        <v>55</v>
      </c>
      <c r="E86" s="39" t="s">
        <v>56</v>
      </c>
    </row>
    <row r="87" spans="1:5" ht="12.75">
      <c r="A87" s="35" t="s">
        <v>57</v>
      </c>
      <c r="E87" s="40" t="s">
        <v>8047</v>
      </c>
    </row>
    <row r="88" spans="1:5" ht="165.75">
      <c r="A88" t="s">
        <v>58</v>
      </c>
      <c r="E88" s="39" t="s">
        <v>59</v>
      </c>
    </row>
    <row r="89" spans="1:13" ht="12.75">
      <c r="A89" t="s">
        <v>47</v>
      </c>
      <c r="C89" s="31" t="s">
        <v>6893</v>
      </c>
      <c r="E89" s="33" t="s">
        <v>6894</v>
      </c>
      <c r="J89" s="32">
        <f>0</f>
      </c>
      <c s="32">
        <f>0</f>
      </c>
      <c s="32">
        <f>0+L90</f>
      </c>
      <c s="32">
        <f>0+M90</f>
      </c>
    </row>
    <row r="90" spans="1:16" ht="12.75">
      <c r="A90" t="s">
        <v>50</v>
      </c>
      <c s="34" t="s">
        <v>122</v>
      </c>
      <c s="34" t="s">
        <v>6896</v>
      </c>
      <c s="35" t="s">
        <v>48</v>
      </c>
      <c s="6" t="s">
        <v>6897</v>
      </c>
      <c s="36" t="s">
        <v>1633</v>
      </c>
      <c s="37">
        <v>1</v>
      </c>
      <c s="36">
        <v>0</v>
      </c>
      <c s="36">
        <f>ROUND(G90*H90,6)</f>
      </c>
      <c r="L90" s="38">
        <v>0</v>
      </c>
      <c s="32">
        <f>ROUND(ROUND(L90,2)*ROUND(G90,3),2)</f>
      </c>
      <c s="36" t="s">
        <v>654</v>
      </c>
      <c>
        <f>(M90*21)/100</f>
      </c>
      <c t="s">
        <v>28</v>
      </c>
    </row>
    <row r="91" spans="1:5" ht="12.75">
      <c r="A91" s="35" t="s">
        <v>55</v>
      </c>
      <c r="E91" s="39" t="s">
        <v>5</v>
      </c>
    </row>
    <row r="92" spans="1:5" ht="12.75">
      <c r="A92" s="35" t="s">
        <v>57</v>
      </c>
      <c r="E92" s="40" t="s">
        <v>5</v>
      </c>
    </row>
    <row r="93" spans="1:5" ht="12.75">
      <c r="A93" t="s">
        <v>58</v>
      </c>
      <c r="E93" s="39" t="s">
        <v>607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1.xml><?xml version="1.0" encoding="utf-8"?>
<worksheet xmlns="http://schemas.openxmlformats.org/spreadsheetml/2006/main" xmlns:r="http://schemas.openxmlformats.org/officeDocument/2006/relationships">
  <dimension ref="A1:T9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8019</v>
      </c>
      <c s="41">
        <f>Rekapitulace!C112</f>
      </c>
      <c s="20" t="s">
        <v>0</v>
      </c>
      <c t="s">
        <v>23</v>
      </c>
      <c t="s">
        <v>28</v>
      </c>
    </row>
    <row r="4" spans="1:16" ht="32" customHeight="1">
      <c r="A4" s="24" t="s">
        <v>20</v>
      </c>
      <c s="25" t="s">
        <v>29</v>
      </c>
      <c s="27" t="s">
        <v>8019</v>
      </c>
      <c r="E4" s="26" t="s">
        <v>8020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COUNTIFS(L8:L90,"=0",A8:A90,"P")+COUNTIFS(L8:L90,"",A8:A90,"P")+SUM(Q8:Q90)</f>
      </c>
    </row>
    <row r="8" spans="1:13" ht="12.75">
      <c r="A8" t="s">
        <v>45</v>
      </c>
      <c r="C8" s="28" t="s">
        <v>8050</v>
      </c>
      <c r="E8" s="30" t="s">
        <v>8049</v>
      </c>
      <c r="J8" s="29">
        <f>0+J9+J14+J79+J84+J89</f>
      </c>
      <c s="29">
        <f>0+K9+K14+K79+K84+K89</f>
      </c>
      <c s="29">
        <f>0+L9+L14+L79+L84+L89</f>
      </c>
      <c s="29">
        <f>0+M9+M14+M79+M84+M89</f>
      </c>
    </row>
    <row r="9" spans="1:13" ht="12.75">
      <c r="A9" t="s">
        <v>47</v>
      </c>
      <c r="C9" s="31" t="s">
        <v>4</v>
      </c>
      <c r="E9" s="33" t="s">
        <v>70</v>
      </c>
      <c r="J9" s="32">
        <f>0</f>
      </c>
      <c s="32">
        <f>0</f>
      </c>
      <c s="32">
        <f>0+L10</f>
      </c>
      <c s="32">
        <f>0+M10</f>
      </c>
    </row>
    <row r="10" spans="1:16" ht="12.75">
      <c r="A10" t="s">
        <v>50</v>
      </c>
      <c s="34" t="s">
        <v>4</v>
      </c>
      <c s="34" t="s">
        <v>5673</v>
      </c>
      <c s="35" t="s">
        <v>48</v>
      </c>
      <c s="6" t="s">
        <v>5674</v>
      </c>
      <c s="36" t="s">
        <v>79</v>
      </c>
      <c s="37">
        <v>471</v>
      </c>
      <c s="36">
        <v>0</v>
      </c>
      <c s="36">
        <f>ROUND(G10*H10,6)</f>
      </c>
      <c r="L10" s="38">
        <v>0</v>
      </c>
      <c s="32">
        <f>ROUND(ROUND(L10,2)*ROUND(G10,3),2)</f>
      </c>
      <c s="36" t="s">
        <v>5671</v>
      </c>
      <c>
        <f>(M10*21)/100</f>
      </c>
      <c t="s">
        <v>28</v>
      </c>
    </row>
    <row r="11" spans="1:5" ht="12.75">
      <c r="A11" s="35" t="s">
        <v>55</v>
      </c>
      <c r="E11" s="39" t="s">
        <v>5</v>
      </c>
    </row>
    <row r="12" spans="1:5" ht="12.75">
      <c r="A12" s="35" t="s">
        <v>57</v>
      </c>
      <c r="E12" s="40" t="s">
        <v>8051</v>
      </c>
    </row>
    <row r="13" spans="1:5" ht="12.75">
      <c r="A13" t="s">
        <v>58</v>
      </c>
      <c r="E13" s="39" t="s">
        <v>607</v>
      </c>
    </row>
    <row r="14" spans="1:13" ht="12.75">
      <c r="A14" t="s">
        <v>47</v>
      </c>
      <c r="C14" s="31" t="s">
        <v>26</v>
      </c>
      <c r="E14" s="33" t="s">
        <v>5723</v>
      </c>
      <c r="J14" s="32">
        <f>0</f>
      </c>
      <c s="32">
        <f>0</f>
      </c>
      <c s="32">
        <f>0+L15+L19+L23+L27+L31+L35+L39+L43+L47+L51+L55+L59+L63+L67+L71+L75</f>
      </c>
      <c s="32">
        <f>0+M15+M19+M23+M27+M31+M35+M39+M43+M47+M51+M55+M59+M63+M67+M71+M75</f>
      </c>
    </row>
    <row r="15" spans="1:16" ht="25.5">
      <c r="A15" t="s">
        <v>50</v>
      </c>
      <c s="34" t="s">
        <v>28</v>
      </c>
      <c s="34" t="s">
        <v>5759</v>
      </c>
      <c s="35" t="s">
        <v>48</v>
      </c>
      <c s="6" t="s">
        <v>5760</v>
      </c>
      <c s="36" t="s">
        <v>109</v>
      </c>
      <c s="37">
        <v>471</v>
      </c>
      <c s="36">
        <v>0</v>
      </c>
      <c s="36">
        <f>ROUND(G15*H15,6)</f>
      </c>
      <c r="L15" s="38">
        <v>0</v>
      </c>
      <c s="32">
        <f>ROUND(ROUND(L15,2)*ROUND(G15,3),2)</f>
      </c>
      <c s="36" t="s">
        <v>654</v>
      </c>
      <c>
        <f>(M15*21)/100</f>
      </c>
      <c t="s">
        <v>28</v>
      </c>
    </row>
    <row r="16" spans="1:5" ht="12.75">
      <c r="A16" s="35" t="s">
        <v>55</v>
      </c>
      <c r="E16" s="39" t="s">
        <v>5</v>
      </c>
    </row>
    <row r="17" spans="1:5" ht="63.75">
      <c r="A17" s="35" t="s">
        <v>57</v>
      </c>
      <c r="E17" s="40" t="s">
        <v>8052</v>
      </c>
    </row>
    <row r="18" spans="1:5" ht="51">
      <c r="A18" t="s">
        <v>58</v>
      </c>
      <c r="E18" s="39" t="s">
        <v>5762</v>
      </c>
    </row>
    <row r="19" spans="1:16" ht="25.5">
      <c r="A19" t="s">
        <v>50</v>
      </c>
      <c s="34" t="s">
        <v>26</v>
      </c>
      <c s="34" t="s">
        <v>5763</v>
      </c>
      <c s="35" t="s">
        <v>48</v>
      </c>
      <c s="6" t="s">
        <v>5764</v>
      </c>
      <c s="36" t="s">
        <v>109</v>
      </c>
      <c s="37">
        <v>387</v>
      </c>
      <c s="36">
        <v>0</v>
      </c>
      <c s="36">
        <f>ROUND(G19*H19,6)</f>
      </c>
      <c r="L19" s="38">
        <v>0</v>
      </c>
      <c s="32">
        <f>ROUND(ROUND(L19,2)*ROUND(G19,3),2)</f>
      </c>
      <c s="36" t="s">
        <v>654</v>
      </c>
      <c>
        <f>(M19*21)/100</f>
      </c>
      <c t="s">
        <v>28</v>
      </c>
    </row>
    <row r="20" spans="1:5" ht="12.75">
      <c r="A20" s="35" t="s">
        <v>55</v>
      </c>
      <c r="E20" s="39" t="s">
        <v>5</v>
      </c>
    </row>
    <row r="21" spans="1:5" ht="12.75">
      <c r="A21" s="35" t="s">
        <v>57</v>
      </c>
      <c r="E21" s="40" t="s">
        <v>5</v>
      </c>
    </row>
    <row r="22" spans="1:5" ht="25.5">
      <c r="A22" t="s">
        <v>58</v>
      </c>
      <c r="E22" s="39" t="s">
        <v>5765</v>
      </c>
    </row>
    <row r="23" spans="1:16" ht="12.75">
      <c r="A23" t="s">
        <v>50</v>
      </c>
      <c s="34" t="s">
        <v>64</v>
      </c>
      <c s="34" t="s">
        <v>5766</v>
      </c>
      <c s="35" t="s">
        <v>48</v>
      </c>
      <c s="6" t="s">
        <v>5767</v>
      </c>
      <c s="36" t="s">
        <v>109</v>
      </c>
      <c s="37">
        <v>84</v>
      </c>
      <c s="36">
        <v>0</v>
      </c>
      <c s="36">
        <f>ROUND(G23*H23,6)</f>
      </c>
      <c r="L23" s="38">
        <v>0</v>
      </c>
      <c s="32">
        <f>ROUND(ROUND(L23,2)*ROUND(G23,3),2)</f>
      </c>
      <c s="36" t="s">
        <v>654</v>
      </c>
      <c>
        <f>(M23*21)/100</f>
      </c>
      <c t="s">
        <v>28</v>
      </c>
    </row>
    <row r="24" spans="1:5" ht="12.75">
      <c r="A24" s="35" t="s">
        <v>55</v>
      </c>
      <c r="E24" s="39" t="s">
        <v>5</v>
      </c>
    </row>
    <row r="25" spans="1:5" ht="12.75">
      <c r="A25" s="35" t="s">
        <v>57</v>
      </c>
      <c r="E25" s="40" t="s">
        <v>5</v>
      </c>
    </row>
    <row r="26" spans="1:5" ht="12.75">
      <c r="A26" t="s">
        <v>58</v>
      </c>
      <c r="E26" s="39" t="s">
        <v>5768</v>
      </c>
    </row>
    <row r="27" spans="1:16" ht="12.75">
      <c r="A27" t="s">
        <v>50</v>
      </c>
      <c s="34" t="s">
        <v>67</v>
      </c>
      <c s="34" t="s">
        <v>8026</v>
      </c>
      <c s="35" t="s">
        <v>48</v>
      </c>
      <c s="6" t="s">
        <v>8027</v>
      </c>
      <c s="36" t="s">
        <v>109</v>
      </c>
      <c s="37">
        <v>6</v>
      </c>
      <c s="36">
        <v>0</v>
      </c>
      <c s="36">
        <f>ROUND(G27*H27,6)</f>
      </c>
      <c r="L27" s="38">
        <v>0</v>
      </c>
      <c s="32">
        <f>ROUND(ROUND(L27,2)*ROUND(G27,3),2)</f>
      </c>
      <c s="36" t="s">
        <v>5671</v>
      </c>
      <c>
        <f>(M27*21)/100</f>
      </c>
      <c t="s">
        <v>28</v>
      </c>
    </row>
    <row r="28" spans="1:5" ht="12.75">
      <c r="A28" s="35" t="s">
        <v>55</v>
      </c>
      <c r="E28" s="39" t="s">
        <v>5</v>
      </c>
    </row>
    <row r="29" spans="1:5" ht="12.75">
      <c r="A29" s="35" t="s">
        <v>57</v>
      </c>
      <c r="E29" s="40" t="s">
        <v>5</v>
      </c>
    </row>
    <row r="30" spans="1:5" ht="12.75">
      <c r="A30" t="s">
        <v>58</v>
      </c>
      <c r="E30" s="39" t="s">
        <v>607</v>
      </c>
    </row>
    <row r="31" spans="1:16" ht="12.75">
      <c r="A31" t="s">
        <v>50</v>
      </c>
      <c s="34" t="s">
        <v>27</v>
      </c>
      <c s="34" t="s">
        <v>8028</v>
      </c>
      <c s="35" t="s">
        <v>48</v>
      </c>
      <c s="6" t="s">
        <v>8029</v>
      </c>
      <c s="36" t="s">
        <v>109</v>
      </c>
      <c s="37">
        <v>3</v>
      </c>
      <c s="36">
        <v>0</v>
      </c>
      <c s="36">
        <f>ROUND(G31*H31,6)</f>
      </c>
      <c r="L31" s="38">
        <v>0</v>
      </c>
      <c s="32">
        <f>ROUND(ROUND(L31,2)*ROUND(G31,3),2)</f>
      </c>
      <c s="36" t="s">
        <v>654</v>
      </c>
      <c>
        <f>(M31*21)/100</f>
      </c>
      <c t="s">
        <v>28</v>
      </c>
    </row>
    <row r="32" spans="1:5" ht="12.75">
      <c r="A32" s="35" t="s">
        <v>55</v>
      </c>
      <c r="E32" s="39" t="s">
        <v>5</v>
      </c>
    </row>
    <row r="33" spans="1:5" ht="12.75">
      <c r="A33" s="35" t="s">
        <v>57</v>
      </c>
      <c r="E33" s="40" t="s">
        <v>5</v>
      </c>
    </row>
    <row r="34" spans="1:5" ht="38.25">
      <c r="A34" t="s">
        <v>58</v>
      </c>
      <c r="E34" s="39" t="s">
        <v>5736</v>
      </c>
    </row>
    <row r="35" spans="1:16" ht="12.75">
      <c r="A35" t="s">
        <v>50</v>
      </c>
      <c s="34" t="s">
        <v>76</v>
      </c>
      <c s="34" t="s">
        <v>8030</v>
      </c>
      <c s="35" t="s">
        <v>48</v>
      </c>
      <c s="6" t="s">
        <v>8031</v>
      </c>
      <c s="36" t="s">
        <v>109</v>
      </c>
      <c s="37">
        <v>470</v>
      </c>
      <c s="36">
        <v>0</v>
      </c>
      <c s="36">
        <f>ROUND(G35*H35,6)</f>
      </c>
      <c r="L35" s="38">
        <v>0</v>
      </c>
      <c s="32">
        <f>ROUND(ROUND(L35,2)*ROUND(G35,3),2)</f>
      </c>
      <c s="36" t="s">
        <v>5671</v>
      </c>
      <c>
        <f>(M35*21)/100</f>
      </c>
      <c t="s">
        <v>28</v>
      </c>
    </row>
    <row r="36" spans="1:5" ht="12.75">
      <c r="A36" s="35" t="s">
        <v>55</v>
      </c>
      <c r="E36" s="39" t="s">
        <v>5</v>
      </c>
    </row>
    <row r="37" spans="1:5" ht="12.75">
      <c r="A37" s="35" t="s">
        <v>57</v>
      </c>
      <c r="E37" s="40" t="s">
        <v>5</v>
      </c>
    </row>
    <row r="38" spans="1:5" ht="12.75">
      <c r="A38" t="s">
        <v>58</v>
      </c>
      <c r="E38" s="39" t="s">
        <v>607</v>
      </c>
    </row>
    <row r="39" spans="1:16" ht="12.75">
      <c r="A39" t="s">
        <v>50</v>
      </c>
      <c s="34" t="s">
        <v>80</v>
      </c>
      <c s="34" t="s">
        <v>8032</v>
      </c>
      <c s="35" t="s">
        <v>48</v>
      </c>
      <c s="6" t="s">
        <v>8033</v>
      </c>
      <c s="36" t="s">
        <v>109</v>
      </c>
      <c s="37">
        <v>470</v>
      </c>
      <c s="36">
        <v>0</v>
      </c>
      <c s="36">
        <f>ROUND(G39*H39,6)</f>
      </c>
      <c r="L39" s="38">
        <v>0</v>
      </c>
      <c s="32">
        <f>ROUND(ROUND(L39,2)*ROUND(G39,3),2)</f>
      </c>
      <c s="36" t="s">
        <v>654</v>
      </c>
      <c>
        <f>(M39*21)/100</f>
      </c>
      <c t="s">
        <v>28</v>
      </c>
    </row>
    <row r="40" spans="1:5" ht="12.75">
      <c r="A40" s="35" t="s">
        <v>55</v>
      </c>
      <c r="E40" s="39" t="s">
        <v>5</v>
      </c>
    </row>
    <row r="41" spans="1:5" ht="12.75">
      <c r="A41" s="35" t="s">
        <v>57</v>
      </c>
      <c r="E41" s="40" t="s">
        <v>5</v>
      </c>
    </row>
    <row r="42" spans="1:5" ht="12.75">
      <c r="A42" t="s">
        <v>58</v>
      </c>
      <c r="E42" s="39" t="s">
        <v>8034</v>
      </c>
    </row>
    <row r="43" spans="1:16" ht="12.75">
      <c r="A43" t="s">
        <v>50</v>
      </c>
      <c s="34" t="s">
        <v>84</v>
      </c>
      <c s="34" t="s">
        <v>8035</v>
      </c>
      <c s="35" t="s">
        <v>48</v>
      </c>
      <c s="6" t="s">
        <v>8036</v>
      </c>
      <c s="36" t="s">
        <v>109</v>
      </c>
      <c s="37">
        <v>11</v>
      </c>
      <c s="36">
        <v>0</v>
      </c>
      <c s="36">
        <f>ROUND(G43*H43,6)</f>
      </c>
      <c r="L43" s="38">
        <v>0</v>
      </c>
      <c s="32">
        <f>ROUND(ROUND(L43,2)*ROUND(G43,3),2)</f>
      </c>
      <c s="36" t="s">
        <v>654</v>
      </c>
      <c>
        <f>(M43*21)/100</f>
      </c>
      <c t="s">
        <v>28</v>
      </c>
    </row>
    <row r="44" spans="1:5" ht="12.75">
      <c r="A44" s="35" t="s">
        <v>55</v>
      </c>
      <c r="E44" s="39" t="s">
        <v>5</v>
      </c>
    </row>
    <row r="45" spans="1:5" ht="12.75">
      <c r="A45" s="35" t="s">
        <v>57</v>
      </c>
      <c r="E45" s="40" t="s">
        <v>5</v>
      </c>
    </row>
    <row r="46" spans="1:5" ht="25.5">
      <c r="A46" t="s">
        <v>58</v>
      </c>
      <c r="E46" s="39" t="s">
        <v>8037</v>
      </c>
    </row>
    <row r="47" spans="1:16" ht="12.75">
      <c r="A47" t="s">
        <v>50</v>
      </c>
      <c s="34" t="s">
        <v>87</v>
      </c>
      <c s="34" t="s">
        <v>5737</v>
      </c>
      <c s="35" t="s">
        <v>48</v>
      </c>
      <c s="6" t="s">
        <v>5738</v>
      </c>
      <c s="36" t="s">
        <v>79</v>
      </c>
      <c s="37">
        <v>965.5</v>
      </c>
      <c s="36">
        <v>0</v>
      </c>
      <c s="36">
        <f>ROUND(G47*H47,6)</f>
      </c>
      <c r="L47" s="38">
        <v>0</v>
      </c>
      <c s="32">
        <f>ROUND(ROUND(L47,2)*ROUND(G47,3),2)</f>
      </c>
      <c s="36" t="s">
        <v>5671</v>
      </c>
      <c>
        <f>(M47*21)/100</f>
      </c>
      <c t="s">
        <v>28</v>
      </c>
    </row>
    <row r="48" spans="1:5" ht="12.75">
      <c r="A48" s="35" t="s">
        <v>55</v>
      </c>
      <c r="E48" s="39" t="s">
        <v>5</v>
      </c>
    </row>
    <row r="49" spans="1:5" ht="12.75">
      <c r="A49" s="35" t="s">
        <v>57</v>
      </c>
      <c r="E49" s="40" t="s">
        <v>8053</v>
      </c>
    </row>
    <row r="50" spans="1:5" ht="12.75">
      <c r="A50" t="s">
        <v>58</v>
      </c>
      <c r="E50" s="39" t="s">
        <v>607</v>
      </c>
    </row>
    <row r="51" spans="1:16" ht="25.5">
      <c r="A51" t="s">
        <v>50</v>
      </c>
      <c s="34" t="s">
        <v>90</v>
      </c>
      <c s="34" t="s">
        <v>5740</v>
      </c>
      <c s="35" t="s">
        <v>48</v>
      </c>
      <c s="6" t="s">
        <v>5741</v>
      </c>
      <c s="36" t="s">
        <v>109</v>
      </c>
      <c s="37">
        <v>386</v>
      </c>
      <c s="36">
        <v>0</v>
      </c>
      <c s="36">
        <f>ROUND(G51*H51,6)</f>
      </c>
      <c r="L51" s="38">
        <v>0</v>
      </c>
      <c s="32">
        <f>ROUND(ROUND(L51,2)*ROUND(G51,3),2)</f>
      </c>
      <c s="36" t="s">
        <v>654</v>
      </c>
      <c>
        <f>(M51*21)/100</f>
      </c>
      <c t="s">
        <v>28</v>
      </c>
    </row>
    <row r="52" spans="1:5" ht="12.75">
      <c r="A52" s="35" t="s">
        <v>55</v>
      </c>
      <c r="E52" s="39" t="s">
        <v>5</v>
      </c>
    </row>
    <row r="53" spans="1:5" ht="12.75">
      <c r="A53" s="35" t="s">
        <v>57</v>
      </c>
      <c r="E53" s="40" t="s">
        <v>5</v>
      </c>
    </row>
    <row r="54" spans="1:5" ht="25.5">
      <c r="A54" t="s">
        <v>58</v>
      </c>
      <c r="E54" s="39" t="s">
        <v>5742</v>
      </c>
    </row>
    <row r="55" spans="1:16" ht="25.5">
      <c r="A55" t="s">
        <v>50</v>
      </c>
      <c s="34" t="s">
        <v>94</v>
      </c>
      <c s="34" t="s">
        <v>5743</v>
      </c>
      <c s="35" t="s">
        <v>48</v>
      </c>
      <c s="6" t="s">
        <v>5744</v>
      </c>
      <c s="36" t="s">
        <v>109</v>
      </c>
      <c s="37">
        <v>1161</v>
      </c>
      <c s="36">
        <v>0</v>
      </c>
      <c s="36">
        <f>ROUND(G55*H55,6)</f>
      </c>
      <c r="L55" s="38">
        <v>0</v>
      </c>
      <c s="32">
        <f>ROUND(ROUND(L55,2)*ROUND(G55,3),2)</f>
      </c>
      <c s="36" t="s">
        <v>654</v>
      </c>
      <c>
        <f>(M55*21)/100</f>
      </c>
      <c t="s">
        <v>28</v>
      </c>
    </row>
    <row r="56" spans="1:5" ht="12.75">
      <c r="A56" s="35" t="s">
        <v>55</v>
      </c>
      <c r="E56" s="39" t="s">
        <v>5</v>
      </c>
    </row>
    <row r="57" spans="1:5" ht="12.75">
      <c r="A57" s="35" t="s">
        <v>57</v>
      </c>
      <c r="E57" s="40" t="s">
        <v>8054</v>
      </c>
    </row>
    <row r="58" spans="1:5" ht="12.75">
      <c r="A58" t="s">
        <v>58</v>
      </c>
      <c r="E58" s="39" t="s">
        <v>5746</v>
      </c>
    </row>
    <row r="59" spans="1:16" ht="12.75">
      <c r="A59" t="s">
        <v>50</v>
      </c>
      <c s="34" t="s">
        <v>97</v>
      </c>
      <c s="34" t="s">
        <v>5747</v>
      </c>
      <c s="35" t="s">
        <v>48</v>
      </c>
      <c s="6" t="s">
        <v>5748</v>
      </c>
      <c s="36" t="s">
        <v>109</v>
      </c>
      <c s="37">
        <v>11</v>
      </c>
      <c s="36">
        <v>0</v>
      </c>
      <c s="36">
        <f>ROUND(G59*H59,6)</f>
      </c>
      <c r="L59" s="38">
        <v>0</v>
      </c>
      <c s="32">
        <f>ROUND(ROUND(L59,2)*ROUND(G59,3),2)</f>
      </c>
      <c s="36" t="s">
        <v>654</v>
      </c>
      <c>
        <f>(M59*21)/100</f>
      </c>
      <c t="s">
        <v>28</v>
      </c>
    </row>
    <row r="60" spans="1:5" ht="12.75">
      <c r="A60" s="35" t="s">
        <v>55</v>
      </c>
      <c r="E60" s="39" t="s">
        <v>5</v>
      </c>
    </row>
    <row r="61" spans="1:5" ht="12.75">
      <c r="A61" s="35" t="s">
        <v>57</v>
      </c>
      <c r="E61" s="40" t="s">
        <v>5</v>
      </c>
    </row>
    <row r="62" spans="1:5" ht="25.5">
      <c r="A62" t="s">
        <v>58</v>
      </c>
      <c r="E62" s="39" t="s">
        <v>8041</v>
      </c>
    </row>
    <row r="63" spans="1:16" ht="12.75">
      <c r="A63" t="s">
        <v>50</v>
      </c>
      <c s="34" t="s">
        <v>102</v>
      </c>
      <c s="34" t="s">
        <v>5749</v>
      </c>
      <c s="35" t="s">
        <v>48</v>
      </c>
      <c s="6" t="s">
        <v>5750</v>
      </c>
      <c s="36" t="s">
        <v>79</v>
      </c>
      <c s="37">
        <v>1970</v>
      </c>
      <c s="36">
        <v>0</v>
      </c>
      <c s="36">
        <f>ROUND(G63*H63,6)</f>
      </c>
      <c r="L63" s="38">
        <v>0</v>
      </c>
      <c s="32">
        <f>ROUND(ROUND(L63,2)*ROUND(G63,3),2)</f>
      </c>
      <c s="36" t="s">
        <v>5671</v>
      </c>
      <c>
        <f>(M63*21)/100</f>
      </c>
      <c t="s">
        <v>28</v>
      </c>
    </row>
    <row r="64" spans="1:5" ht="12.75">
      <c r="A64" s="35" t="s">
        <v>55</v>
      </c>
      <c r="E64" s="39" t="s">
        <v>5</v>
      </c>
    </row>
    <row r="65" spans="1:5" ht="12.75">
      <c r="A65" s="35" t="s">
        <v>57</v>
      </c>
      <c r="E65" s="40" t="s">
        <v>8055</v>
      </c>
    </row>
    <row r="66" spans="1:5" ht="12.75">
      <c r="A66" t="s">
        <v>58</v>
      </c>
      <c r="E66" s="39" t="s">
        <v>607</v>
      </c>
    </row>
    <row r="67" spans="1:16" ht="12.75">
      <c r="A67" t="s">
        <v>50</v>
      </c>
      <c s="34" t="s">
        <v>106</v>
      </c>
      <c s="34" t="s">
        <v>5752</v>
      </c>
      <c s="35" t="s">
        <v>48</v>
      </c>
      <c s="6" t="s">
        <v>5753</v>
      </c>
      <c s="36" t="s">
        <v>79</v>
      </c>
      <c s="37">
        <v>2167</v>
      </c>
      <c s="36">
        <v>0</v>
      </c>
      <c s="36">
        <f>ROUND(G67*H67,6)</f>
      </c>
      <c r="L67" s="38">
        <v>0</v>
      </c>
      <c s="32">
        <f>ROUND(ROUND(L67,2)*ROUND(G67,3),2)</f>
      </c>
      <c s="36" t="s">
        <v>654</v>
      </c>
      <c>
        <f>(M67*21)/100</f>
      </c>
      <c t="s">
        <v>28</v>
      </c>
    </row>
    <row r="68" spans="1:5" ht="12.75">
      <c r="A68" s="35" t="s">
        <v>55</v>
      </c>
      <c r="E68" s="39" t="s">
        <v>5</v>
      </c>
    </row>
    <row r="69" spans="1:5" ht="12.75">
      <c r="A69" s="35" t="s">
        <v>57</v>
      </c>
      <c r="E69" s="40" t="s">
        <v>8056</v>
      </c>
    </row>
    <row r="70" spans="1:5" ht="12.75">
      <c r="A70" t="s">
        <v>58</v>
      </c>
      <c r="E70" s="39" t="s">
        <v>607</v>
      </c>
    </row>
    <row r="71" spans="1:16" ht="12.75">
      <c r="A71" t="s">
        <v>50</v>
      </c>
      <c s="34" t="s">
        <v>110</v>
      </c>
      <c s="34" t="s">
        <v>5755</v>
      </c>
      <c s="35" t="s">
        <v>48</v>
      </c>
      <c s="6" t="s">
        <v>5756</v>
      </c>
      <c s="36" t="s">
        <v>109</v>
      </c>
      <c s="37">
        <v>387</v>
      </c>
      <c s="36">
        <v>0</v>
      </c>
      <c s="36">
        <f>ROUND(G71*H71,6)</f>
      </c>
      <c r="L71" s="38">
        <v>0</v>
      </c>
      <c s="32">
        <f>ROUND(ROUND(L71,2)*ROUND(G71,3),2)</f>
      </c>
      <c s="36" t="s">
        <v>5671</v>
      </c>
      <c>
        <f>(M71*21)/100</f>
      </c>
      <c t="s">
        <v>28</v>
      </c>
    </row>
    <row r="72" spans="1:5" ht="12.75">
      <c r="A72" s="35" t="s">
        <v>55</v>
      </c>
      <c r="E72" s="39" t="s">
        <v>5</v>
      </c>
    </row>
    <row r="73" spans="1:5" ht="12.75">
      <c r="A73" s="35" t="s">
        <v>57</v>
      </c>
      <c r="E73" s="40" t="s">
        <v>5</v>
      </c>
    </row>
    <row r="74" spans="1:5" ht="12.75">
      <c r="A74" t="s">
        <v>58</v>
      </c>
      <c r="E74" s="39" t="s">
        <v>607</v>
      </c>
    </row>
    <row r="75" spans="1:16" ht="12.75">
      <c r="A75" t="s">
        <v>50</v>
      </c>
      <c s="34" t="s">
        <v>113</v>
      </c>
      <c s="34" t="s">
        <v>5757</v>
      </c>
      <c s="35" t="s">
        <v>48</v>
      </c>
      <c s="6" t="s">
        <v>5758</v>
      </c>
      <c s="36" t="s">
        <v>109</v>
      </c>
      <c s="37">
        <v>387</v>
      </c>
      <c s="36">
        <v>0</v>
      </c>
      <c s="36">
        <f>ROUND(G75*H75,6)</f>
      </c>
      <c r="L75" s="38">
        <v>0</v>
      </c>
      <c s="32">
        <f>ROUND(ROUND(L75,2)*ROUND(G75,3),2)</f>
      </c>
      <c s="36" t="s">
        <v>654</v>
      </c>
      <c>
        <f>(M75*21)/100</f>
      </c>
      <c t="s">
        <v>28</v>
      </c>
    </row>
    <row r="76" spans="1:5" ht="12.75">
      <c r="A76" s="35" t="s">
        <v>55</v>
      </c>
      <c r="E76" s="39" t="s">
        <v>5</v>
      </c>
    </row>
    <row r="77" spans="1:5" ht="12.75">
      <c r="A77" s="35" t="s">
        <v>57</v>
      </c>
      <c r="E77" s="40" t="s">
        <v>5</v>
      </c>
    </row>
    <row r="78" spans="1:5" ht="12.75">
      <c r="A78" t="s">
        <v>58</v>
      </c>
      <c r="E78" s="39" t="s">
        <v>40</v>
      </c>
    </row>
    <row r="79" spans="1:13" ht="12.75">
      <c r="A79" t="s">
        <v>47</v>
      </c>
      <c r="C79" s="31" t="s">
        <v>6887</v>
      </c>
      <c r="E79" s="33" t="s">
        <v>6888</v>
      </c>
      <c r="J79" s="32">
        <f>0</f>
      </c>
      <c s="32">
        <f>0</f>
      </c>
      <c s="32">
        <f>0+L80</f>
      </c>
      <c s="32">
        <f>0+M80</f>
      </c>
    </row>
    <row r="80" spans="1:16" ht="12.75">
      <c r="A80" t="s">
        <v>50</v>
      </c>
      <c s="34" t="s">
        <v>119</v>
      </c>
      <c s="34" t="s">
        <v>8044</v>
      </c>
      <c s="35" t="s">
        <v>48</v>
      </c>
      <c s="6" t="s">
        <v>8045</v>
      </c>
      <c s="36" t="s">
        <v>53</v>
      </c>
      <c s="37">
        <v>142.897</v>
      </c>
      <c s="36">
        <v>0</v>
      </c>
      <c s="36">
        <f>ROUND(G80*H80,6)</f>
      </c>
      <c r="L80" s="38">
        <v>0</v>
      </c>
      <c s="32">
        <f>ROUND(ROUND(L80,2)*ROUND(G80,3),2)</f>
      </c>
      <c s="36" t="s">
        <v>5671</v>
      </c>
      <c>
        <f>(M80*21)/100</f>
      </c>
      <c t="s">
        <v>28</v>
      </c>
    </row>
    <row r="81" spans="1:5" ht="12.75">
      <c r="A81" s="35" t="s">
        <v>55</v>
      </c>
      <c r="E81" s="39" t="s">
        <v>5</v>
      </c>
    </row>
    <row r="82" spans="1:5" ht="12.75">
      <c r="A82" s="35" t="s">
        <v>57</v>
      </c>
      <c r="E82" s="40" t="s">
        <v>8046</v>
      </c>
    </row>
    <row r="83" spans="1:5" ht="12.75">
      <c r="A83" t="s">
        <v>58</v>
      </c>
      <c r="E83" s="39" t="s">
        <v>607</v>
      </c>
    </row>
    <row r="84" spans="1:13" ht="12.75">
      <c r="A84" t="s">
        <v>47</v>
      </c>
      <c r="C84" s="31" t="s">
        <v>951</v>
      </c>
      <c r="E84" s="33" t="s">
        <v>952</v>
      </c>
      <c r="J84" s="32">
        <f>0</f>
      </c>
      <c s="32">
        <f>0</f>
      </c>
      <c s="32">
        <f>0+L85</f>
      </c>
      <c s="32">
        <f>0+M85</f>
      </c>
    </row>
    <row r="85" spans="1:16" ht="25.5">
      <c r="A85" t="s">
        <v>50</v>
      </c>
      <c s="34" t="s">
        <v>116</v>
      </c>
      <c s="34" t="s">
        <v>1874</v>
      </c>
      <c s="35" t="s">
        <v>48</v>
      </c>
      <c s="6" t="s">
        <v>1875</v>
      </c>
      <c s="36" t="s">
        <v>53</v>
      </c>
      <c s="37">
        <v>33.293</v>
      </c>
      <c s="36">
        <v>0</v>
      </c>
      <c s="36">
        <f>ROUND(G85*H85,6)</f>
      </c>
      <c r="L85" s="38">
        <v>0</v>
      </c>
      <c s="32">
        <f>ROUND(ROUND(L85,2)*ROUND(G85,3),2)</f>
      </c>
      <c s="36" t="s">
        <v>54</v>
      </c>
      <c>
        <f>(M85*21)/100</f>
      </c>
      <c t="s">
        <v>28</v>
      </c>
    </row>
    <row r="86" spans="1:5" ht="25.5">
      <c r="A86" s="35" t="s">
        <v>55</v>
      </c>
      <c r="E86" s="39" t="s">
        <v>56</v>
      </c>
    </row>
    <row r="87" spans="1:5" ht="12.75">
      <c r="A87" s="35" t="s">
        <v>57</v>
      </c>
      <c r="E87" s="40" t="s">
        <v>8057</v>
      </c>
    </row>
    <row r="88" spans="1:5" ht="165.75">
      <c r="A88" t="s">
        <v>58</v>
      </c>
      <c r="E88" s="39" t="s">
        <v>59</v>
      </c>
    </row>
    <row r="89" spans="1:13" ht="12.75">
      <c r="A89" t="s">
        <v>47</v>
      </c>
      <c r="C89" s="31" t="s">
        <v>6893</v>
      </c>
      <c r="E89" s="33" t="s">
        <v>6894</v>
      </c>
      <c r="J89" s="32">
        <f>0</f>
      </c>
      <c s="32">
        <f>0</f>
      </c>
      <c s="32">
        <f>0+L90</f>
      </c>
      <c s="32">
        <f>0+M90</f>
      </c>
    </row>
    <row r="90" spans="1:16" ht="12.75">
      <c r="A90" t="s">
        <v>50</v>
      </c>
      <c s="34" t="s">
        <v>122</v>
      </c>
      <c s="34" t="s">
        <v>6896</v>
      </c>
      <c s="35" t="s">
        <v>48</v>
      </c>
      <c s="6" t="s">
        <v>6897</v>
      </c>
      <c s="36" t="s">
        <v>1633</v>
      </c>
      <c s="37">
        <v>1</v>
      </c>
      <c s="36">
        <v>0</v>
      </c>
      <c s="36">
        <f>ROUND(G90*H90,6)</f>
      </c>
      <c r="L90" s="38">
        <v>0</v>
      </c>
      <c s="32">
        <f>ROUND(ROUND(L90,2)*ROUND(G90,3),2)</f>
      </c>
      <c s="36" t="s">
        <v>654</v>
      </c>
      <c>
        <f>(M90*21)/100</f>
      </c>
      <c t="s">
        <v>28</v>
      </c>
    </row>
    <row r="91" spans="1:5" ht="12.75">
      <c r="A91" s="35" t="s">
        <v>55</v>
      </c>
      <c r="E91" s="39" t="s">
        <v>5</v>
      </c>
    </row>
    <row r="92" spans="1:5" ht="12.75">
      <c r="A92" s="35" t="s">
        <v>57</v>
      </c>
      <c r="E92" s="40" t="s">
        <v>5</v>
      </c>
    </row>
    <row r="93" spans="1:5" ht="12.75">
      <c r="A93" t="s">
        <v>58</v>
      </c>
      <c r="E93" s="39" t="s">
        <v>607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2.xml><?xml version="1.0" encoding="utf-8"?>
<worksheet xmlns="http://schemas.openxmlformats.org/spreadsheetml/2006/main" xmlns:r="http://schemas.openxmlformats.org/officeDocument/2006/relationships">
  <dimension ref="A1:T1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8019</v>
      </c>
      <c s="41">
        <f>Rekapitulace!C112</f>
      </c>
      <c s="20" t="s">
        <v>0</v>
      </c>
      <c t="s">
        <v>23</v>
      </c>
      <c t="s">
        <v>28</v>
      </c>
    </row>
    <row r="4" spans="1:16" ht="32" customHeight="1">
      <c r="A4" s="24" t="s">
        <v>20</v>
      </c>
      <c s="25" t="s">
        <v>29</v>
      </c>
      <c s="27" t="s">
        <v>8019</v>
      </c>
      <c r="E4" s="26" t="s">
        <v>8020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COUNTIFS(L8:L119,"=0",A8:A119,"P")+COUNTIFS(L8:L119,"",A8:A119,"P")+SUM(Q8:Q119)</f>
      </c>
    </row>
    <row r="8" spans="1:13" ht="12.75">
      <c r="A8" t="s">
        <v>45</v>
      </c>
      <c r="C8" s="28" t="s">
        <v>8060</v>
      </c>
      <c r="E8" s="30" t="s">
        <v>8059</v>
      </c>
      <c r="J8" s="29">
        <f>0+J9+J18+J83+J100+J105+J118</f>
      </c>
      <c s="29">
        <f>0+K9+K18+K83+K100+K105+K118</f>
      </c>
      <c s="29">
        <f>0+L9+L18+L83+L100+L105+L118</f>
      </c>
      <c s="29">
        <f>0+M9+M18+M83+M100+M105+M118</f>
      </c>
    </row>
    <row r="9" spans="1:13" ht="12.75">
      <c r="A9" t="s">
        <v>47</v>
      </c>
      <c r="C9" s="31" t="s">
        <v>4</v>
      </c>
      <c r="E9" s="33" t="s">
        <v>70</v>
      </c>
      <c r="J9" s="32">
        <f>0</f>
      </c>
      <c s="32">
        <f>0</f>
      </c>
      <c s="32">
        <f>0+L10+L14</f>
      </c>
      <c s="32">
        <f>0+M10+M14</f>
      </c>
    </row>
    <row r="10" spans="1:16" ht="12.75">
      <c r="A10" t="s">
        <v>50</v>
      </c>
      <c s="34" t="s">
        <v>4</v>
      </c>
      <c s="34" t="s">
        <v>5673</v>
      </c>
      <c s="35" t="s">
        <v>48</v>
      </c>
      <c s="6" t="s">
        <v>5674</v>
      </c>
      <c s="36" t="s">
        <v>79</v>
      </c>
      <c s="37">
        <v>82</v>
      </c>
      <c s="36">
        <v>0</v>
      </c>
      <c s="36">
        <f>ROUND(G10*H10,6)</f>
      </c>
      <c r="L10" s="38">
        <v>0</v>
      </c>
      <c s="32">
        <f>ROUND(ROUND(L10,2)*ROUND(G10,3),2)</f>
      </c>
      <c s="36" t="s">
        <v>5671</v>
      </c>
      <c>
        <f>(M10*21)/100</f>
      </c>
      <c t="s">
        <v>28</v>
      </c>
    </row>
    <row r="11" spans="1:5" ht="12.75">
      <c r="A11" s="35" t="s">
        <v>55</v>
      </c>
      <c r="E11" s="39" t="s">
        <v>5</v>
      </c>
    </row>
    <row r="12" spans="1:5" ht="12.75">
      <c r="A12" s="35" t="s">
        <v>57</v>
      </c>
      <c r="E12" s="40" t="s">
        <v>8061</v>
      </c>
    </row>
    <row r="13" spans="1:5" ht="12.75">
      <c r="A13" t="s">
        <v>58</v>
      </c>
      <c r="E13" s="39" t="s">
        <v>607</v>
      </c>
    </row>
    <row r="14" spans="1:16" ht="12.75">
      <c r="A14" t="s">
        <v>50</v>
      </c>
      <c s="34" t="s">
        <v>28</v>
      </c>
      <c s="34" t="s">
        <v>5914</v>
      </c>
      <c s="35" t="s">
        <v>48</v>
      </c>
      <c s="6" t="s">
        <v>5915</v>
      </c>
      <c s="36" t="s">
        <v>73</v>
      </c>
      <c s="37">
        <v>4.88</v>
      </c>
      <c s="36">
        <v>0</v>
      </c>
      <c s="36">
        <f>ROUND(G14*H14,6)</f>
      </c>
      <c r="L14" s="38">
        <v>0</v>
      </c>
      <c s="32">
        <f>ROUND(ROUND(L14,2)*ROUND(G14,3),2)</f>
      </c>
      <c s="36" t="s">
        <v>5671</v>
      </c>
      <c>
        <f>(M14*21)/100</f>
      </c>
      <c t="s">
        <v>28</v>
      </c>
    </row>
    <row r="15" spans="1:5" ht="12.75">
      <c r="A15" s="35" t="s">
        <v>55</v>
      </c>
      <c r="E15" s="39" t="s">
        <v>5</v>
      </c>
    </row>
    <row r="16" spans="1:5" ht="25.5">
      <c r="A16" s="35" t="s">
        <v>57</v>
      </c>
      <c r="E16" s="40" t="s">
        <v>8062</v>
      </c>
    </row>
    <row r="17" spans="1:5" ht="12.75">
      <c r="A17" t="s">
        <v>58</v>
      </c>
      <c r="E17" s="39" t="s">
        <v>607</v>
      </c>
    </row>
    <row r="18" spans="1:13" ht="12.75">
      <c r="A18" t="s">
        <v>47</v>
      </c>
      <c r="C18" s="31" t="s">
        <v>26</v>
      </c>
      <c r="E18" s="33" t="s">
        <v>5723</v>
      </c>
      <c r="J18" s="32">
        <f>0</f>
      </c>
      <c s="32">
        <f>0</f>
      </c>
      <c s="32">
        <f>0+L19+L23+L27+L31+L35+L39+L43+L47+L51+L55+L59+L63+L67+L71+L75+L79</f>
      </c>
      <c s="32">
        <f>0+M19+M23+M27+M31+M35+M39+M43+M47+M51+M55+M59+M63+M67+M71+M75+M79</f>
      </c>
    </row>
    <row r="19" spans="1:16" ht="25.5">
      <c r="A19" t="s">
        <v>50</v>
      </c>
      <c s="34" t="s">
        <v>26</v>
      </c>
      <c s="34" t="s">
        <v>5759</v>
      </c>
      <c s="35" t="s">
        <v>48</v>
      </c>
      <c s="6" t="s">
        <v>5760</v>
      </c>
      <c s="36" t="s">
        <v>109</v>
      </c>
      <c s="37">
        <v>82</v>
      </c>
      <c s="36">
        <v>0</v>
      </c>
      <c s="36">
        <f>ROUND(G19*H19,6)</f>
      </c>
      <c r="L19" s="38">
        <v>0</v>
      </c>
      <c s="32">
        <f>ROUND(ROUND(L19,2)*ROUND(G19,3),2)</f>
      </c>
      <c s="36" t="s">
        <v>654</v>
      </c>
      <c>
        <f>(M19*21)/100</f>
      </c>
      <c t="s">
        <v>28</v>
      </c>
    </row>
    <row r="20" spans="1:5" ht="12.75">
      <c r="A20" s="35" t="s">
        <v>55</v>
      </c>
      <c r="E20" s="39" t="s">
        <v>5</v>
      </c>
    </row>
    <row r="21" spans="1:5" ht="63.75">
      <c r="A21" s="35" t="s">
        <v>57</v>
      </c>
      <c r="E21" s="40" t="s">
        <v>8063</v>
      </c>
    </row>
    <row r="22" spans="1:5" ht="51">
      <c r="A22" t="s">
        <v>58</v>
      </c>
      <c r="E22" s="39" t="s">
        <v>5762</v>
      </c>
    </row>
    <row r="23" spans="1:16" ht="25.5">
      <c r="A23" t="s">
        <v>50</v>
      </c>
      <c s="34" t="s">
        <v>64</v>
      </c>
      <c s="34" t="s">
        <v>5763</v>
      </c>
      <c s="35" t="s">
        <v>48</v>
      </c>
      <c s="6" t="s">
        <v>5764</v>
      </c>
      <c s="36" t="s">
        <v>109</v>
      </c>
      <c s="37">
        <v>61</v>
      </c>
      <c s="36">
        <v>0</v>
      </c>
      <c s="36">
        <f>ROUND(G23*H23,6)</f>
      </c>
      <c r="L23" s="38">
        <v>0</v>
      </c>
      <c s="32">
        <f>ROUND(ROUND(L23,2)*ROUND(G23,3),2)</f>
      </c>
      <c s="36" t="s">
        <v>654</v>
      </c>
      <c>
        <f>(M23*21)/100</f>
      </c>
      <c t="s">
        <v>28</v>
      </c>
    </row>
    <row r="24" spans="1:5" ht="12.75">
      <c r="A24" s="35" t="s">
        <v>55</v>
      </c>
      <c r="E24" s="39" t="s">
        <v>5</v>
      </c>
    </row>
    <row r="25" spans="1:5" ht="12.75">
      <c r="A25" s="35" t="s">
        <v>57</v>
      </c>
      <c r="E25" s="40" t="s">
        <v>5</v>
      </c>
    </row>
    <row r="26" spans="1:5" ht="25.5">
      <c r="A26" t="s">
        <v>58</v>
      </c>
      <c r="E26" s="39" t="s">
        <v>5765</v>
      </c>
    </row>
    <row r="27" spans="1:16" ht="12.75">
      <c r="A27" t="s">
        <v>50</v>
      </c>
      <c s="34" t="s">
        <v>67</v>
      </c>
      <c s="34" t="s">
        <v>5766</v>
      </c>
      <c s="35" t="s">
        <v>48</v>
      </c>
      <c s="6" t="s">
        <v>5767</v>
      </c>
      <c s="36" t="s">
        <v>109</v>
      </c>
      <c s="37">
        <v>21</v>
      </c>
      <c s="36">
        <v>0</v>
      </c>
      <c s="36">
        <f>ROUND(G27*H27,6)</f>
      </c>
      <c r="L27" s="38">
        <v>0</v>
      </c>
      <c s="32">
        <f>ROUND(ROUND(L27,2)*ROUND(G27,3),2)</f>
      </c>
      <c s="36" t="s">
        <v>654</v>
      </c>
      <c>
        <f>(M27*21)/100</f>
      </c>
      <c t="s">
        <v>28</v>
      </c>
    </row>
    <row r="28" spans="1:5" ht="12.75">
      <c r="A28" s="35" t="s">
        <v>55</v>
      </c>
      <c r="E28" s="39" t="s">
        <v>5</v>
      </c>
    </row>
    <row r="29" spans="1:5" ht="12.75">
      <c r="A29" s="35" t="s">
        <v>57</v>
      </c>
      <c r="E29" s="40" t="s">
        <v>5</v>
      </c>
    </row>
    <row r="30" spans="1:5" ht="12.75">
      <c r="A30" t="s">
        <v>58</v>
      </c>
      <c r="E30" s="39" t="s">
        <v>5768</v>
      </c>
    </row>
    <row r="31" spans="1:16" ht="12.75">
      <c r="A31" t="s">
        <v>50</v>
      </c>
      <c s="34" t="s">
        <v>27</v>
      </c>
      <c s="34" t="s">
        <v>8026</v>
      </c>
      <c s="35" t="s">
        <v>48</v>
      </c>
      <c s="6" t="s">
        <v>8027</v>
      </c>
      <c s="36" t="s">
        <v>109</v>
      </c>
      <c s="37">
        <v>2</v>
      </c>
      <c s="36">
        <v>0</v>
      </c>
      <c s="36">
        <f>ROUND(G31*H31,6)</f>
      </c>
      <c r="L31" s="38">
        <v>0</v>
      </c>
      <c s="32">
        <f>ROUND(ROUND(L31,2)*ROUND(G31,3),2)</f>
      </c>
      <c s="36" t="s">
        <v>5671</v>
      </c>
      <c>
        <f>(M31*21)/100</f>
      </c>
      <c t="s">
        <v>28</v>
      </c>
    </row>
    <row r="32" spans="1:5" ht="12.75">
      <c r="A32" s="35" t="s">
        <v>55</v>
      </c>
      <c r="E32" s="39" t="s">
        <v>5</v>
      </c>
    </row>
    <row r="33" spans="1:5" ht="12.75">
      <c r="A33" s="35" t="s">
        <v>57</v>
      </c>
      <c r="E33" s="40" t="s">
        <v>5</v>
      </c>
    </row>
    <row r="34" spans="1:5" ht="12.75">
      <c r="A34" t="s">
        <v>58</v>
      </c>
      <c r="E34" s="39" t="s">
        <v>607</v>
      </c>
    </row>
    <row r="35" spans="1:16" ht="12.75">
      <c r="A35" t="s">
        <v>50</v>
      </c>
      <c s="34" t="s">
        <v>76</v>
      </c>
      <c s="34" t="s">
        <v>8064</v>
      </c>
      <c s="35" t="s">
        <v>48</v>
      </c>
      <c s="6" t="s">
        <v>8065</v>
      </c>
      <c s="36" t="s">
        <v>109</v>
      </c>
      <c s="37">
        <v>1</v>
      </c>
      <c s="36">
        <v>0</v>
      </c>
      <c s="36">
        <f>ROUND(G35*H35,6)</f>
      </c>
      <c r="L35" s="38">
        <v>0</v>
      </c>
      <c s="32">
        <f>ROUND(ROUND(L35,2)*ROUND(G35,3),2)</f>
      </c>
      <c s="36" t="s">
        <v>654</v>
      </c>
      <c>
        <f>(M35*21)/100</f>
      </c>
      <c t="s">
        <v>28</v>
      </c>
    </row>
    <row r="36" spans="1:5" ht="12.75">
      <c r="A36" s="35" t="s">
        <v>55</v>
      </c>
      <c r="E36" s="39" t="s">
        <v>5</v>
      </c>
    </row>
    <row r="37" spans="1:5" ht="12.75">
      <c r="A37" s="35" t="s">
        <v>57</v>
      </c>
      <c r="E37" s="40" t="s">
        <v>5</v>
      </c>
    </row>
    <row r="38" spans="1:5" ht="38.25">
      <c r="A38" t="s">
        <v>58</v>
      </c>
      <c r="E38" s="39" t="s">
        <v>5736</v>
      </c>
    </row>
    <row r="39" spans="1:16" ht="12.75">
      <c r="A39" t="s">
        <v>50</v>
      </c>
      <c s="34" t="s">
        <v>80</v>
      </c>
      <c s="34" t="s">
        <v>8030</v>
      </c>
      <c s="35" t="s">
        <v>48</v>
      </c>
      <c s="6" t="s">
        <v>8031</v>
      </c>
      <c s="36" t="s">
        <v>109</v>
      </c>
      <c s="37">
        <v>60</v>
      </c>
      <c s="36">
        <v>0</v>
      </c>
      <c s="36">
        <f>ROUND(G39*H39,6)</f>
      </c>
      <c r="L39" s="38">
        <v>0</v>
      </c>
      <c s="32">
        <f>ROUND(ROUND(L39,2)*ROUND(G39,3),2)</f>
      </c>
      <c s="36" t="s">
        <v>5671</v>
      </c>
      <c>
        <f>(M39*21)/100</f>
      </c>
      <c t="s">
        <v>28</v>
      </c>
    </row>
    <row r="40" spans="1:5" ht="12.75">
      <c r="A40" s="35" t="s">
        <v>55</v>
      </c>
      <c r="E40" s="39" t="s">
        <v>5</v>
      </c>
    </row>
    <row r="41" spans="1:5" ht="12.75">
      <c r="A41" s="35" t="s">
        <v>57</v>
      </c>
      <c r="E41" s="40" t="s">
        <v>5</v>
      </c>
    </row>
    <row r="42" spans="1:5" ht="12.75">
      <c r="A42" t="s">
        <v>58</v>
      </c>
      <c r="E42" s="39" t="s">
        <v>607</v>
      </c>
    </row>
    <row r="43" spans="1:16" ht="12.75">
      <c r="A43" t="s">
        <v>50</v>
      </c>
      <c s="34" t="s">
        <v>84</v>
      </c>
      <c s="34" t="s">
        <v>8032</v>
      </c>
      <c s="35" t="s">
        <v>48</v>
      </c>
      <c s="6" t="s">
        <v>8033</v>
      </c>
      <c s="36" t="s">
        <v>109</v>
      </c>
      <c s="37">
        <v>60</v>
      </c>
      <c s="36">
        <v>0</v>
      </c>
      <c s="36">
        <f>ROUND(G43*H43,6)</f>
      </c>
      <c r="L43" s="38">
        <v>0</v>
      </c>
      <c s="32">
        <f>ROUND(ROUND(L43,2)*ROUND(G43,3),2)</f>
      </c>
      <c s="36" t="s">
        <v>654</v>
      </c>
      <c>
        <f>(M43*21)/100</f>
      </c>
      <c t="s">
        <v>28</v>
      </c>
    </row>
    <row r="44" spans="1:5" ht="12.75">
      <c r="A44" s="35" t="s">
        <v>55</v>
      </c>
      <c r="E44" s="39" t="s">
        <v>5</v>
      </c>
    </row>
    <row r="45" spans="1:5" ht="12.75">
      <c r="A45" s="35" t="s">
        <v>57</v>
      </c>
      <c r="E45" s="40" t="s">
        <v>5</v>
      </c>
    </row>
    <row r="46" spans="1:5" ht="12.75">
      <c r="A46" t="s">
        <v>58</v>
      </c>
      <c r="E46" s="39" t="s">
        <v>8034</v>
      </c>
    </row>
    <row r="47" spans="1:16" ht="12.75">
      <c r="A47" t="s">
        <v>50</v>
      </c>
      <c s="34" t="s">
        <v>87</v>
      </c>
      <c s="34" t="s">
        <v>8035</v>
      </c>
      <c s="35" t="s">
        <v>48</v>
      </c>
      <c s="6" t="s">
        <v>8036</v>
      </c>
      <c s="36" t="s">
        <v>109</v>
      </c>
      <c s="37">
        <v>8</v>
      </c>
      <c s="36">
        <v>0</v>
      </c>
      <c s="36">
        <f>ROUND(G47*H47,6)</f>
      </c>
      <c r="L47" s="38">
        <v>0</v>
      </c>
      <c s="32">
        <f>ROUND(ROUND(L47,2)*ROUND(G47,3),2)</f>
      </c>
      <c s="36" t="s">
        <v>654</v>
      </c>
      <c>
        <f>(M47*21)/100</f>
      </c>
      <c t="s">
        <v>28</v>
      </c>
    </row>
    <row r="48" spans="1:5" ht="12.75">
      <c r="A48" s="35" t="s">
        <v>55</v>
      </c>
      <c r="E48" s="39" t="s">
        <v>5</v>
      </c>
    </row>
    <row r="49" spans="1:5" ht="12.75">
      <c r="A49" s="35" t="s">
        <v>57</v>
      </c>
      <c r="E49" s="40" t="s">
        <v>5</v>
      </c>
    </row>
    <row r="50" spans="1:5" ht="25.5">
      <c r="A50" t="s">
        <v>58</v>
      </c>
      <c r="E50" s="39" t="s">
        <v>8037</v>
      </c>
    </row>
    <row r="51" spans="1:16" ht="12.75">
      <c r="A51" t="s">
        <v>50</v>
      </c>
      <c s="34" t="s">
        <v>90</v>
      </c>
      <c s="34" t="s">
        <v>5737</v>
      </c>
      <c s="35" t="s">
        <v>48</v>
      </c>
      <c s="6" t="s">
        <v>5738</v>
      </c>
      <c s="36" t="s">
        <v>79</v>
      </c>
      <c s="37">
        <v>130</v>
      </c>
      <c s="36">
        <v>0</v>
      </c>
      <c s="36">
        <f>ROUND(G51*H51,6)</f>
      </c>
      <c r="L51" s="38">
        <v>0</v>
      </c>
      <c s="32">
        <f>ROUND(ROUND(L51,2)*ROUND(G51,3),2)</f>
      </c>
      <c s="36" t="s">
        <v>5671</v>
      </c>
      <c>
        <f>(M51*21)/100</f>
      </c>
      <c t="s">
        <v>28</v>
      </c>
    </row>
    <row r="52" spans="1:5" ht="12.75">
      <c r="A52" s="35" t="s">
        <v>55</v>
      </c>
      <c r="E52" s="39" t="s">
        <v>5</v>
      </c>
    </row>
    <row r="53" spans="1:5" ht="12.75">
      <c r="A53" s="35" t="s">
        <v>57</v>
      </c>
      <c r="E53" s="40" t="s">
        <v>5</v>
      </c>
    </row>
    <row r="54" spans="1:5" ht="12.75">
      <c r="A54" t="s">
        <v>58</v>
      </c>
      <c r="E54" s="39" t="s">
        <v>607</v>
      </c>
    </row>
    <row r="55" spans="1:16" ht="25.5">
      <c r="A55" t="s">
        <v>50</v>
      </c>
      <c s="34" t="s">
        <v>94</v>
      </c>
      <c s="34" t="s">
        <v>5740</v>
      </c>
      <c s="35" t="s">
        <v>48</v>
      </c>
      <c s="6" t="s">
        <v>5741</v>
      </c>
      <c s="36" t="s">
        <v>109</v>
      </c>
      <c s="37">
        <v>60</v>
      </c>
      <c s="36">
        <v>0</v>
      </c>
      <c s="36">
        <f>ROUND(G55*H55,6)</f>
      </c>
      <c r="L55" s="38">
        <v>0</v>
      </c>
      <c s="32">
        <f>ROUND(ROUND(L55,2)*ROUND(G55,3),2)</f>
      </c>
      <c s="36" t="s">
        <v>654</v>
      </c>
      <c>
        <f>(M55*21)/100</f>
      </c>
      <c t="s">
        <v>28</v>
      </c>
    </row>
    <row r="56" spans="1:5" ht="12.75">
      <c r="A56" s="35" t="s">
        <v>55</v>
      </c>
      <c r="E56" s="39" t="s">
        <v>5</v>
      </c>
    </row>
    <row r="57" spans="1:5" ht="12.75">
      <c r="A57" s="35" t="s">
        <v>57</v>
      </c>
      <c r="E57" s="40" t="s">
        <v>5</v>
      </c>
    </row>
    <row r="58" spans="1:5" ht="25.5">
      <c r="A58" t="s">
        <v>58</v>
      </c>
      <c r="E58" s="39" t="s">
        <v>5742</v>
      </c>
    </row>
    <row r="59" spans="1:16" ht="25.5">
      <c r="A59" t="s">
        <v>50</v>
      </c>
      <c s="34" t="s">
        <v>97</v>
      </c>
      <c s="34" t="s">
        <v>5743</v>
      </c>
      <c s="35" t="s">
        <v>48</v>
      </c>
      <c s="6" t="s">
        <v>5744</v>
      </c>
      <c s="36" t="s">
        <v>109</v>
      </c>
      <c s="37">
        <v>183</v>
      </c>
      <c s="36">
        <v>0</v>
      </c>
      <c s="36">
        <f>ROUND(G59*H59,6)</f>
      </c>
      <c r="L59" s="38">
        <v>0</v>
      </c>
      <c s="32">
        <f>ROUND(ROUND(L59,2)*ROUND(G59,3),2)</f>
      </c>
      <c s="36" t="s">
        <v>654</v>
      </c>
      <c>
        <f>(M59*21)/100</f>
      </c>
      <c t="s">
        <v>28</v>
      </c>
    </row>
    <row r="60" spans="1:5" ht="12.75">
      <c r="A60" s="35" t="s">
        <v>55</v>
      </c>
      <c r="E60" s="39" t="s">
        <v>5</v>
      </c>
    </row>
    <row r="61" spans="1:5" ht="12.75">
      <c r="A61" s="35" t="s">
        <v>57</v>
      </c>
      <c r="E61" s="40" t="s">
        <v>8066</v>
      </c>
    </row>
    <row r="62" spans="1:5" ht="12.75">
      <c r="A62" t="s">
        <v>58</v>
      </c>
      <c r="E62" s="39" t="s">
        <v>5746</v>
      </c>
    </row>
    <row r="63" spans="1:16" ht="12.75">
      <c r="A63" t="s">
        <v>50</v>
      </c>
      <c s="34" t="s">
        <v>102</v>
      </c>
      <c s="34" t="s">
        <v>5747</v>
      </c>
      <c s="35" t="s">
        <v>48</v>
      </c>
      <c s="6" t="s">
        <v>5748</v>
      </c>
      <c s="36" t="s">
        <v>109</v>
      </c>
      <c s="37">
        <v>8</v>
      </c>
      <c s="36">
        <v>0</v>
      </c>
      <c s="36">
        <f>ROUND(G63*H63,6)</f>
      </c>
      <c r="L63" s="38">
        <v>0</v>
      </c>
      <c s="32">
        <f>ROUND(ROUND(L63,2)*ROUND(G63,3),2)</f>
      </c>
      <c s="36" t="s">
        <v>654</v>
      </c>
      <c>
        <f>(M63*21)/100</f>
      </c>
      <c t="s">
        <v>28</v>
      </c>
    </row>
    <row r="64" spans="1:5" ht="12.75">
      <c r="A64" s="35" t="s">
        <v>55</v>
      </c>
      <c r="E64" s="39" t="s">
        <v>5</v>
      </c>
    </row>
    <row r="65" spans="1:5" ht="12.75">
      <c r="A65" s="35" t="s">
        <v>57</v>
      </c>
      <c r="E65" s="40" t="s">
        <v>5</v>
      </c>
    </row>
    <row r="66" spans="1:5" ht="25.5">
      <c r="A66" t="s">
        <v>58</v>
      </c>
      <c r="E66" s="39" t="s">
        <v>8041</v>
      </c>
    </row>
    <row r="67" spans="1:16" ht="12.75">
      <c r="A67" t="s">
        <v>50</v>
      </c>
      <c s="34" t="s">
        <v>106</v>
      </c>
      <c s="34" t="s">
        <v>5749</v>
      </c>
      <c s="35" t="s">
        <v>48</v>
      </c>
      <c s="6" t="s">
        <v>5750</v>
      </c>
      <c s="36" t="s">
        <v>79</v>
      </c>
      <c s="37">
        <v>270</v>
      </c>
      <c s="36">
        <v>0</v>
      </c>
      <c s="36">
        <f>ROUND(G67*H67,6)</f>
      </c>
      <c r="L67" s="38">
        <v>0</v>
      </c>
      <c s="32">
        <f>ROUND(ROUND(L67,2)*ROUND(G67,3),2)</f>
      </c>
      <c s="36" t="s">
        <v>5671</v>
      </c>
      <c>
        <f>(M67*21)/100</f>
      </c>
      <c t="s">
        <v>28</v>
      </c>
    </row>
    <row r="68" spans="1:5" ht="12.75">
      <c r="A68" s="35" t="s">
        <v>55</v>
      </c>
      <c r="E68" s="39" t="s">
        <v>5</v>
      </c>
    </row>
    <row r="69" spans="1:5" ht="12.75">
      <c r="A69" s="35" t="s">
        <v>57</v>
      </c>
      <c r="E69" s="40" t="s">
        <v>8067</v>
      </c>
    </row>
    <row r="70" spans="1:5" ht="12.75">
      <c r="A70" t="s">
        <v>58</v>
      </c>
      <c r="E70" s="39" t="s">
        <v>607</v>
      </c>
    </row>
    <row r="71" spans="1:16" ht="12.75">
      <c r="A71" t="s">
        <v>50</v>
      </c>
      <c s="34" t="s">
        <v>110</v>
      </c>
      <c s="34" t="s">
        <v>5752</v>
      </c>
      <c s="35" t="s">
        <v>48</v>
      </c>
      <c s="6" t="s">
        <v>5753</v>
      </c>
      <c s="36" t="s">
        <v>79</v>
      </c>
      <c s="37">
        <v>297</v>
      </c>
      <c s="36">
        <v>0</v>
      </c>
      <c s="36">
        <f>ROUND(G71*H71,6)</f>
      </c>
      <c r="L71" s="38">
        <v>0</v>
      </c>
      <c s="32">
        <f>ROUND(ROUND(L71,2)*ROUND(G71,3),2)</f>
      </c>
      <c s="36" t="s">
        <v>654</v>
      </c>
      <c>
        <f>(M71*21)/100</f>
      </c>
      <c t="s">
        <v>28</v>
      </c>
    </row>
    <row r="72" spans="1:5" ht="12.75">
      <c r="A72" s="35" t="s">
        <v>55</v>
      </c>
      <c r="E72" s="39" t="s">
        <v>5</v>
      </c>
    </row>
    <row r="73" spans="1:5" ht="12.75">
      <c r="A73" s="35" t="s">
        <v>57</v>
      </c>
      <c r="E73" s="40" t="s">
        <v>8068</v>
      </c>
    </row>
    <row r="74" spans="1:5" ht="12.75">
      <c r="A74" t="s">
        <v>58</v>
      </c>
      <c r="E74" s="39" t="s">
        <v>607</v>
      </c>
    </row>
    <row r="75" spans="1:16" ht="12.75">
      <c r="A75" t="s">
        <v>50</v>
      </c>
      <c s="34" t="s">
        <v>113</v>
      </c>
      <c s="34" t="s">
        <v>5755</v>
      </c>
      <c s="35" t="s">
        <v>48</v>
      </c>
      <c s="6" t="s">
        <v>5756</v>
      </c>
      <c s="36" t="s">
        <v>109</v>
      </c>
      <c s="37">
        <v>63</v>
      </c>
      <c s="36">
        <v>0</v>
      </c>
      <c s="36">
        <f>ROUND(G75*H75,6)</f>
      </c>
      <c r="L75" s="38">
        <v>0</v>
      </c>
      <c s="32">
        <f>ROUND(ROUND(L75,2)*ROUND(G75,3),2)</f>
      </c>
      <c s="36" t="s">
        <v>5671</v>
      </c>
      <c>
        <f>(M75*21)/100</f>
      </c>
      <c t="s">
        <v>28</v>
      </c>
    </row>
    <row r="76" spans="1:5" ht="12.75">
      <c r="A76" s="35" t="s">
        <v>55</v>
      </c>
      <c r="E76" s="39" t="s">
        <v>5</v>
      </c>
    </row>
    <row r="77" spans="1:5" ht="12.75">
      <c r="A77" s="35" t="s">
        <v>57</v>
      </c>
      <c r="E77" s="40" t="s">
        <v>5</v>
      </c>
    </row>
    <row r="78" spans="1:5" ht="12.75">
      <c r="A78" t="s">
        <v>58</v>
      </c>
      <c r="E78" s="39" t="s">
        <v>607</v>
      </c>
    </row>
    <row r="79" spans="1:16" ht="12.75">
      <c r="A79" t="s">
        <v>50</v>
      </c>
      <c s="34" t="s">
        <v>116</v>
      </c>
      <c s="34" t="s">
        <v>5757</v>
      </c>
      <c s="35" t="s">
        <v>48</v>
      </c>
      <c s="6" t="s">
        <v>5758</v>
      </c>
      <c s="36" t="s">
        <v>109</v>
      </c>
      <c s="37">
        <v>63</v>
      </c>
      <c s="36">
        <v>0</v>
      </c>
      <c s="36">
        <f>ROUND(G79*H79,6)</f>
      </c>
      <c r="L79" s="38">
        <v>0</v>
      </c>
      <c s="32">
        <f>ROUND(ROUND(L79,2)*ROUND(G79,3),2)</f>
      </c>
      <c s="36" t="s">
        <v>654</v>
      </c>
      <c>
        <f>(M79*21)/100</f>
      </c>
      <c t="s">
        <v>28</v>
      </c>
    </row>
    <row r="80" spans="1:5" ht="12.75">
      <c r="A80" s="35" t="s">
        <v>55</v>
      </c>
      <c r="E80" s="39" t="s">
        <v>5</v>
      </c>
    </row>
    <row r="81" spans="1:5" ht="12.75">
      <c r="A81" s="35" t="s">
        <v>57</v>
      </c>
      <c r="E81" s="40" t="s">
        <v>5</v>
      </c>
    </row>
    <row r="82" spans="1:5" ht="12.75">
      <c r="A82" t="s">
        <v>58</v>
      </c>
      <c r="E82" s="39" t="s">
        <v>5746</v>
      </c>
    </row>
    <row r="83" spans="1:13" ht="12.75">
      <c r="A83" t="s">
        <v>47</v>
      </c>
      <c r="C83" s="31" t="s">
        <v>84</v>
      </c>
      <c r="E83" s="33" t="s">
        <v>6860</v>
      </c>
      <c r="J83" s="32">
        <f>0</f>
      </c>
      <c s="32">
        <f>0</f>
      </c>
      <c s="32">
        <f>0+L84+L88+L92+L96</f>
      </c>
      <c s="32">
        <f>0+M84+M88+M92+M96</f>
      </c>
    </row>
    <row r="84" spans="1:16" ht="12.75">
      <c r="A84" t="s">
        <v>50</v>
      </c>
      <c s="34" t="s">
        <v>119</v>
      </c>
      <c s="34" t="s">
        <v>8069</v>
      </c>
      <c s="35" t="s">
        <v>48</v>
      </c>
      <c s="6" t="s">
        <v>8070</v>
      </c>
      <c s="36" t="s">
        <v>109</v>
      </c>
      <c s="37">
        <v>61</v>
      </c>
      <c s="36">
        <v>0</v>
      </c>
      <c s="36">
        <f>ROUND(G84*H84,6)</f>
      </c>
      <c r="L84" s="38">
        <v>0</v>
      </c>
      <c s="32">
        <f>ROUND(ROUND(L84,2)*ROUND(G84,3),2)</f>
      </c>
      <c s="36" t="s">
        <v>5671</v>
      </c>
      <c>
        <f>(M84*21)/100</f>
      </c>
      <c t="s">
        <v>28</v>
      </c>
    </row>
    <row r="85" spans="1:5" ht="12.75">
      <c r="A85" s="35" t="s">
        <v>55</v>
      </c>
      <c r="E85" s="39" t="s">
        <v>5</v>
      </c>
    </row>
    <row r="86" spans="1:5" ht="12.75">
      <c r="A86" s="35" t="s">
        <v>57</v>
      </c>
      <c r="E86" s="40" t="s">
        <v>5</v>
      </c>
    </row>
    <row r="87" spans="1:5" ht="12.75">
      <c r="A87" t="s">
        <v>58</v>
      </c>
      <c r="E87" s="39" t="s">
        <v>607</v>
      </c>
    </row>
    <row r="88" spans="1:16" ht="12.75">
      <c r="A88" t="s">
        <v>50</v>
      </c>
      <c s="34" t="s">
        <v>122</v>
      </c>
      <c s="34" t="s">
        <v>8071</v>
      </c>
      <c s="35" t="s">
        <v>48</v>
      </c>
      <c s="6" t="s">
        <v>8072</v>
      </c>
      <c s="36" t="s">
        <v>79</v>
      </c>
      <c s="37">
        <v>150</v>
      </c>
      <c s="36">
        <v>0</v>
      </c>
      <c s="36">
        <f>ROUND(G88*H88,6)</f>
      </c>
      <c r="L88" s="38">
        <v>0</v>
      </c>
      <c s="32">
        <f>ROUND(ROUND(L88,2)*ROUND(G88,3),2)</f>
      </c>
      <c s="36" t="s">
        <v>5671</v>
      </c>
      <c>
        <f>(M88*21)/100</f>
      </c>
      <c t="s">
        <v>28</v>
      </c>
    </row>
    <row r="89" spans="1:5" ht="12.75">
      <c r="A89" s="35" t="s">
        <v>55</v>
      </c>
      <c r="E89" s="39" t="s">
        <v>5</v>
      </c>
    </row>
    <row r="90" spans="1:5" ht="12.75">
      <c r="A90" s="35" t="s">
        <v>57</v>
      </c>
      <c r="E90" s="40" t="s">
        <v>5</v>
      </c>
    </row>
    <row r="91" spans="1:5" ht="12.75">
      <c r="A91" t="s">
        <v>58</v>
      </c>
      <c r="E91" s="39" t="s">
        <v>607</v>
      </c>
    </row>
    <row r="92" spans="1:16" ht="12.75">
      <c r="A92" t="s">
        <v>50</v>
      </c>
      <c s="34" t="s">
        <v>125</v>
      </c>
      <c s="34" t="s">
        <v>8073</v>
      </c>
      <c s="35" t="s">
        <v>48</v>
      </c>
      <c s="6" t="s">
        <v>8074</v>
      </c>
      <c s="36" t="s">
        <v>79</v>
      </c>
      <c s="37">
        <v>300</v>
      </c>
      <c s="36">
        <v>0</v>
      </c>
      <c s="36">
        <f>ROUND(G92*H92,6)</f>
      </c>
      <c r="L92" s="38">
        <v>0</v>
      </c>
      <c s="32">
        <f>ROUND(ROUND(L92,2)*ROUND(G92,3),2)</f>
      </c>
      <c s="36" t="s">
        <v>5671</v>
      </c>
      <c>
        <f>(M92*21)/100</f>
      </c>
      <c t="s">
        <v>28</v>
      </c>
    </row>
    <row r="93" spans="1:5" ht="12.75">
      <c r="A93" s="35" t="s">
        <v>55</v>
      </c>
      <c r="E93" s="39" t="s">
        <v>5</v>
      </c>
    </row>
    <row r="94" spans="1:5" ht="12.75">
      <c r="A94" s="35" t="s">
        <v>57</v>
      </c>
      <c r="E94" s="40" t="s">
        <v>5</v>
      </c>
    </row>
    <row r="95" spans="1:5" ht="12.75">
      <c r="A95" t="s">
        <v>58</v>
      </c>
      <c r="E95" s="39" t="s">
        <v>607</v>
      </c>
    </row>
    <row r="96" spans="1:16" ht="12.75">
      <c r="A96" t="s">
        <v>50</v>
      </c>
      <c s="34" t="s">
        <v>128</v>
      </c>
      <c s="34" t="s">
        <v>8075</v>
      </c>
      <c s="35" t="s">
        <v>48</v>
      </c>
      <c s="6" t="s">
        <v>8076</v>
      </c>
      <c s="36" t="s">
        <v>109</v>
      </c>
      <c s="37">
        <v>2</v>
      </c>
      <c s="36">
        <v>0</v>
      </c>
      <c s="36">
        <f>ROUND(G96*H96,6)</f>
      </c>
      <c r="L96" s="38">
        <v>0</v>
      </c>
      <c s="32">
        <f>ROUND(ROUND(L96,2)*ROUND(G96,3),2)</f>
      </c>
      <c s="36" t="s">
        <v>5671</v>
      </c>
      <c>
        <f>(M96*21)/100</f>
      </c>
      <c t="s">
        <v>28</v>
      </c>
    </row>
    <row r="97" spans="1:5" ht="12.75">
      <c r="A97" s="35" t="s">
        <v>55</v>
      </c>
      <c r="E97" s="39" t="s">
        <v>5</v>
      </c>
    </row>
    <row r="98" spans="1:5" ht="12.75">
      <c r="A98" s="35" t="s">
        <v>57</v>
      </c>
      <c r="E98" s="40" t="s">
        <v>5</v>
      </c>
    </row>
    <row r="99" spans="1:5" ht="12.75">
      <c r="A99" t="s">
        <v>58</v>
      </c>
      <c r="E99" s="39" t="s">
        <v>607</v>
      </c>
    </row>
    <row r="100" spans="1:13" ht="12.75">
      <c r="A100" t="s">
        <v>47</v>
      </c>
      <c r="C100" s="31" t="s">
        <v>6887</v>
      </c>
      <c r="E100" s="33" t="s">
        <v>6888</v>
      </c>
      <c r="J100" s="32">
        <f>0</f>
      </c>
      <c s="32">
        <f>0</f>
      </c>
      <c s="32">
        <f>0+L101</f>
      </c>
      <c s="32">
        <f>0+M101</f>
      </c>
    </row>
    <row r="101" spans="1:16" ht="12.75">
      <c r="A101" t="s">
        <v>50</v>
      </c>
      <c s="34" t="s">
        <v>140</v>
      </c>
      <c s="34" t="s">
        <v>8044</v>
      </c>
      <c s="35" t="s">
        <v>48</v>
      </c>
      <c s="6" t="s">
        <v>8045</v>
      </c>
      <c s="36" t="s">
        <v>53</v>
      </c>
      <c s="37">
        <v>22.53</v>
      </c>
      <c s="36">
        <v>0</v>
      </c>
      <c s="36">
        <f>ROUND(G101*H101,6)</f>
      </c>
      <c r="L101" s="38">
        <v>0</v>
      </c>
      <c s="32">
        <f>ROUND(ROUND(L101,2)*ROUND(G101,3),2)</f>
      </c>
      <c s="36" t="s">
        <v>5671</v>
      </c>
      <c>
        <f>(M101*21)/100</f>
      </c>
      <c t="s">
        <v>28</v>
      </c>
    </row>
    <row r="102" spans="1:5" ht="12.75">
      <c r="A102" s="35" t="s">
        <v>55</v>
      </c>
      <c r="E102" s="39" t="s">
        <v>5</v>
      </c>
    </row>
    <row r="103" spans="1:5" ht="12.75">
      <c r="A103" s="35" t="s">
        <v>57</v>
      </c>
      <c r="E103" s="40" t="s">
        <v>8046</v>
      </c>
    </row>
    <row r="104" spans="1:5" ht="12.75">
      <c r="A104" t="s">
        <v>58</v>
      </c>
      <c r="E104" s="39" t="s">
        <v>607</v>
      </c>
    </row>
    <row r="105" spans="1:13" ht="12.75">
      <c r="A105" t="s">
        <v>47</v>
      </c>
      <c r="C105" s="31" t="s">
        <v>951</v>
      </c>
      <c r="E105" s="33" t="s">
        <v>952</v>
      </c>
      <c r="J105" s="32">
        <f>0</f>
      </c>
      <c s="32">
        <f>0</f>
      </c>
      <c s="32">
        <f>0+L106+L110+L114</f>
      </c>
      <c s="32">
        <f>0+M106+M110+M114</f>
      </c>
    </row>
    <row r="106" spans="1:16" ht="25.5">
      <c r="A106" t="s">
        <v>50</v>
      </c>
      <c s="34" t="s">
        <v>131</v>
      </c>
      <c s="34" t="s">
        <v>1874</v>
      </c>
      <c s="35" t="s">
        <v>48</v>
      </c>
      <c s="6" t="s">
        <v>1875</v>
      </c>
      <c s="36" t="s">
        <v>53</v>
      </c>
      <c s="37">
        <v>0.916</v>
      </c>
      <c s="36">
        <v>0</v>
      </c>
      <c s="36">
        <f>ROUND(G106*H106,6)</f>
      </c>
      <c r="L106" s="38">
        <v>0</v>
      </c>
      <c s="32">
        <f>ROUND(ROUND(L106,2)*ROUND(G106,3),2)</f>
      </c>
      <c s="36" t="s">
        <v>54</v>
      </c>
      <c>
        <f>(M106*21)/100</f>
      </c>
      <c t="s">
        <v>28</v>
      </c>
    </row>
    <row r="107" spans="1:5" ht="25.5">
      <c r="A107" s="35" t="s">
        <v>55</v>
      </c>
      <c r="E107" s="39" t="s">
        <v>56</v>
      </c>
    </row>
    <row r="108" spans="1:5" ht="12.75">
      <c r="A108" s="35" t="s">
        <v>57</v>
      </c>
      <c r="E108" s="40" t="s">
        <v>8077</v>
      </c>
    </row>
    <row r="109" spans="1:5" ht="165.75">
      <c r="A109" t="s">
        <v>58</v>
      </c>
      <c r="E109" s="39" t="s">
        <v>59</v>
      </c>
    </row>
    <row r="110" spans="1:16" ht="25.5">
      <c r="A110" t="s">
        <v>50</v>
      </c>
      <c s="34" t="s">
        <v>134</v>
      </c>
      <c s="34" t="s">
        <v>62</v>
      </c>
      <c s="35" t="s">
        <v>48</v>
      </c>
      <c s="6" t="s">
        <v>63</v>
      </c>
      <c s="36" t="s">
        <v>53</v>
      </c>
      <c s="37">
        <v>8.555</v>
      </c>
      <c s="36">
        <v>0</v>
      </c>
      <c s="36">
        <f>ROUND(G110*H110,6)</f>
      </c>
      <c r="L110" s="38">
        <v>0</v>
      </c>
      <c s="32">
        <f>ROUND(ROUND(L110,2)*ROUND(G110,3),2)</f>
      </c>
      <c s="36" t="s">
        <v>54</v>
      </c>
      <c>
        <f>(M110*21)/100</f>
      </c>
      <c t="s">
        <v>28</v>
      </c>
    </row>
    <row r="111" spans="1:5" ht="25.5">
      <c r="A111" s="35" t="s">
        <v>55</v>
      </c>
      <c r="E111" s="39" t="s">
        <v>56</v>
      </c>
    </row>
    <row r="112" spans="1:5" ht="12.75">
      <c r="A112" s="35" t="s">
        <v>57</v>
      </c>
      <c r="E112" s="40" t="s">
        <v>8078</v>
      </c>
    </row>
    <row r="113" spans="1:5" ht="165.75">
      <c r="A113" t="s">
        <v>58</v>
      </c>
      <c r="E113" s="39" t="s">
        <v>59</v>
      </c>
    </row>
    <row r="114" spans="1:16" ht="25.5">
      <c r="A114" t="s">
        <v>50</v>
      </c>
      <c s="34" t="s">
        <v>137</v>
      </c>
      <c s="34" t="s">
        <v>8079</v>
      </c>
      <c s="35" t="s">
        <v>48</v>
      </c>
      <c s="6" t="s">
        <v>8080</v>
      </c>
      <c s="36" t="s">
        <v>53</v>
      </c>
      <c s="37">
        <v>2.332</v>
      </c>
      <c s="36">
        <v>0</v>
      </c>
      <c s="36">
        <f>ROUND(G114*H114,6)</f>
      </c>
      <c r="L114" s="38">
        <v>0</v>
      </c>
      <c s="32">
        <f>ROUND(ROUND(L114,2)*ROUND(G114,3),2)</f>
      </c>
      <c s="36" t="s">
        <v>54</v>
      </c>
      <c>
        <f>(M114*21)/100</f>
      </c>
      <c t="s">
        <v>28</v>
      </c>
    </row>
    <row r="115" spans="1:5" ht="25.5">
      <c r="A115" s="35" t="s">
        <v>55</v>
      </c>
      <c r="E115" s="39" t="s">
        <v>56</v>
      </c>
    </row>
    <row r="116" spans="1:5" ht="12.75">
      <c r="A116" s="35" t="s">
        <v>57</v>
      </c>
      <c r="E116" s="40" t="s">
        <v>8081</v>
      </c>
    </row>
    <row r="117" spans="1:5" ht="165.75">
      <c r="A117" t="s">
        <v>58</v>
      </c>
      <c r="E117" s="39" t="s">
        <v>59</v>
      </c>
    </row>
    <row r="118" spans="1:13" ht="12.75">
      <c r="A118" t="s">
        <v>47</v>
      </c>
      <c r="C118" s="31" t="s">
        <v>6893</v>
      </c>
      <c r="E118" s="33" t="s">
        <v>6894</v>
      </c>
      <c r="J118" s="32">
        <f>0</f>
      </c>
      <c s="32">
        <f>0</f>
      </c>
      <c s="32">
        <f>0+L119</f>
      </c>
      <c s="32">
        <f>0+M119</f>
      </c>
    </row>
    <row r="119" spans="1:16" ht="12.75">
      <c r="A119" t="s">
        <v>50</v>
      </c>
      <c s="34" t="s">
        <v>143</v>
      </c>
      <c s="34" t="s">
        <v>6896</v>
      </c>
      <c s="35" t="s">
        <v>48</v>
      </c>
      <c s="6" t="s">
        <v>6897</v>
      </c>
      <c s="36" t="s">
        <v>1633</v>
      </c>
      <c s="37">
        <v>1</v>
      </c>
      <c s="36">
        <v>0</v>
      </c>
      <c s="36">
        <f>ROUND(G119*H119,6)</f>
      </c>
      <c r="L119" s="38">
        <v>0</v>
      </c>
      <c s="32">
        <f>ROUND(ROUND(L119,2)*ROUND(G119,3),2)</f>
      </c>
      <c s="36" t="s">
        <v>654</v>
      </c>
      <c>
        <f>(M119*21)/100</f>
      </c>
      <c t="s">
        <v>28</v>
      </c>
    </row>
    <row r="120" spans="1:5" ht="12.75">
      <c r="A120" s="35" t="s">
        <v>55</v>
      </c>
      <c r="E120" s="39" t="s">
        <v>5</v>
      </c>
    </row>
    <row r="121" spans="1:5" ht="12.75">
      <c r="A121" s="35" t="s">
        <v>57</v>
      </c>
      <c r="E121" s="40" t="s">
        <v>5</v>
      </c>
    </row>
    <row r="122" spans="1:5" ht="12.75">
      <c r="A122" t="s">
        <v>58</v>
      </c>
      <c r="E122" s="39" t="s">
        <v>607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3.xml><?xml version="1.0" encoding="utf-8"?>
<worksheet xmlns="http://schemas.openxmlformats.org/spreadsheetml/2006/main" xmlns:r="http://schemas.openxmlformats.org/officeDocument/2006/relationships">
  <dimension ref="A1:T19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8082</v>
      </c>
      <c s="41">
        <f>Rekapitulace!C116</f>
      </c>
      <c s="20" t="s">
        <v>0</v>
      </c>
      <c t="s">
        <v>23</v>
      </c>
      <c t="s">
        <v>28</v>
      </c>
    </row>
    <row r="4" spans="1:16" ht="32" customHeight="1">
      <c r="A4" s="24" t="s">
        <v>20</v>
      </c>
      <c s="25" t="s">
        <v>29</v>
      </c>
      <c s="27" t="s">
        <v>8082</v>
      </c>
      <c r="E4" s="26" t="s">
        <v>8083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COUNTIFS(L8:L191,"=0",A8:A191,"P")+COUNTIFS(L8:L191,"",A8:A191,"P")+SUM(Q8:Q191)</f>
      </c>
    </row>
    <row r="8" spans="1:13" ht="12.75">
      <c r="A8" t="s">
        <v>45</v>
      </c>
      <c r="C8" s="28" t="s">
        <v>8086</v>
      </c>
      <c r="E8" s="30" t="s">
        <v>8085</v>
      </c>
      <c r="J8" s="29">
        <f>0+J9+J66+J147+J156+J165+J190</f>
      </c>
      <c s="29">
        <f>0+K9+K66+K147+K156+K165+K190</f>
      </c>
      <c s="29">
        <f>0+L9+L66+L147+L156+L165+L190</f>
      </c>
      <c s="29">
        <f>0+M9+M66+M147+M156+M165+M190</f>
      </c>
    </row>
    <row r="9" spans="1:13" ht="12.75">
      <c r="A9" t="s">
        <v>47</v>
      </c>
      <c r="C9" s="31" t="s">
        <v>8087</v>
      </c>
      <c r="E9" s="33" t="s">
        <v>8088</v>
      </c>
      <c r="J9" s="32">
        <f>0</f>
      </c>
      <c s="32">
        <f>0</f>
      </c>
      <c s="32">
        <f>0+L10+L14+L18+L22+L26+L30+L34+L38+L42+L46+L50+L54+L58+L62</f>
      </c>
      <c s="32">
        <f>0+M10+M14+M18+M22+M26+M30+M34+M38+M42+M46+M50+M54+M58+M62</f>
      </c>
    </row>
    <row r="10" spans="1:16" ht="12.75">
      <c r="A10" t="s">
        <v>50</v>
      </c>
      <c s="34" t="s">
        <v>4</v>
      </c>
      <c s="34" t="s">
        <v>8089</v>
      </c>
      <c s="35" t="s">
        <v>48</v>
      </c>
      <c s="6" t="s">
        <v>8090</v>
      </c>
      <c s="36" t="s">
        <v>73</v>
      </c>
      <c s="37">
        <v>454.3</v>
      </c>
      <c s="36">
        <v>0</v>
      </c>
      <c s="36">
        <f>ROUND(G10*H10,6)</f>
      </c>
      <c r="L10" s="38">
        <v>0</v>
      </c>
      <c s="32">
        <f>ROUND(ROUND(L10,2)*ROUND(G10,3),2)</f>
      </c>
      <c s="36" t="s">
        <v>74</v>
      </c>
      <c>
        <f>(M10*21)/100</f>
      </c>
      <c t="s">
        <v>28</v>
      </c>
    </row>
    <row r="11" spans="1:5" ht="12.75">
      <c r="A11" s="35" t="s">
        <v>55</v>
      </c>
      <c r="E11" s="39" t="s">
        <v>5</v>
      </c>
    </row>
    <row r="12" spans="1:5" ht="12.75">
      <c r="A12" s="35" t="s">
        <v>57</v>
      </c>
      <c r="E12" s="40" t="s">
        <v>8091</v>
      </c>
    </row>
    <row r="13" spans="1:5" ht="216.75">
      <c r="A13" t="s">
        <v>58</v>
      </c>
      <c r="E13" s="39" t="s">
        <v>8092</v>
      </c>
    </row>
    <row r="14" spans="1:16" ht="12.75">
      <c r="A14" t="s">
        <v>50</v>
      </c>
      <c s="34" t="s">
        <v>28</v>
      </c>
      <c s="34" t="s">
        <v>8093</v>
      </c>
      <c s="35" t="s">
        <v>48</v>
      </c>
      <c s="6" t="s">
        <v>8094</v>
      </c>
      <c s="36" t="s">
        <v>73</v>
      </c>
      <c s="37">
        <v>253</v>
      </c>
      <c s="36">
        <v>0</v>
      </c>
      <c s="36">
        <f>ROUND(G14*H14,6)</f>
      </c>
      <c r="L14" s="38">
        <v>0</v>
      </c>
      <c s="32">
        <f>ROUND(ROUND(L14,2)*ROUND(G14,3),2)</f>
      </c>
      <c s="36" t="s">
        <v>74</v>
      </c>
      <c>
        <f>(M14*21)/100</f>
      </c>
      <c t="s">
        <v>28</v>
      </c>
    </row>
    <row r="15" spans="1:5" ht="12.75">
      <c r="A15" s="35" t="s">
        <v>55</v>
      </c>
      <c r="E15" s="39" t="s">
        <v>5</v>
      </c>
    </row>
    <row r="16" spans="1:5" ht="12.75">
      <c r="A16" s="35" t="s">
        <v>57</v>
      </c>
      <c r="E16" s="40" t="s">
        <v>8095</v>
      </c>
    </row>
    <row r="17" spans="1:5" ht="76.5">
      <c r="A17" t="s">
        <v>58</v>
      </c>
      <c r="E17" s="39" t="s">
        <v>8096</v>
      </c>
    </row>
    <row r="18" spans="1:16" ht="12.75">
      <c r="A18" t="s">
        <v>50</v>
      </c>
      <c s="34" t="s">
        <v>26</v>
      </c>
      <c s="34" t="s">
        <v>8097</v>
      </c>
      <c s="35" t="s">
        <v>48</v>
      </c>
      <c s="6" t="s">
        <v>8098</v>
      </c>
      <c s="36" t="s">
        <v>73</v>
      </c>
      <c s="37">
        <v>204</v>
      </c>
      <c s="36">
        <v>0</v>
      </c>
      <c s="36">
        <f>ROUND(G18*H18,6)</f>
      </c>
      <c r="L18" s="38">
        <v>0</v>
      </c>
      <c s="32">
        <f>ROUND(ROUND(L18,2)*ROUND(G18,3),2)</f>
      </c>
      <c s="36" t="s">
        <v>74</v>
      </c>
      <c>
        <f>(M18*21)/100</f>
      </c>
      <c t="s">
        <v>28</v>
      </c>
    </row>
    <row r="19" spans="1:5" ht="12.75">
      <c r="A19" s="35" t="s">
        <v>55</v>
      </c>
      <c r="E19" s="39" t="s">
        <v>5</v>
      </c>
    </row>
    <row r="20" spans="1:5" ht="12.75">
      <c r="A20" s="35" t="s">
        <v>57</v>
      </c>
      <c r="E20" s="40" t="s">
        <v>8091</v>
      </c>
    </row>
    <row r="21" spans="1:5" ht="127.5">
      <c r="A21" t="s">
        <v>58</v>
      </c>
      <c r="E21" s="39" t="s">
        <v>8099</v>
      </c>
    </row>
    <row r="22" spans="1:16" ht="12.75">
      <c r="A22" t="s">
        <v>50</v>
      </c>
      <c s="34" t="s">
        <v>64</v>
      </c>
      <c s="34" t="s">
        <v>8100</v>
      </c>
      <c s="35" t="s">
        <v>48</v>
      </c>
      <c s="6" t="s">
        <v>8101</v>
      </c>
      <c s="36" t="s">
        <v>8102</v>
      </c>
      <c s="37">
        <v>8228.75</v>
      </c>
      <c s="36">
        <v>0</v>
      </c>
      <c s="36">
        <f>ROUND(G22*H22,6)</f>
      </c>
      <c r="L22" s="38">
        <v>0</v>
      </c>
      <c s="32">
        <f>ROUND(ROUND(L22,2)*ROUND(G22,3),2)</f>
      </c>
      <c s="36" t="s">
        <v>74</v>
      </c>
      <c>
        <f>(M22*21)/100</f>
      </c>
      <c t="s">
        <v>28</v>
      </c>
    </row>
    <row r="23" spans="1:5" ht="12.75">
      <c r="A23" s="35" t="s">
        <v>55</v>
      </c>
      <c r="E23" s="39" t="s">
        <v>5</v>
      </c>
    </row>
    <row r="24" spans="1:5" ht="12.75">
      <c r="A24" s="35" t="s">
        <v>57</v>
      </c>
      <c r="E24" s="40" t="s">
        <v>8095</v>
      </c>
    </row>
    <row r="25" spans="1:5" ht="127.5">
      <c r="A25" t="s">
        <v>58</v>
      </c>
      <c r="E25" s="39" t="s">
        <v>8103</v>
      </c>
    </row>
    <row r="26" spans="1:16" ht="12.75">
      <c r="A26" t="s">
        <v>50</v>
      </c>
      <c s="34" t="s">
        <v>67</v>
      </c>
      <c s="34" t="s">
        <v>8104</v>
      </c>
      <c s="35" t="s">
        <v>48</v>
      </c>
      <c s="6" t="s">
        <v>8105</v>
      </c>
      <c s="36" t="s">
        <v>53</v>
      </c>
      <c s="37">
        <v>1184.94</v>
      </c>
      <c s="36">
        <v>0</v>
      </c>
      <c s="36">
        <f>ROUND(G26*H26,6)</f>
      </c>
      <c r="L26" s="38">
        <v>0</v>
      </c>
      <c s="32">
        <f>ROUND(ROUND(L26,2)*ROUND(G26,3),2)</f>
      </c>
      <c s="36" t="s">
        <v>74</v>
      </c>
      <c>
        <f>(M26*21)/100</f>
      </c>
      <c t="s">
        <v>28</v>
      </c>
    </row>
    <row r="27" spans="1:5" ht="12.75">
      <c r="A27" s="35" t="s">
        <v>55</v>
      </c>
      <c r="E27" s="39" t="s">
        <v>5</v>
      </c>
    </row>
    <row r="28" spans="1:5" ht="12.75">
      <c r="A28" s="35" t="s">
        <v>57</v>
      </c>
      <c r="E28" s="40" t="s">
        <v>8095</v>
      </c>
    </row>
    <row r="29" spans="1:5" ht="102">
      <c r="A29" t="s">
        <v>58</v>
      </c>
      <c r="E29" s="39" t="s">
        <v>8106</v>
      </c>
    </row>
    <row r="30" spans="1:16" ht="12.75">
      <c r="A30" t="s">
        <v>50</v>
      </c>
      <c s="34" t="s">
        <v>27</v>
      </c>
      <c s="34" t="s">
        <v>8107</v>
      </c>
      <c s="35" t="s">
        <v>48</v>
      </c>
      <c s="6" t="s">
        <v>8108</v>
      </c>
      <c s="36" t="s">
        <v>109</v>
      </c>
      <c s="37">
        <v>196</v>
      </c>
      <c s="36">
        <v>0</v>
      </c>
      <c s="36">
        <f>ROUND(G30*H30,6)</f>
      </c>
      <c r="L30" s="38">
        <v>0</v>
      </c>
      <c s="32">
        <f>ROUND(ROUND(L30,2)*ROUND(G30,3),2)</f>
      </c>
      <c s="36" t="s">
        <v>74</v>
      </c>
      <c>
        <f>(M30*21)/100</f>
      </c>
      <c t="s">
        <v>28</v>
      </c>
    </row>
    <row r="31" spans="1:5" ht="12.75">
      <c r="A31" s="35" t="s">
        <v>55</v>
      </c>
      <c r="E31" s="39" t="s">
        <v>5</v>
      </c>
    </row>
    <row r="32" spans="1:5" ht="12.75">
      <c r="A32" s="35" t="s">
        <v>57</v>
      </c>
      <c r="E32" s="40" t="s">
        <v>8109</v>
      </c>
    </row>
    <row r="33" spans="1:5" ht="89.25">
      <c r="A33" t="s">
        <v>58</v>
      </c>
      <c r="E33" s="39" t="s">
        <v>8110</v>
      </c>
    </row>
    <row r="34" spans="1:16" ht="12.75">
      <c r="A34" t="s">
        <v>50</v>
      </c>
      <c s="34" t="s">
        <v>76</v>
      </c>
      <c s="34" t="s">
        <v>8111</v>
      </c>
      <c s="35" t="s">
        <v>48</v>
      </c>
      <c s="6" t="s">
        <v>8112</v>
      </c>
      <c s="36" t="s">
        <v>109</v>
      </c>
      <c s="37">
        <v>460</v>
      </c>
      <c s="36">
        <v>0</v>
      </c>
      <c s="36">
        <f>ROUND(G34*H34,6)</f>
      </c>
      <c r="L34" s="38">
        <v>0</v>
      </c>
      <c s="32">
        <f>ROUND(ROUND(L34,2)*ROUND(G34,3),2)</f>
      </c>
      <c s="36" t="s">
        <v>74</v>
      </c>
      <c>
        <f>(M34*21)/100</f>
      </c>
      <c t="s">
        <v>28</v>
      </c>
    </row>
    <row r="35" spans="1:5" ht="12.75">
      <c r="A35" s="35" t="s">
        <v>55</v>
      </c>
      <c r="E35" s="39" t="s">
        <v>5</v>
      </c>
    </row>
    <row r="36" spans="1:5" ht="12.75">
      <c r="A36" s="35" t="s">
        <v>57</v>
      </c>
      <c r="E36" s="40" t="s">
        <v>8109</v>
      </c>
    </row>
    <row r="37" spans="1:5" ht="89.25">
      <c r="A37" t="s">
        <v>58</v>
      </c>
      <c r="E37" s="39" t="s">
        <v>8113</v>
      </c>
    </row>
    <row r="38" spans="1:16" ht="12.75">
      <c r="A38" t="s">
        <v>50</v>
      </c>
      <c s="34" t="s">
        <v>80</v>
      </c>
      <c s="34" t="s">
        <v>8114</v>
      </c>
      <c s="35" t="s">
        <v>48</v>
      </c>
      <c s="6" t="s">
        <v>8115</v>
      </c>
      <c s="36" t="s">
        <v>109</v>
      </c>
      <c s="37">
        <v>50</v>
      </c>
      <c s="36">
        <v>0</v>
      </c>
      <c s="36">
        <f>ROUND(G38*H38,6)</f>
      </c>
      <c r="L38" s="38">
        <v>0</v>
      </c>
      <c s="32">
        <f>ROUND(ROUND(L38,2)*ROUND(G38,3),2)</f>
      </c>
      <c s="36" t="s">
        <v>74</v>
      </c>
      <c>
        <f>(M38*21)/100</f>
      </c>
      <c t="s">
        <v>28</v>
      </c>
    </row>
    <row r="39" spans="1:5" ht="12.75">
      <c r="A39" s="35" t="s">
        <v>55</v>
      </c>
      <c r="E39" s="39" t="s">
        <v>5</v>
      </c>
    </row>
    <row r="40" spans="1:5" ht="12.75">
      <c r="A40" s="35" t="s">
        <v>57</v>
      </c>
      <c r="E40" s="40" t="s">
        <v>8109</v>
      </c>
    </row>
    <row r="41" spans="1:5" ht="76.5">
      <c r="A41" t="s">
        <v>58</v>
      </c>
      <c r="E41" s="39" t="s">
        <v>8116</v>
      </c>
    </row>
    <row r="42" spans="1:16" ht="12.75">
      <c r="A42" t="s">
        <v>50</v>
      </c>
      <c s="34" t="s">
        <v>84</v>
      </c>
      <c s="34" t="s">
        <v>8117</v>
      </c>
      <c s="35" t="s">
        <v>48</v>
      </c>
      <c s="6" t="s">
        <v>8118</v>
      </c>
      <c s="36" t="s">
        <v>109</v>
      </c>
      <c s="37">
        <v>1</v>
      </c>
      <c s="36">
        <v>0</v>
      </c>
      <c s="36">
        <f>ROUND(G42*H42,6)</f>
      </c>
      <c r="L42" s="38">
        <v>0</v>
      </c>
      <c s="32">
        <f>ROUND(ROUND(L42,2)*ROUND(G42,3),2)</f>
      </c>
      <c s="36" t="s">
        <v>74</v>
      </c>
      <c>
        <f>(M42*21)/100</f>
      </c>
      <c t="s">
        <v>28</v>
      </c>
    </row>
    <row r="43" spans="1:5" ht="12.75">
      <c r="A43" s="35" t="s">
        <v>55</v>
      </c>
      <c r="E43" s="39" t="s">
        <v>5</v>
      </c>
    </row>
    <row r="44" spans="1:5" ht="12.75">
      <c r="A44" s="35" t="s">
        <v>57</v>
      </c>
      <c r="E44" s="40" t="s">
        <v>8109</v>
      </c>
    </row>
    <row r="45" spans="1:5" ht="76.5">
      <c r="A45" t="s">
        <v>58</v>
      </c>
      <c r="E45" s="39" t="s">
        <v>8119</v>
      </c>
    </row>
    <row r="46" spans="1:16" ht="12.75">
      <c r="A46" t="s">
        <v>50</v>
      </c>
      <c s="34" t="s">
        <v>87</v>
      </c>
      <c s="34" t="s">
        <v>8120</v>
      </c>
      <c s="35" t="s">
        <v>48</v>
      </c>
      <c s="6" t="s">
        <v>8121</v>
      </c>
      <c s="36" t="s">
        <v>79</v>
      </c>
      <c s="37">
        <v>3</v>
      </c>
      <c s="36">
        <v>0</v>
      </c>
      <c s="36">
        <f>ROUND(G46*H46,6)</f>
      </c>
      <c r="L46" s="38">
        <v>0</v>
      </c>
      <c s="32">
        <f>ROUND(ROUND(L46,2)*ROUND(G46,3),2)</f>
      </c>
      <c s="36" t="s">
        <v>74</v>
      </c>
      <c>
        <f>(M46*21)/100</f>
      </c>
      <c t="s">
        <v>28</v>
      </c>
    </row>
    <row r="47" spans="1:5" ht="12.75">
      <c r="A47" s="35" t="s">
        <v>55</v>
      </c>
      <c r="E47" s="39" t="s">
        <v>5</v>
      </c>
    </row>
    <row r="48" spans="1:5" ht="12.75">
      <c r="A48" s="35" t="s">
        <v>57</v>
      </c>
      <c r="E48" s="40" t="s">
        <v>8095</v>
      </c>
    </row>
    <row r="49" spans="1:5" ht="89.25">
      <c r="A49" t="s">
        <v>58</v>
      </c>
      <c r="E49" s="39" t="s">
        <v>8122</v>
      </c>
    </row>
    <row r="50" spans="1:16" ht="12.75">
      <c r="A50" t="s">
        <v>50</v>
      </c>
      <c s="34" t="s">
        <v>90</v>
      </c>
      <c s="34" t="s">
        <v>8123</v>
      </c>
      <c s="35" t="s">
        <v>48</v>
      </c>
      <c s="6" t="s">
        <v>8124</v>
      </c>
      <c s="36" t="s">
        <v>109</v>
      </c>
      <c s="37">
        <v>89</v>
      </c>
      <c s="36">
        <v>0</v>
      </c>
      <c s="36">
        <f>ROUND(G50*H50,6)</f>
      </c>
      <c r="L50" s="38">
        <v>0</v>
      </c>
      <c s="32">
        <f>ROUND(ROUND(L50,2)*ROUND(G50,3),2)</f>
      </c>
      <c s="36" t="s">
        <v>74</v>
      </c>
      <c>
        <f>(M50*21)/100</f>
      </c>
      <c t="s">
        <v>28</v>
      </c>
    </row>
    <row r="51" spans="1:5" ht="12.75">
      <c r="A51" s="35" t="s">
        <v>55</v>
      </c>
      <c r="E51" s="39" t="s">
        <v>5</v>
      </c>
    </row>
    <row r="52" spans="1:5" ht="12.75">
      <c r="A52" s="35" t="s">
        <v>57</v>
      </c>
      <c r="E52" s="40" t="s">
        <v>8095</v>
      </c>
    </row>
    <row r="53" spans="1:5" ht="114.75">
      <c r="A53" t="s">
        <v>58</v>
      </c>
      <c r="E53" s="39" t="s">
        <v>8125</v>
      </c>
    </row>
    <row r="54" spans="1:16" ht="12.75">
      <c r="A54" t="s">
        <v>50</v>
      </c>
      <c s="34" t="s">
        <v>94</v>
      </c>
      <c s="34" t="s">
        <v>8126</v>
      </c>
      <c s="35" t="s">
        <v>48</v>
      </c>
      <c s="6" t="s">
        <v>8127</v>
      </c>
      <c s="36" t="s">
        <v>109</v>
      </c>
      <c s="37">
        <v>1</v>
      </c>
      <c s="36">
        <v>0</v>
      </c>
      <c s="36">
        <f>ROUND(G54*H54,6)</f>
      </c>
      <c r="L54" s="38">
        <v>0</v>
      </c>
      <c s="32">
        <f>ROUND(ROUND(L54,2)*ROUND(G54,3),2)</f>
      </c>
      <c s="36" t="s">
        <v>74</v>
      </c>
      <c>
        <f>(M54*21)/100</f>
      </c>
      <c t="s">
        <v>28</v>
      </c>
    </row>
    <row r="55" spans="1:5" ht="12.75">
      <c r="A55" s="35" t="s">
        <v>55</v>
      </c>
      <c r="E55" s="39" t="s">
        <v>5</v>
      </c>
    </row>
    <row r="56" spans="1:5" ht="12.75">
      <c r="A56" s="35" t="s">
        <v>57</v>
      </c>
      <c r="E56" s="40" t="s">
        <v>8095</v>
      </c>
    </row>
    <row r="57" spans="1:5" ht="114.75">
      <c r="A57" t="s">
        <v>58</v>
      </c>
      <c r="E57" s="39" t="s">
        <v>8128</v>
      </c>
    </row>
    <row r="58" spans="1:16" ht="12.75">
      <c r="A58" t="s">
        <v>50</v>
      </c>
      <c s="34" t="s">
        <v>97</v>
      </c>
      <c s="34" t="s">
        <v>8129</v>
      </c>
      <c s="35" t="s">
        <v>48</v>
      </c>
      <c s="6" t="s">
        <v>8130</v>
      </c>
      <c s="36" t="s">
        <v>448</v>
      </c>
      <c s="37">
        <v>356</v>
      </c>
      <c s="36">
        <v>0</v>
      </c>
      <c s="36">
        <f>ROUND(G58*H58,6)</f>
      </c>
      <c r="L58" s="38">
        <v>0</v>
      </c>
      <c s="32">
        <f>ROUND(ROUND(L58,2)*ROUND(G58,3),2)</f>
      </c>
      <c s="36" t="s">
        <v>654</v>
      </c>
      <c>
        <f>(M58*21)/100</f>
      </c>
      <c t="s">
        <v>28</v>
      </c>
    </row>
    <row r="59" spans="1:5" ht="12.75">
      <c r="A59" s="35" t="s">
        <v>55</v>
      </c>
      <c r="E59" s="39" t="s">
        <v>5</v>
      </c>
    </row>
    <row r="60" spans="1:5" ht="12.75">
      <c r="A60" s="35" t="s">
        <v>57</v>
      </c>
      <c r="E60" s="40" t="s">
        <v>8095</v>
      </c>
    </row>
    <row r="61" spans="1:5" ht="89.25">
      <c r="A61" t="s">
        <v>58</v>
      </c>
      <c r="E61" s="39" t="s">
        <v>8131</v>
      </c>
    </row>
    <row r="62" spans="1:16" ht="25.5">
      <c r="A62" t="s">
        <v>50</v>
      </c>
      <c s="34" t="s">
        <v>102</v>
      </c>
      <c s="34" t="s">
        <v>8132</v>
      </c>
      <c s="35" t="s">
        <v>48</v>
      </c>
      <c s="6" t="s">
        <v>8133</v>
      </c>
      <c s="36" t="s">
        <v>448</v>
      </c>
      <c s="37">
        <v>987.45</v>
      </c>
      <c s="36">
        <v>0</v>
      </c>
      <c s="36">
        <f>ROUND(G62*H62,6)</f>
      </c>
      <c r="L62" s="38">
        <v>0</v>
      </c>
      <c s="32">
        <f>ROUND(ROUND(L62,2)*ROUND(G62,3),2)</f>
      </c>
      <c s="36" t="s">
        <v>74</v>
      </c>
      <c>
        <f>(M62*21)/100</f>
      </c>
      <c t="s">
        <v>28</v>
      </c>
    </row>
    <row r="63" spans="1:5" ht="12.75">
      <c r="A63" s="35" t="s">
        <v>55</v>
      </c>
      <c r="E63" s="39" t="s">
        <v>5</v>
      </c>
    </row>
    <row r="64" spans="1:5" ht="12.75">
      <c r="A64" s="35" t="s">
        <v>57</v>
      </c>
      <c r="E64" s="40" t="s">
        <v>8095</v>
      </c>
    </row>
    <row r="65" spans="1:5" ht="89.25">
      <c r="A65" t="s">
        <v>58</v>
      </c>
      <c r="E65" s="39" t="s">
        <v>8131</v>
      </c>
    </row>
    <row r="66" spans="1:13" ht="12.75">
      <c r="A66" t="s">
        <v>47</v>
      </c>
      <c r="C66" s="31" t="s">
        <v>8134</v>
      </c>
      <c r="E66" s="33" t="s">
        <v>8135</v>
      </c>
      <c r="J66" s="32">
        <f>0</f>
      </c>
      <c s="32">
        <f>0</f>
      </c>
      <c s="32">
        <f>0+L67+L71+L75+L79+L83+L87+L91+L95+L99+L103+L107+L111+L115+L119+L123+L127+L131+L135+L139+L143</f>
      </c>
      <c s="32">
        <f>0+M67+M71+M75+M79+M83+M87+M91+M95+M99+M103+M107+M111+M115+M119+M123+M127+M131+M135+M139+M143</f>
      </c>
    </row>
    <row r="67" spans="1:16" ht="25.5">
      <c r="A67" t="s">
        <v>50</v>
      </c>
      <c s="34" t="s">
        <v>106</v>
      </c>
      <c s="34" t="s">
        <v>8136</v>
      </c>
      <c s="35" t="s">
        <v>48</v>
      </c>
      <c s="6" t="s">
        <v>8137</v>
      </c>
      <c s="36" t="s">
        <v>109</v>
      </c>
      <c s="37">
        <v>1</v>
      </c>
      <c s="36">
        <v>0</v>
      </c>
      <c s="36">
        <f>ROUND(G67*H67,6)</f>
      </c>
      <c r="L67" s="38">
        <v>0</v>
      </c>
      <c s="32">
        <f>ROUND(ROUND(L67,2)*ROUND(G67,3),2)</f>
      </c>
      <c s="36" t="s">
        <v>74</v>
      </c>
      <c>
        <f>(M67*21)/100</f>
      </c>
      <c t="s">
        <v>28</v>
      </c>
    </row>
    <row r="68" spans="1:5" ht="12.75">
      <c r="A68" s="35" t="s">
        <v>55</v>
      </c>
      <c r="E68" s="39" t="s">
        <v>5</v>
      </c>
    </row>
    <row r="69" spans="1:5" ht="12.75">
      <c r="A69" s="35" t="s">
        <v>57</v>
      </c>
      <c r="E69" s="40" t="s">
        <v>8091</v>
      </c>
    </row>
    <row r="70" spans="1:5" ht="102">
      <c r="A70" t="s">
        <v>58</v>
      </c>
      <c r="E70" s="39" t="s">
        <v>8138</v>
      </c>
    </row>
    <row r="71" spans="1:16" ht="25.5">
      <c r="A71" t="s">
        <v>50</v>
      </c>
      <c s="34" t="s">
        <v>110</v>
      </c>
      <c s="34" t="s">
        <v>8139</v>
      </c>
      <c s="35" t="s">
        <v>48</v>
      </c>
      <c s="6" t="s">
        <v>8140</v>
      </c>
      <c s="36" t="s">
        <v>109</v>
      </c>
      <c s="37">
        <v>3</v>
      </c>
      <c s="36">
        <v>0</v>
      </c>
      <c s="36">
        <f>ROUND(G71*H71,6)</f>
      </c>
      <c r="L71" s="38">
        <v>0</v>
      </c>
      <c s="32">
        <f>ROUND(ROUND(L71,2)*ROUND(G71,3),2)</f>
      </c>
      <c s="36" t="s">
        <v>74</v>
      </c>
      <c>
        <f>(M71*21)/100</f>
      </c>
      <c t="s">
        <v>28</v>
      </c>
    </row>
    <row r="72" spans="1:5" ht="12.75">
      <c r="A72" s="35" t="s">
        <v>55</v>
      </c>
      <c r="E72" s="39" t="s">
        <v>5</v>
      </c>
    </row>
    <row r="73" spans="1:5" ht="12.75">
      <c r="A73" s="35" t="s">
        <v>57</v>
      </c>
      <c r="E73" s="40" t="s">
        <v>8091</v>
      </c>
    </row>
    <row r="74" spans="1:5" ht="102">
      <c r="A74" t="s">
        <v>58</v>
      </c>
      <c r="E74" s="39" t="s">
        <v>8141</v>
      </c>
    </row>
    <row r="75" spans="1:16" ht="25.5">
      <c r="A75" t="s">
        <v>50</v>
      </c>
      <c s="34" t="s">
        <v>113</v>
      </c>
      <c s="34" t="s">
        <v>8142</v>
      </c>
      <c s="35" t="s">
        <v>48</v>
      </c>
      <c s="6" t="s">
        <v>8143</v>
      </c>
      <c s="36" t="s">
        <v>109</v>
      </c>
      <c s="37">
        <v>18</v>
      </c>
      <c s="36">
        <v>0</v>
      </c>
      <c s="36">
        <f>ROUND(G75*H75,6)</f>
      </c>
      <c r="L75" s="38">
        <v>0</v>
      </c>
      <c s="32">
        <f>ROUND(ROUND(L75,2)*ROUND(G75,3),2)</f>
      </c>
      <c s="36" t="s">
        <v>74</v>
      </c>
      <c>
        <f>(M75*21)/100</f>
      </c>
      <c t="s">
        <v>28</v>
      </c>
    </row>
    <row r="76" spans="1:5" ht="12.75">
      <c r="A76" s="35" t="s">
        <v>55</v>
      </c>
      <c r="E76" s="39" t="s">
        <v>5</v>
      </c>
    </row>
    <row r="77" spans="1:5" ht="12.75">
      <c r="A77" s="35" t="s">
        <v>57</v>
      </c>
      <c r="E77" s="40" t="s">
        <v>8091</v>
      </c>
    </row>
    <row r="78" spans="1:5" ht="102">
      <c r="A78" t="s">
        <v>58</v>
      </c>
      <c r="E78" s="39" t="s">
        <v>8141</v>
      </c>
    </row>
    <row r="79" spans="1:16" ht="25.5">
      <c r="A79" t="s">
        <v>50</v>
      </c>
      <c s="34" t="s">
        <v>116</v>
      </c>
      <c s="34" t="s">
        <v>8144</v>
      </c>
      <c s="35" t="s">
        <v>48</v>
      </c>
      <c s="6" t="s">
        <v>8145</v>
      </c>
      <c s="36" t="s">
        <v>109</v>
      </c>
      <c s="37">
        <v>6</v>
      </c>
      <c s="36">
        <v>0</v>
      </c>
      <c s="36">
        <f>ROUND(G79*H79,6)</f>
      </c>
      <c r="L79" s="38">
        <v>0</v>
      </c>
      <c s="32">
        <f>ROUND(ROUND(L79,2)*ROUND(G79,3),2)</f>
      </c>
      <c s="36" t="s">
        <v>74</v>
      </c>
      <c>
        <f>(M79*21)/100</f>
      </c>
      <c t="s">
        <v>28</v>
      </c>
    </row>
    <row r="80" spans="1:5" ht="12.75">
      <c r="A80" s="35" t="s">
        <v>55</v>
      </c>
      <c r="E80" s="39" t="s">
        <v>5</v>
      </c>
    </row>
    <row r="81" spans="1:5" ht="12.75">
      <c r="A81" s="35" t="s">
        <v>57</v>
      </c>
      <c r="E81" s="40" t="s">
        <v>8091</v>
      </c>
    </row>
    <row r="82" spans="1:5" ht="102">
      <c r="A82" t="s">
        <v>58</v>
      </c>
      <c r="E82" s="39" t="s">
        <v>8141</v>
      </c>
    </row>
    <row r="83" spans="1:16" ht="25.5">
      <c r="A83" t="s">
        <v>50</v>
      </c>
      <c s="34" t="s">
        <v>119</v>
      </c>
      <c s="34" t="s">
        <v>8146</v>
      </c>
      <c s="35" t="s">
        <v>48</v>
      </c>
      <c s="6" t="s">
        <v>8147</v>
      </c>
      <c s="36" t="s">
        <v>109</v>
      </c>
      <c s="37">
        <v>2</v>
      </c>
      <c s="36">
        <v>0</v>
      </c>
      <c s="36">
        <f>ROUND(G83*H83,6)</f>
      </c>
      <c r="L83" s="38">
        <v>0</v>
      </c>
      <c s="32">
        <f>ROUND(ROUND(L83,2)*ROUND(G83,3),2)</f>
      </c>
      <c s="36" t="s">
        <v>74</v>
      </c>
      <c>
        <f>(M83*21)/100</f>
      </c>
      <c t="s">
        <v>28</v>
      </c>
    </row>
    <row r="84" spans="1:5" ht="12.75">
      <c r="A84" s="35" t="s">
        <v>55</v>
      </c>
      <c r="E84" s="39" t="s">
        <v>5</v>
      </c>
    </row>
    <row r="85" spans="1:5" ht="12.75">
      <c r="A85" s="35" t="s">
        <v>57</v>
      </c>
      <c r="E85" s="40" t="s">
        <v>8091</v>
      </c>
    </row>
    <row r="86" spans="1:5" ht="102">
      <c r="A86" t="s">
        <v>58</v>
      </c>
      <c r="E86" s="39" t="s">
        <v>8141</v>
      </c>
    </row>
    <row r="87" spans="1:16" ht="25.5">
      <c r="A87" t="s">
        <v>50</v>
      </c>
      <c s="34" t="s">
        <v>122</v>
      </c>
      <c s="34" t="s">
        <v>8148</v>
      </c>
      <c s="35" t="s">
        <v>48</v>
      </c>
      <c s="6" t="s">
        <v>8149</v>
      </c>
      <c s="36" t="s">
        <v>109</v>
      </c>
      <c s="37">
        <v>10</v>
      </c>
      <c s="36">
        <v>0</v>
      </c>
      <c s="36">
        <f>ROUND(G87*H87,6)</f>
      </c>
      <c r="L87" s="38">
        <v>0</v>
      </c>
      <c s="32">
        <f>ROUND(ROUND(L87,2)*ROUND(G87,3),2)</f>
      </c>
      <c s="36" t="s">
        <v>74</v>
      </c>
      <c>
        <f>(M87*21)/100</f>
      </c>
      <c t="s">
        <v>28</v>
      </c>
    </row>
    <row r="88" spans="1:5" ht="12.75">
      <c r="A88" s="35" t="s">
        <v>55</v>
      </c>
      <c r="E88" s="39" t="s">
        <v>5</v>
      </c>
    </row>
    <row r="89" spans="1:5" ht="12.75">
      <c r="A89" s="35" t="s">
        <v>57</v>
      </c>
      <c r="E89" s="40" t="s">
        <v>8091</v>
      </c>
    </row>
    <row r="90" spans="1:5" ht="102">
      <c r="A90" t="s">
        <v>58</v>
      </c>
      <c r="E90" s="39" t="s">
        <v>8141</v>
      </c>
    </row>
    <row r="91" spans="1:16" ht="25.5">
      <c r="A91" t="s">
        <v>50</v>
      </c>
      <c s="34" t="s">
        <v>125</v>
      </c>
      <c s="34" t="s">
        <v>8150</v>
      </c>
      <c s="35" t="s">
        <v>48</v>
      </c>
      <c s="6" t="s">
        <v>8151</v>
      </c>
      <c s="36" t="s">
        <v>109</v>
      </c>
      <c s="37">
        <v>11</v>
      </c>
      <c s="36">
        <v>0</v>
      </c>
      <c s="36">
        <f>ROUND(G91*H91,6)</f>
      </c>
      <c r="L91" s="38">
        <v>0</v>
      </c>
      <c s="32">
        <f>ROUND(ROUND(L91,2)*ROUND(G91,3),2)</f>
      </c>
      <c s="36" t="s">
        <v>74</v>
      </c>
      <c>
        <f>(M91*21)/100</f>
      </c>
      <c t="s">
        <v>28</v>
      </c>
    </row>
    <row r="92" spans="1:5" ht="12.75">
      <c r="A92" s="35" t="s">
        <v>55</v>
      </c>
      <c r="E92" s="39" t="s">
        <v>5</v>
      </c>
    </row>
    <row r="93" spans="1:5" ht="12.75">
      <c r="A93" s="35" t="s">
        <v>57</v>
      </c>
      <c r="E93" s="40" t="s">
        <v>8091</v>
      </c>
    </row>
    <row r="94" spans="1:5" ht="102">
      <c r="A94" t="s">
        <v>58</v>
      </c>
      <c r="E94" s="39" t="s">
        <v>8141</v>
      </c>
    </row>
    <row r="95" spans="1:16" ht="12.75">
      <c r="A95" t="s">
        <v>50</v>
      </c>
      <c s="34" t="s">
        <v>128</v>
      </c>
      <c s="34" t="s">
        <v>8152</v>
      </c>
      <c s="35" t="s">
        <v>48</v>
      </c>
      <c s="6" t="s">
        <v>8153</v>
      </c>
      <c s="36" t="s">
        <v>109</v>
      </c>
      <c s="37">
        <v>10</v>
      </c>
      <c s="36">
        <v>0</v>
      </c>
      <c s="36">
        <f>ROUND(G95*H95,6)</f>
      </c>
      <c r="L95" s="38">
        <v>0</v>
      </c>
      <c s="32">
        <f>ROUND(ROUND(L95,2)*ROUND(G95,3),2)</f>
      </c>
      <c s="36" t="s">
        <v>74</v>
      </c>
      <c>
        <f>(M95*21)/100</f>
      </c>
      <c t="s">
        <v>28</v>
      </c>
    </row>
    <row r="96" spans="1:5" ht="12.75">
      <c r="A96" s="35" t="s">
        <v>55</v>
      </c>
      <c r="E96" s="39" t="s">
        <v>5</v>
      </c>
    </row>
    <row r="97" spans="1:5" ht="12.75">
      <c r="A97" s="35" t="s">
        <v>57</v>
      </c>
      <c r="E97" s="40" t="s">
        <v>8091</v>
      </c>
    </row>
    <row r="98" spans="1:5" ht="102">
      <c r="A98" t="s">
        <v>58</v>
      </c>
      <c r="E98" s="39" t="s">
        <v>8154</v>
      </c>
    </row>
    <row r="99" spans="1:16" ht="12.75">
      <c r="A99" t="s">
        <v>50</v>
      </c>
      <c s="34" t="s">
        <v>131</v>
      </c>
      <c s="34" t="s">
        <v>8155</v>
      </c>
      <c s="35" t="s">
        <v>48</v>
      </c>
      <c s="6" t="s">
        <v>8156</v>
      </c>
      <c s="36" t="s">
        <v>109</v>
      </c>
      <c s="37">
        <v>6</v>
      </c>
      <c s="36">
        <v>0</v>
      </c>
      <c s="36">
        <f>ROUND(G99*H99,6)</f>
      </c>
      <c r="L99" s="38">
        <v>0</v>
      </c>
      <c s="32">
        <f>ROUND(ROUND(L99,2)*ROUND(G99,3),2)</f>
      </c>
      <c s="36" t="s">
        <v>74</v>
      </c>
      <c>
        <f>(M99*21)/100</f>
      </c>
      <c t="s">
        <v>28</v>
      </c>
    </row>
    <row r="100" spans="1:5" ht="12.75">
      <c r="A100" s="35" t="s">
        <v>55</v>
      </c>
      <c r="E100" s="39" t="s">
        <v>5</v>
      </c>
    </row>
    <row r="101" spans="1:5" ht="12.75">
      <c r="A101" s="35" t="s">
        <v>57</v>
      </c>
      <c r="E101" s="40" t="s">
        <v>8091</v>
      </c>
    </row>
    <row r="102" spans="1:5" ht="102">
      <c r="A102" t="s">
        <v>58</v>
      </c>
      <c r="E102" s="39" t="s">
        <v>8154</v>
      </c>
    </row>
    <row r="103" spans="1:16" ht="12.75">
      <c r="A103" t="s">
        <v>50</v>
      </c>
      <c s="34" t="s">
        <v>134</v>
      </c>
      <c s="34" t="s">
        <v>8157</v>
      </c>
      <c s="35" t="s">
        <v>48</v>
      </c>
      <c s="6" t="s">
        <v>8158</v>
      </c>
      <c s="36" t="s">
        <v>109</v>
      </c>
      <c s="37">
        <v>18</v>
      </c>
      <c s="36">
        <v>0</v>
      </c>
      <c s="36">
        <f>ROUND(G103*H103,6)</f>
      </c>
      <c r="L103" s="38">
        <v>0</v>
      </c>
      <c s="32">
        <f>ROUND(ROUND(L103,2)*ROUND(G103,3),2)</f>
      </c>
      <c s="36" t="s">
        <v>74</v>
      </c>
      <c>
        <f>(M103*21)/100</f>
      </c>
      <c t="s">
        <v>28</v>
      </c>
    </row>
    <row r="104" spans="1:5" ht="12.75">
      <c r="A104" s="35" t="s">
        <v>55</v>
      </c>
      <c r="E104" s="39" t="s">
        <v>5</v>
      </c>
    </row>
    <row r="105" spans="1:5" ht="12.75">
      <c r="A105" s="35" t="s">
        <v>57</v>
      </c>
      <c r="E105" s="40" t="s">
        <v>8091</v>
      </c>
    </row>
    <row r="106" spans="1:5" ht="102">
      <c r="A106" t="s">
        <v>58</v>
      </c>
      <c r="E106" s="39" t="s">
        <v>8154</v>
      </c>
    </row>
    <row r="107" spans="1:16" ht="12.75">
      <c r="A107" t="s">
        <v>50</v>
      </c>
      <c s="34" t="s">
        <v>137</v>
      </c>
      <c s="34" t="s">
        <v>8159</v>
      </c>
      <c s="35" t="s">
        <v>48</v>
      </c>
      <c s="6" t="s">
        <v>8160</v>
      </c>
      <c s="36" t="s">
        <v>109</v>
      </c>
      <c s="37">
        <v>4</v>
      </c>
      <c s="36">
        <v>0</v>
      </c>
      <c s="36">
        <f>ROUND(G107*H107,6)</f>
      </c>
      <c r="L107" s="38">
        <v>0</v>
      </c>
      <c s="32">
        <f>ROUND(ROUND(L107,2)*ROUND(G107,3),2)</f>
      </c>
      <c s="36" t="s">
        <v>74</v>
      </c>
      <c>
        <f>(M107*21)/100</f>
      </c>
      <c t="s">
        <v>28</v>
      </c>
    </row>
    <row r="108" spans="1:5" ht="12.75">
      <c r="A108" s="35" t="s">
        <v>55</v>
      </c>
      <c r="E108" s="39" t="s">
        <v>5</v>
      </c>
    </row>
    <row r="109" spans="1:5" ht="12.75">
      <c r="A109" s="35" t="s">
        <v>57</v>
      </c>
      <c r="E109" s="40" t="s">
        <v>8091</v>
      </c>
    </row>
    <row r="110" spans="1:5" ht="102">
      <c r="A110" t="s">
        <v>58</v>
      </c>
      <c r="E110" s="39" t="s">
        <v>8154</v>
      </c>
    </row>
    <row r="111" spans="1:16" ht="12.75">
      <c r="A111" t="s">
        <v>50</v>
      </c>
      <c s="34" t="s">
        <v>140</v>
      </c>
      <c s="34" t="s">
        <v>8161</v>
      </c>
      <c s="35" t="s">
        <v>48</v>
      </c>
      <c s="6" t="s">
        <v>8162</v>
      </c>
      <c s="36" t="s">
        <v>79</v>
      </c>
      <c s="37">
        <v>403.7</v>
      </c>
      <c s="36">
        <v>0</v>
      </c>
      <c s="36">
        <f>ROUND(G111*H111,6)</f>
      </c>
      <c r="L111" s="38">
        <v>0</v>
      </c>
      <c s="32">
        <f>ROUND(ROUND(L111,2)*ROUND(G111,3),2)</f>
      </c>
      <c s="36" t="s">
        <v>74</v>
      </c>
      <c>
        <f>(M111*21)/100</f>
      </c>
      <c t="s">
        <v>28</v>
      </c>
    </row>
    <row r="112" spans="1:5" ht="12.75">
      <c r="A112" s="35" t="s">
        <v>55</v>
      </c>
      <c r="E112" s="39" t="s">
        <v>5</v>
      </c>
    </row>
    <row r="113" spans="1:5" ht="12.75">
      <c r="A113" s="35" t="s">
        <v>57</v>
      </c>
      <c r="E113" s="40" t="s">
        <v>8091</v>
      </c>
    </row>
    <row r="114" spans="1:5" ht="102">
      <c r="A114" t="s">
        <v>58</v>
      </c>
      <c r="E114" s="39" t="s">
        <v>8163</v>
      </c>
    </row>
    <row r="115" spans="1:16" ht="12.75">
      <c r="A115" t="s">
        <v>50</v>
      </c>
      <c s="34" t="s">
        <v>143</v>
      </c>
      <c s="34" t="s">
        <v>8164</v>
      </c>
      <c s="35" t="s">
        <v>48</v>
      </c>
      <c s="6" t="s">
        <v>8165</v>
      </c>
      <c s="36" t="s">
        <v>109</v>
      </c>
      <c s="37">
        <v>14</v>
      </c>
      <c s="36">
        <v>0</v>
      </c>
      <c s="36">
        <f>ROUND(G115*H115,6)</f>
      </c>
      <c r="L115" s="38">
        <v>0</v>
      </c>
      <c s="32">
        <f>ROUND(ROUND(L115,2)*ROUND(G115,3),2)</f>
      </c>
      <c s="36" t="s">
        <v>74</v>
      </c>
      <c>
        <f>(M115*21)/100</f>
      </c>
      <c t="s">
        <v>28</v>
      </c>
    </row>
    <row r="116" spans="1:5" ht="12.75">
      <c r="A116" s="35" t="s">
        <v>55</v>
      </c>
      <c r="E116" s="39" t="s">
        <v>5</v>
      </c>
    </row>
    <row r="117" spans="1:5" ht="12.75">
      <c r="A117" s="35" t="s">
        <v>57</v>
      </c>
      <c r="E117" s="40" t="s">
        <v>8091</v>
      </c>
    </row>
    <row r="118" spans="1:5" ht="114.75">
      <c r="A118" t="s">
        <v>58</v>
      </c>
      <c r="E118" s="39" t="s">
        <v>8166</v>
      </c>
    </row>
    <row r="119" spans="1:16" ht="12.75">
      <c r="A119" t="s">
        <v>50</v>
      </c>
      <c s="34" t="s">
        <v>146</v>
      </c>
      <c s="34" t="s">
        <v>8167</v>
      </c>
      <c s="35" t="s">
        <v>48</v>
      </c>
      <c s="6" t="s">
        <v>8168</v>
      </c>
      <c s="36" t="s">
        <v>109</v>
      </c>
      <c s="37">
        <v>10</v>
      </c>
      <c s="36">
        <v>0</v>
      </c>
      <c s="36">
        <f>ROUND(G119*H119,6)</f>
      </c>
      <c r="L119" s="38">
        <v>0</v>
      </c>
      <c s="32">
        <f>ROUND(ROUND(L119,2)*ROUND(G119,3),2)</f>
      </c>
      <c s="36" t="s">
        <v>74</v>
      </c>
      <c>
        <f>(M119*21)/100</f>
      </c>
      <c t="s">
        <v>28</v>
      </c>
    </row>
    <row r="120" spans="1:5" ht="12.75">
      <c r="A120" s="35" t="s">
        <v>55</v>
      </c>
      <c r="E120" s="39" t="s">
        <v>5</v>
      </c>
    </row>
    <row r="121" spans="1:5" ht="12.75">
      <c r="A121" s="35" t="s">
        <v>57</v>
      </c>
      <c r="E121" s="40" t="s">
        <v>8091</v>
      </c>
    </row>
    <row r="122" spans="1:5" ht="114.75">
      <c r="A122" t="s">
        <v>58</v>
      </c>
      <c r="E122" s="39" t="s">
        <v>8166</v>
      </c>
    </row>
    <row r="123" spans="1:16" ht="25.5">
      <c r="A123" t="s">
        <v>50</v>
      </c>
      <c s="34" t="s">
        <v>149</v>
      </c>
      <c s="34" t="s">
        <v>8169</v>
      </c>
      <c s="35" t="s">
        <v>48</v>
      </c>
      <c s="6" t="s">
        <v>8170</v>
      </c>
      <c s="36" t="s">
        <v>109</v>
      </c>
      <c s="37">
        <v>13</v>
      </c>
      <c s="36">
        <v>0</v>
      </c>
      <c s="36">
        <f>ROUND(G123*H123,6)</f>
      </c>
      <c r="L123" s="38">
        <v>0</v>
      </c>
      <c s="32">
        <f>ROUND(ROUND(L123,2)*ROUND(G123,3),2)</f>
      </c>
      <c s="36" t="s">
        <v>74</v>
      </c>
      <c>
        <f>(M123*21)/100</f>
      </c>
      <c t="s">
        <v>28</v>
      </c>
    </row>
    <row r="124" spans="1:5" ht="12.75">
      <c r="A124" s="35" t="s">
        <v>55</v>
      </c>
      <c r="E124" s="39" t="s">
        <v>5</v>
      </c>
    </row>
    <row r="125" spans="1:5" ht="12.75">
      <c r="A125" s="35" t="s">
        <v>57</v>
      </c>
      <c r="E125" s="40" t="s">
        <v>8091</v>
      </c>
    </row>
    <row r="126" spans="1:5" ht="114.75">
      <c r="A126" t="s">
        <v>58</v>
      </c>
      <c r="E126" s="39" t="s">
        <v>8166</v>
      </c>
    </row>
    <row r="127" spans="1:16" ht="25.5">
      <c r="A127" t="s">
        <v>50</v>
      </c>
      <c s="34" t="s">
        <v>152</v>
      </c>
      <c s="34" t="s">
        <v>8171</v>
      </c>
      <c s="35" t="s">
        <v>48</v>
      </c>
      <c s="6" t="s">
        <v>8172</v>
      </c>
      <c s="36" t="s">
        <v>109</v>
      </c>
      <c s="37">
        <v>3</v>
      </c>
      <c s="36">
        <v>0</v>
      </c>
      <c s="36">
        <f>ROUND(G127*H127,6)</f>
      </c>
      <c r="L127" s="38">
        <v>0</v>
      </c>
      <c s="32">
        <f>ROUND(ROUND(L127,2)*ROUND(G127,3),2)</f>
      </c>
      <c s="36" t="s">
        <v>74</v>
      </c>
      <c>
        <f>(M127*21)/100</f>
      </c>
      <c t="s">
        <v>28</v>
      </c>
    </row>
    <row r="128" spans="1:5" ht="12.75">
      <c r="A128" s="35" t="s">
        <v>55</v>
      </c>
      <c r="E128" s="39" t="s">
        <v>5</v>
      </c>
    </row>
    <row r="129" spans="1:5" ht="12.75">
      <c r="A129" s="35" t="s">
        <v>57</v>
      </c>
      <c r="E129" s="40" t="s">
        <v>8091</v>
      </c>
    </row>
    <row r="130" spans="1:5" ht="114.75">
      <c r="A130" t="s">
        <v>58</v>
      </c>
      <c r="E130" s="39" t="s">
        <v>8166</v>
      </c>
    </row>
    <row r="131" spans="1:16" ht="12.75">
      <c r="A131" t="s">
        <v>50</v>
      </c>
      <c s="34" t="s">
        <v>155</v>
      </c>
      <c s="34" t="s">
        <v>8173</v>
      </c>
      <c s="35" t="s">
        <v>48</v>
      </c>
      <c s="6" t="s">
        <v>8174</v>
      </c>
      <c s="36" t="s">
        <v>109</v>
      </c>
      <c s="37">
        <v>5</v>
      </c>
      <c s="36">
        <v>0</v>
      </c>
      <c s="36">
        <f>ROUND(G131*H131,6)</f>
      </c>
      <c r="L131" s="38">
        <v>0</v>
      </c>
      <c s="32">
        <f>ROUND(ROUND(L131,2)*ROUND(G131,3),2)</f>
      </c>
      <c s="36" t="s">
        <v>74</v>
      </c>
      <c>
        <f>(M131*21)/100</f>
      </c>
      <c t="s">
        <v>28</v>
      </c>
    </row>
    <row r="132" spans="1:5" ht="12.75">
      <c r="A132" s="35" t="s">
        <v>55</v>
      </c>
      <c r="E132" s="39" t="s">
        <v>5</v>
      </c>
    </row>
    <row r="133" spans="1:5" ht="12.75">
      <c r="A133" s="35" t="s">
        <v>57</v>
      </c>
      <c r="E133" s="40" t="s">
        <v>8091</v>
      </c>
    </row>
    <row r="134" spans="1:5" ht="114.75">
      <c r="A134" t="s">
        <v>58</v>
      </c>
      <c r="E134" s="39" t="s">
        <v>8175</v>
      </c>
    </row>
    <row r="135" spans="1:16" ht="12.75">
      <c r="A135" t="s">
        <v>50</v>
      </c>
      <c s="34" t="s">
        <v>158</v>
      </c>
      <c s="34" t="s">
        <v>8176</v>
      </c>
      <c s="35" t="s">
        <v>48</v>
      </c>
      <c s="6" t="s">
        <v>8177</v>
      </c>
      <c s="36" t="s">
        <v>109</v>
      </c>
      <c s="37">
        <v>10</v>
      </c>
      <c s="36">
        <v>0</v>
      </c>
      <c s="36">
        <f>ROUND(G135*H135,6)</f>
      </c>
      <c r="L135" s="38">
        <v>0</v>
      </c>
      <c s="32">
        <f>ROUND(ROUND(L135,2)*ROUND(G135,3),2)</f>
      </c>
      <c s="36" t="s">
        <v>74</v>
      </c>
      <c>
        <f>(M135*21)/100</f>
      </c>
      <c t="s">
        <v>28</v>
      </c>
    </row>
    <row r="136" spans="1:5" ht="12.75">
      <c r="A136" s="35" t="s">
        <v>55</v>
      </c>
      <c r="E136" s="39" t="s">
        <v>5</v>
      </c>
    </row>
    <row r="137" spans="1:5" ht="12.75">
      <c r="A137" s="35" t="s">
        <v>57</v>
      </c>
      <c r="E137" s="40" t="s">
        <v>8091</v>
      </c>
    </row>
    <row r="138" spans="1:5" ht="114.75">
      <c r="A138" t="s">
        <v>58</v>
      </c>
      <c r="E138" s="39" t="s">
        <v>8175</v>
      </c>
    </row>
    <row r="139" spans="1:16" ht="12.75">
      <c r="A139" t="s">
        <v>50</v>
      </c>
      <c s="34" t="s">
        <v>161</v>
      </c>
      <c s="34" t="s">
        <v>8178</v>
      </c>
      <c s="35" t="s">
        <v>48</v>
      </c>
      <c s="6" t="s">
        <v>8179</v>
      </c>
      <c s="36" t="s">
        <v>109</v>
      </c>
      <c s="37">
        <v>14</v>
      </c>
      <c s="36">
        <v>0</v>
      </c>
      <c s="36">
        <f>ROUND(G139*H139,6)</f>
      </c>
      <c r="L139" s="38">
        <v>0</v>
      </c>
      <c s="32">
        <f>ROUND(ROUND(L139,2)*ROUND(G139,3),2)</f>
      </c>
      <c s="36" t="s">
        <v>74</v>
      </c>
      <c>
        <f>(M139*21)/100</f>
      </c>
      <c t="s">
        <v>28</v>
      </c>
    </row>
    <row r="140" spans="1:5" ht="12.75">
      <c r="A140" s="35" t="s">
        <v>55</v>
      </c>
      <c r="E140" s="39" t="s">
        <v>5</v>
      </c>
    </row>
    <row r="141" spans="1:5" ht="12.75">
      <c r="A141" s="35" t="s">
        <v>57</v>
      </c>
      <c r="E141" s="40" t="s">
        <v>8091</v>
      </c>
    </row>
    <row r="142" spans="1:5" ht="114.75">
      <c r="A142" t="s">
        <v>58</v>
      </c>
      <c r="E142" s="39" t="s">
        <v>8175</v>
      </c>
    </row>
    <row r="143" spans="1:16" ht="25.5">
      <c r="A143" t="s">
        <v>50</v>
      </c>
      <c s="34" t="s">
        <v>165</v>
      </c>
      <c s="34" t="s">
        <v>8180</v>
      </c>
      <c s="35" t="s">
        <v>48</v>
      </c>
      <c s="6" t="s">
        <v>8181</v>
      </c>
      <c s="36" t="s">
        <v>448</v>
      </c>
      <c s="37">
        <v>258</v>
      </c>
      <c s="36">
        <v>0</v>
      </c>
      <c s="36">
        <f>ROUND(G143*H143,6)</f>
      </c>
      <c r="L143" s="38">
        <v>0</v>
      </c>
      <c s="32">
        <f>ROUND(ROUND(L143,2)*ROUND(G143,3),2)</f>
      </c>
      <c s="36" t="s">
        <v>74</v>
      </c>
      <c>
        <f>(M143*21)/100</f>
      </c>
      <c t="s">
        <v>28</v>
      </c>
    </row>
    <row r="144" spans="1:5" ht="12.75">
      <c r="A144" s="35" t="s">
        <v>55</v>
      </c>
      <c r="E144" s="39" t="s">
        <v>5</v>
      </c>
    </row>
    <row r="145" spans="1:5" ht="12.75">
      <c r="A145" s="35" t="s">
        <v>57</v>
      </c>
      <c r="E145" s="40" t="s">
        <v>8095</v>
      </c>
    </row>
    <row r="146" spans="1:5" ht="102">
      <c r="A146" t="s">
        <v>58</v>
      </c>
      <c r="E146" s="39" t="s">
        <v>8182</v>
      </c>
    </row>
    <row r="147" spans="1:13" ht="12.75">
      <c r="A147" t="s">
        <v>47</v>
      </c>
      <c r="C147" s="31" t="s">
        <v>8183</v>
      </c>
      <c r="E147" s="33" t="s">
        <v>8184</v>
      </c>
      <c r="J147" s="32">
        <f>0</f>
      </c>
      <c s="32">
        <f>0</f>
      </c>
      <c s="32">
        <f>0+L148+L152</f>
      </c>
      <c s="32">
        <f>0+M148+M152</f>
      </c>
    </row>
    <row r="148" spans="1:16" ht="25.5">
      <c r="A148" t="s">
        <v>50</v>
      </c>
      <c s="34" t="s">
        <v>168</v>
      </c>
      <c s="34" t="s">
        <v>8185</v>
      </c>
      <c s="35" t="s">
        <v>48</v>
      </c>
      <c s="6" t="s">
        <v>8186</v>
      </c>
      <c s="36" t="s">
        <v>109</v>
      </c>
      <c s="37">
        <v>5</v>
      </c>
      <c s="36">
        <v>0</v>
      </c>
      <c s="36">
        <f>ROUND(G148*H148,6)</f>
      </c>
      <c r="L148" s="38">
        <v>0</v>
      </c>
      <c s="32">
        <f>ROUND(ROUND(L148,2)*ROUND(G148,3),2)</f>
      </c>
      <c s="36" t="s">
        <v>74</v>
      </c>
      <c>
        <f>(M148*21)/100</f>
      </c>
      <c t="s">
        <v>28</v>
      </c>
    </row>
    <row r="149" spans="1:5" ht="12.75">
      <c r="A149" s="35" t="s">
        <v>55</v>
      </c>
      <c r="E149" s="39" t="s">
        <v>5</v>
      </c>
    </row>
    <row r="150" spans="1:5" ht="12.75">
      <c r="A150" s="35" t="s">
        <v>57</v>
      </c>
      <c r="E150" s="40" t="s">
        <v>8187</v>
      </c>
    </row>
    <row r="151" spans="1:5" ht="102">
      <c r="A151" t="s">
        <v>58</v>
      </c>
      <c r="E151" s="39" t="s">
        <v>8188</v>
      </c>
    </row>
    <row r="152" spans="1:16" ht="12.75">
      <c r="A152" t="s">
        <v>50</v>
      </c>
      <c s="34" t="s">
        <v>171</v>
      </c>
      <c s="34" t="s">
        <v>8189</v>
      </c>
      <c s="35" t="s">
        <v>48</v>
      </c>
      <c s="6" t="s">
        <v>8190</v>
      </c>
      <c s="36" t="s">
        <v>109</v>
      </c>
      <c s="37">
        <v>88</v>
      </c>
      <c s="36">
        <v>0</v>
      </c>
      <c s="36">
        <f>ROUND(G152*H152,6)</f>
      </c>
      <c r="L152" s="38">
        <v>0</v>
      </c>
      <c s="32">
        <f>ROUND(ROUND(L152,2)*ROUND(G152,3),2)</f>
      </c>
      <c s="36" t="s">
        <v>74</v>
      </c>
      <c>
        <f>(M152*21)/100</f>
      </c>
      <c t="s">
        <v>28</v>
      </c>
    </row>
    <row r="153" spans="1:5" ht="12.75">
      <c r="A153" s="35" t="s">
        <v>55</v>
      </c>
      <c r="E153" s="39" t="s">
        <v>5</v>
      </c>
    </row>
    <row r="154" spans="1:5" ht="12.75">
      <c r="A154" s="35" t="s">
        <v>57</v>
      </c>
      <c r="E154" s="40" t="s">
        <v>8187</v>
      </c>
    </row>
    <row r="155" spans="1:5" ht="114.75">
      <c r="A155" t="s">
        <v>58</v>
      </c>
      <c r="E155" s="39" t="s">
        <v>8191</v>
      </c>
    </row>
    <row r="156" spans="1:13" ht="12.75">
      <c r="A156" t="s">
        <v>47</v>
      </c>
      <c r="C156" s="31" t="s">
        <v>8192</v>
      </c>
      <c r="E156" s="33" t="s">
        <v>8193</v>
      </c>
      <c r="J156" s="32">
        <f>0</f>
      </c>
      <c s="32">
        <f>0</f>
      </c>
      <c s="32">
        <f>0+L157+L161</f>
      </c>
      <c s="32">
        <f>0+M157+M161</f>
      </c>
    </row>
    <row r="157" spans="1:16" ht="12.75">
      <c r="A157" t="s">
        <v>50</v>
      </c>
      <c s="34" t="s">
        <v>174</v>
      </c>
      <c s="34" t="s">
        <v>8194</v>
      </c>
      <c s="35" t="s">
        <v>48</v>
      </c>
      <c s="6" t="s">
        <v>8195</v>
      </c>
      <c s="36" t="s">
        <v>109</v>
      </c>
      <c s="37">
        <v>7</v>
      </c>
      <c s="36">
        <v>0</v>
      </c>
      <c s="36">
        <f>ROUND(G157*H157,6)</f>
      </c>
      <c r="L157" s="38">
        <v>0</v>
      </c>
      <c s="32">
        <f>ROUND(ROUND(L157,2)*ROUND(G157,3),2)</f>
      </c>
      <c s="36" t="s">
        <v>74</v>
      </c>
      <c>
        <f>(M157*21)/100</f>
      </c>
      <c t="s">
        <v>28</v>
      </c>
    </row>
    <row r="158" spans="1:5" ht="12.75">
      <c r="A158" s="35" t="s">
        <v>55</v>
      </c>
      <c r="E158" s="39" t="s">
        <v>5</v>
      </c>
    </row>
    <row r="159" spans="1:5" ht="12.75">
      <c r="A159" s="35" t="s">
        <v>57</v>
      </c>
      <c r="E159" s="40" t="s">
        <v>8095</v>
      </c>
    </row>
    <row r="160" spans="1:5" ht="89.25">
      <c r="A160" t="s">
        <v>58</v>
      </c>
      <c r="E160" s="39" t="s">
        <v>8196</v>
      </c>
    </row>
    <row r="161" spans="1:16" ht="12.75">
      <c r="A161" t="s">
        <v>50</v>
      </c>
      <c s="34" t="s">
        <v>177</v>
      </c>
      <c s="34" t="s">
        <v>8197</v>
      </c>
      <c s="35" t="s">
        <v>48</v>
      </c>
      <c s="6" t="s">
        <v>8198</v>
      </c>
      <c s="36" t="s">
        <v>109</v>
      </c>
      <c s="37">
        <v>40</v>
      </c>
      <c s="36">
        <v>0</v>
      </c>
      <c s="36">
        <f>ROUND(G161*H161,6)</f>
      </c>
      <c r="L161" s="38">
        <v>0</v>
      </c>
      <c s="32">
        <f>ROUND(ROUND(L161,2)*ROUND(G161,3),2)</f>
      </c>
      <c s="36" t="s">
        <v>74</v>
      </c>
      <c>
        <f>(M161*21)/100</f>
      </c>
      <c t="s">
        <v>28</v>
      </c>
    </row>
    <row r="162" spans="1:5" ht="12.75">
      <c r="A162" s="35" t="s">
        <v>55</v>
      </c>
      <c r="E162" s="39" t="s">
        <v>5</v>
      </c>
    </row>
    <row r="163" spans="1:5" ht="12.75">
      <c r="A163" s="35" t="s">
        <v>57</v>
      </c>
      <c r="E163" s="40" t="s">
        <v>8095</v>
      </c>
    </row>
    <row r="164" spans="1:5" ht="89.25">
      <c r="A164" t="s">
        <v>58</v>
      </c>
      <c r="E164" s="39" t="s">
        <v>8196</v>
      </c>
    </row>
    <row r="165" spans="1:13" ht="12.75">
      <c r="A165" t="s">
        <v>47</v>
      </c>
      <c r="C165" s="31" t="s">
        <v>8199</v>
      </c>
      <c r="E165" s="33" t="s">
        <v>8200</v>
      </c>
      <c r="J165" s="32">
        <f>0</f>
      </c>
      <c s="32">
        <f>0</f>
      </c>
      <c s="32">
        <f>0+L166+L170+L174+L178+L182+L186</f>
      </c>
      <c s="32">
        <f>0+M166+M170+M174+M178+M182+M186</f>
      </c>
    </row>
    <row r="166" spans="1:16" ht="12.75">
      <c r="A166" t="s">
        <v>50</v>
      </c>
      <c s="34" t="s">
        <v>180</v>
      </c>
      <c s="34" t="s">
        <v>8201</v>
      </c>
      <c s="35" t="s">
        <v>48</v>
      </c>
      <c s="6" t="s">
        <v>8202</v>
      </c>
      <c s="36" t="s">
        <v>109</v>
      </c>
      <c s="37">
        <v>89</v>
      </c>
      <c s="36">
        <v>0</v>
      </c>
      <c s="36">
        <f>ROUND(G166*H166,6)</f>
      </c>
      <c r="L166" s="38">
        <v>0</v>
      </c>
      <c s="32">
        <f>ROUND(ROUND(L166,2)*ROUND(G166,3),2)</f>
      </c>
      <c s="36" t="s">
        <v>74</v>
      </c>
      <c>
        <f>(M166*21)/100</f>
      </c>
      <c t="s">
        <v>28</v>
      </c>
    </row>
    <row r="167" spans="1:5" ht="12.75">
      <c r="A167" s="35" t="s">
        <v>55</v>
      </c>
      <c r="E167" s="39" t="s">
        <v>5</v>
      </c>
    </row>
    <row r="168" spans="1:5" ht="12.75">
      <c r="A168" s="35" t="s">
        <v>57</v>
      </c>
      <c r="E168" s="40" t="s">
        <v>8095</v>
      </c>
    </row>
    <row r="169" spans="1:5" ht="102">
      <c r="A169" t="s">
        <v>58</v>
      </c>
      <c r="E169" s="39" t="s">
        <v>8203</v>
      </c>
    </row>
    <row r="170" spans="1:16" ht="12.75">
      <c r="A170" t="s">
        <v>50</v>
      </c>
      <c s="34" t="s">
        <v>183</v>
      </c>
      <c s="34" t="s">
        <v>8204</v>
      </c>
      <c s="35" t="s">
        <v>48</v>
      </c>
      <c s="6" t="s">
        <v>8205</v>
      </c>
      <c s="36" t="s">
        <v>109</v>
      </c>
      <c s="37">
        <v>1</v>
      </c>
      <c s="36">
        <v>0</v>
      </c>
      <c s="36">
        <f>ROUND(G170*H170,6)</f>
      </c>
      <c r="L170" s="38">
        <v>0</v>
      </c>
      <c s="32">
        <f>ROUND(ROUND(L170,2)*ROUND(G170,3),2)</f>
      </c>
      <c s="36" t="s">
        <v>74</v>
      </c>
      <c>
        <f>(M170*21)/100</f>
      </c>
      <c t="s">
        <v>28</v>
      </c>
    </row>
    <row r="171" spans="1:5" ht="12.75">
      <c r="A171" s="35" t="s">
        <v>55</v>
      </c>
      <c r="E171" s="39" t="s">
        <v>5</v>
      </c>
    </row>
    <row r="172" spans="1:5" ht="12.75">
      <c r="A172" s="35" t="s">
        <v>57</v>
      </c>
      <c r="E172" s="40" t="s">
        <v>8095</v>
      </c>
    </row>
    <row r="173" spans="1:5" ht="102">
      <c r="A173" t="s">
        <v>58</v>
      </c>
      <c r="E173" s="39" t="s">
        <v>8206</v>
      </c>
    </row>
    <row r="174" spans="1:16" ht="12.75">
      <c r="A174" t="s">
        <v>50</v>
      </c>
      <c s="34" t="s">
        <v>186</v>
      </c>
      <c s="34" t="s">
        <v>8207</v>
      </c>
      <c s="35" t="s">
        <v>48</v>
      </c>
      <c s="6" t="s">
        <v>8208</v>
      </c>
      <c s="36" t="s">
        <v>109</v>
      </c>
      <c s="37">
        <v>1</v>
      </c>
      <c s="36">
        <v>0</v>
      </c>
      <c s="36">
        <f>ROUND(G174*H174,6)</f>
      </c>
      <c r="L174" s="38">
        <v>0</v>
      </c>
      <c s="32">
        <f>ROUND(ROUND(L174,2)*ROUND(G174,3),2)</f>
      </c>
      <c s="36" t="s">
        <v>74</v>
      </c>
      <c>
        <f>(M174*21)/100</f>
      </c>
      <c t="s">
        <v>28</v>
      </c>
    </row>
    <row r="175" spans="1:5" ht="12.75">
      <c r="A175" s="35" t="s">
        <v>55</v>
      </c>
      <c r="E175" s="39" t="s">
        <v>5</v>
      </c>
    </row>
    <row r="176" spans="1:5" ht="12.75">
      <c r="A176" s="35" t="s">
        <v>57</v>
      </c>
      <c r="E176" s="40" t="s">
        <v>8095</v>
      </c>
    </row>
    <row r="177" spans="1:5" ht="102">
      <c r="A177" t="s">
        <v>58</v>
      </c>
      <c r="E177" s="39" t="s">
        <v>8209</v>
      </c>
    </row>
    <row r="178" spans="1:16" ht="12.75">
      <c r="A178" t="s">
        <v>50</v>
      </c>
      <c s="34" t="s">
        <v>189</v>
      </c>
      <c s="34" t="s">
        <v>1988</v>
      </c>
      <c s="35" t="s">
        <v>48</v>
      </c>
      <c s="6" t="s">
        <v>470</v>
      </c>
      <c s="36" t="s">
        <v>109</v>
      </c>
      <c s="37">
        <v>1</v>
      </c>
      <c s="36">
        <v>0</v>
      </c>
      <c s="36">
        <f>ROUND(G178*H178,6)</f>
      </c>
      <c r="L178" s="38">
        <v>0</v>
      </c>
      <c s="32">
        <f>ROUND(ROUND(L178,2)*ROUND(G178,3),2)</f>
      </c>
      <c s="36" t="s">
        <v>74</v>
      </c>
      <c>
        <f>(M178*21)/100</f>
      </c>
      <c t="s">
        <v>28</v>
      </c>
    </row>
    <row r="179" spans="1:5" ht="12.75">
      <c r="A179" s="35" t="s">
        <v>55</v>
      </c>
      <c r="E179" s="39" t="s">
        <v>5</v>
      </c>
    </row>
    <row r="180" spans="1:5" ht="12.75">
      <c r="A180" s="35" t="s">
        <v>57</v>
      </c>
      <c r="E180" s="40" t="s">
        <v>8095</v>
      </c>
    </row>
    <row r="181" spans="1:5" ht="102">
      <c r="A181" t="s">
        <v>58</v>
      </c>
      <c r="E181" s="39" t="s">
        <v>8210</v>
      </c>
    </row>
    <row r="182" spans="1:16" ht="12.75">
      <c r="A182" t="s">
        <v>50</v>
      </c>
      <c s="34" t="s">
        <v>192</v>
      </c>
      <c s="34" t="s">
        <v>8211</v>
      </c>
      <c s="35" t="s">
        <v>48</v>
      </c>
      <c s="6" t="s">
        <v>8212</v>
      </c>
      <c s="36" t="s">
        <v>448</v>
      </c>
      <c s="37">
        <v>114</v>
      </c>
      <c s="36">
        <v>0</v>
      </c>
      <c s="36">
        <f>ROUND(G182*H182,6)</f>
      </c>
      <c r="L182" s="38">
        <v>0</v>
      </c>
      <c s="32">
        <f>ROUND(ROUND(L182,2)*ROUND(G182,3),2)</f>
      </c>
      <c s="36" t="s">
        <v>74</v>
      </c>
      <c>
        <f>(M182*21)/100</f>
      </c>
      <c t="s">
        <v>28</v>
      </c>
    </row>
    <row r="183" spans="1:5" ht="12.75">
      <c r="A183" s="35" t="s">
        <v>55</v>
      </c>
      <c r="E183" s="39" t="s">
        <v>5</v>
      </c>
    </row>
    <row r="184" spans="1:5" ht="12.75">
      <c r="A184" s="35" t="s">
        <v>57</v>
      </c>
      <c r="E184" s="40" t="s">
        <v>8095</v>
      </c>
    </row>
    <row r="185" spans="1:5" ht="102">
      <c r="A185" t="s">
        <v>58</v>
      </c>
      <c r="E185" s="39" t="s">
        <v>8213</v>
      </c>
    </row>
    <row r="186" spans="1:16" ht="12.75">
      <c r="A186" t="s">
        <v>50</v>
      </c>
      <c s="34" t="s">
        <v>195</v>
      </c>
      <c s="34" t="s">
        <v>8214</v>
      </c>
      <c s="35" t="s">
        <v>48</v>
      </c>
      <c s="6" t="s">
        <v>8215</v>
      </c>
      <c s="36" t="s">
        <v>109</v>
      </c>
      <c s="37">
        <v>33</v>
      </c>
      <c s="36">
        <v>0</v>
      </c>
      <c s="36">
        <f>ROUND(G186*H186,6)</f>
      </c>
      <c r="L186" s="38">
        <v>0</v>
      </c>
      <c s="32">
        <f>ROUND(ROUND(L186,2)*ROUND(G186,3),2)</f>
      </c>
      <c s="36" t="s">
        <v>74</v>
      </c>
      <c>
        <f>(M186*21)/100</f>
      </c>
      <c t="s">
        <v>28</v>
      </c>
    </row>
    <row r="187" spans="1:5" ht="12.75">
      <c r="A187" s="35" t="s">
        <v>55</v>
      </c>
      <c r="E187" s="39" t="s">
        <v>5</v>
      </c>
    </row>
    <row r="188" spans="1:5" ht="12.75">
      <c r="A188" s="35" t="s">
        <v>57</v>
      </c>
      <c r="E188" s="40" t="s">
        <v>8095</v>
      </c>
    </row>
    <row r="189" spans="1:5" ht="76.5">
      <c r="A189" t="s">
        <v>58</v>
      </c>
      <c r="E189" s="39" t="s">
        <v>8216</v>
      </c>
    </row>
    <row r="190" spans="1:13" ht="12.75">
      <c r="A190" t="s">
        <v>47</v>
      </c>
      <c r="C190" s="31" t="s">
        <v>951</v>
      </c>
      <c r="E190" s="33" t="s">
        <v>952</v>
      </c>
      <c r="J190" s="32">
        <f>0</f>
      </c>
      <c s="32">
        <f>0</f>
      </c>
      <c s="32">
        <f>0+L191</f>
      </c>
      <c s="32">
        <f>0+M191</f>
      </c>
    </row>
    <row r="191" spans="1:16" ht="25.5">
      <c r="A191" t="s">
        <v>50</v>
      </c>
      <c s="34" t="s">
        <v>198</v>
      </c>
      <c s="34" t="s">
        <v>51</v>
      </c>
      <c s="35" t="s">
        <v>48</v>
      </c>
      <c s="6" t="s">
        <v>52</v>
      </c>
      <c s="36" t="s">
        <v>53</v>
      </c>
      <c s="37">
        <v>1184.94</v>
      </c>
      <c s="36">
        <v>0</v>
      </c>
      <c s="36">
        <f>ROUND(G191*H191,6)</f>
      </c>
      <c r="L191" s="38">
        <v>0</v>
      </c>
      <c s="32">
        <f>ROUND(ROUND(L191,2)*ROUND(G191,3),2)</f>
      </c>
      <c s="36" t="s">
        <v>54</v>
      </c>
      <c>
        <f>(M191*21)/100</f>
      </c>
      <c t="s">
        <v>28</v>
      </c>
    </row>
    <row r="192" spans="1:5" ht="25.5">
      <c r="A192" s="35" t="s">
        <v>55</v>
      </c>
      <c r="E192" s="39" t="s">
        <v>56</v>
      </c>
    </row>
    <row r="193" spans="1:5" ht="12.75">
      <c r="A193" s="35" t="s">
        <v>57</v>
      </c>
      <c r="E193" s="40" t="s">
        <v>8095</v>
      </c>
    </row>
    <row r="194" spans="1:5" ht="165.75">
      <c r="A194" t="s">
        <v>58</v>
      </c>
      <c r="E19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4.xml><?xml version="1.0" encoding="utf-8"?>
<worksheet xmlns="http://schemas.openxmlformats.org/spreadsheetml/2006/main" xmlns:r="http://schemas.openxmlformats.org/officeDocument/2006/relationships">
  <dimension ref="A1:T15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8082</v>
      </c>
      <c s="41">
        <f>Rekapitulace!C116</f>
      </c>
      <c s="20" t="s">
        <v>0</v>
      </c>
      <c t="s">
        <v>23</v>
      </c>
      <c t="s">
        <v>28</v>
      </c>
    </row>
    <row r="4" spans="1:16" ht="32" customHeight="1">
      <c r="A4" s="24" t="s">
        <v>20</v>
      </c>
      <c s="25" t="s">
        <v>29</v>
      </c>
      <c s="27" t="s">
        <v>8082</v>
      </c>
      <c r="E4" s="26" t="s">
        <v>8083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COUNTIFS(L8:L155,"=0",A8:A155,"P")+COUNTIFS(L8:L155,"",A8:A155,"P")+SUM(Q8:Q155)</f>
      </c>
    </row>
    <row r="8" spans="1:13" ht="12.75">
      <c r="A8" t="s">
        <v>45</v>
      </c>
      <c r="C8" s="28" t="s">
        <v>8219</v>
      </c>
      <c r="E8" s="30" t="s">
        <v>8218</v>
      </c>
      <c r="J8" s="29">
        <f>0+J9+J74+J111+J120+J129+J154</f>
      </c>
      <c s="29">
        <f>0+K9+K74+K111+K120+K129+K154</f>
      </c>
      <c s="29">
        <f>0+L9+L74+L111+L120+L129+L154</f>
      </c>
      <c s="29">
        <f>0+M9+M74+M111+M120+M129+M154</f>
      </c>
    </row>
    <row r="9" spans="1:13" ht="12.75">
      <c r="A9" t="s">
        <v>47</v>
      </c>
      <c r="C9" s="31" t="s">
        <v>8087</v>
      </c>
      <c r="E9" s="33" t="s">
        <v>8088</v>
      </c>
      <c r="J9" s="32">
        <f>0</f>
      </c>
      <c s="32">
        <f>0</f>
      </c>
      <c s="32">
        <f>0+L10+L14+L18+L22+L26+L30+L34+L38+L42+L46+L50+L54+L58+L62+L66+L70</f>
      </c>
      <c s="32">
        <f>0+M10+M14+M18+M22+M26+M30+M34+M38+M42+M46+M50+M54+M58+M62+M66+M70</f>
      </c>
    </row>
    <row r="10" spans="1:16" ht="12.75">
      <c r="A10" t="s">
        <v>50</v>
      </c>
      <c s="34" t="s">
        <v>4</v>
      </c>
      <c s="34" t="s">
        <v>8089</v>
      </c>
      <c s="35" t="s">
        <v>48</v>
      </c>
      <c s="6" t="s">
        <v>8090</v>
      </c>
      <c s="36" t="s">
        <v>73</v>
      </c>
      <c s="37">
        <v>217</v>
      </c>
      <c s="36">
        <v>0</v>
      </c>
      <c s="36">
        <f>ROUND(G10*H10,6)</f>
      </c>
      <c r="L10" s="38">
        <v>0</v>
      </c>
      <c s="32">
        <f>ROUND(ROUND(L10,2)*ROUND(G10,3),2)</f>
      </c>
      <c s="36" t="s">
        <v>74</v>
      </c>
      <c>
        <f>(M10*21)/100</f>
      </c>
      <c t="s">
        <v>28</v>
      </c>
    </row>
    <row r="11" spans="1:5" ht="12.75">
      <c r="A11" s="35" t="s">
        <v>55</v>
      </c>
      <c r="E11" s="39" t="s">
        <v>5</v>
      </c>
    </row>
    <row r="12" spans="1:5" ht="12.75">
      <c r="A12" s="35" t="s">
        <v>57</v>
      </c>
      <c r="E12" s="40" t="s">
        <v>8091</v>
      </c>
    </row>
    <row r="13" spans="1:5" ht="216.75">
      <c r="A13" t="s">
        <v>58</v>
      </c>
      <c r="E13" s="39" t="s">
        <v>8092</v>
      </c>
    </row>
    <row r="14" spans="1:16" ht="12.75">
      <c r="A14" t="s">
        <v>50</v>
      </c>
      <c s="34" t="s">
        <v>28</v>
      </c>
      <c s="34" t="s">
        <v>8093</v>
      </c>
      <c s="35" t="s">
        <v>48</v>
      </c>
      <c s="6" t="s">
        <v>8094</v>
      </c>
      <c s="36" t="s">
        <v>73</v>
      </c>
      <c s="37">
        <v>140</v>
      </c>
      <c s="36">
        <v>0</v>
      </c>
      <c s="36">
        <f>ROUND(G14*H14,6)</f>
      </c>
      <c r="L14" s="38">
        <v>0</v>
      </c>
      <c s="32">
        <f>ROUND(ROUND(L14,2)*ROUND(G14,3),2)</f>
      </c>
      <c s="36" t="s">
        <v>74</v>
      </c>
      <c>
        <f>(M14*21)/100</f>
      </c>
      <c t="s">
        <v>28</v>
      </c>
    </row>
    <row r="15" spans="1:5" ht="12.75">
      <c r="A15" s="35" t="s">
        <v>55</v>
      </c>
      <c r="E15" s="39" t="s">
        <v>5</v>
      </c>
    </row>
    <row r="16" spans="1:5" ht="12.75">
      <c r="A16" s="35" t="s">
        <v>57</v>
      </c>
      <c r="E16" s="40" t="s">
        <v>8095</v>
      </c>
    </row>
    <row r="17" spans="1:5" ht="76.5">
      <c r="A17" t="s">
        <v>58</v>
      </c>
      <c r="E17" s="39" t="s">
        <v>8096</v>
      </c>
    </row>
    <row r="18" spans="1:16" ht="12.75">
      <c r="A18" t="s">
        <v>50</v>
      </c>
      <c s="34" t="s">
        <v>26</v>
      </c>
      <c s="34" t="s">
        <v>8097</v>
      </c>
      <c s="35" t="s">
        <v>48</v>
      </c>
      <c s="6" t="s">
        <v>8098</v>
      </c>
      <c s="36" t="s">
        <v>73</v>
      </c>
      <c s="37">
        <v>20</v>
      </c>
      <c s="36">
        <v>0</v>
      </c>
      <c s="36">
        <f>ROUND(G18*H18,6)</f>
      </c>
      <c r="L18" s="38">
        <v>0</v>
      </c>
      <c s="32">
        <f>ROUND(ROUND(L18,2)*ROUND(G18,3),2)</f>
      </c>
      <c s="36" t="s">
        <v>74</v>
      </c>
      <c>
        <f>(M18*21)/100</f>
      </c>
      <c t="s">
        <v>28</v>
      </c>
    </row>
    <row r="19" spans="1:5" ht="12.75">
      <c r="A19" s="35" t="s">
        <v>55</v>
      </c>
      <c r="E19" s="39" t="s">
        <v>5</v>
      </c>
    </row>
    <row r="20" spans="1:5" ht="12.75">
      <c r="A20" s="35" t="s">
        <v>57</v>
      </c>
      <c r="E20" s="40" t="s">
        <v>8091</v>
      </c>
    </row>
    <row r="21" spans="1:5" ht="127.5">
      <c r="A21" t="s">
        <v>58</v>
      </c>
      <c r="E21" s="39" t="s">
        <v>8099</v>
      </c>
    </row>
    <row r="22" spans="1:16" ht="12.75">
      <c r="A22" t="s">
        <v>50</v>
      </c>
      <c s="34" t="s">
        <v>64</v>
      </c>
      <c s="34" t="s">
        <v>8100</v>
      </c>
      <c s="35" t="s">
        <v>48</v>
      </c>
      <c s="6" t="s">
        <v>8101</v>
      </c>
      <c s="36" t="s">
        <v>8102</v>
      </c>
      <c s="37">
        <v>2963</v>
      </c>
      <c s="36">
        <v>0</v>
      </c>
      <c s="36">
        <f>ROUND(G22*H22,6)</f>
      </c>
      <c r="L22" s="38">
        <v>0</v>
      </c>
      <c s="32">
        <f>ROUND(ROUND(L22,2)*ROUND(G22,3),2)</f>
      </c>
      <c s="36" t="s">
        <v>74</v>
      </c>
      <c>
        <f>(M22*21)/100</f>
      </c>
      <c t="s">
        <v>28</v>
      </c>
    </row>
    <row r="23" spans="1:5" ht="12.75">
      <c r="A23" s="35" t="s">
        <v>55</v>
      </c>
      <c r="E23" s="39" t="s">
        <v>5</v>
      </c>
    </row>
    <row r="24" spans="1:5" ht="12.75">
      <c r="A24" s="35" t="s">
        <v>57</v>
      </c>
      <c r="E24" s="40" t="s">
        <v>8095</v>
      </c>
    </row>
    <row r="25" spans="1:5" ht="127.5">
      <c r="A25" t="s">
        <v>58</v>
      </c>
      <c r="E25" s="39" t="s">
        <v>8103</v>
      </c>
    </row>
    <row r="26" spans="1:16" ht="12.75">
      <c r="A26" t="s">
        <v>50</v>
      </c>
      <c s="34" t="s">
        <v>67</v>
      </c>
      <c s="34" t="s">
        <v>8104</v>
      </c>
      <c s="35" t="s">
        <v>48</v>
      </c>
      <c s="6" t="s">
        <v>8105</v>
      </c>
      <c s="36" t="s">
        <v>53</v>
      </c>
      <c s="37">
        <v>426.6</v>
      </c>
      <c s="36">
        <v>0</v>
      </c>
      <c s="36">
        <f>ROUND(G26*H26,6)</f>
      </c>
      <c r="L26" s="38">
        <v>0</v>
      </c>
      <c s="32">
        <f>ROUND(ROUND(L26,2)*ROUND(G26,3),2)</f>
      </c>
      <c s="36" t="s">
        <v>74</v>
      </c>
      <c>
        <f>(M26*21)/100</f>
      </c>
      <c t="s">
        <v>28</v>
      </c>
    </row>
    <row r="27" spans="1:5" ht="12.75">
      <c r="A27" s="35" t="s">
        <v>55</v>
      </c>
      <c r="E27" s="39" t="s">
        <v>5</v>
      </c>
    </row>
    <row r="28" spans="1:5" ht="12.75">
      <c r="A28" s="35" t="s">
        <v>57</v>
      </c>
      <c r="E28" s="40" t="s">
        <v>8095</v>
      </c>
    </row>
    <row r="29" spans="1:5" ht="102">
      <c r="A29" t="s">
        <v>58</v>
      </c>
      <c r="E29" s="39" t="s">
        <v>8106</v>
      </c>
    </row>
    <row r="30" spans="1:16" ht="12.75">
      <c r="A30" t="s">
        <v>50</v>
      </c>
      <c s="34" t="s">
        <v>27</v>
      </c>
      <c s="34" t="s">
        <v>8107</v>
      </c>
      <c s="35" t="s">
        <v>48</v>
      </c>
      <c s="6" t="s">
        <v>8108</v>
      </c>
      <c s="36" t="s">
        <v>109</v>
      </c>
      <c s="37">
        <v>104</v>
      </c>
      <c s="36">
        <v>0</v>
      </c>
      <c s="36">
        <f>ROUND(G30*H30,6)</f>
      </c>
      <c r="L30" s="38">
        <v>0</v>
      </c>
      <c s="32">
        <f>ROUND(ROUND(L30,2)*ROUND(G30,3),2)</f>
      </c>
      <c s="36" t="s">
        <v>74</v>
      </c>
      <c>
        <f>(M30*21)/100</f>
      </c>
      <c t="s">
        <v>28</v>
      </c>
    </row>
    <row r="31" spans="1:5" ht="12.75">
      <c r="A31" s="35" t="s">
        <v>55</v>
      </c>
      <c r="E31" s="39" t="s">
        <v>5</v>
      </c>
    </row>
    <row r="32" spans="1:5" ht="12.75">
      <c r="A32" s="35" t="s">
        <v>57</v>
      </c>
      <c r="E32" s="40" t="s">
        <v>8109</v>
      </c>
    </row>
    <row r="33" spans="1:5" ht="89.25">
      <c r="A33" t="s">
        <v>58</v>
      </c>
      <c r="E33" s="39" t="s">
        <v>8110</v>
      </c>
    </row>
    <row r="34" spans="1:16" ht="12.75">
      <c r="A34" t="s">
        <v>50</v>
      </c>
      <c s="34" t="s">
        <v>76</v>
      </c>
      <c s="34" t="s">
        <v>8111</v>
      </c>
      <c s="35" t="s">
        <v>48</v>
      </c>
      <c s="6" t="s">
        <v>8112</v>
      </c>
      <c s="36" t="s">
        <v>109</v>
      </c>
      <c s="37">
        <v>184</v>
      </c>
      <c s="36">
        <v>0</v>
      </c>
      <c s="36">
        <f>ROUND(G34*H34,6)</f>
      </c>
      <c r="L34" s="38">
        <v>0</v>
      </c>
      <c s="32">
        <f>ROUND(ROUND(L34,2)*ROUND(G34,3),2)</f>
      </c>
      <c s="36" t="s">
        <v>74</v>
      </c>
      <c>
        <f>(M34*21)/100</f>
      </c>
      <c t="s">
        <v>28</v>
      </c>
    </row>
    <row r="35" spans="1:5" ht="12.75">
      <c r="A35" s="35" t="s">
        <v>55</v>
      </c>
      <c r="E35" s="39" t="s">
        <v>5</v>
      </c>
    </row>
    <row r="36" spans="1:5" ht="12.75">
      <c r="A36" s="35" t="s">
        <v>57</v>
      </c>
      <c r="E36" s="40" t="s">
        <v>8109</v>
      </c>
    </row>
    <row r="37" spans="1:5" ht="89.25">
      <c r="A37" t="s">
        <v>58</v>
      </c>
      <c r="E37" s="39" t="s">
        <v>8113</v>
      </c>
    </row>
    <row r="38" spans="1:16" ht="12.75">
      <c r="A38" t="s">
        <v>50</v>
      </c>
      <c s="34" t="s">
        <v>80</v>
      </c>
      <c s="34" t="s">
        <v>8114</v>
      </c>
      <c s="35" t="s">
        <v>48</v>
      </c>
      <c s="6" t="s">
        <v>8115</v>
      </c>
      <c s="36" t="s">
        <v>109</v>
      </c>
      <c s="37">
        <v>12</v>
      </c>
      <c s="36">
        <v>0</v>
      </c>
      <c s="36">
        <f>ROUND(G38*H38,6)</f>
      </c>
      <c r="L38" s="38">
        <v>0</v>
      </c>
      <c s="32">
        <f>ROUND(ROUND(L38,2)*ROUND(G38,3),2)</f>
      </c>
      <c s="36" t="s">
        <v>74</v>
      </c>
      <c>
        <f>(M38*21)/100</f>
      </c>
      <c t="s">
        <v>28</v>
      </c>
    </row>
    <row r="39" spans="1:5" ht="12.75">
      <c r="A39" s="35" t="s">
        <v>55</v>
      </c>
      <c r="E39" s="39" t="s">
        <v>5</v>
      </c>
    </row>
    <row r="40" spans="1:5" ht="12.75">
      <c r="A40" s="35" t="s">
        <v>57</v>
      </c>
      <c r="E40" s="40" t="s">
        <v>8109</v>
      </c>
    </row>
    <row r="41" spans="1:5" ht="76.5">
      <c r="A41" t="s">
        <v>58</v>
      </c>
      <c r="E41" s="39" t="s">
        <v>8116</v>
      </c>
    </row>
    <row r="42" spans="1:16" ht="12.75">
      <c r="A42" t="s">
        <v>50</v>
      </c>
      <c s="34" t="s">
        <v>84</v>
      </c>
      <c s="34" t="s">
        <v>8117</v>
      </c>
      <c s="35" t="s">
        <v>48</v>
      </c>
      <c s="6" t="s">
        <v>8118</v>
      </c>
      <c s="36" t="s">
        <v>109</v>
      </c>
      <c s="37">
        <v>1</v>
      </c>
      <c s="36">
        <v>0</v>
      </c>
      <c s="36">
        <f>ROUND(G42*H42,6)</f>
      </c>
      <c r="L42" s="38">
        <v>0</v>
      </c>
      <c s="32">
        <f>ROUND(ROUND(L42,2)*ROUND(G42,3),2)</f>
      </c>
      <c s="36" t="s">
        <v>74</v>
      </c>
      <c>
        <f>(M42*21)/100</f>
      </c>
      <c t="s">
        <v>28</v>
      </c>
    </row>
    <row r="43" spans="1:5" ht="12.75">
      <c r="A43" s="35" t="s">
        <v>55</v>
      </c>
      <c r="E43" s="39" t="s">
        <v>5</v>
      </c>
    </row>
    <row r="44" spans="1:5" ht="12.75">
      <c r="A44" s="35" t="s">
        <v>57</v>
      </c>
      <c r="E44" s="40" t="s">
        <v>8109</v>
      </c>
    </row>
    <row r="45" spans="1:5" ht="76.5">
      <c r="A45" t="s">
        <v>58</v>
      </c>
      <c r="E45" s="39" t="s">
        <v>8119</v>
      </c>
    </row>
    <row r="46" spans="1:16" ht="12.75">
      <c r="A46" t="s">
        <v>50</v>
      </c>
      <c s="34" t="s">
        <v>87</v>
      </c>
      <c s="34" t="s">
        <v>8220</v>
      </c>
      <c s="35" t="s">
        <v>48</v>
      </c>
      <c s="6" t="s">
        <v>8221</v>
      </c>
      <c s="36" t="s">
        <v>109</v>
      </c>
      <c s="37">
        <v>3</v>
      </c>
      <c s="36">
        <v>0</v>
      </c>
      <c s="36">
        <f>ROUND(G46*H46,6)</f>
      </c>
      <c r="L46" s="38">
        <v>0</v>
      </c>
      <c s="32">
        <f>ROUND(ROUND(L46,2)*ROUND(G46,3),2)</f>
      </c>
      <c s="36" t="s">
        <v>74</v>
      </c>
      <c>
        <f>(M46*21)/100</f>
      </c>
      <c t="s">
        <v>28</v>
      </c>
    </row>
    <row r="47" spans="1:5" ht="12.75">
      <c r="A47" s="35" t="s">
        <v>55</v>
      </c>
      <c r="E47" s="39" t="s">
        <v>5</v>
      </c>
    </row>
    <row r="48" spans="1:5" ht="12.75">
      <c r="A48" s="35" t="s">
        <v>57</v>
      </c>
      <c r="E48" s="40" t="s">
        <v>8095</v>
      </c>
    </row>
    <row r="49" spans="1:5" ht="89.25">
      <c r="A49" t="s">
        <v>58</v>
      </c>
      <c r="E49" s="39" t="s">
        <v>8222</v>
      </c>
    </row>
    <row r="50" spans="1:16" ht="12.75">
      <c r="A50" t="s">
        <v>50</v>
      </c>
      <c s="34" t="s">
        <v>90</v>
      </c>
      <c s="34" t="s">
        <v>8123</v>
      </c>
      <c s="35" t="s">
        <v>48</v>
      </c>
      <c s="6" t="s">
        <v>8124</v>
      </c>
      <c s="36" t="s">
        <v>109</v>
      </c>
      <c s="37">
        <v>17</v>
      </c>
      <c s="36">
        <v>0</v>
      </c>
      <c s="36">
        <f>ROUND(G50*H50,6)</f>
      </c>
      <c r="L50" s="38">
        <v>0</v>
      </c>
      <c s="32">
        <f>ROUND(ROUND(L50,2)*ROUND(G50,3),2)</f>
      </c>
      <c s="36" t="s">
        <v>74</v>
      </c>
      <c>
        <f>(M50*21)/100</f>
      </c>
      <c t="s">
        <v>28</v>
      </c>
    </row>
    <row r="51" spans="1:5" ht="12.75">
      <c r="A51" s="35" t="s">
        <v>55</v>
      </c>
      <c r="E51" s="39" t="s">
        <v>5</v>
      </c>
    </row>
    <row r="52" spans="1:5" ht="12.75">
      <c r="A52" s="35" t="s">
        <v>57</v>
      </c>
      <c r="E52" s="40" t="s">
        <v>8095</v>
      </c>
    </row>
    <row r="53" spans="1:5" ht="114.75">
      <c r="A53" t="s">
        <v>58</v>
      </c>
      <c r="E53" s="39" t="s">
        <v>8125</v>
      </c>
    </row>
    <row r="54" spans="1:16" ht="12.75">
      <c r="A54" t="s">
        <v>50</v>
      </c>
      <c s="34" t="s">
        <v>94</v>
      </c>
      <c s="34" t="s">
        <v>8223</v>
      </c>
      <c s="35" t="s">
        <v>48</v>
      </c>
      <c s="6" t="s">
        <v>8224</v>
      </c>
      <c s="36" t="s">
        <v>109</v>
      </c>
      <c s="37">
        <v>1</v>
      </c>
      <c s="36">
        <v>0</v>
      </c>
      <c s="36">
        <f>ROUND(G54*H54,6)</f>
      </c>
      <c r="L54" s="38">
        <v>0</v>
      </c>
      <c s="32">
        <f>ROUND(ROUND(L54,2)*ROUND(G54,3),2)</f>
      </c>
      <c s="36" t="s">
        <v>74</v>
      </c>
      <c>
        <f>(M54*21)/100</f>
      </c>
      <c t="s">
        <v>28</v>
      </c>
    </row>
    <row r="55" spans="1:5" ht="12.75">
      <c r="A55" s="35" t="s">
        <v>55</v>
      </c>
      <c r="E55" s="39" t="s">
        <v>5</v>
      </c>
    </row>
    <row r="56" spans="1:5" ht="12.75">
      <c r="A56" s="35" t="s">
        <v>57</v>
      </c>
      <c r="E56" s="40" t="s">
        <v>8095</v>
      </c>
    </row>
    <row r="57" spans="1:5" ht="89.25">
      <c r="A57" t="s">
        <v>58</v>
      </c>
      <c r="E57" s="39" t="s">
        <v>8225</v>
      </c>
    </row>
    <row r="58" spans="1:16" ht="12.75">
      <c r="A58" t="s">
        <v>50</v>
      </c>
      <c s="34" t="s">
        <v>97</v>
      </c>
      <c s="34" t="s">
        <v>8226</v>
      </c>
      <c s="35" t="s">
        <v>48</v>
      </c>
      <c s="6" t="s">
        <v>8227</v>
      </c>
      <c s="36" t="s">
        <v>79</v>
      </c>
      <c s="37">
        <v>13</v>
      </c>
      <c s="36">
        <v>0</v>
      </c>
      <c s="36">
        <f>ROUND(G58*H58,6)</f>
      </c>
      <c r="L58" s="38">
        <v>0</v>
      </c>
      <c s="32">
        <f>ROUND(ROUND(L58,2)*ROUND(G58,3),2)</f>
      </c>
      <c s="36" t="s">
        <v>654</v>
      </c>
      <c>
        <f>(M58*21)/100</f>
      </c>
      <c t="s">
        <v>28</v>
      </c>
    </row>
    <row r="59" spans="1:5" ht="12.75">
      <c r="A59" s="35" t="s">
        <v>55</v>
      </c>
      <c r="E59" s="39" t="s">
        <v>5</v>
      </c>
    </row>
    <row r="60" spans="1:5" ht="12.75">
      <c r="A60" s="35" t="s">
        <v>57</v>
      </c>
      <c r="E60" s="40" t="s">
        <v>8095</v>
      </c>
    </row>
    <row r="61" spans="1:5" ht="25.5">
      <c r="A61" t="s">
        <v>58</v>
      </c>
      <c r="E61" s="39" t="s">
        <v>8228</v>
      </c>
    </row>
    <row r="62" spans="1:16" ht="12.75">
      <c r="A62" t="s">
        <v>50</v>
      </c>
      <c s="34" t="s">
        <v>102</v>
      </c>
      <c s="34" t="s">
        <v>8229</v>
      </c>
      <c s="35" t="s">
        <v>48</v>
      </c>
      <c s="6" t="s">
        <v>8230</v>
      </c>
      <c s="36" t="s">
        <v>73</v>
      </c>
      <c s="37">
        <v>18</v>
      </c>
      <c s="36">
        <v>0</v>
      </c>
      <c s="36">
        <f>ROUND(G62*H62,6)</f>
      </c>
      <c r="L62" s="38">
        <v>0</v>
      </c>
      <c s="32">
        <f>ROUND(ROUND(L62,2)*ROUND(G62,3),2)</f>
      </c>
      <c s="36" t="s">
        <v>654</v>
      </c>
      <c>
        <f>(M62*21)/100</f>
      </c>
      <c t="s">
        <v>28</v>
      </c>
    </row>
    <row r="63" spans="1:5" ht="12.75">
      <c r="A63" s="35" t="s">
        <v>55</v>
      </c>
      <c r="E63" s="39" t="s">
        <v>5</v>
      </c>
    </row>
    <row r="64" spans="1:5" ht="12.75">
      <c r="A64" s="35" t="s">
        <v>57</v>
      </c>
      <c r="E64" s="40" t="s">
        <v>8095</v>
      </c>
    </row>
    <row r="65" spans="1:5" ht="114.75">
      <c r="A65" t="s">
        <v>58</v>
      </c>
      <c r="E65" s="39" t="s">
        <v>8231</v>
      </c>
    </row>
    <row r="66" spans="1:16" ht="12.75">
      <c r="A66" t="s">
        <v>50</v>
      </c>
      <c s="34" t="s">
        <v>106</v>
      </c>
      <c s="34" t="s">
        <v>8129</v>
      </c>
      <c s="35" t="s">
        <v>48</v>
      </c>
      <c s="6" t="s">
        <v>8130</v>
      </c>
      <c s="36" t="s">
        <v>448</v>
      </c>
      <c s="37">
        <v>12</v>
      </c>
      <c s="36">
        <v>0</v>
      </c>
      <c s="36">
        <f>ROUND(G66*H66,6)</f>
      </c>
      <c r="L66" s="38">
        <v>0</v>
      </c>
      <c s="32">
        <f>ROUND(ROUND(L66,2)*ROUND(G66,3),2)</f>
      </c>
      <c s="36" t="s">
        <v>654</v>
      </c>
      <c>
        <f>(M66*21)/100</f>
      </c>
      <c t="s">
        <v>28</v>
      </c>
    </row>
    <row r="67" spans="1:5" ht="12.75">
      <c r="A67" s="35" t="s">
        <v>55</v>
      </c>
      <c r="E67" s="39" t="s">
        <v>5</v>
      </c>
    </row>
    <row r="68" spans="1:5" ht="12.75">
      <c r="A68" s="35" t="s">
        <v>57</v>
      </c>
      <c r="E68" s="40" t="s">
        <v>8095</v>
      </c>
    </row>
    <row r="69" spans="1:5" ht="38.25">
      <c r="A69" t="s">
        <v>58</v>
      </c>
      <c r="E69" s="39" t="s">
        <v>8232</v>
      </c>
    </row>
    <row r="70" spans="1:16" ht="25.5">
      <c r="A70" t="s">
        <v>50</v>
      </c>
      <c s="34" t="s">
        <v>110</v>
      </c>
      <c s="34" t="s">
        <v>8132</v>
      </c>
      <c s="35" t="s">
        <v>48</v>
      </c>
      <c s="6" t="s">
        <v>8133</v>
      </c>
      <c s="36" t="s">
        <v>448</v>
      </c>
      <c s="37">
        <v>382.5</v>
      </c>
      <c s="36">
        <v>0</v>
      </c>
      <c s="36">
        <f>ROUND(G70*H70,6)</f>
      </c>
      <c r="L70" s="38">
        <v>0</v>
      </c>
      <c s="32">
        <f>ROUND(ROUND(L70,2)*ROUND(G70,3),2)</f>
      </c>
      <c s="36" t="s">
        <v>74</v>
      </c>
      <c>
        <f>(M70*21)/100</f>
      </c>
      <c t="s">
        <v>28</v>
      </c>
    </row>
    <row r="71" spans="1:5" ht="12.75">
      <c r="A71" s="35" t="s">
        <v>55</v>
      </c>
      <c r="E71" s="39" t="s">
        <v>5</v>
      </c>
    </row>
    <row r="72" spans="1:5" ht="12.75">
      <c r="A72" s="35" t="s">
        <v>57</v>
      </c>
      <c r="E72" s="40" t="s">
        <v>8095</v>
      </c>
    </row>
    <row r="73" spans="1:5" ht="89.25">
      <c r="A73" t="s">
        <v>58</v>
      </c>
      <c r="E73" s="39" t="s">
        <v>8131</v>
      </c>
    </row>
    <row r="74" spans="1:13" ht="12.75">
      <c r="A74" t="s">
        <v>47</v>
      </c>
      <c r="C74" s="31" t="s">
        <v>8134</v>
      </c>
      <c r="E74" s="33" t="s">
        <v>8135</v>
      </c>
      <c r="J74" s="32">
        <f>0</f>
      </c>
      <c s="32">
        <f>0</f>
      </c>
      <c s="32">
        <f>0+L75+L79+L83+L87+L91+L95+L99+L103+L107</f>
      </c>
      <c s="32">
        <f>0+M75+M79+M83+M87+M91+M95+M99+M103+M107</f>
      </c>
    </row>
    <row r="75" spans="1:16" ht="25.5">
      <c r="A75" t="s">
        <v>50</v>
      </c>
      <c s="34" t="s">
        <v>113</v>
      </c>
      <c s="34" t="s">
        <v>8139</v>
      </c>
      <c s="35" t="s">
        <v>48</v>
      </c>
      <c s="6" t="s">
        <v>8140</v>
      </c>
      <c s="36" t="s">
        <v>109</v>
      </c>
      <c s="37">
        <v>7</v>
      </c>
      <c s="36">
        <v>0</v>
      </c>
      <c s="36">
        <f>ROUND(G75*H75,6)</f>
      </c>
      <c r="L75" s="38">
        <v>0</v>
      </c>
      <c s="32">
        <f>ROUND(ROUND(L75,2)*ROUND(G75,3),2)</f>
      </c>
      <c s="36" t="s">
        <v>74</v>
      </c>
      <c>
        <f>(M75*21)/100</f>
      </c>
      <c t="s">
        <v>28</v>
      </c>
    </row>
    <row r="76" spans="1:5" ht="12.75">
      <c r="A76" s="35" t="s">
        <v>55</v>
      </c>
      <c r="E76" s="39" t="s">
        <v>5</v>
      </c>
    </row>
    <row r="77" spans="1:5" ht="12.75">
      <c r="A77" s="35" t="s">
        <v>57</v>
      </c>
      <c r="E77" s="40" t="s">
        <v>8091</v>
      </c>
    </row>
    <row r="78" spans="1:5" ht="102">
      <c r="A78" t="s">
        <v>58</v>
      </c>
      <c r="E78" s="39" t="s">
        <v>8141</v>
      </c>
    </row>
    <row r="79" spans="1:16" ht="25.5">
      <c r="A79" t="s">
        <v>50</v>
      </c>
      <c s="34" t="s">
        <v>116</v>
      </c>
      <c s="34" t="s">
        <v>8142</v>
      </c>
      <c s="35" t="s">
        <v>48</v>
      </c>
      <c s="6" t="s">
        <v>8143</v>
      </c>
      <c s="36" t="s">
        <v>109</v>
      </c>
      <c s="37">
        <v>5</v>
      </c>
      <c s="36">
        <v>0</v>
      </c>
      <c s="36">
        <f>ROUND(G79*H79,6)</f>
      </c>
      <c r="L79" s="38">
        <v>0</v>
      </c>
      <c s="32">
        <f>ROUND(ROUND(L79,2)*ROUND(G79,3),2)</f>
      </c>
      <c s="36" t="s">
        <v>74</v>
      </c>
      <c>
        <f>(M79*21)/100</f>
      </c>
      <c t="s">
        <v>28</v>
      </c>
    </row>
    <row r="80" spans="1:5" ht="12.75">
      <c r="A80" s="35" t="s">
        <v>55</v>
      </c>
      <c r="E80" s="39" t="s">
        <v>5</v>
      </c>
    </row>
    <row r="81" spans="1:5" ht="12.75">
      <c r="A81" s="35" t="s">
        <v>57</v>
      </c>
      <c r="E81" s="40" t="s">
        <v>8091</v>
      </c>
    </row>
    <row r="82" spans="1:5" ht="102">
      <c r="A82" t="s">
        <v>58</v>
      </c>
      <c r="E82" s="39" t="s">
        <v>8141</v>
      </c>
    </row>
    <row r="83" spans="1:16" ht="12.75">
      <c r="A83" t="s">
        <v>50</v>
      </c>
      <c s="34" t="s">
        <v>119</v>
      </c>
      <c s="34" t="s">
        <v>8152</v>
      </c>
      <c s="35" t="s">
        <v>48</v>
      </c>
      <c s="6" t="s">
        <v>8153</v>
      </c>
      <c s="36" t="s">
        <v>109</v>
      </c>
      <c s="37">
        <v>10</v>
      </c>
      <c s="36">
        <v>0</v>
      </c>
      <c s="36">
        <f>ROUND(G83*H83,6)</f>
      </c>
      <c r="L83" s="38">
        <v>0</v>
      </c>
      <c s="32">
        <f>ROUND(ROUND(L83,2)*ROUND(G83,3),2)</f>
      </c>
      <c s="36" t="s">
        <v>74</v>
      </c>
      <c>
        <f>(M83*21)/100</f>
      </c>
      <c t="s">
        <v>28</v>
      </c>
    </row>
    <row r="84" spans="1:5" ht="12.75">
      <c r="A84" s="35" t="s">
        <v>55</v>
      </c>
      <c r="E84" s="39" t="s">
        <v>5</v>
      </c>
    </row>
    <row r="85" spans="1:5" ht="12.75">
      <c r="A85" s="35" t="s">
        <v>57</v>
      </c>
      <c r="E85" s="40" t="s">
        <v>8091</v>
      </c>
    </row>
    <row r="86" spans="1:5" ht="102">
      <c r="A86" t="s">
        <v>58</v>
      </c>
      <c r="E86" s="39" t="s">
        <v>8154</v>
      </c>
    </row>
    <row r="87" spans="1:16" ht="12.75">
      <c r="A87" t="s">
        <v>50</v>
      </c>
      <c s="34" t="s">
        <v>122</v>
      </c>
      <c s="34" t="s">
        <v>8157</v>
      </c>
      <c s="35" t="s">
        <v>48</v>
      </c>
      <c s="6" t="s">
        <v>8158</v>
      </c>
      <c s="36" t="s">
        <v>109</v>
      </c>
      <c s="37">
        <v>4</v>
      </c>
      <c s="36">
        <v>0</v>
      </c>
      <c s="36">
        <f>ROUND(G87*H87,6)</f>
      </c>
      <c r="L87" s="38">
        <v>0</v>
      </c>
      <c s="32">
        <f>ROUND(ROUND(L87,2)*ROUND(G87,3),2)</f>
      </c>
      <c s="36" t="s">
        <v>74</v>
      </c>
      <c>
        <f>(M87*21)/100</f>
      </c>
      <c t="s">
        <v>28</v>
      </c>
    </row>
    <row r="88" spans="1:5" ht="12.75">
      <c r="A88" s="35" t="s">
        <v>55</v>
      </c>
      <c r="E88" s="39" t="s">
        <v>5</v>
      </c>
    </row>
    <row r="89" spans="1:5" ht="12.75">
      <c r="A89" s="35" t="s">
        <v>57</v>
      </c>
      <c r="E89" s="40" t="s">
        <v>8091</v>
      </c>
    </row>
    <row r="90" spans="1:5" ht="102">
      <c r="A90" t="s">
        <v>58</v>
      </c>
      <c r="E90" s="39" t="s">
        <v>8154</v>
      </c>
    </row>
    <row r="91" spans="1:16" ht="12.75">
      <c r="A91" t="s">
        <v>50</v>
      </c>
      <c s="34" t="s">
        <v>125</v>
      </c>
      <c s="34" t="s">
        <v>8159</v>
      </c>
      <c s="35" t="s">
        <v>48</v>
      </c>
      <c s="6" t="s">
        <v>8160</v>
      </c>
      <c s="36" t="s">
        <v>109</v>
      </c>
      <c s="37">
        <v>2</v>
      </c>
      <c s="36">
        <v>0</v>
      </c>
      <c s="36">
        <f>ROUND(G91*H91,6)</f>
      </c>
      <c r="L91" s="38">
        <v>0</v>
      </c>
      <c s="32">
        <f>ROUND(ROUND(L91,2)*ROUND(G91,3),2)</f>
      </c>
      <c s="36" t="s">
        <v>74</v>
      </c>
      <c>
        <f>(M91*21)/100</f>
      </c>
      <c t="s">
        <v>28</v>
      </c>
    </row>
    <row r="92" spans="1:5" ht="12.75">
      <c r="A92" s="35" t="s">
        <v>55</v>
      </c>
      <c r="E92" s="39" t="s">
        <v>5</v>
      </c>
    </row>
    <row r="93" spans="1:5" ht="12.75">
      <c r="A93" s="35" t="s">
        <v>57</v>
      </c>
      <c r="E93" s="40" t="s">
        <v>8091</v>
      </c>
    </row>
    <row r="94" spans="1:5" ht="102">
      <c r="A94" t="s">
        <v>58</v>
      </c>
      <c r="E94" s="39" t="s">
        <v>8154</v>
      </c>
    </row>
    <row r="95" spans="1:16" ht="12.75">
      <c r="A95" t="s">
        <v>50</v>
      </c>
      <c s="34" t="s">
        <v>128</v>
      </c>
      <c s="34" t="s">
        <v>8161</v>
      </c>
      <c s="35" t="s">
        <v>48</v>
      </c>
      <c s="6" t="s">
        <v>8162</v>
      </c>
      <c s="36" t="s">
        <v>79</v>
      </c>
      <c s="37">
        <v>70</v>
      </c>
      <c s="36">
        <v>0</v>
      </c>
      <c s="36">
        <f>ROUND(G95*H95,6)</f>
      </c>
      <c r="L95" s="38">
        <v>0</v>
      </c>
      <c s="32">
        <f>ROUND(ROUND(L95,2)*ROUND(G95,3),2)</f>
      </c>
      <c s="36" t="s">
        <v>74</v>
      </c>
      <c>
        <f>(M95*21)/100</f>
      </c>
      <c t="s">
        <v>28</v>
      </c>
    </row>
    <row r="96" spans="1:5" ht="12.75">
      <c r="A96" s="35" t="s">
        <v>55</v>
      </c>
      <c r="E96" s="39" t="s">
        <v>5</v>
      </c>
    </row>
    <row r="97" spans="1:5" ht="12.75">
      <c r="A97" s="35" t="s">
        <v>57</v>
      </c>
      <c r="E97" s="40" t="s">
        <v>8091</v>
      </c>
    </row>
    <row r="98" spans="1:5" ht="102">
      <c r="A98" t="s">
        <v>58</v>
      </c>
      <c r="E98" s="39" t="s">
        <v>8163</v>
      </c>
    </row>
    <row r="99" spans="1:16" ht="25.5">
      <c r="A99" t="s">
        <v>50</v>
      </c>
      <c s="34" t="s">
        <v>131</v>
      </c>
      <c s="34" t="s">
        <v>8169</v>
      </c>
      <c s="35" t="s">
        <v>48</v>
      </c>
      <c s="6" t="s">
        <v>8170</v>
      </c>
      <c s="36" t="s">
        <v>109</v>
      </c>
      <c s="37">
        <v>6</v>
      </c>
      <c s="36">
        <v>0</v>
      </c>
      <c s="36">
        <f>ROUND(G99*H99,6)</f>
      </c>
      <c r="L99" s="38">
        <v>0</v>
      </c>
      <c s="32">
        <f>ROUND(ROUND(L99,2)*ROUND(G99,3),2)</f>
      </c>
      <c s="36" t="s">
        <v>74</v>
      </c>
      <c>
        <f>(M99*21)/100</f>
      </c>
      <c t="s">
        <v>28</v>
      </c>
    </row>
    <row r="100" spans="1:5" ht="12.75">
      <c r="A100" s="35" t="s">
        <v>55</v>
      </c>
      <c r="E100" s="39" t="s">
        <v>5</v>
      </c>
    </row>
    <row r="101" spans="1:5" ht="12.75">
      <c r="A101" s="35" t="s">
        <v>57</v>
      </c>
      <c r="E101" s="40" t="s">
        <v>8091</v>
      </c>
    </row>
    <row r="102" spans="1:5" ht="114.75">
      <c r="A102" t="s">
        <v>58</v>
      </c>
      <c r="E102" s="39" t="s">
        <v>8166</v>
      </c>
    </row>
    <row r="103" spans="1:16" ht="12.75">
      <c r="A103" t="s">
        <v>50</v>
      </c>
      <c s="34" t="s">
        <v>134</v>
      </c>
      <c s="34" t="s">
        <v>8178</v>
      </c>
      <c s="35" t="s">
        <v>48</v>
      </c>
      <c s="6" t="s">
        <v>8179</v>
      </c>
      <c s="36" t="s">
        <v>109</v>
      </c>
      <c s="37">
        <v>6</v>
      </c>
      <c s="36">
        <v>0</v>
      </c>
      <c s="36">
        <f>ROUND(G103*H103,6)</f>
      </c>
      <c r="L103" s="38">
        <v>0</v>
      </c>
      <c s="32">
        <f>ROUND(ROUND(L103,2)*ROUND(G103,3),2)</f>
      </c>
      <c s="36" t="s">
        <v>74</v>
      </c>
      <c>
        <f>(M103*21)/100</f>
      </c>
      <c t="s">
        <v>28</v>
      </c>
    </row>
    <row r="104" spans="1:5" ht="12.75">
      <c r="A104" s="35" t="s">
        <v>55</v>
      </c>
      <c r="E104" s="39" t="s">
        <v>5</v>
      </c>
    </row>
    <row r="105" spans="1:5" ht="12.75">
      <c r="A105" s="35" t="s">
        <v>57</v>
      </c>
      <c r="E105" s="40" t="s">
        <v>8091</v>
      </c>
    </row>
    <row r="106" spans="1:5" ht="114.75">
      <c r="A106" t="s">
        <v>58</v>
      </c>
      <c r="E106" s="39" t="s">
        <v>8175</v>
      </c>
    </row>
    <row r="107" spans="1:16" ht="25.5">
      <c r="A107" t="s">
        <v>50</v>
      </c>
      <c s="34" t="s">
        <v>137</v>
      </c>
      <c s="34" t="s">
        <v>8180</v>
      </c>
      <c s="35" t="s">
        <v>48</v>
      </c>
      <c s="6" t="s">
        <v>8181</v>
      </c>
      <c s="36" t="s">
        <v>448</v>
      </c>
      <c s="37">
        <v>68</v>
      </c>
      <c s="36">
        <v>0</v>
      </c>
      <c s="36">
        <f>ROUND(G107*H107,6)</f>
      </c>
      <c r="L107" s="38">
        <v>0</v>
      </c>
      <c s="32">
        <f>ROUND(ROUND(L107,2)*ROUND(G107,3),2)</f>
      </c>
      <c s="36" t="s">
        <v>74</v>
      </c>
      <c>
        <f>(M107*21)/100</f>
      </c>
      <c t="s">
        <v>28</v>
      </c>
    </row>
    <row r="108" spans="1:5" ht="12.75">
      <c r="A108" s="35" t="s">
        <v>55</v>
      </c>
      <c r="E108" s="39" t="s">
        <v>5</v>
      </c>
    </row>
    <row r="109" spans="1:5" ht="12.75">
      <c r="A109" s="35" t="s">
        <v>57</v>
      </c>
      <c r="E109" s="40" t="s">
        <v>8095</v>
      </c>
    </row>
    <row r="110" spans="1:5" ht="102">
      <c r="A110" t="s">
        <v>58</v>
      </c>
      <c r="E110" s="39" t="s">
        <v>8182</v>
      </c>
    </row>
    <row r="111" spans="1:13" ht="12.75">
      <c r="A111" t="s">
        <v>47</v>
      </c>
      <c r="C111" s="31" t="s">
        <v>8183</v>
      </c>
      <c r="E111" s="33" t="s">
        <v>8184</v>
      </c>
      <c r="J111" s="32">
        <f>0</f>
      </c>
      <c s="32">
        <f>0</f>
      </c>
      <c s="32">
        <f>0+L112+L116</f>
      </c>
      <c s="32">
        <f>0+M112+M116</f>
      </c>
    </row>
    <row r="112" spans="1:16" ht="25.5">
      <c r="A112" t="s">
        <v>50</v>
      </c>
      <c s="34" t="s">
        <v>140</v>
      </c>
      <c s="34" t="s">
        <v>8185</v>
      </c>
      <c s="35" t="s">
        <v>48</v>
      </c>
      <c s="6" t="s">
        <v>8186</v>
      </c>
      <c s="36" t="s">
        <v>109</v>
      </c>
      <c s="37">
        <v>6</v>
      </c>
      <c s="36">
        <v>0</v>
      </c>
      <c s="36">
        <f>ROUND(G112*H112,6)</f>
      </c>
      <c r="L112" s="38">
        <v>0</v>
      </c>
      <c s="32">
        <f>ROUND(ROUND(L112,2)*ROUND(G112,3),2)</f>
      </c>
      <c s="36" t="s">
        <v>74</v>
      </c>
      <c>
        <f>(M112*21)/100</f>
      </c>
      <c t="s">
        <v>28</v>
      </c>
    </row>
    <row r="113" spans="1:5" ht="12.75">
      <c r="A113" s="35" t="s">
        <v>55</v>
      </c>
      <c r="E113" s="39" t="s">
        <v>5</v>
      </c>
    </row>
    <row r="114" spans="1:5" ht="12.75">
      <c r="A114" s="35" t="s">
        <v>57</v>
      </c>
      <c r="E114" s="40" t="s">
        <v>8187</v>
      </c>
    </row>
    <row r="115" spans="1:5" ht="102">
      <c r="A115" t="s">
        <v>58</v>
      </c>
      <c r="E115" s="39" t="s">
        <v>8188</v>
      </c>
    </row>
    <row r="116" spans="1:16" ht="12.75">
      <c r="A116" t="s">
        <v>50</v>
      </c>
      <c s="34" t="s">
        <v>143</v>
      </c>
      <c s="34" t="s">
        <v>8189</v>
      </c>
      <c s="35" t="s">
        <v>48</v>
      </c>
      <c s="6" t="s">
        <v>8190</v>
      </c>
      <c s="36" t="s">
        <v>109</v>
      </c>
      <c s="37">
        <v>29</v>
      </c>
      <c s="36">
        <v>0</v>
      </c>
      <c s="36">
        <f>ROUND(G116*H116,6)</f>
      </c>
      <c r="L116" s="38">
        <v>0</v>
      </c>
      <c s="32">
        <f>ROUND(ROUND(L116,2)*ROUND(G116,3),2)</f>
      </c>
      <c s="36" t="s">
        <v>74</v>
      </c>
      <c>
        <f>(M116*21)/100</f>
      </c>
      <c t="s">
        <v>28</v>
      </c>
    </row>
    <row r="117" spans="1:5" ht="12.75">
      <c r="A117" s="35" t="s">
        <v>55</v>
      </c>
      <c r="E117" s="39" t="s">
        <v>5</v>
      </c>
    </row>
    <row r="118" spans="1:5" ht="12.75">
      <c r="A118" s="35" t="s">
        <v>57</v>
      </c>
      <c r="E118" s="40" t="s">
        <v>8187</v>
      </c>
    </row>
    <row r="119" spans="1:5" ht="114.75">
      <c r="A119" t="s">
        <v>58</v>
      </c>
      <c r="E119" s="39" t="s">
        <v>8191</v>
      </c>
    </row>
    <row r="120" spans="1:13" ht="12.75">
      <c r="A120" t="s">
        <v>47</v>
      </c>
      <c r="C120" s="31" t="s">
        <v>8192</v>
      </c>
      <c r="E120" s="33" t="s">
        <v>8193</v>
      </c>
      <c r="J120" s="32">
        <f>0</f>
      </c>
      <c s="32">
        <f>0</f>
      </c>
      <c s="32">
        <f>0+L121+L125</f>
      </c>
      <c s="32">
        <f>0+M121+M125</f>
      </c>
    </row>
    <row r="121" spans="1:16" ht="12.75">
      <c r="A121" t="s">
        <v>50</v>
      </c>
      <c s="34" t="s">
        <v>146</v>
      </c>
      <c s="34" t="s">
        <v>8194</v>
      </c>
      <c s="35" t="s">
        <v>48</v>
      </c>
      <c s="6" t="s">
        <v>8195</v>
      </c>
      <c s="36" t="s">
        <v>109</v>
      </c>
      <c s="37">
        <v>7</v>
      </c>
      <c s="36">
        <v>0</v>
      </c>
      <c s="36">
        <f>ROUND(G121*H121,6)</f>
      </c>
      <c r="L121" s="38">
        <v>0</v>
      </c>
      <c s="32">
        <f>ROUND(ROUND(L121,2)*ROUND(G121,3),2)</f>
      </c>
      <c s="36" t="s">
        <v>74</v>
      </c>
      <c>
        <f>(M121*21)/100</f>
      </c>
      <c t="s">
        <v>28</v>
      </c>
    </row>
    <row r="122" spans="1:5" ht="12.75">
      <c r="A122" s="35" t="s">
        <v>55</v>
      </c>
      <c r="E122" s="39" t="s">
        <v>5</v>
      </c>
    </row>
    <row r="123" spans="1:5" ht="12.75">
      <c r="A123" s="35" t="s">
        <v>57</v>
      </c>
      <c r="E123" s="40" t="s">
        <v>8095</v>
      </c>
    </row>
    <row r="124" spans="1:5" ht="89.25">
      <c r="A124" t="s">
        <v>58</v>
      </c>
      <c r="E124" s="39" t="s">
        <v>8196</v>
      </c>
    </row>
    <row r="125" spans="1:16" ht="12.75">
      <c r="A125" t="s">
        <v>50</v>
      </c>
      <c s="34" t="s">
        <v>149</v>
      </c>
      <c s="34" t="s">
        <v>8197</v>
      </c>
      <c s="35" t="s">
        <v>48</v>
      </c>
      <c s="6" t="s">
        <v>8198</v>
      </c>
      <c s="36" t="s">
        <v>109</v>
      </c>
      <c s="37">
        <v>1</v>
      </c>
      <c s="36">
        <v>0</v>
      </c>
      <c s="36">
        <f>ROUND(G125*H125,6)</f>
      </c>
      <c r="L125" s="38">
        <v>0</v>
      </c>
      <c s="32">
        <f>ROUND(ROUND(L125,2)*ROUND(G125,3),2)</f>
      </c>
      <c s="36" t="s">
        <v>74</v>
      </c>
      <c>
        <f>(M125*21)/100</f>
      </c>
      <c t="s">
        <v>28</v>
      </c>
    </row>
    <row r="126" spans="1:5" ht="12.75">
      <c r="A126" s="35" t="s">
        <v>55</v>
      </c>
      <c r="E126" s="39" t="s">
        <v>5</v>
      </c>
    </row>
    <row r="127" spans="1:5" ht="12.75">
      <c r="A127" s="35" t="s">
        <v>57</v>
      </c>
      <c r="E127" s="40" t="s">
        <v>8095</v>
      </c>
    </row>
    <row r="128" spans="1:5" ht="89.25">
      <c r="A128" t="s">
        <v>58</v>
      </c>
      <c r="E128" s="39" t="s">
        <v>8196</v>
      </c>
    </row>
    <row r="129" spans="1:13" ht="12.75">
      <c r="A129" t="s">
        <v>47</v>
      </c>
      <c r="C129" s="31" t="s">
        <v>8199</v>
      </c>
      <c r="E129" s="33" t="s">
        <v>8200</v>
      </c>
      <c r="J129" s="32">
        <f>0</f>
      </c>
      <c s="32">
        <f>0</f>
      </c>
      <c s="32">
        <f>0+L130+L134+L138+L142+L146+L150</f>
      </c>
      <c s="32">
        <f>0+M130+M134+M138+M142+M146+M150</f>
      </c>
    </row>
    <row r="130" spans="1:16" ht="12.75">
      <c r="A130" t="s">
        <v>50</v>
      </c>
      <c s="34" t="s">
        <v>152</v>
      </c>
      <c s="34" t="s">
        <v>8201</v>
      </c>
      <c s="35" t="s">
        <v>48</v>
      </c>
      <c s="6" t="s">
        <v>8202</v>
      </c>
      <c s="36" t="s">
        <v>109</v>
      </c>
      <c s="37">
        <v>29</v>
      </c>
      <c s="36">
        <v>0</v>
      </c>
      <c s="36">
        <f>ROUND(G130*H130,6)</f>
      </c>
      <c r="L130" s="38">
        <v>0</v>
      </c>
      <c s="32">
        <f>ROUND(ROUND(L130,2)*ROUND(G130,3),2)</f>
      </c>
      <c s="36" t="s">
        <v>74</v>
      </c>
      <c>
        <f>(M130*21)/100</f>
      </c>
      <c t="s">
        <v>28</v>
      </c>
    </row>
    <row r="131" spans="1:5" ht="12.75">
      <c r="A131" s="35" t="s">
        <v>55</v>
      </c>
      <c r="E131" s="39" t="s">
        <v>5</v>
      </c>
    </row>
    <row r="132" spans="1:5" ht="12.75">
      <c r="A132" s="35" t="s">
        <v>57</v>
      </c>
      <c r="E132" s="40" t="s">
        <v>8095</v>
      </c>
    </row>
    <row r="133" spans="1:5" ht="102">
      <c r="A133" t="s">
        <v>58</v>
      </c>
      <c r="E133" s="39" t="s">
        <v>8203</v>
      </c>
    </row>
    <row r="134" spans="1:16" ht="12.75">
      <c r="A134" t="s">
        <v>50</v>
      </c>
      <c s="34" t="s">
        <v>155</v>
      </c>
      <c s="34" t="s">
        <v>8204</v>
      </c>
      <c s="35" t="s">
        <v>48</v>
      </c>
      <c s="6" t="s">
        <v>8205</v>
      </c>
      <c s="36" t="s">
        <v>109</v>
      </c>
      <c s="37">
        <v>1</v>
      </c>
      <c s="36">
        <v>0</v>
      </c>
      <c s="36">
        <f>ROUND(G134*H134,6)</f>
      </c>
      <c r="L134" s="38">
        <v>0</v>
      </c>
      <c s="32">
        <f>ROUND(ROUND(L134,2)*ROUND(G134,3),2)</f>
      </c>
      <c s="36" t="s">
        <v>74</v>
      </c>
      <c>
        <f>(M134*21)/100</f>
      </c>
      <c t="s">
        <v>28</v>
      </c>
    </row>
    <row r="135" spans="1:5" ht="12.75">
      <c r="A135" s="35" t="s">
        <v>55</v>
      </c>
      <c r="E135" s="39" t="s">
        <v>5</v>
      </c>
    </row>
    <row r="136" spans="1:5" ht="12.75">
      <c r="A136" s="35" t="s">
        <v>57</v>
      </c>
      <c r="E136" s="40" t="s">
        <v>8095</v>
      </c>
    </row>
    <row r="137" spans="1:5" ht="102">
      <c r="A137" t="s">
        <v>58</v>
      </c>
      <c r="E137" s="39" t="s">
        <v>8206</v>
      </c>
    </row>
    <row r="138" spans="1:16" ht="12.75">
      <c r="A138" t="s">
        <v>50</v>
      </c>
      <c s="34" t="s">
        <v>158</v>
      </c>
      <c s="34" t="s">
        <v>8207</v>
      </c>
      <c s="35" t="s">
        <v>48</v>
      </c>
      <c s="6" t="s">
        <v>8208</v>
      </c>
      <c s="36" t="s">
        <v>109</v>
      </c>
      <c s="37">
        <v>1</v>
      </c>
      <c s="36">
        <v>0</v>
      </c>
      <c s="36">
        <f>ROUND(G138*H138,6)</f>
      </c>
      <c r="L138" s="38">
        <v>0</v>
      </c>
      <c s="32">
        <f>ROUND(ROUND(L138,2)*ROUND(G138,3),2)</f>
      </c>
      <c s="36" t="s">
        <v>74</v>
      </c>
      <c>
        <f>(M138*21)/100</f>
      </c>
      <c t="s">
        <v>28</v>
      </c>
    </row>
    <row r="139" spans="1:5" ht="12.75">
      <c r="A139" s="35" t="s">
        <v>55</v>
      </c>
      <c r="E139" s="39" t="s">
        <v>5</v>
      </c>
    </row>
    <row r="140" spans="1:5" ht="12.75">
      <c r="A140" s="35" t="s">
        <v>57</v>
      </c>
      <c r="E140" s="40" t="s">
        <v>8095</v>
      </c>
    </row>
    <row r="141" spans="1:5" ht="102">
      <c r="A141" t="s">
        <v>58</v>
      </c>
      <c r="E141" s="39" t="s">
        <v>8209</v>
      </c>
    </row>
    <row r="142" spans="1:16" ht="12.75">
      <c r="A142" t="s">
        <v>50</v>
      </c>
      <c s="34" t="s">
        <v>161</v>
      </c>
      <c s="34" t="s">
        <v>1988</v>
      </c>
      <c s="35" t="s">
        <v>48</v>
      </c>
      <c s="6" t="s">
        <v>470</v>
      </c>
      <c s="36" t="s">
        <v>109</v>
      </c>
      <c s="37">
        <v>1</v>
      </c>
      <c s="36">
        <v>0</v>
      </c>
      <c s="36">
        <f>ROUND(G142*H142,6)</f>
      </c>
      <c r="L142" s="38">
        <v>0</v>
      </c>
      <c s="32">
        <f>ROUND(ROUND(L142,2)*ROUND(G142,3),2)</f>
      </c>
      <c s="36" t="s">
        <v>74</v>
      </c>
      <c>
        <f>(M142*21)/100</f>
      </c>
      <c t="s">
        <v>28</v>
      </c>
    </row>
    <row r="143" spans="1:5" ht="12.75">
      <c r="A143" s="35" t="s">
        <v>55</v>
      </c>
      <c r="E143" s="39" t="s">
        <v>5</v>
      </c>
    </row>
    <row r="144" spans="1:5" ht="12.75">
      <c r="A144" s="35" t="s">
        <v>57</v>
      </c>
      <c r="E144" s="40" t="s">
        <v>8095</v>
      </c>
    </row>
    <row r="145" spans="1:5" ht="102">
      <c r="A145" t="s">
        <v>58</v>
      </c>
      <c r="E145" s="39" t="s">
        <v>8210</v>
      </c>
    </row>
    <row r="146" spans="1:16" ht="12.75">
      <c r="A146" t="s">
        <v>50</v>
      </c>
      <c s="34" t="s">
        <v>165</v>
      </c>
      <c s="34" t="s">
        <v>8211</v>
      </c>
      <c s="35" t="s">
        <v>48</v>
      </c>
      <c s="6" t="s">
        <v>8212</v>
      </c>
      <c s="36" t="s">
        <v>448</v>
      </c>
      <c s="37">
        <v>48</v>
      </c>
      <c s="36">
        <v>0</v>
      </c>
      <c s="36">
        <f>ROUND(G146*H146,6)</f>
      </c>
      <c r="L146" s="38">
        <v>0</v>
      </c>
      <c s="32">
        <f>ROUND(ROUND(L146,2)*ROUND(G146,3),2)</f>
      </c>
      <c s="36" t="s">
        <v>74</v>
      </c>
      <c>
        <f>(M146*21)/100</f>
      </c>
      <c t="s">
        <v>28</v>
      </c>
    </row>
    <row r="147" spans="1:5" ht="12.75">
      <c r="A147" s="35" t="s">
        <v>55</v>
      </c>
      <c r="E147" s="39" t="s">
        <v>5</v>
      </c>
    </row>
    <row r="148" spans="1:5" ht="12.75">
      <c r="A148" s="35" t="s">
        <v>57</v>
      </c>
      <c r="E148" s="40" t="s">
        <v>8095</v>
      </c>
    </row>
    <row r="149" spans="1:5" ht="102">
      <c r="A149" t="s">
        <v>58</v>
      </c>
      <c r="E149" s="39" t="s">
        <v>8213</v>
      </c>
    </row>
    <row r="150" spans="1:16" ht="12.75">
      <c r="A150" t="s">
        <v>50</v>
      </c>
      <c s="34" t="s">
        <v>168</v>
      </c>
      <c s="34" t="s">
        <v>8233</v>
      </c>
      <c s="35" t="s">
        <v>48</v>
      </c>
      <c s="6" t="s">
        <v>8234</v>
      </c>
      <c s="36" t="s">
        <v>109</v>
      </c>
      <c s="37">
        <v>15</v>
      </c>
      <c s="36">
        <v>0</v>
      </c>
      <c s="36">
        <f>ROUND(G150*H150,6)</f>
      </c>
      <c r="L150" s="38">
        <v>0</v>
      </c>
      <c s="32">
        <f>ROUND(ROUND(L150,2)*ROUND(G150,3),2)</f>
      </c>
      <c s="36" t="s">
        <v>74</v>
      </c>
      <c>
        <f>(M150*21)/100</f>
      </c>
      <c t="s">
        <v>28</v>
      </c>
    </row>
    <row r="151" spans="1:5" ht="12.75">
      <c r="A151" s="35" t="s">
        <v>55</v>
      </c>
      <c r="E151" s="39" t="s">
        <v>5</v>
      </c>
    </row>
    <row r="152" spans="1:5" ht="12.75">
      <c r="A152" s="35" t="s">
        <v>57</v>
      </c>
      <c r="E152" s="40" t="s">
        <v>8095</v>
      </c>
    </row>
    <row r="153" spans="1:5" ht="76.5">
      <c r="A153" t="s">
        <v>58</v>
      </c>
      <c r="E153" s="39" t="s">
        <v>8216</v>
      </c>
    </row>
    <row r="154" spans="1:13" ht="12.75">
      <c r="A154" t="s">
        <v>47</v>
      </c>
      <c r="C154" s="31" t="s">
        <v>951</v>
      </c>
      <c r="E154" s="33" t="s">
        <v>952</v>
      </c>
      <c r="J154" s="32">
        <f>0</f>
      </c>
      <c s="32">
        <f>0</f>
      </c>
      <c s="32">
        <f>0+L155</f>
      </c>
      <c s="32">
        <f>0+M155</f>
      </c>
    </row>
    <row r="155" spans="1:16" ht="25.5">
      <c r="A155" t="s">
        <v>50</v>
      </c>
      <c s="34" t="s">
        <v>171</v>
      </c>
      <c s="34" t="s">
        <v>51</v>
      </c>
      <c s="35" t="s">
        <v>48</v>
      </c>
      <c s="6" t="s">
        <v>52</v>
      </c>
      <c s="36" t="s">
        <v>53</v>
      </c>
      <c s="37">
        <v>426.6</v>
      </c>
      <c s="36">
        <v>0</v>
      </c>
      <c s="36">
        <f>ROUND(G155*H155,6)</f>
      </c>
      <c r="L155" s="38">
        <v>0</v>
      </c>
      <c s="32">
        <f>ROUND(ROUND(L155,2)*ROUND(G155,3),2)</f>
      </c>
      <c s="36" t="s">
        <v>54</v>
      </c>
      <c>
        <f>(M155*21)/100</f>
      </c>
      <c t="s">
        <v>28</v>
      </c>
    </row>
    <row r="156" spans="1:5" ht="25.5">
      <c r="A156" s="35" t="s">
        <v>55</v>
      </c>
      <c r="E156" s="39" t="s">
        <v>56</v>
      </c>
    </row>
    <row r="157" spans="1:5" ht="12.75">
      <c r="A157" s="35" t="s">
        <v>57</v>
      </c>
      <c r="E157" s="40" t="s">
        <v>8095</v>
      </c>
    </row>
    <row r="158" spans="1:5" ht="165.75">
      <c r="A158" t="s">
        <v>58</v>
      </c>
      <c r="E15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5.xml><?xml version="1.0" encoding="utf-8"?>
<worksheet xmlns="http://schemas.openxmlformats.org/spreadsheetml/2006/main" xmlns:r="http://schemas.openxmlformats.org/officeDocument/2006/relationships">
  <dimension ref="A1:T1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8082</v>
      </c>
      <c s="41">
        <f>Rekapitulace!C116</f>
      </c>
      <c s="20" t="s">
        <v>0</v>
      </c>
      <c t="s">
        <v>23</v>
      </c>
      <c t="s">
        <v>28</v>
      </c>
    </row>
    <row r="4" spans="1:16" ht="32" customHeight="1">
      <c r="A4" s="24" t="s">
        <v>20</v>
      </c>
      <c s="25" t="s">
        <v>29</v>
      </c>
      <c s="27" t="s">
        <v>8082</v>
      </c>
      <c r="E4" s="26" t="s">
        <v>8083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COUNTIFS(L8:L120,"=0",A8:A120,"P")+COUNTIFS(L8:L120,"",A8:A120,"P")+SUM(Q8:Q120)</f>
      </c>
    </row>
    <row r="8" spans="1:13" ht="12.75">
      <c r="A8" t="s">
        <v>45</v>
      </c>
      <c r="C8" s="28" t="s">
        <v>8237</v>
      </c>
      <c r="E8" s="30" t="s">
        <v>8236</v>
      </c>
      <c r="J8" s="29">
        <f>0+J9+J74+J107</f>
      </c>
      <c s="29">
        <f>0+K9+K74+K107</f>
      </c>
      <c s="29">
        <f>0+L9+L74+L107</f>
      </c>
      <c s="29">
        <f>0+M9+M74+M107</f>
      </c>
    </row>
    <row r="9" spans="1:13" ht="12.75">
      <c r="A9" t="s">
        <v>47</v>
      </c>
      <c r="C9" s="31" t="s">
        <v>8183</v>
      </c>
      <c r="E9" s="33" t="s">
        <v>8184</v>
      </c>
      <c r="J9" s="32">
        <f>0</f>
      </c>
      <c s="32">
        <f>0</f>
      </c>
      <c s="32">
        <f>0+L10+L14+L18+L22+L26+L30+L34+L38+L42+L46+L50+L54+L58+L62+L66+L70</f>
      </c>
      <c s="32">
        <f>0+M10+M14+M18+M22+M26+M30+M34+M38+M42+M46+M50+M54+M58+M62+M66+M70</f>
      </c>
    </row>
    <row r="10" spans="1:16" ht="12.75">
      <c r="A10" t="s">
        <v>50</v>
      </c>
      <c s="34" t="s">
        <v>4</v>
      </c>
      <c s="34" t="s">
        <v>8238</v>
      </c>
      <c s="35" t="s">
        <v>48</v>
      </c>
      <c s="6" t="s">
        <v>8239</v>
      </c>
      <c s="36" t="s">
        <v>109</v>
      </c>
      <c s="37">
        <v>15</v>
      </c>
      <c s="36">
        <v>0</v>
      </c>
      <c s="36">
        <f>ROUND(G10*H10,6)</f>
      </c>
      <c r="L10" s="38">
        <v>0</v>
      </c>
      <c s="32">
        <f>ROUND(ROUND(L10,2)*ROUND(G10,3),2)</f>
      </c>
      <c s="36" t="s">
        <v>8240</v>
      </c>
      <c>
        <f>(M10*21)/100</f>
      </c>
      <c t="s">
        <v>28</v>
      </c>
    </row>
    <row r="11" spans="1:5" ht="12.75">
      <c r="A11" s="35" t="s">
        <v>55</v>
      </c>
      <c r="E11" s="39" t="s">
        <v>5</v>
      </c>
    </row>
    <row r="12" spans="1:5" ht="12.75">
      <c r="A12" s="35" t="s">
        <v>57</v>
      </c>
      <c r="E12" s="40" t="s">
        <v>5</v>
      </c>
    </row>
    <row r="13" spans="1:5" ht="89.25">
      <c r="A13" t="s">
        <v>58</v>
      </c>
      <c r="E13" s="39" t="s">
        <v>8241</v>
      </c>
    </row>
    <row r="14" spans="1:16" ht="12.75">
      <c r="A14" t="s">
        <v>50</v>
      </c>
      <c s="34" t="s">
        <v>28</v>
      </c>
      <c s="34" t="s">
        <v>8242</v>
      </c>
      <c s="35" t="s">
        <v>48</v>
      </c>
      <c s="6" t="s">
        <v>8243</v>
      </c>
      <c s="36" t="s">
        <v>109</v>
      </c>
      <c s="37">
        <v>86</v>
      </c>
      <c s="36">
        <v>0</v>
      </c>
      <c s="36">
        <f>ROUND(G14*H14,6)</f>
      </c>
      <c r="L14" s="38">
        <v>0</v>
      </c>
      <c s="32">
        <f>ROUND(ROUND(L14,2)*ROUND(G14,3),2)</f>
      </c>
      <c s="36" t="s">
        <v>8240</v>
      </c>
      <c>
        <f>(M14*21)/100</f>
      </c>
      <c t="s">
        <v>28</v>
      </c>
    </row>
    <row r="15" spans="1:5" ht="12.75">
      <c r="A15" s="35" t="s">
        <v>55</v>
      </c>
      <c r="E15" s="39" t="s">
        <v>5</v>
      </c>
    </row>
    <row r="16" spans="1:5" ht="12.75">
      <c r="A16" s="35" t="s">
        <v>57</v>
      </c>
      <c r="E16" s="40" t="s">
        <v>5</v>
      </c>
    </row>
    <row r="17" spans="1:5" ht="102">
      <c r="A17" t="s">
        <v>58</v>
      </c>
      <c r="E17" s="39" t="s">
        <v>8244</v>
      </c>
    </row>
    <row r="18" spans="1:16" ht="12.75">
      <c r="A18" t="s">
        <v>50</v>
      </c>
      <c s="34" t="s">
        <v>26</v>
      </c>
      <c s="34" t="s">
        <v>8245</v>
      </c>
      <c s="35" t="s">
        <v>48</v>
      </c>
      <c s="6" t="s">
        <v>8246</v>
      </c>
      <c s="36" t="s">
        <v>109</v>
      </c>
      <c s="37">
        <v>4</v>
      </c>
      <c s="36">
        <v>0</v>
      </c>
      <c s="36">
        <f>ROUND(G18*H18,6)</f>
      </c>
      <c r="L18" s="38">
        <v>0</v>
      </c>
      <c s="32">
        <f>ROUND(ROUND(L18,2)*ROUND(G18,3),2)</f>
      </c>
      <c s="36" t="s">
        <v>8240</v>
      </c>
      <c>
        <f>(M18*21)/100</f>
      </c>
      <c t="s">
        <v>28</v>
      </c>
    </row>
    <row r="19" spans="1:5" ht="12.75">
      <c r="A19" s="35" t="s">
        <v>55</v>
      </c>
      <c r="E19" s="39" t="s">
        <v>5</v>
      </c>
    </row>
    <row r="20" spans="1:5" ht="12.75">
      <c r="A20" s="35" t="s">
        <v>57</v>
      </c>
      <c r="E20" s="40" t="s">
        <v>5</v>
      </c>
    </row>
    <row r="21" spans="1:5" ht="102">
      <c r="A21" t="s">
        <v>58</v>
      </c>
      <c r="E21" s="39" t="s">
        <v>8244</v>
      </c>
    </row>
    <row r="22" spans="1:16" ht="12.75">
      <c r="A22" t="s">
        <v>50</v>
      </c>
      <c s="34" t="s">
        <v>64</v>
      </c>
      <c s="34" t="s">
        <v>8247</v>
      </c>
      <c s="35" t="s">
        <v>48</v>
      </c>
      <c s="6" t="s">
        <v>8248</v>
      </c>
      <c s="36" t="s">
        <v>109</v>
      </c>
      <c s="37">
        <v>3</v>
      </c>
      <c s="36">
        <v>0</v>
      </c>
      <c s="36">
        <f>ROUND(G22*H22,6)</f>
      </c>
      <c r="L22" s="38">
        <v>0</v>
      </c>
      <c s="32">
        <f>ROUND(ROUND(L22,2)*ROUND(G22,3),2)</f>
      </c>
      <c s="36" t="s">
        <v>8240</v>
      </c>
      <c>
        <f>(M22*21)/100</f>
      </c>
      <c t="s">
        <v>28</v>
      </c>
    </row>
    <row r="23" spans="1:5" ht="12.75">
      <c r="A23" s="35" t="s">
        <v>55</v>
      </c>
      <c r="E23" s="39" t="s">
        <v>5</v>
      </c>
    </row>
    <row r="24" spans="1:5" ht="12.75">
      <c r="A24" s="35" t="s">
        <v>57</v>
      </c>
      <c r="E24" s="40" t="s">
        <v>5</v>
      </c>
    </row>
    <row r="25" spans="1:5" ht="102">
      <c r="A25" t="s">
        <v>58</v>
      </c>
      <c r="E25" s="39" t="s">
        <v>8244</v>
      </c>
    </row>
    <row r="26" spans="1:16" ht="12.75">
      <c r="A26" t="s">
        <v>50</v>
      </c>
      <c s="34" t="s">
        <v>67</v>
      </c>
      <c s="34" t="s">
        <v>8249</v>
      </c>
      <c s="35" t="s">
        <v>48</v>
      </c>
      <c s="6" t="s">
        <v>8250</v>
      </c>
      <c s="36" t="s">
        <v>109</v>
      </c>
      <c s="37">
        <v>2</v>
      </c>
      <c s="36">
        <v>0</v>
      </c>
      <c s="36">
        <f>ROUND(G26*H26,6)</f>
      </c>
      <c r="L26" s="38">
        <v>0</v>
      </c>
      <c s="32">
        <f>ROUND(ROUND(L26,2)*ROUND(G26,3),2)</f>
      </c>
      <c s="36" t="s">
        <v>8240</v>
      </c>
      <c>
        <f>(M26*21)/100</f>
      </c>
      <c t="s">
        <v>28</v>
      </c>
    </row>
    <row r="27" spans="1:5" ht="12.75">
      <c r="A27" s="35" t="s">
        <v>55</v>
      </c>
      <c r="E27" s="39" t="s">
        <v>5</v>
      </c>
    </row>
    <row r="28" spans="1:5" ht="12.75">
      <c r="A28" s="35" t="s">
        <v>57</v>
      </c>
      <c r="E28" s="40" t="s">
        <v>5</v>
      </c>
    </row>
    <row r="29" spans="1:5" ht="102">
      <c r="A29" t="s">
        <v>58</v>
      </c>
      <c r="E29" s="39" t="s">
        <v>8244</v>
      </c>
    </row>
    <row r="30" spans="1:16" ht="12.75">
      <c r="A30" t="s">
        <v>50</v>
      </c>
      <c s="34" t="s">
        <v>27</v>
      </c>
      <c s="34" t="s">
        <v>8251</v>
      </c>
      <c s="35" t="s">
        <v>48</v>
      </c>
      <c s="6" t="s">
        <v>8252</v>
      </c>
      <c s="36" t="s">
        <v>109</v>
      </c>
      <c s="37">
        <v>12</v>
      </c>
      <c s="36">
        <v>0</v>
      </c>
      <c s="36">
        <f>ROUND(G30*H30,6)</f>
      </c>
      <c r="L30" s="38">
        <v>0</v>
      </c>
      <c s="32">
        <f>ROUND(ROUND(L30,2)*ROUND(G30,3),2)</f>
      </c>
      <c s="36" t="s">
        <v>8240</v>
      </c>
      <c>
        <f>(M30*21)/100</f>
      </c>
      <c t="s">
        <v>28</v>
      </c>
    </row>
    <row r="31" spans="1:5" ht="12.75">
      <c r="A31" s="35" t="s">
        <v>55</v>
      </c>
      <c r="E31" s="39" t="s">
        <v>5</v>
      </c>
    </row>
    <row r="32" spans="1:5" ht="12.75">
      <c r="A32" s="35" t="s">
        <v>57</v>
      </c>
      <c r="E32" s="40" t="s">
        <v>5</v>
      </c>
    </row>
    <row r="33" spans="1:5" ht="114.75">
      <c r="A33" t="s">
        <v>58</v>
      </c>
      <c r="E33" s="39" t="s">
        <v>8191</v>
      </c>
    </row>
    <row r="34" spans="1:16" ht="12.75">
      <c r="A34" t="s">
        <v>50</v>
      </c>
      <c s="34" t="s">
        <v>76</v>
      </c>
      <c s="34" t="s">
        <v>8253</v>
      </c>
      <c s="35" t="s">
        <v>48</v>
      </c>
      <c s="6" t="s">
        <v>8254</v>
      </c>
      <c s="36" t="s">
        <v>79</v>
      </c>
      <c s="37">
        <v>1658</v>
      </c>
      <c s="36">
        <v>0</v>
      </c>
      <c s="36">
        <f>ROUND(G34*H34,6)</f>
      </c>
      <c r="L34" s="38">
        <v>0</v>
      </c>
      <c s="32">
        <f>ROUND(ROUND(L34,2)*ROUND(G34,3),2)</f>
      </c>
      <c s="36" t="s">
        <v>8240</v>
      </c>
      <c>
        <f>(M34*21)/100</f>
      </c>
      <c t="s">
        <v>28</v>
      </c>
    </row>
    <row r="35" spans="1:5" ht="12.75">
      <c r="A35" s="35" t="s">
        <v>55</v>
      </c>
      <c r="E35" s="39" t="s">
        <v>5</v>
      </c>
    </row>
    <row r="36" spans="1:5" ht="12.75">
      <c r="A36" s="35" t="s">
        <v>57</v>
      </c>
      <c r="E36" s="40" t="s">
        <v>5</v>
      </c>
    </row>
    <row r="37" spans="1:5" ht="89.25">
      <c r="A37" t="s">
        <v>58</v>
      </c>
      <c r="E37" s="39" t="s">
        <v>8255</v>
      </c>
    </row>
    <row r="38" spans="1:16" ht="12.75">
      <c r="A38" t="s">
        <v>50</v>
      </c>
      <c s="34" t="s">
        <v>80</v>
      </c>
      <c s="34" t="s">
        <v>8256</v>
      </c>
      <c s="35" t="s">
        <v>48</v>
      </c>
      <c s="6" t="s">
        <v>8257</v>
      </c>
      <c s="36" t="s">
        <v>109</v>
      </c>
      <c s="37">
        <v>4</v>
      </c>
      <c s="36">
        <v>0</v>
      </c>
      <c s="36">
        <f>ROUND(G38*H38,6)</f>
      </c>
      <c r="L38" s="38">
        <v>0</v>
      </c>
      <c s="32">
        <f>ROUND(ROUND(L38,2)*ROUND(G38,3),2)</f>
      </c>
      <c s="36" t="s">
        <v>8240</v>
      </c>
      <c>
        <f>(M38*21)/100</f>
      </c>
      <c t="s">
        <v>28</v>
      </c>
    </row>
    <row r="39" spans="1:5" ht="12.75">
      <c r="A39" s="35" t="s">
        <v>55</v>
      </c>
      <c r="E39" s="39" t="s">
        <v>5</v>
      </c>
    </row>
    <row r="40" spans="1:5" ht="12.75">
      <c r="A40" s="35" t="s">
        <v>57</v>
      </c>
      <c r="E40" s="40" t="s">
        <v>5</v>
      </c>
    </row>
    <row r="41" spans="1:5" ht="89.25">
      <c r="A41" t="s">
        <v>58</v>
      </c>
      <c r="E41" s="39" t="s">
        <v>8258</v>
      </c>
    </row>
    <row r="42" spans="1:16" ht="12.75">
      <c r="A42" t="s">
        <v>50</v>
      </c>
      <c s="34" t="s">
        <v>84</v>
      </c>
      <c s="34" t="s">
        <v>8259</v>
      </c>
      <c s="35" t="s">
        <v>48</v>
      </c>
      <c s="6" t="s">
        <v>8260</v>
      </c>
      <c s="36" t="s">
        <v>109</v>
      </c>
      <c s="37">
        <v>4</v>
      </c>
      <c s="36">
        <v>0</v>
      </c>
      <c s="36">
        <f>ROUND(G42*H42,6)</f>
      </c>
      <c r="L42" s="38">
        <v>0</v>
      </c>
      <c s="32">
        <f>ROUND(ROUND(L42,2)*ROUND(G42,3),2)</f>
      </c>
      <c s="36" t="s">
        <v>8240</v>
      </c>
      <c>
        <f>(M42*21)/100</f>
      </c>
      <c t="s">
        <v>28</v>
      </c>
    </row>
    <row r="43" spans="1:5" ht="12.75">
      <c r="A43" s="35" t="s">
        <v>55</v>
      </c>
      <c r="E43" s="39" t="s">
        <v>5</v>
      </c>
    </row>
    <row r="44" spans="1:5" ht="12.75">
      <c r="A44" s="35" t="s">
        <v>57</v>
      </c>
      <c r="E44" s="40" t="s">
        <v>5</v>
      </c>
    </row>
    <row r="45" spans="1:5" ht="89.25">
      <c r="A45" t="s">
        <v>58</v>
      </c>
      <c r="E45" s="39" t="s">
        <v>8258</v>
      </c>
    </row>
    <row r="46" spans="1:16" ht="12.75">
      <c r="A46" t="s">
        <v>50</v>
      </c>
      <c s="34" t="s">
        <v>87</v>
      </c>
      <c s="34" t="s">
        <v>8261</v>
      </c>
      <c s="35" t="s">
        <v>48</v>
      </c>
      <c s="6" t="s">
        <v>8262</v>
      </c>
      <c s="36" t="s">
        <v>109</v>
      </c>
      <c s="37">
        <v>1</v>
      </c>
      <c s="36">
        <v>0</v>
      </c>
      <c s="36">
        <f>ROUND(G46*H46,6)</f>
      </c>
      <c r="L46" s="38">
        <v>0</v>
      </c>
      <c s="32">
        <f>ROUND(ROUND(L46,2)*ROUND(G46,3),2)</f>
      </c>
      <c s="36" t="s">
        <v>8240</v>
      </c>
      <c>
        <f>(M46*21)/100</f>
      </c>
      <c t="s">
        <v>28</v>
      </c>
    </row>
    <row r="47" spans="1:5" ht="12.75">
      <c r="A47" s="35" t="s">
        <v>55</v>
      </c>
      <c r="E47" s="39" t="s">
        <v>5</v>
      </c>
    </row>
    <row r="48" spans="1:5" ht="12.75">
      <c r="A48" s="35" t="s">
        <v>57</v>
      </c>
      <c r="E48" s="40" t="s">
        <v>5</v>
      </c>
    </row>
    <row r="49" spans="1:5" ht="114.75">
      <c r="A49" t="s">
        <v>58</v>
      </c>
      <c r="E49" s="39" t="s">
        <v>8191</v>
      </c>
    </row>
    <row r="50" spans="1:16" ht="12.75">
      <c r="A50" t="s">
        <v>50</v>
      </c>
      <c s="34" t="s">
        <v>90</v>
      </c>
      <c s="34" t="s">
        <v>8263</v>
      </c>
      <c s="35" t="s">
        <v>48</v>
      </c>
      <c s="6" t="s">
        <v>8264</v>
      </c>
      <c s="36" t="s">
        <v>109</v>
      </c>
      <c s="37">
        <v>12</v>
      </c>
      <c s="36">
        <v>0</v>
      </c>
      <c s="36">
        <f>ROUND(G50*H50,6)</f>
      </c>
      <c r="L50" s="38">
        <v>0</v>
      </c>
      <c s="32">
        <f>ROUND(ROUND(L50,2)*ROUND(G50,3),2)</f>
      </c>
      <c s="36" t="s">
        <v>8240</v>
      </c>
      <c>
        <f>(M50*21)/100</f>
      </c>
      <c t="s">
        <v>28</v>
      </c>
    </row>
    <row r="51" spans="1:5" ht="12.75">
      <c r="A51" s="35" t="s">
        <v>55</v>
      </c>
      <c r="E51" s="39" t="s">
        <v>5</v>
      </c>
    </row>
    <row r="52" spans="1:5" ht="12.75">
      <c r="A52" s="35" t="s">
        <v>57</v>
      </c>
      <c r="E52" s="40" t="s">
        <v>5</v>
      </c>
    </row>
    <row r="53" spans="1:5" ht="114.75">
      <c r="A53" t="s">
        <v>58</v>
      </c>
      <c r="E53" s="39" t="s">
        <v>8191</v>
      </c>
    </row>
    <row r="54" spans="1:16" ht="12.75">
      <c r="A54" t="s">
        <v>50</v>
      </c>
      <c s="34" t="s">
        <v>94</v>
      </c>
      <c s="34" t="s">
        <v>8265</v>
      </c>
      <c s="35" t="s">
        <v>48</v>
      </c>
      <c s="6" t="s">
        <v>8266</v>
      </c>
      <c s="36" t="s">
        <v>109</v>
      </c>
      <c s="37">
        <v>2</v>
      </c>
      <c s="36">
        <v>0</v>
      </c>
      <c s="36">
        <f>ROUND(G54*H54,6)</f>
      </c>
      <c r="L54" s="38">
        <v>0</v>
      </c>
      <c s="32">
        <f>ROUND(ROUND(L54,2)*ROUND(G54,3),2)</f>
      </c>
      <c s="36" t="s">
        <v>8240</v>
      </c>
      <c>
        <f>(M54*21)/100</f>
      </c>
      <c t="s">
        <v>28</v>
      </c>
    </row>
    <row r="55" spans="1:5" ht="12.75">
      <c r="A55" s="35" t="s">
        <v>55</v>
      </c>
      <c r="E55" s="39" t="s">
        <v>5</v>
      </c>
    </row>
    <row r="56" spans="1:5" ht="12.75">
      <c r="A56" s="35" t="s">
        <v>57</v>
      </c>
      <c r="E56" s="40" t="s">
        <v>5</v>
      </c>
    </row>
    <row r="57" spans="1:5" ht="114.75">
      <c r="A57" t="s">
        <v>58</v>
      </c>
      <c r="E57" s="39" t="s">
        <v>8191</v>
      </c>
    </row>
    <row r="58" spans="1:16" ht="25.5">
      <c r="A58" t="s">
        <v>50</v>
      </c>
      <c s="34" t="s">
        <v>97</v>
      </c>
      <c s="34" t="s">
        <v>8185</v>
      </c>
      <c s="35" t="s">
        <v>48</v>
      </c>
      <c s="6" t="s">
        <v>8186</v>
      </c>
      <c s="36" t="s">
        <v>109</v>
      </c>
      <c s="37">
        <v>2</v>
      </c>
      <c s="36">
        <v>0</v>
      </c>
      <c s="36">
        <f>ROUND(G58*H58,6)</f>
      </c>
      <c r="L58" s="38">
        <v>0</v>
      </c>
      <c s="32">
        <f>ROUND(ROUND(L58,2)*ROUND(G58,3),2)</f>
      </c>
      <c s="36" t="s">
        <v>8240</v>
      </c>
      <c>
        <f>(M58*21)/100</f>
      </c>
      <c t="s">
        <v>28</v>
      </c>
    </row>
    <row r="59" spans="1:5" ht="12.75">
      <c r="A59" s="35" t="s">
        <v>55</v>
      </c>
      <c r="E59" s="39" t="s">
        <v>5</v>
      </c>
    </row>
    <row r="60" spans="1:5" ht="12.75">
      <c r="A60" s="35" t="s">
        <v>57</v>
      </c>
      <c r="E60" s="40" t="s">
        <v>5</v>
      </c>
    </row>
    <row r="61" spans="1:5" ht="102">
      <c r="A61" t="s">
        <v>58</v>
      </c>
      <c r="E61" s="39" t="s">
        <v>8188</v>
      </c>
    </row>
    <row r="62" spans="1:16" ht="25.5">
      <c r="A62" t="s">
        <v>50</v>
      </c>
      <c s="34" t="s">
        <v>102</v>
      </c>
      <c s="34" t="s">
        <v>8267</v>
      </c>
      <c s="35" t="s">
        <v>48</v>
      </c>
      <c s="6" t="s">
        <v>8268</v>
      </c>
      <c s="36" t="s">
        <v>109</v>
      </c>
      <c s="37">
        <v>17</v>
      </c>
      <c s="36">
        <v>0</v>
      </c>
      <c s="36">
        <f>ROUND(G62*H62,6)</f>
      </c>
      <c r="L62" s="38">
        <v>0</v>
      </c>
      <c s="32">
        <f>ROUND(ROUND(L62,2)*ROUND(G62,3),2)</f>
      </c>
      <c s="36" t="s">
        <v>8240</v>
      </c>
      <c>
        <f>(M62*21)/100</f>
      </c>
      <c t="s">
        <v>28</v>
      </c>
    </row>
    <row r="63" spans="1:5" ht="12.75">
      <c r="A63" s="35" t="s">
        <v>55</v>
      </c>
      <c r="E63" s="39" t="s">
        <v>5</v>
      </c>
    </row>
    <row r="64" spans="1:5" ht="12.75">
      <c r="A64" s="35" t="s">
        <v>57</v>
      </c>
      <c r="E64" s="40" t="s">
        <v>5</v>
      </c>
    </row>
    <row r="65" spans="1:5" ht="76.5">
      <c r="A65" t="s">
        <v>58</v>
      </c>
      <c r="E65" s="39" t="s">
        <v>8269</v>
      </c>
    </row>
    <row r="66" spans="1:16" ht="25.5">
      <c r="A66" t="s">
        <v>50</v>
      </c>
      <c s="34" t="s">
        <v>106</v>
      </c>
      <c s="34" t="s">
        <v>8270</v>
      </c>
      <c s="35" t="s">
        <v>48</v>
      </c>
      <c s="6" t="s">
        <v>8271</v>
      </c>
      <c s="36" t="s">
        <v>109</v>
      </c>
      <c s="37">
        <v>17</v>
      </c>
      <c s="36">
        <v>0</v>
      </c>
      <c s="36">
        <f>ROUND(G66*H66,6)</f>
      </c>
      <c r="L66" s="38">
        <v>0</v>
      </c>
      <c s="32">
        <f>ROUND(ROUND(L66,2)*ROUND(G66,3),2)</f>
      </c>
      <c s="36" t="s">
        <v>8240</v>
      </c>
      <c>
        <f>(M66*21)/100</f>
      </c>
      <c t="s">
        <v>28</v>
      </c>
    </row>
    <row r="67" spans="1:5" ht="12.75">
      <c r="A67" s="35" t="s">
        <v>55</v>
      </c>
      <c r="E67" s="39" t="s">
        <v>5</v>
      </c>
    </row>
    <row r="68" spans="1:5" ht="12.75">
      <c r="A68" s="35" t="s">
        <v>57</v>
      </c>
      <c r="E68" s="40" t="s">
        <v>5</v>
      </c>
    </row>
    <row r="69" spans="1:5" ht="76.5">
      <c r="A69" t="s">
        <v>58</v>
      </c>
      <c r="E69" s="39" t="s">
        <v>8272</v>
      </c>
    </row>
    <row r="70" spans="1:16" ht="12.75">
      <c r="A70" t="s">
        <v>50</v>
      </c>
      <c s="34" t="s">
        <v>110</v>
      </c>
      <c s="34" t="s">
        <v>8273</v>
      </c>
      <c s="35" t="s">
        <v>48</v>
      </c>
      <c s="6" t="s">
        <v>8274</v>
      </c>
      <c s="36" t="s">
        <v>448</v>
      </c>
      <c s="37">
        <v>33.58</v>
      </c>
      <c s="36">
        <v>0</v>
      </c>
      <c s="36">
        <f>ROUND(G70*H70,6)</f>
      </c>
      <c r="L70" s="38">
        <v>0</v>
      </c>
      <c s="32">
        <f>ROUND(ROUND(L70,2)*ROUND(G70,3),2)</f>
      </c>
      <c s="36" t="s">
        <v>8240</v>
      </c>
      <c>
        <f>(M70*21)/100</f>
      </c>
      <c t="s">
        <v>28</v>
      </c>
    </row>
    <row r="71" spans="1:5" ht="12.75">
      <c r="A71" s="35" t="s">
        <v>55</v>
      </c>
      <c r="E71" s="39" t="s">
        <v>5</v>
      </c>
    </row>
    <row r="72" spans="1:5" ht="12.75">
      <c r="A72" s="35" t="s">
        <v>57</v>
      </c>
      <c r="E72" s="40" t="s">
        <v>5</v>
      </c>
    </row>
    <row r="73" spans="1:5" ht="89.25">
      <c r="A73" t="s">
        <v>58</v>
      </c>
      <c r="E73" s="39" t="s">
        <v>8275</v>
      </c>
    </row>
    <row r="74" spans="1:13" ht="12.75">
      <c r="A74" t="s">
        <v>47</v>
      </c>
      <c r="C74" s="31" t="s">
        <v>8199</v>
      </c>
      <c r="E74" s="33" t="s">
        <v>8200</v>
      </c>
      <c r="J74" s="32">
        <f>0</f>
      </c>
      <c s="32">
        <f>0</f>
      </c>
      <c s="32">
        <f>0+L75+L79+L83+L87+L91+L95+L99+L103</f>
      </c>
      <c s="32">
        <f>0+M75+M79+M83+M87+M91+M95+M99+M103</f>
      </c>
    </row>
    <row r="75" spans="1:16" ht="12.75">
      <c r="A75" t="s">
        <v>50</v>
      </c>
      <c s="34" t="s">
        <v>113</v>
      </c>
      <c s="34" t="s">
        <v>8276</v>
      </c>
      <c s="35" t="s">
        <v>48</v>
      </c>
      <c s="6" t="s">
        <v>8277</v>
      </c>
      <c s="36" t="s">
        <v>653</v>
      </c>
      <c s="37">
        <v>1.7</v>
      </c>
      <c s="36">
        <v>0</v>
      </c>
      <c s="36">
        <f>ROUND(G75*H75,6)</f>
      </c>
      <c r="L75" s="38">
        <v>0</v>
      </c>
      <c s="32">
        <f>ROUND(ROUND(L75,2)*ROUND(G75,3),2)</f>
      </c>
      <c s="36" t="s">
        <v>8240</v>
      </c>
      <c>
        <f>(M75*21)/100</f>
      </c>
      <c t="s">
        <v>28</v>
      </c>
    </row>
    <row r="76" spans="1:5" ht="12.75">
      <c r="A76" s="35" t="s">
        <v>55</v>
      </c>
      <c r="E76" s="39" t="s">
        <v>5</v>
      </c>
    </row>
    <row r="77" spans="1:5" ht="12.75">
      <c r="A77" s="35" t="s">
        <v>57</v>
      </c>
      <c r="E77" s="40" t="s">
        <v>5</v>
      </c>
    </row>
    <row r="78" spans="1:5" ht="89.25">
      <c r="A78" t="s">
        <v>58</v>
      </c>
      <c r="E78" s="39" t="s">
        <v>8278</v>
      </c>
    </row>
    <row r="79" spans="1:16" ht="12.75">
      <c r="A79" t="s">
        <v>50</v>
      </c>
      <c s="34" t="s">
        <v>116</v>
      </c>
      <c s="34" t="s">
        <v>8279</v>
      </c>
      <c s="35" t="s">
        <v>48</v>
      </c>
      <c s="6" t="s">
        <v>8280</v>
      </c>
      <c s="36" t="s">
        <v>109</v>
      </c>
      <c s="37">
        <v>2</v>
      </c>
      <c s="36">
        <v>0</v>
      </c>
      <c s="36">
        <f>ROUND(G79*H79,6)</f>
      </c>
      <c r="L79" s="38">
        <v>0</v>
      </c>
      <c s="32">
        <f>ROUND(ROUND(L79,2)*ROUND(G79,3),2)</f>
      </c>
      <c s="36" t="s">
        <v>8240</v>
      </c>
      <c>
        <f>(M79*21)/100</f>
      </c>
      <c t="s">
        <v>28</v>
      </c>
    </row>
    <row r="80" spans="1:5" ht="12.75">
      <c r="A80" s="35" t="s">
        <v>55</v>
      </c>
      <c r="E80" s="39" t="s">
        <v>5</v>
      </c>
    </row>
    <row r="81" spans="1:5" ht="12.75">
      <c r="A81" s="35" t="s">
        <v>57</v>
      </c>
      <c r="E81" s="40" t="s">
        <v>5</v>
      </c>
    </row>
    <row r="82" spans="1:5" ht="89.25">
      <c r="A82" t="s">
        <v>58</v>
      </c>
      <c r="E82" s="39" t="s">
        <v>8281</v>
      </c>
    </row>
    <row r="83" spans="1:16" ht="12.75">
      <c r="A83" t="s">
        <v>50</v>
      </c>
      <c s="34" t="s">
        <v>119</v>
      </c>
      <c s="34" t="s">
        <v>8204</v>
      </c>
      <c s="35" t="s">
        <v>48</v>
      </c>
      <c s="6" t="s">
        <v>8205</v>
      </c>
      <c s="36" t="s">
        <v>109</v>
      </c>
      <c s="37">
        <v>1</v>
      </c>
      <c s="36">
        <v>0</v>
      </c>
      <c s="36">
        <f>ROUND(G83*H83,6)</f>
      </c>
      <c r="L83" s="38">
        <v>0</v>
      </c>
      <c s="32">
        <f>ROUND(ROUND(L83,2)*ROUND(G83,3),2)</f>
      </c>
      <c s="36" t="s">
        <v>8240</v>
      </c>
      <c>
        <f>(M83*21)/100</f>
      </c>
      <c t="s">
        <v>28</v>
      </c>
    </row>
    <row r="84" spans="1:5" ht="12.75">
      <c r="A84" s="35" t="s">
        <v>55</v>
      </c>
      <c r="E84" s="39" t="s">
        <v>5</v>
      </c>
    </row>
    <row r="85" spans="1:5" ht="12.75">
      <c r="A85" s="35" t="s">
        <v>57</v>
      </c>
      <c r="E85" s="40" t="s">
        <v>5</v>
      </c>
    </row>
    <row r="86" spans="1:5" ht="89.25">
      <c r="A86" t="s">
        <v>58</v>
      </c>
      <c r="E86" s="39" t="s">
        <v>8282</v>
      </c>
    </row>
    <row r="87" spans="1:16" ht="12.75">
      <c r="A87" t="s">
        <v>50</v>
      </c>
      <c s="34" t="s">
        <v>122</v>
      </c>
      <c s="34" t="s">
        <v>8207</v>
      </c>
      <c s="35" t="s">
        <v>48</v>
      </c>
      <c s="6" t="s">
        <v>8208</v>
      </c>
      <c s="36" t="s">
        <v>109</v>
      </c>
      <c s="37">
        <v>2</v>
      </c>
      <c s="36">
        <v>0</v>
      </c>
      <c s="36">
        <f>ROUND(G87*H87,6)</f>
      </c>
      <c r="L87" s="38">
        <v>0</v>
      </c>
      <c s="32">
        <f>ROUND(ROUND(L87,2)*ROUND(G87,3),2)</f>
      </c>
      <c s="36" t="s">
        <v>8240</v>
      </c>
      <c>
        <f>(M87*21)/100</f>
      </c>
      <c t="s">
        <v>28</v>
      </c>
    </row>
    <row r="88" spans="1:5" ht="12.75">
      <c r="A88" s="35" t="s">
        <v>55</v>
      </c>
      <c r="E88" s="39" t="s">
        <v>5</v>
      </c>
    </row>
    <row r="89" spans="1:5" ht="12.75">
      <c r="A89" s="35" t="s">
        <v>57</v>
      </c>
      <c r="E89" s="40" t="s">
        <v>5</v>
      </c>
    </row>
    <row r="90" spans="1:5" ht="89.25">
      <c r="A90" t="s">
        <v>58</v>
      </c>
      <c r="E90" s="39" t="s">
        <v>8283</v>
      </c>
    </row>
    <row r="91" spans="1:16" ht="12.75">
      <c r="A91" t="s">
        <v>50</v>
      </c>
      <c s="34" t="s">
        <v>125</v>
      </c>
      <c s="34" t="s">
        <v>1988</v>
      </c>
      <c s="35" t="s">
        <v>48</v>
      </c>
      <c s="6" t="s">
        <v>470</v>
      </c>
      <c s="36" t="s">
        <v>109</v>
      </c>
      <c s="37">
        <v>1</v>
      </c>
      <c s="36">
        <v>0</v>
      </c>
      <c s="36">
        <f>ROUND(G91*H91,6)</f>
      </c>
      <c r="L91" s="38">
        <v>0</v>
      </c>
      <c s="32">
        <f>ROUND(ROUND(L91,2)*ROUND(G91,3),2)</f>
      </c>
      <c s="36" t="s">
        <v>8240</v>
      </c>
      <c>
        <f>(M91*21)/100</f>
      </c>
      <c t="s">
        <v>28</v>
      </c>
    </row>
    <row r="92" spans="1:5" ht="12.75">
      <c r="A92" s="35" t="s">
        <v>55</v>
      </c>
      <c r="E92" s="39" t="s">
        <v>5</v>
      </c>
    </row>
    <row r="93" spans="1:5" ht="12.75">
      <c r="A93" s="35" t="s">
        <v>57</v>
      </c>
      <c r="E93" s="40" t="s">
        <v>5</v>
      </c>
    </row>
    <row r="94" spans="1:5" ht="89.25">
      <c r="A94" t="s">
        <v>58</v>
      </c>
      <c r="E94" s="39" t="s">
        <v>8284</v>
      </c>
    </row>
    <row r="95" spans="1:16" ht="12.75">
      <c r="A95" t="s">
        <v>50</v>
      </c>
      <c s="34" t="s">
        <v>128</v>
      </c>
      <c s="34" t="s">
        <v>8211</v>
      </c>
      <c s="35" t="s">
        <v>48</v>
      </c>
      <c s="6" t="s">
        <v>8212</v>
      </c>
      <c s="36" t="s">
        <v>448</v>
      </c>
      <c s="37">
        <v>20</v>
      </c>
      <c s="36">
        <v>0</v>
      </c>
      <c s="36">
        <f>ROUND(G95*H95,6)</f>
      </c>
      <c r="L95" s="38">
        <v>0</v>
      </c>
      <c s="32">
        <f>ROUND(ROUND(L95,2)*ROUND(G95,3),2)</f>
      </c>
      <c s="36" t="s">
        <v>8240</v>
      </c>
      <c>
        <f>(M95*21)/100</f>
      </c>
      <c t="s">
        <v>28</v>
      </c>
    </row>
    <row r="96" spans="1:5" ht="12.75">
      <c r="A96" s="35" t="s">
        <v>55</v>
      </c>
      <c r="E96" s="39" t="s">
        <v>5</v>
      </c>
    </row>
    <row r="97" spans="1:5" ht="12.75">
      <c r="A97" s="35" t="s">
        <v>57</v>
      </c>
      <c r="E97" s="40" t="s">
        <v>5</v>
      </c>
    </row>
    <row r="98" spans="1:5" ht="89.25">
      <c r="A98" t="s">
        <v>58</v>
      </c>
      <c r="E98" s="39" t="s">
        <v>8285</v>
      </c>
    </row>
    <row r="99" spans="1:16" ht="12.75">
      <c r="A99" t="s">
        <v>50</v>
      </c>
      <c s="34" t="s">
        <v>131</v>
      </c>
      <c s="34" t="s">
        <v>616</v>
      </c>
      <c s="35" t="s">
        <v>48</v>
      </c>
      <c s="6" t="s">
        <v>617</v>
      </c>
      <c s="36" t="s">
        <v>448</v>
      </c>
      <c s="37">
        <v>12</v>
      </c>
      <c s="36">
        <v>0</v>
      </c>
      <c s="36">
        <f>ROUND(G99*H99,6)</f>
      </c>
      <c r="L99" s="38">
        <v>0</v>
      </c>
      <c s="32">
        <f>ROUND(ROUND(L99,2)*ROUND(G99,3),2)</f>
      </c>
      <c s="36" t="s">
        <v>8240</v>
      </c>
      <c>
        <f>(M99*21)/100</f>
      </c>
      <c t="s">
        <v>28</v>
      </c>
    </row>
    <row r="100" spans="1:5" ht="12.75">
      <c r="A100" s="35" t="s">
        <v>55</v>
      </c>
      <c r="E100" s="39" t="s">
        <v>5</v>
      </c>
    </row>
    <row r="101" spans="1:5" ht="12.75">
      <c r="A101" s="35" t="s">
        <v>57</v>
      </c>
      <c r="E101" s="40" t="s">
        <v>5</v>
      </c>
    </row>
    <row r="102" spans="1:5" ht="89.25">
      <c r="A102" t="s">
        <v>58</v>
      </c>
      <c r="E102" s="39" t="s">
        <v>8286</v>
      </c>
    </row>
    <row r="103" spans="1:16" ht="12.75">
      <c r="A103" t="s">
        <v>50</v>
      </c>
      <c s="34" t="s">
        <v>134</v>
      </c>
      <c s="34" t="s">
        <v>8214</v>
      </c>
      <c s="35" t="s">
        <v>48</v>
      </c>
      <c s="6" t="s">
        <v>8215</v>
      </c>
      <c s="36" t="s">
        <v>109</v>
      </c>
      <c s="37">
        <v>17</v>
      </c>
      <c s="36">
        <v>0</v>
      </c>
      <c s="36">
        <f>ROUND(G103*H103,6)</f>
      </c>
      <c r="L103" s="38">
        <v>0</v>
      </c>
      <c s="32">
        <f>ROUND(ROUND(L103,2)*ROUND(G103,3),2)</f>
      </c>
      <c s="36" t="s">
        <v>74</v>
      </c>
      <c>
        <f>(M103*21)/100</f>
      </c>
      <c t="s">
        <v>28</v>
      </c>
    </row>
    <row r="104" spans="1:5" ht="12.75">
      <c r="A104" s="35" t="s">
        <v>55</v>
      </c>
      <c r="E104" s="39" t="s">
        <v>5</v>
      </c>
    </row>
    <row r="105" spans="1:5" ht="12.75">
      <c r="A105" s="35" t="s">
        <v>57</v>
      </c>
      <c r="E105" s="40" t="s">
        <v>5</v>
      </c>
    </row>
    <row r="106" spans="1:5" ht="76.5">
      <c r="A106" t="s">
        <v>58</v>
      </c>
      <c r="E106" s="39" t="s">
        <v>8216</v>
      </c>
    </row>
    <row r="107" spans="1:13" ht="12.75">
      <c r="A107" t="s">
        <v>47</v>
      </c>
      <c r="C107" s="31" t="s">
        <v>8287</v>
      </c>
      <c r="E107" s="33" t="s">
        <v>8288</v>
      </c>
      <c r="J107" s="32">
        <f>0</f>
      </c>
      <c s="32">
        <f>0</f>
      </c>
      <c s="32">
        <f>0+L108+L112+L116+L120</f>
      </c>
      <c s="32">
        <f>0+M108+M112+M116+M120</f>
      </c>
    </row>
    <row r="108" spans="1:16" ht="12.75">
      <c r="A108" t="s">
        <v>50</v>
      </c>
      <c s="34" t="s">
        <v>137</v>
      </c>
      <c s="34" t="s">
        <v>8289</v>
      </c>
      <c s="35" t="s">
        <v>48</v>
      </c>
      <c s="6" t="s">
        <v>8290</v>
      </c>
      <c s="36" t="s">
        <v>109</v>
      </c>
      <c s="37">
        <v>2</v>
      </c>
      <c s="36">
        <v>0</v>
      </c>
      <c s="36">
        <f>ROUND(G108*H108,6)</f>
      </c>
      <c r="L108" s="38">
        <v>0</v>
      </c>
      <c s="32">
        <f>ROUND(ROUND(L108,2)*ROUND(G108,3),2)</f>
      </c>
      <c s="36" t="s">
        <v>8240</v>
      </c>
      <c>
        <f>(M108*21)/100</f>
      </c>
      <c t="s">
        <v>28</v>
      </c>
    </row>
    <row r="109" spans="1:5" ht="12.75">
      <c r="A109" s="35" t="s">
        <v>55</v>
      </c>
      <c r="E109" s="39" t="s">
        <v>5</v>
      </c>
    </row>
    <row r="110" spans="1:5" ht="12.75">
      <c r="A110" s="35" t="s">
        <v>57</v>
      </c>
      <c r="E110" s="40" t="s">
        <v>5</v>
      </c>
    </row>
    <row r="111" spans="1:5" ht="102">
      <c r="A111" t="s">
        <v>58</v>
      </c>
      <c r="E111" s="39" t="s">
        <v>8291</v>
      </c>
    </row>
    <row r="112" spans="1:16" ht="25.5">
      <c r="A112" t="s">
        <v>50</v>
      </c>
      <c s="34" t="s">
        <v>140</v>
      </c>
      <c s="34" t="s">
        <v>8292</v>
      </c>
      <c s="35" t="s">
        <v>48</v>
      </c>
      <c s="6" t="s">
        <v>8293</v>
      </c>
      <c s="36" t="s">
        <v>109</v>
      </c>
      <c s="37">
        <v>1</v>
      </c>
      <c s="36">
        <v>0</v>
      </c>
      <c s="36">
        <f>ROUND(G112*H112,6)</f>
      </c>
      <c r="L112" s="38">
        <v>0</v>
      </c>
      <c s="32">
        <f>ROUND(ROUND(L112,2)*ROUND(G112,3),2)</f>
      </c>
      <c s="36" t="s">
        <v>8240</v>
      </c>
      <c>
        <f>(M112*21)/100</f>
      </c>
      <c t="s">
        <v>28</v>
      </c>
    </row>
    <row r="113" spans="1:5" ht="12.75">
      <c r="A113" s="35" t="s">
        <v>55</v>
      </c>
      <c r="E113" s="39" t="s">
        <v>5</v>
      </c>
    </row>
    <row r="114" spans="1:5" ht="12.75">
      <c r="A114" s="35" t="s">
        <v>57</v>
      </c>
      <c r="E114" s="40" t="s">
        <v>5</v>
      </c>
    </row>
    <row r="115" spans="1:5" ht="102">
      <c r="A115" t="s">
        <v>58</v>
      </c>
      <c r="E115" s="39" t="s">
        <v>8291</v>
      </c>
    </row>
    <row r="116" spans="1:16" ht="12.75">
      <c r="A116" t="s">
        <v>50</v>
      </c>
      <c s="34" t="s">
        <v>143</v>
      </c>
      <c s="34" t="s">
        <v>8294</v>
      </c>
      <c s="35" t="s">
        <v>48</v>
      </c>
      <c s="6" t="s">
        <v>8295</v>
      </c>
      <c s="36" t="s">
        <v>109</v>
      </c>
      <c s="37">
        <v>4</v>
      </c>
      <c s="36">
        <v>0</v>
      </c>
      <c s="36">
        <f>ROUND(G116*H116,6)</f>
      </c>
      <c r="L116" s="38">
        <v>0</v>
      </c>
      <c s="32">
        <f>ROUND(ROUND(L116,2)*ROUND(G116,3),2)</f>
      </c>
      <c s="36" t="s">
        <v>8240</v>
      </c>
      <c>
        <f>(M116*21)/100</f>
      </c>
      <c t="s">
        <v>28</v>
      </c>
    </row>
    <row r="117" spans="1:5" ht="12.75">
      <c r="A117" s="35" t="s">
        <v>55</v>
      </c>
      <c r="E117" s="39" t="s">
        <v>5</v>
      </c>
    </row>
    <row r="118" spans="1:5" ht="12.75">
      <c r="A118" s="35" t="s">
        <v>57</v>
      </c>
      <c r="E118" s="40" t="s">
        <v>5</v>
      </c>
    </row>
    <row r="119" spans="1:5" ht="102">
      <c r="A119" t="s">
        <v>58</v>
      </c>
      <c r="E119" s="39" t="s">
        <v>8291</v>
      </c>
    </row>
    <row r="120" spans="1:16" ht="12.75">
      <c r="A120" t="s">
        <v>50</v>
      </c>
      <c s="34" t="s">
        <v>146</v>
      </c>
      <c s="34" t="s">
        <v>8296</v>
      </c>
      <c s="35" t="s">
        <v>48</v>
      </c>
      <c s="6" t="s">
        <v>8297</v>
      </c>
      <c s="36" t="s">
        <v>109</v>
      </c>
      <c s="37">
        <v>15</v>
      </c>
      <c s="36">
        <v>0</v>
      </c>
      <c s="36">
        <f>ROUND(G120*H120,6)</f>
      </c>
      <c r="L120" s="38">
        <v>0</v>
      </c>
      <c s="32">
        <f>ROUND(ROUND(L120,2)*ROUND(G120,3),2)</f>
      </c>
      <c s="36" t="s">
        <v>8240</v>
      </c>
      <c>
        <f>(M120*21)/100</f>
      </c>
      <c t="s">
        <v>28</v>
      </c>
    </row>
    <row r="121" spans="1:5" ht="12.75">
      <c r="A121" s="35" t="s">
        <v>55</v>
      </c>
      <c r="E121" s="39" t="s">
        <v>5</v>
      </c>
    </row>
    <row r="122" spans="1:5" ht="12.75">
      <c r="A122" s="35" t="s">
        <v>57</v>
      </c>
      <c r="E122" s="40" t="s">
        <v>5</v>
      </c>
    </row>
    <row r="123" spans="1:5" ht="102">
      <c r="A123" t="s">
        <v>58</v>
      </c>
      <c r="E123" s="39" t="s">
        <v>8291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6.xml><?xml version="1.0" encoding="utf-8"?>
<worksheet xmlns="http://schemas.openxmlformats.org/spreadsheetml/2006/main" xmlns:r="http://schemas.openxmlformats.org/officeDocument/2006/relationships">
  <dimension ref="A1:T27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8298</v>
      </c>
      <c s="41">
        <f>Rekapitulace!C120</f>
      </c>
      <c s="20" t="s">
        <v>0</v>
      </c>
      <c t="s">
        <v>23</v>
      </c>
      <c t="s">
        <v>28</v>
      </c>
    </row>
    <row r="4" spans="1:16" ht="32" customHeight="1">
      <c r="A4" s="24" t="s">
        <v>20</v>
      </c>
      <c s="25" t="s">
        <v>29</v>
      </c>
      <c s="27" t="s">
        <v>8298</v>
      </c>
      <c r="E4" s="26" t="s">
        <v>8299</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COUNTIFS(L8:L274,"=0",A8:A274,"P")+COUNTIFS(L8:L274,"",A8:A274,"P")+SUM(Q8:Q274)</f>
      </c>
    </row>
    <row r="8" spans="1:13" ht="12.75">
      <c r="A8" t="s">
        <v>45</v>
      </c>
      <c r="C8" s="28" t="s">
        <v>8302</v>
      </c>
      <c r="E8" s="30" t="s">
        <v>8301</v>
      </c>
      <c r="J8" s="29">
        <f>0+J9+J46+J95+J212+J261</f>
      </c>
      <c s="29">
        <f>0+K9+K46+K95+K212+K261</f>
      </c>
      <c s="29">
        <f>0+L9+L46+L95+L212+L261</f>
      </c>
      <c s="29">
        <f>0+M9+M46+M95+M212+M261</f>
      </c>
    </row>
    <row r="9" spans="1:13" ht="12.75">
      <c r="A9" t="s">
        <v>47</v>
      </c>
      <c r="C9" s="31" t="s">
        <v>4</v>
      </c>
      <c r="E9" s="33" t="s">
        <v>70</v>
      </c>
      <c r="J9" s="32">
        <f>0</f>
      </c>
      <c s="32">
        <f>0</f>
      </c>
      <c s="32">
        <f>0+L10+L14+L18+L22+L26+L30+L34+L38+L42</f>
      </c>
      <c s="32">
        <f>0+M10+M14+M18+M22+M26+M30+M34+M38+M42</f>
      </c>
    </row>
    <row r="10" spans="1:16" ht="12.75">
      <c r="A10" t="s">
        <v>50</v>
      </c>
      <c s="34" t="s">
        <v>4</v>
      </c>
      <c s="34" t="s">
        <v>604</v>
      </c>
      <c s="35" t="s">
        <v>48</v>
      </c>
      <c s="6" t="s">
        <v>605</v>
      </c>
      <c s="36" t="s">
        <v>100</v>
      </c>
      <c s="37">
        <v>1641</v>
      </c>
      <c s="36">
        <v>0</v>
      </c>
      <c s="36">
        <f>ROUND(G10*H10,6)</f>
      </c>
      <c r="L10" s="38">
        <v>0</v>
      </c>
      <c s="32">
        <f>ROUND(ROUND(L10,2)*ROUND(G10,3),2)</f>
      </c>
      <c s="36" t="s">
        <v>74</v>
      </c>
      <c>
        <f>(M10*21)/100</f>
      </c>
      <c t="s">
        <v>28</v>
      </c>
    </row>
    <row r="11" spans="1:5" ht="12.75">
      <c r="A11" s="35" t="s">
        <v>55</v>
      </c>
      <c r="E11" s="39" t="s">
        <v>5</v>
      </c>
    </row>
    <row r="12" spans="1:5" ht="12.75">
      <c r="A12" s="35" t="s">
        <v>57</v>
      </c>
      <c r="E12" s="40" t="s">
        <v>8303</v>
      </c>
    </row>
    <row r="13" spans="1:5" ht="38.25">
      <c r="A13" t="s">
        <v>58</v>
      </c>
      <c r="E13" s="39" t="s">
        <v>8304</v>
      </c>
    </row>
    <row r="14" spans="1:16" ht="12.75">
      <c r="A14" t="s">
        <v>50</v>
      </c>
      <c s="34" t="s">
        <v>28</v>
      </c>
      <c s="34" t="s">
        <v>656</v>
      </c>
      <c s="35" t="s">
        <v>48</v>
      </c>
      <c s="6" t="s">
        <v>657</v>
      </c>
      <c s="36" t="s">
        <v>73</v>
      </c>
      <c s="37">
        <v>12.6</v>
      </c>
      <c s="36">
        <v>0</v>
      </c>
      <c s="36">
        <f>ROUND(G14*H14,6)</f>
      </c>
      <c r="L14" s="38">
        <v>0</v>
      </c>
      <c s="32">
        <f>ROUND(ROUND(L14,2)*ROUND(G14,3),2)</f>
      </c>
      <c s="36" t="s">
        <v>74</v>
      </c>
      <c>
        <f>(M14*21)/100</f>
      </c>
      <c t="s">
        <v>28</v>
      </c>
    </row>
    <row r="15" spans="1:5" ht="12.75">
      <c r="A15" s="35" t="s">
        <v>55</v>
      </c>
      <c r="E15" s="39" t="s">
        <v>5</v>
      </c>
    </row>
    <row r="16" spans="1:5" ht="63.75">
      <c r="A16" s="35" t="s">
        <v>57</v>
      </c>
      <c r="E16" s="40" t="s">
        <v>8305</v>
      </c>
    </row>
    <row r="17" spans="1:5" ht="318.75">
      <c r="A17" t="s">
        <v>58</v>
      </c>
      <c r="E17" s="39" t="s">
        <v>8306</v>
      </c>
    </row>
    <row r="18" spans="1:16" ht="12.75">
      <c r="A18" t="s">
        <v>50</v>
      </c>
      <c s="34" t="s">
        <v>26</v>
      </c>
      <c s="34" t="s">
        <v>71</v>
      </c>
      <c s="35" t="s">
        <v>48</v>
      </c>
      <c s="6" t="s">
        <v>72</v>
      </c>
      <c s="36" t="s">
        <v>73</v>
      </c>
      <c s="37">
        <v>572.595</v>
      </c>
      <c s="36">
        <v>0</v>
      </c>
      <c s="36">
        <f>ROUND(G18*H18,6)</f>
      </c>
      <c r="L18" s="38">
        <v>0</v>
      </c>
      <c s="32">
        <f>ROUND(ROUND(L18,2)*ROUND(G18,3),2)</f>
      </c>
      <c s="36" t="s">
        <v>74</v>
      </c>
      <c>
        <f>(M18*21)/100</f>
      </c>
      <c t="s">
        <v>28</v>
      </c>
    </row>
    <row r="19" spans="1:5" ht="12.75">
      <c r="A19" s="35" t="s">
        <v>55</v>
      </c>
      <c r="E19" s="39" t="s">
        <v>5</v>
      </c>
    </row>
    <row r="20" spans="1:5" ht="89.25">
      <c r="A20" s="35" t="s">
        <v>57</v>
      </c>
      <c r="E20" s="40" t="s">
        <v>8307</v>
      </c>
    </row>
    <row r="21" spans="1:5" ht="318.75">
      <c r="A21" t="s">
        <v>58</v>
      </c>
      <c r="E21" s="39" t="s">
        <v>8306</v>
      </c>
    </row>
    <row r="22" spans="1:16" ht="12.75">
      <c r="A22" t="s">
        <v>50</v>
      </c>
      <c s="34" t="s">
        <v>64</v>
      </c>
      <c s="34" t="s">
        <v>8308</v>
      </c>
      <c s="35" t="s">
        <v>48</v>
      </c>
      <c s="6" t="s">
        <v>8309</v>
      </c>
      <c s="36" t="s">
        <v>73</v>
      </c>
      <c s="37">
        <v>169.24</v>
      </c>
      <c s="36">
        <v>0</v>
      </c>
      <c s="36">
        <f>ROUND(G22*H22,6)</f>
      </c>
      <c r="L22" s="38">
        <v>0</v>
      </c>
      <c s="32">
        <f>ROUND(ROUND(L22,2)*ROUND(G22,3),2)</f>
      </c>
      <c s="36" t="s">
        <v>74</v>
      </c>
      <c>
        <f>(M22*21)/100</f>
      </c>
      <c t="s">
        <v>28</v>
      </c>
    </row>
    <row r="23" spans="1:5" ht="12.75">
      <c r="A23" s="35" t="s">
        <v>55</v>
      </c>
      <c r="E23" s="39" t="s">
        <v>5</v>
      </c>
    </row>
    <row r="24" spans="1:5" ht="51">
      <c r="A24" s="35" t="s">
        <v>57</v>
      </c>
      <c r="E24" s="40" t="s">
        <v>8310</v>
      </c>
    </row>
    <row r="25" spans="1:5" ht="318.75">
      <c r="A25" t="s">
        <v>58</v>
      </c>
      <c r="E25" s="39" t="s">
        <v>8306</v>
      </c>
    </row>
    <row r="26" spans="1:16" ht="12.75">
      <c r="A26" t="s">
        <v>50</v>
      </c>
      <c s="34" t="s">
        <v>67</v>
      </c>
      <c s="34" t="s">
        <v>81</v>
      </c>
      <c s="35" t="s">
        <v>48</v>
      </c>
      <c s="6" t="s">
        <v>82</v>
      </c>
      <c s="36" t="s">
        <v>73</v>
      </c>
      <c s="37">
        <v>754.435</v>
      </c>
      <c s="36">
        <v>0</v>
      </c>
      <c s="36">
        <f>ROUND(G26*H26,6)</f>
      </c>
      <c r="L26" s="38">
        <v>0</v>
      </c>
      <c s="32">
        <f>ROUND(ROUND(L26,2)*ROUND(G26,3),2)</f>
      </c>
      <c s="36" t="s">
        <v>74</v>
      </c>
      <c>
        <f>(M26*21)/100</f>
      </c>
      <c t="s">
        <v>28</v>
      </c>
    </row>
    <row r="27" spans="1:5" ht="12.75">
      <c r="A27" s="35" t="s">
        <v>55</v>
      </c>
      <c r="E27" s="39" t="s">
        <v>5</v>
      </c>
    </row>
    <row r="28" spans="1:5" ht="38.25">
      <c r="A28" s="35" t="s">
        <v>57</v>
      </c>
      <c r="E28" s="40" t="s">
        <v>8311</v>
      </c>
    </row>
    <row r="29" spans="1:5" ht="229.5">
      <c r="A29" t="s">
        <v>58</v>
      </c>
      <c r="E29" s="39" t="s">
        <v>8312</v>
      </c>
    </row>
    <row r="30" spans="1:16" ht="12.75">
      <c r="A30" t="s">
        <v>50</v>
      </c>
      <c s="34" t="s">
        <v>27</v>
      </c>
      <c s="34" t="s">
        <v>3155</v>
      </c>
      <c s="35" t="s">
        <v>48</v>
      </c>
      <c s="6" t="s">
        <v>3156</v>
      </c>
      <c s="36" t="s">
        <v>73</v>
      </c>
      <c s="37">
        <v>85.889</v>
      </c>
      <c s="36">
        <v>0</v>
      </c>
      <c s="36">
        <f>ROUND(G30*H30,6)</f>
      </c>
      <c r="L30" s="38">
        <v>0</v>
      </c>
      <c s="32">
        <f>ROUND(ROUND(L30,2)*ROUND(G30,3),2)</f>
      </c>
      <c s="36" t="s">
        <v>74</v>
      </c>
      <c>
        <f>(M30*21)/100</f>
      </c>
      <c t="s">
        <v>28</v>
      </c>
    </row>
    <row r="31" spans="1:5" ht="12.75">
      <c r="A31" s="35" t="s">
        <v>55</v>
      </c>
      <c r="E31" s="39" t="s">
        <v>5</v>
      </c>
    </row>
    <row r="32" spans="1:5" ht="25.5">
      <c r="A32" s="35" t="s">
        <v>57</v>
      </c>
      <c r="E32" s="40" t="s">
        <v>8313</v>
      </c>
    </row>
    <row r="33" spans="1:5" ht="229.5">
      <c r="A33" t="s">
        <v>58</v>
      </c>
      <c r="E33" s="39" t="s">
        <v>8314</v>
      </c>
    </row>
    <row r="34" spans="1:16" ht="12.75">
      <c r="A34" t="s">
        <v>50</v>
      </c>
      <c s="34" t="s">
        <v>76</v>
      </c>
      <c s="34" t="s">
        <v>8315</v>
      </c>
      <c s="35" t="s">
        <v>48</v>
      </c>
      <c s="6" t="s">
        <v>8316</v>
      </c>
      <c s="36" t="s">
        <v>100</v>
      </c>
      <c s="37">
        <v>1641</v>
      </c>
      <c s="36">
        <v>0</v>
      </c>
      <c s="36">
        <f>ROUND(G34*H34,6)</f>
      </c>
      <c r="L34" s="38">
        <v>0</v>
      </c>
      <c s="32">
        <f>ROUND(ROUND(L34,2)*ROUND(G34,3),2)</f>
      </c>
      <c s="36" t="s">
        <v>74</v>
      </c>
      <c>
        <f>(M34*21)/100</f>
      </c>
      <c t="s">
        <v>28</v>
      </c>
    </row>
    <row r="35" spans="1:5" ht="12.75">
      <c r="A35" s="35" t="s">
        <v>55</v>
      </c>
      <c r="E35" s="39" t="s">
        <v>5</v>
      </c>
    </row>
    <row r="36" spans="1:5" ht="12.75">
      <c r="A36" s="35" t="s">
        <v>57</v>
      </c>
      <c r="E36" s="40" t="s">
        <v>8317</v>
      </c>
    </row>
    <row r="37" spans="1:5" ht="38.25">
      <c r="A37" t="s">
        <v>58</v>
      </c>
      <c r="E37" s="39" t="s">
        <v>8318</v>
      </c>
    </row>
    <row r="38" spans="1:16" ht="12.75">
      <c r="A38" t="s">
        <v>50</v>
      </c>
      <c s="34" t="s">
        <v>80</v>
      </c>
      <c s="34" t="s">
        <v>8319</v>
      </c>
      <c s="35" t="s">
        <v>48</v>
      </c>
      <c s="6" t="s">
        <v>8320</v>
      </c>
      <c s="36" t="s">
        <v>73</v>
      </c>
      <c s="37">
        <v>1789.856</v>
      </c>
      <c s="36">
        <v>0</v>
      </c>
      <c s="36">
        <f>ROUND(G38*H38,6)</f>
      </c>
      <c r="L38" s="38">
        <v>0</v>
      </c>
      <c s="32">
        <f>ROUND(ROUND(L38,2)*ROUND(G38,3),2)</f>
      </c>
      <c s="36" t="s">
        <v>74</v>
      </c>
      <c>
        <f>(M38*21)/100</f>
      </c>
      <c t="s">
        <v>28</v>
      </c>
    </row>
    <row r="39" spans="1:5" ht="12.75">
      <c r="A39" s="35" t="s">
        <v>55</v>
      </c>
      <c r="E39" s="39" t="s">
        <v>5</v>
      </c>
    </row>
    <row r="40" spans="1:5" ht="102">
      <c r="A40" s="35" t="s">
        <v>57</v>
      </c>
      <c r="E40" s="40" t="s">
        <v>8321</v>
      </c>
    </row>
    <row r="41" spans="1:5" ht="369.75">
      <c r="A41" t="s">
        <v>58</v>
      </c>
      <c r="E41" s="39" t="s">
        <v>8322</v>
      </c>
    </row>
    <row r="42" spans="1:16" ht="12.75">
      <c r="A42" t="s">
        <v>50</v>
      </c>
      <c s="34" t="s">
        <v>84</v>
      </c>
      <c s="34" t="s">
        <v>4881</v>
      </c>
      <c s="35" t="s">
        <v>48</v>
      </c>
      <c s="6" t="s">
        <v>8323</v>
      </c>
      <c s="36" t="s">
        <v>79</v>
      </c>
      <c s="37">
        <v>1641</v>
      </c>
      <c s="36">
        <v>0</v>
      </c>
      <c s="36">
        <f>ROUND(G42*H42,6)</f>
      </c>
      <c r="L42" s="38">
        <v>0</v>
      </c>
      <c s="32">
        <f>ROUND(ROUND(L42,2)*ROUND(G42,3),2)</f>
      </c>
      <c s="36" t="s">
        <v>654</v>
      </c>
      <c>
        <f>(M42*21)/100</f>
      </c>
      <c t="s">
        <v>28</v>
      </c>
    </row>
    <row r="43" spans="1:5" ht="12.75">
      <c r="A43" s="35" t="s">
        <v>55</v>
      </c>
      <c r="E43" s="39" t="s">
        <v>5</v>
      </c>
    </row>
    <row r="44" spans="1:5" ht="89.25">
      <c r="A44" s="35" t="s">
        <v>57</v>
      </c>
      <c r="E44" s="40" t="s">
        <v>8324</v>
      </c>
    </row>
    <row r="45" spans="1:5" ht="76.5">
      <c r="A45" t="s">
        <v>58</v>
      </c>
      <c r="E45" s="39" t="s">
        <v>8325</v>
      </c>
    </row>
    <row r="46" spans="1:13" ht="12.75">
      <c r="A46" t="s">
        <v>47</v>
      </c>
      <c r="C46" s="31" t="s">
        <v>274</v>
      </c>
      <c r="E46" s="33" t="s">
        <v>2334</v>
      </c>
      <c r="J46" s="32">
        <f>0</f>
      </c>
      <c s="32">
        <f>0</f>
      </c>
      <c s="32">
        <f>0+L47+L51+L55+L59+L63+L67+L71+L75+L79+L83+L87+L91</f>
      </c>
      <c s="32">
        <f>0+M47+M51+M55+M59+M63+M67+M71+M75+M79+M83+M87+M91</f>
      </c>
    </row>
    <row r="47" spans="1:16" ht="25.5">
      <c r="A47" t="s">
        <v>50</v>
      </c>
      <c s="34" t="s">
        <v>87</v>
      </c>
      <c s="34" t="s">
        <v>676</v>
      </c>
      <c s="35" t="s">
        <v>48</v>
      </c>
      <c s="6" t="s">
        <v>677</v>
      </c>
      <c s="36" t="s">
        <v>109</v>
      </c>
      <c s="37">
        <v>80</v>
      </c>
      <c s="36">
        <v>0</v>
      </c>
      <c s="36">
        <f>ROUND(G47*H47,6)</f>
      </c>
      <c r="L47" s="38">
        <v>0</v>
      </c>
      <c s="32">
        <f>ROUND(ROUND(L47,2)*ROUND(G47,3),2)</f>
      </c>
      <c s="36" t="s">
        <v>74</v>
      </c>
      <c>
        <f>(M47*21)/100</f>
      </c>
      <c t="s">
        <v>28</v>
      </c>
    </row>
    <row r="48" spans="1:5" ht="12.75">
      <c r="A48" s="35" t="s">
        <v>55</v>
      </c>
      <c r="E48" s="39" t="s">
        <v>5</v>
      </c>
    </row>
    <row r="49" spans="1:5" ht="12.75">
      <c r="A49" s="35" t="s">
        <v>57</v>
      </c>
      <c r="E49" s="40" t="s">
        <v>8326</v>
      </c>
    </row>
    <row r="50" spans="1:5" ht="76.5">
      <c r="A50" t="s">
        <v>58</v>
      </c>
      <c r="E50" s="39" t="s">
        <v>8327</v>
      </c>
    </row>
    <row r="51" spans="1:16" ht="12.75">
      <c r="A51" t="s">
        <v>50</v>
      </c>
      <c s="34" t="s">
        <v>90</v>
      </c>
      <c s="34" t="s">
        <v>1291</v>
      </c>
      <c s="35" t="s">
        <v>48</v>
      </c>
      <c s="6" t="s">
        <v>1292</v>
      </c>
      <c s="36" t="s">
        <v>109</v>
      </c>
      <c s="37">
        <v>190</v>
      </c>
      <c s="36">
        <v>0</v>
      </c>
      <c s="36">
        <f>ROUND(G51*H51,6)</f>
      </c>
      <c r="L51" s="38">
        <v>0</v>
      </c>
      <c s="32">
        <f>ROUND(ROUND(L51,2)*ROUND(G51,3),2)</f>
      </c>
      <c s="36" t="s">
        <v>74</v>
      </c>
      <c>
        <f>(M51*21)/100</f>
      </c>
      <c t="s">
        <v>28</v>
      </c>
    </row>
    <row r="52" spans="1:5" ht="12.75">
      <c r="A52" s="35" t="s">
        <v>55</v>
      </c>
      <c r="E52" s="39" t="s">
        <v>5</v>
      </c>
    </row>
    <row r="53" spans="1:5" ht="12.75">
      <c r="A53" s="35" t="s">
        <v>57</v>
      </c>
      <c r="E53" s="40" t="s">
        <v>8328</v>
      </c>
    </row>
    <row r="54" spans="1:5" ht="76.5">
      <c r="A54" t="s">
        <v>58</v>
      </c>
      <c r="E54" s="39" t="s">
        <v>8327</v>
      </c>
    </row>
    <row r="55" spans="1:16" ht="12.75">
      <c r="A55" t="s">
        <v>50</v>
      </c>
      <c s="34" t="s">
        <v>94</v>
      </c>
      <c s="34" t="s">
        <v>111</v>
      </c>
      <c s="35" t="s">
        <v>48</v>
      </c>
      <c s="6" t="s">
        <v>112</v>
      </c>
      <c s="36" t="s">
        <v>79</v>
      </c>
      <c s="37">
        <v>434</v>
      </c>
      <c s="36">
        <v>0</v>
      </c>
      <c s="36">
        <f>ROUND(G55*H55,6)</f>
      </c>
      <c r="L55" s="38">
        <v>0</v>
      </c>
      <c s="32">
        <f>ROUND(ROUND(L55,2)*ROUND(G55,3),2)</f>
      </c>
      <c s="36" t="s">
        <v>74</v>
      </c>
      <c>
        <f>(M55*21)/100</f>
      </c>
      <c t="s">
        <v>28</v>
      </c>
    </row>
    <row r="56" spans="1:5" ht="12.75">
      <c r="A56" s="35" t="s">
        <v>55</v>
      </c>
      <c r="E56" s="39" t="s">
        <v>5</v>
      </c>
    </row>
    <row r="57" spans="1:5" ht="25.5">
      <c r="A57" s="35" t="s">
        <v>57</v>
      </c>
      <c r="E57" s="40" t="s">
        <v>8329</v>
      </c>
    </row>
    <row r="58" spans="1:5" ht="114.75">
      <c r="A58" t="s">
        <v>58</v>
      </c>
      <c r="E58" s="39" t="s">
        <v>8330</v>
      </c>
    </row>
    <row r="59" spans="1:16" ht="12.75">
      <c r="A59" t="s">
        <v>50</v>
      </c>
      <c s="34" t="s">
        <v>97</v>
      </c>
      <c s="34" t="s">
        <v>114</v>
      </c>
      <c s="35" t="s">
        <v>48</v>
      </c>
      <c s="6" t="s">
        <v>115</v>
      </c>
      <c s="36" t="s">
        <v>79</v>
      </c>
      <c s="37">
        <v>1237</v>
      </c>
      <c s="36">
        <v>0</v>
      </c>
      <c s="36">
        <f>ROUND(G59*H59,6)</f>
      </c>
      <c r="L59" s="38">
        <v>0</v>
      </c>
      <c s="32">
        <f>ROUND(ROUND(L59,2)*ROUND(G59,3),2)</f>
      </c>
      <c s="36" t="s">
        <v>74</v>
      </c>
      <c>
        <f>(M59*21)/100</f>
      </c>
      <c t="s">
        <v>28</v>
      </c>
    </row>
    <row r="60" spans="1:5" ht="12.75">
      <c r="A60" s="35" t="s">
        <v>55</v>
      </c>
      <c r="E60" s="39" t="s">
        <v>5</v>
      </c>
    </row>
    <row r="61" spans="1:5" ht="25.5">
      <c r="A61" s="35" t="s">
        <v>57</v>
      </c>
      <c r="E61" s="40" t="s">
        <v>8331</v>
      </c>
    </row>
    <row r="62" spans="1:5" ht="114.75">
      <c r="A62" t="s">
        <v>58</v>
      </c>
      <c r="E62" s="39" t="s">
        <v>8330</v>
      </c>
    </row>
    <row r="63" spans="1:16" ht="12.75">
      <c r="A63" t="s">
        <v>50</v>
      </c>
      <c s="34" t="s">
        <v>102</v>
      </c>
      <c s="34" t="s">
        <v>8332</v>
      </c>
      <c s="35" t="s">
        <v>48</v>
      </c>
      <c s="6" t="s">
        <v>8333</v>
      </c>
      <c s="36" t="s">
        <v>79</v>
      </c>
      <c s="37">
        <v>647.5</v>
      </c>
      <c s="36">
        <v>0</v>
      </c>
      <c s="36">
        <f>ROUND(G63*H63,6)</f>
      </c>
      <c r="L63" s="38">
        <v>0</v>
      </c>
      <c s="32">
        <f>ROUND(ROUND(L63,2)*ROUND(G63,3),2)</f>
      </c>
      <c s="36" t="s">
        <v>74</v>
      </c>
      <c>
        <f>(M63*21)/100</f>
      </c>
      <c t="s">
        <v>28</v>
      </c>
    </row>
    <row r="64" spans="1:5" ht="12.75">
      <c r="A64" s="35" t="s">
        <v>55</v>
      </c>
      <c r="E64" s="39" t="s">
        <v>5</v>
      </c>
    </row>
    <row r="65" spans="1:5" ht="38.25">
      <c r="A65" s="35" t="s">
        <v>57</v>
      </c>
      <c r="E65" s="40" t="s">
        <v>8334</v>
      </c>
    </row>
    <row r="66" spans="1:5" ht="76.5">
      <c r="A66" t="s">
        <v>58</v>
      </c>
      <c r="E66" s="39" t="s">
        <v>8335</v>
      </c>
    </row>
    <row r="67" spans="1:16" ht="25.5">
      <c r="A67" t="s">
        <v>50</v>
      </c>
      <c s="34" t="s">
        <v>106</v>
      </c>
      <c s="34" t="s">
        <v>663</v>
      </c>
      <c s="35" t="s">
        <v>48</v>
      </c>
      <c s="6" t="s">
        <v>664</v>
      </c>
      <c s="36" t="s">
        <v>79</v>
      </c>
      <c s="37">
        <v>434</v>
      </c>
      <c s="36">
        <v>0</v>
      </c>
      <c s="36">
        <f>ROUND(G67*H67,6)</f>
      </c>
      <c r="L67" s="38">
        <v>0</v>
      </c>
      <c s="32">
        <f>ROUND(ROUND(L67,2)*ROUND(G67,3),2)</f>
      </c>
      <c s="36" t="s">
        <v>74</v>
      </c>
      <c>
        <f>(M67*21)/100</f>
      </c>
      <c t="s">
        <v>28</v>
      </c>
    </row>
    <row r="68" spans="1:5" ht="12.75">
      <c r="A68" s="35" t="s">
        <v>55</v>
      </c>
      <c r="E68" s="39" t="s">
        <v>5</v>
      </c>
    </row>
    <row r="69" spans="1:5" ht="12.75">
      <c r="A69" s="35" t="s">
        <v>57</v>
      </c>
      <c r="E69" s="40" t="s">
        <v>8336</v>
      </c>
    </row>
    <row r="70" spans="1:5" ht="76.5">
      <c r="A70" t="s">
        <v>58</v>
      </c>
      <c r="E70" s="39" t="s">
        <v>8337</v>
      </c>
    </row>
    <row r="71" spans="1:16" ht="25.5">
      <c r="A71" t="s">
        <v>50</v>
      </c>
      <c s="34" t="s">
        <v>110</v>
      </c>
      <c s="34" t="s">
        <v>825</v>
      </c>
      <c s="35" t="s">
        <v>48</v>
      </c>
      <c s="6" t="s">
        <v>1288</v>
      </c>
      <c s="36" t="s">
        <v>79</v>
      </c>
      <c s="37">
        <v>1237</v>
      </c>
      <c s="36">
        <v>0</v>
      </c>
      <c s="36">
        <f>ROUND(G71*H71,6)</f>
      </c>
      <c r="L71" s="38">
        <v>0</v>
      </c>
      <c s="32">
        <f>ROUND(ROUND(L71,2)*ROUND(G71,3),2)</f>
      </c>
      <c s="36" t="s">
        <v>74</v>
      </c>
      <c>
        <f>(M71*21)/100</f>
      </c>
      <c t="s">
        <v>28</v>
      </c>
    </row>
    <row r="72" spans="1:5" ht="12.75">
      <c r="A72" s="35" t="s">
        <v>55</v>
      </c>
      <c r="E72" s="39" t="s">
        <v>5</v>
      </c>
    </row>
    <row r="73" spans="1:5" ht="12.75">
      <c r="A73" s="35" t="s">
        <v>57</v>
      </c>
      <c r="E73" s="40" t="s">
        <v>8338</v>
      </c>
    </row>
    <row r="74" spans="1:5" ht="76.5">
      <c r="A74" t="s">
        <v>58</v>
      </c>
      <c r="E74" s="39" t="s">
        <v>8337</v>
      </c>
    </row>
    <row r="75" spans="1:16" ht="25.5">
      <c r="A75" t="s">
        <v>50</v>
      </c>
      <c s="34" t="s">
        <v>113</v>
      </c>
      <c s="34" t="s">
        <v>8339</v>
      </c>
      <c s="35" t="s">
        <v>48</v>
      </c>
      <c s="6" t="s">
        <v>8340</v>
      </c>
      <c s="36" t="s">
        <v>79</v>
      </c>
      <c s="37">
        <v>35</v>
      </c>
      <c s="36">
        <v>0</v>
      </c>
      <c s="36">
        <f>ROUND(G75*H75,6)</f>
      </c>
      <c r="L75" s="38">
        <v>0</v>
      </c>
      <c s="32">
        <f>ROUND(ROUND(L75,2)*ROUND(G75,3),2)</f>
      </c>
      <c s="36" t="s">
        <v>74</v>
      </c>
      <c>
        <f>(M75*21)/100</f>
      </c>
      <c t="s">
        <v>28</v>
      </c>
    </row>
    <row r="76" spans="1:5" ht="12.75">
      <c r="A76" s="35" t="s">
        <v>55</v>
      </c>
      <c r="E76" s="39" t="s">
        <v>5</v>
      </c>
    </row>
    <row r="77" spans="1:5" ht="25.5">
      <c r="A77" s="35" t="s">
        <v>57</v>
      </c>
      <c r="E77" s="40" t="s">
        <v>8341</v>
      </c>
    </row>
    <row r="78" spans="1:5" ht="102">
      <c r="A78" t="s">
        <v>58</v>
      </c>
      <c r="E78" s="39" t="s">
        <v>8342</v>
      </c>
    </row>
    <row r="79" spans="1:16" ht="12.75">
      <c r="A79" t="s">
        <v>50</v>
      </c>
      <c s="34" t="s">
        <v>116</v>
      </c>
      <c s="34" t="s">
        <v>2321</v>
      </c>
      <c s="35" t="s">
        <v>48</v>
      </c>
      <c s="6" t="s">
        <v>2322</v>
      </c>
      <c s="36" t="s">
        <v>100</v>
      </c>
      <c s="37">
        <v>4</v>
      </c>
      <c s="36">
        <v>0</v>
      </c>
      <c s="36">
        <f>ROUND(G79*H79,6)</f>
      </c>
      <c r="L79" s="38">
        <v>0</v>
      </c>
      <c s="32">
        <f>ROUND(ROUND(L79,2)*ROUND(G79,3),2)</f>
      </c>
      <c s="36" t="s">
        <v>74</v>
      </c>
      <c>
        <f>(M79*21)/100</f>
      </c>
      <c t="s">
        <v>28</v>
      </c>
    </row>
    <row r="80" spans="1:5" ht="12.75">
      <c r="A80" s="35" t="s">
        <v>55</v>
      </c>
      <c r="E80" s="39" t="s">
        <v>5</v>
      </c>
    </row>
    <row r="81" spans="1:5" ht="25.5">
      <c r="A81" s="35" t="s">
        <v>57</v>
      </c>
      <c r="E81" s="40" t="s">
        <v>8343</v>
      </c>
    </row>
    <row r="82" spans="1:5" ht="38.25">
      <c r="A82" t="s">
        <v>58</v>
      </c>
      <c r="E82" s="39" t="s">
        <v>8344</v>
      </c>
    </row>
    <row r="83" spans="1:16" ht="25.5">
      <c r="A83" t="s">
        <v>50</v>
      </c>
      <c s="34" t="s">
        <v>119</v>
      </c>
      <c s="34" t="s">
        <v>1391</v>
      </c>
      <c s="35" t="s">
        <v>48</v>
      </c>
      <c s="6" t="s">
        <v>1392</v>
      </c>
      <c s="36" t="s">
        <v>109</v>
      </c>
      <c s="37">
        <v>10</v>
      </c>
      <c s="36">
        <v>0</v>
      </c>
      <c s="36">
        <f>ROUND(G83*H83,6)</f>
      </c>
      <c r="L83" s="38">
        <v>0</v>
      </c>
      <c s="32">
        <f>ROUND(ROUND(L83,2)*ROUND(G83,3),2)</f>
      </c>
      <c s="36" t="s">
        <v>74</v>
      </c>
      <c>
        <f>(M83*21)/100</f>
      </c>
      <c t="s">
        <v>28</v>
      </c>
    </row>
    <row r="84" spans="1:5" ht="12.75">
      <c r="A84" s="35" t="s">
        <v>55</v>
      </c>
      <c r="E84" s="39" t="s">
        <v>5</v>
      </c>
    </row>
    <row r="85" spans="1:5" ht="12.75">
      <c r="A85" s="35" t="s">
        <v>57</v>
      </c>
      <c r="E85" s="40" t="s">
        <v>8345</v>
      </c>
    </row>
    <row r="86" spans="1:5" ht="38.25">
      <c r="A86" t="s">
        <v>58</v>
      </c>
      <c r="E86" s="39" t="s">
        <v>8344</v>
      </c>
    </row>
    <row r="87" spans="1:16" ht="25.5">
      <c r="A87" t="s">
        <v>50</v>
      </c>
      <c s="34" t="s">
        <v>122</v>
      </c>
      <c s="34" t="s">
        <v>1840</v>
      </c>
      <c s="35" t="s">
        <v>48</v>
      </c>
      <c s="6" t="s">
        <v>1841</v>
      </c>
      <c s="36" t="s">
        <v>109</v>
      </c>
      <c s="37">
        <v>24</v>
      </c>
      <c s="36">
        <v>0</v>
      </c>
      <c s="36">
        <f>ROUND(G87*H87,6)</f>
      </c>
      <c r="L87" s="38">
        <v>0</v>
      </c>
      <c s="32">
        <f>ROUND(ROUND(L87,2)*ROUND(G87,3),2)</f>
      </c>
      <c s="36" t="s">
        <v>74</v>
      </c>
      <c>
        <f>(M87*21)/100</f>
      </c>
      <c t="s">
        <v>28</v>
      </c>
    </row>
    <row r="88" spans="1:5" ht="12.75">
      <c r="A88" s="35" t="s">
        <v>55</v>
      </c>
      <c r="E88" s="39" t="s">
        <v>5</v>
      </c>
    </row>
    <row r="89" spans="1:5" ht="25.5">
      <c r="A89" s="35" t="s">
        <v>57</v>
      </c>
      <c r="E89" s="40" t="s">
        <v>8346</v>
      </c>
    </row>
    <row r="90" spans="1:5" ht="38.25">
      <c r="A90" t="s">
        <v>58</v>
      </c>
      <c r="E90" s="39" t="s">
        <v>1862</v>
      </c>
    </row>
    <row r="91" spans="1:16" ht="25.5">
      <c r="A91" t="s">
        <v>50</v>
      </c>
      <c s="34" t="s">
        <v>125</v>
      </c>
      <c s="34" t="s">
        <v>126</v>
      </c>
      <c s="35" t="s">
        <v>48</v>
      </c>
      <c s="6" t="s">
        <v>127</v>
      </c>
      <c s="36" t="s">
        <v>109</v>
      </c>
      <c s="37">
        <v>15</v>
      </c>
      <c s="36">
        <v>0</v>
      </c>
      <c s="36">
        <f>ROUND(G91*H91,6)</f>
      </c>
      <c r="L91" s="38">
        <v>0</v>
      </c>
      <c s="32">
        <f>ROUND(ROUND(L91,2)*ROUND(G91,3),2)</f>
      </c>
      <c s="36" t="s">
        <v>74</v>
      </c>
      <c>
        <f>(M91*21)/100</f>
      </c>
      <c t="s">
        <v>28</v>
      </c>
    </row>
    <row r="92" spans="1:5" ht="12.75">
      <c r="A92" s="35" t="s">
        <v>55</v>
      </c>
      <c r="E92" s="39" t="s">
        <v>5</v>
      </c>
    </row>
    <row r="93" spans="1:5" ht="12.75">
      <c r="A93" s="35" t="s">
        <v>57</v>
      </c>
      <c r="E93" s="40" t="s">
        <v>8347</v>
      </c>
    </row>
    <row r="94" spans="1:5" ht="114.75">
      <c r="A94" t="s">
        <v>58</v>
      </c>
      <c r="E94" s="39" t="s">
        <v>8330</v>
      </c>
    </row>
    <row r="95" spans="1:13" ht="12.75">
      <c r="A95" t="s">
        <v>47</v>
      </c>
      <c r="C95" s="31" t="s">
        <v>286</v>
      </c>
      <c r="E95" s="33" t="s">
        <v>8348</v>
      </c>
      <c r="J95" s="32">
        <f>0</f>
      </c>
      <c s="32">
        <f>0</f>
      </c>
      <c s="32">
        <f>0+L96+L100+L104+L108+L112+L116+L120+L124+L128+L132+L136+L140+L144+L148+L152+L156+L160+L164+L168+L172+L176+L180+L184+L188+L192+L196+L200+L204+L208</f>
      </c>
      <c s="32">
        <f>0+M96+M100+M104+M108+M112+M116+M120+M124+M128+M132+M136+M140+M144+M148+M152+M156+M160+M164+M168+M172+M176+M180+M184+M188+M192+M196+M200+M204+M208</f>
      </c>
    </row>
    <row r="96" spans="1:16" ht="12.75">
      <c r="A96" t="s">
        <v>50</v>
      </c>
      <c s="34" t="s">
        <v>128</v>
      </c>
      <c s="34" t="s">
        <v>1824</v>
      </c>
      <c s="35" t="s">
        <v>48</v>
      </c>
      <c s="6" t="s">
        <v>1825</v>
      </c>
      <c s="36" t="s">
        <v>79</v>
      </c>
      <c s="37">
        <v>75</v>
      </c>
      <c s="36">
        <v>0</v>
      </c>
      <c s="36">
        <f>ROUND(G96*H96,6)</f>
      </c>
      <c r="L96" s="38">
        <v>0</v>
      </c>
      <c s="32">
        <f>ROUND(ROUND(L96,2)*ROUND(G96,3),2)</f>
      </c>
      <c s="36" t="s">
        <v>74</v>
      </c>
      <c>
        <f>(M96*21)/100</f>
      </c>
      <c t="s">
        <v>28</v>
      </c>
    </row>
    <row r="97" spans="1:5" ht="12.75">
      <c r="A97" s="35" t="s">
        <v>55</v>
      </c>
      <c r="E97" s="39" t="s">
        <v>5</v>
      </c>
    </row>
    <row r="98" spans="1:5" ht="12.75">
      <c r="A98" s="35" t="s">
        <v>57</v>
      </c>
      <c r="E98" s="40" t="s">
        <v>8349</v>
      </c>
    </row>
    <row r="99" spans="1:5" ht="127.5">
      <c r="A99" t="s">
        <v>58</v>
      </c>
      <c r="E99" s="39" t="s">
        <v>8350</v>
      </c>
    </row>
    <row r="100" spans="1:16" ht="12.75">
      <c r="A100" t="s">
        <v>50</v>
      </c>
      <c s="34" t="s">
        <v>131</v>
      </c>
      <c s="34" t="s">
        <v>1822</v>
      </c>
      <c s="35" t="s">
        <v>48</v>
      </c>
      <c s="6" t="s">
        <v>1823</v>
      </c>
      <c s="36" t="s">
        <v>109</v>
      </c>
      <c s="37">
        <v>3</v>
      </c>
      <c s="36">
        <v>0</v>
      </c>
      <c s="36">
        <f>ROUND(G100*H100,6)</f>
      </c>
      <c r="L100" s="38">
        <v>0</v>
      </c>
      <c s="32">
        <f>ROUND(ROUND(L100,2)*ROUND(G100,3),2)</f>
      </c>
      <c s="36" t="s">
        <v>74</v>
      </c>
      <c>
        <f>(M100*21)/100</f>
      </c>
      <c t="s">
        <v>28</v>
      </c>
    </row>
    <row r="101" spans="1:5" ht="12.75">
      <c r="A101" s="35" t="s">
        <v>55</v>
      </c>
      <c r="E101" s="39" t="s">
        <v>5</v>
      </c>
    </row>
    <row r="102" spans="1:5" ht="12.75">
      <c r="A102" s="35" t="s">
        <v>57</v>
      </c>
      <c r="E102" s="40" t="s">
        <v>8351</v>
      </c>
    </row>
    <row r="103" spans="1:5" ht="102">
      <c r="A103" t="s">
        <v>58</v>
      </c>
      <c r="E103" s="39" t="s">
        <v>8352</v>
      </c>
    </row>
    <row r="104" spans="1:16" ht="12.75">
      <c r="A104" t="s">
        <v>50</v>
      </c>
      <c s="34" t="s">
        <v>134</v>
      </c>
      <c s="34" t="s">
        <v>910</v>
      </c>
      <c s="35" t="s">
        <v>48</v>
      </c>
      <c s="6" t="s">
        <v>911</v>
      </c>
      <c s="36" t="s">
        <v>79</v>
      </c>
      <c s="37">
        <v>65</v>
      </c>
      <c s="36">
        <v>0</v>
      </c>
      <c s="36">
        <f>ROUND(G104*H104,6)</f>
      </c>
      <c r="L104" s="38">
        <v>0</v>
      </c>
      <c s="32">
        <f>ROUND(ROUND(L104,2)*ROUND(G104,3),2)</f>
      </c>
      <c s="36" t="s">
        <v>74</v>
      </c>
      <c>
        <f>(M104*21)/100</f>
      </c>
      <c t="s">
        <v>28</v>
      </c>
    </row>
    <row r="105" spans="1:5" ht="12.75">
      <c r="A105" s="35" t="s">
        <v>55</v>
      </c>
      <c r="E105" s="39" t="s">
        <v>5</v>
      </c>
    </row>
    <row r="106" spans="1:5" ht="12.75">
      <c r="A106" s="35" t="s">
        <v>57</v>
      </c>
      <c r="E106" s="40" t="s">
        <v>8353</v>
      </c>
    </row>
    <row r="107" spans="1:5" ht="89.25">
      <c r="A107" t="s">
        <v>58</v>
      </c>
      <c r="E107" s="39" t="s">
        <v>8354</v>
      </c>
    </row>
    <row r="108" spans="1:16" ht="12.75">
      <c r="A108" t="s">
        <v>50</v>
      </c>
      <c s="34" t="s">
        <v>137</v>
      </c>
      <c s="34" t="s">
        <v>2381</v>
      </c>
      <c s="35" t="s">
        <v>48</v>
      </c>
      <c s="6" t="s">
        <v>2382</v>
      </c>
      <c s="36" t="s">
        <v>79</v>
      </c>
      <c s="37">
        <v>2578</v>
      </c>
      <c s="36">
        <v>0</v>
      </c>
      <c s="36">
        <f>ROUND(G108*H108,6)</f>
      </c>
      <c r="L108" s="38">
        <v>0</v>
      </c>
      <c s="32">
        <f>ROUND(ROUND(L108,2)*ROUND(G108,3),2)</f>
      </c>
      <c s="36" t="s">
        <v>74</v>
      </c>
      <c>
        <f>(M108*21)/100</f>
      </c>
      <c t="s">
        <v>28</v>
      </c>
    </row>
    <row r="109" spans="1:5" ht="12.75">
      <c r="A109" s="35" t="s">
        <v>55</v>
      </c>
      <c r="E109" s="39" t="s">
        <v>5</v>
      </c>
    </row>
    <row r="110" spans="1:5" ht="63.75">
      <c r="A110" s="35" t="s">
        <v>57</v>
      </c>
      <c r="E110" s="40" t="s">
        <v>8355</v>
      </c>
    </row>
    <row r="111" spans="1:5" ht="89.25">
      <c r="A111" t="s">
        <v>58</v>
      </c>
      <c r="E111" s="39" t="s">
        <v>8354</v>
      </c>
    </row>
    <row r="112" spans="1:16" ht="12.75">
      <c r="A112" t="s">
        <v>50</v>
      </c>
      <c s="34" t="s">
        <v>140</v>
      </c>
      <c s="34" t="s">
        <v>8356</v>
      </c>
      <c s="35" t="s">
        <v>48</v>
      </c>
      <c s="6" t="s">
        <v>8357</v>
      </c>
      <c s="36" t="s">
        <v>79</v>
      </c>
      <c s="37">
        <v>141</v>
      </c>
      <c s="36">
        <v>0</v>
      </c>
      <c s="36">
        <f>ROUND(G112*H112,6)</f>
      </c>
      <c r="L112" s="38">
        <v>0</v>
      </c>
      <c s="32">
        <f>ROUND(ROUND(L112,2)*ROUND(G112,3),2)</f>
      </c>
      <c s="36" t="s">
        <v>74</v>
      </c>
      <c>
        <f>(M112*21)/100</f>
      </c>
      <c t="s">
        <v>28</v>
      </c>
    </row>
    <row r="113" spans="1:5" ht="12.75">
      <c r="A113" s="35" t="s">
        <v>55</v>
      </c>
      <c r="E113" s="39" t="s">
        <v>5</v>
      </c>
    </row>
    <row r="114" spans="1:5" ht="12.75">
      <c r="A114" s="35" t="s">
        <v>57</v>
      </c>
      <c r="E114" s="40" t="s">
        <v>8358</v>
      </c>
    </row>
    <row r="115" spans="1:5" ht="89.25">
      <c r="A115" t="s">
        <v>58</v>
      </c>
      <c r="E115" s="39" t="s">
        <v>8354</v>
      </c>
    </row>
    <row r="116" spans="1:16" ht="12.75">
      <c r="A116" t="s">
        <v>50</v>
      </c>
      <c s="34" t="s">
        <v>143</v>
      </c>
      <c s="34" t="s">
        <v>8359</v>
      </c>
      <c s="35" t="s">
        <v>48</v>
      </c>
      <c s="6" t="s">
        <v>8360</v>
      </c>
      <c s="36" t="s">
        <v>79</v>
      </c>
      <c s="37">
        <v>489</v>
      </c>
      <c s="36">
        <v>0</v>
      </c>
      <c s="36">
        <f>ROUND(G116*H116,6)</f>
      </c>
      <c r="L116" s="38">
        <v>0</v>
      </c>
      <c s="32">
        <f>ROUND(ROUND(L116,2)*ROUND(G116,3),2)</f>
      </c>
      <c s="36" t="s">
        <v>74</v>
      </c>
      <c>
        <f>(M116*21)/100</f>
      </c>
      <c t="s">
        <v>28</v>
      </c>
    </row>
    <row r="117" spans="1:5" ht="12.75">
      <c r="A117" s="35" t="s">
        <v>55</v>
      </c>
      <c r="E117" s="39" t="s">
        <v>5</v>
      </c>
    </row>
    <row r="118" spans="1:5" ht="12.75">
      <c r="A118" s="35" t="s">
        <v>57</v>
      </c>
      <c r="E118" s="40" t="s">
        <v>8361</v>
      </c>
    </row>
    <row r="119" spans="1:5" ht="89.25">
      <c r="A119" t="s">
        <v>58</v>
      </c>
      <c r="E119" s="39" t="s">
        <v>8354</v>
      </c>
    </row>
    <row r="120" spans="1:16" ht="25.5">
      <c r="A120" t="s">
        <v>50</v>
      </c>
      <c s="34" t="s">
        <v>146</v>
      </c>
      <c s="34" t="s">
        <v>8362</v>
      </c>
      <c s="35" t="s">
        <v>48</v>
      </c>
      <c s="6" t="s">
        <v>8363</v>
      </c>
      <c s="36" t="s">
        <v>79</v>
      </c>
      <c s="37">
        <v>865</v>
      </c>
      <c s="36">
        <v>0</v>
      </c>
      <c s="36">
        <f>ROUND(G120*H120,6)</f>
      </c>
      <c r="L120" s="38">
        <v>0</v>
      </c>
      <c s="32">
        <f>ROUND(ROUND(L120,2)*ROUND(G120,3),2)</f>
      </c>
      <c s="36" t="s">
        <v>74</v>
      </c>
      <c>
        <f>(M120*21)/100</f>
      </c>
      <c t="s">
        <v>28</v>
      </c>
    </row>
    <row r="121" spans="1:5" ht="12.75">
      <c r="A121" s="35" t="s">
        <v>55</v>
      </c>
      <c r="E121" s="39" t="s">
        <v>5</v>
      </c>
    </row>
    <row r="122" spans="1:5" ht="12.75">
      <c r="A122" s="35" t="s">
        <v>57</v>
      </c>
      <c r="E122" s="40" t="s">
        <v>8364</v>
      </c>
    </row>
    <row r="123" spans="1:5" ht="89.25">
      <c r="A123" t="s">
        <v>58</v>
      </c>
      <c r="E123" s="39" t="s">
        <v>8354</v>
      </c>
    </row>
    <row r="124" spans="1:16" ht="12.75">
      <c r="A124" t="s">
        <v>50</v>
      </c>
      <c s="34" t="s">
        <v>149</v>
      </c>
      <c s="34" t="s">
        <v>8365</v>
      </c>
      <c s="35" t="s">
        <v>48</v>
      </c>
      <c s="6" t="s">
        <v>8366</v>
      </c>
      <c s="36" t="s">
        <v>79</v>
      </c>
      <c s="37">
        <v>472</v>
      </c>
      <c s="36">
        <v>0</v>
      </c>
      <c s="36">
        <f>ROUND(G124*H124,6)</f>
      </c>
      <c r="L124" s="38">
        <v>0</v>
      </c>
      <c s="32">
        <f>ROUND(ROUND(L124,2)*ROUND(G124,3),2)</f>
      </c>
      <c s="36" t="s">
        <v>74</v>
      </c>
      <c>
        <f>(M124*21)/100</f>
      </c>
      <c t="s">
        <v>28</v>
      </c>
    </row>
    <row r="125" spans="1:5" ht="12.75">
      <c r="A125" s="35" t="s">
        <v>55</v>
      </c>
      <c r="E125" s="39" t="s">
        <v>5</v>
      </c>
    </row>
    <row r="126" spans="1:5" ht="12.75">
      <c r="A126" s="35" t="s">
        <v>57</v>
      </c>
      <c r="E126" s="40" t="s">
        <v>8367</v>
      </c>
    </row>
    <row r="127" spans="1:5" ht="89.25">
      <c r="A127" t="s">
        <v>58</v>
      </c>
      <c r="E127" s="39" t="s">
        <v>8354</v>
      </c>
    </row>
    <row r="128" spans="1:16" ht="12.75">
      <c r="A128" t="s">
        <v>50</v>
      </c>
      <c s="34" t="s">
        <v>152</v>
      </c>
      <c s="34" t="s">
        <v>2389</v>
      </c>
      <c s="35" t="s">
        <v>48</v>
      </c>
      <c s="6" t="s">
        <v>2390</v>
      </c>
      <c s="36" t="s">
        <v>79</v>
      </c>
      <c s="37">
        <v>90</v>
      </c>
      <c s="36">
        <v>0</v>
      </c>
      <c s="36">
        <f>ROUND(G128*H128,6)</f>
      </c>
      <c r="L128" s="38">
        <v>0</v>
      </c>
      <c s="32">
        <f>ROUND(ROUND(L128,2)*ROUND(G128,3),2)</f>
      </c>
      <c s="36" t="s">
        <v>74</v>
      </c>
      <c>
        <f>(M128*21)/100</f>
      </c>
      <c t="s">
        <v>28</v>
      </c>
    </row>
    <row r="129" spans="1:5" ht="12.75">
      <c r="A129" s="35" t="s">
        <v>55</v>
      </c>
      <c r="E129" s="39" t="s">
        <v>5</v>
      </c>
    </row>
    <row r="130" spans="1:5" ht="12.75">
      <c r="A130" s="35" t="s">
        <v>57</v>
      </c>
      <c r="E130" s="40" t="s">
        <v>8368</v>
      </c>
    </row>
    <row r="131" spans="1:5" ht="38.25">
      <c r="A131" t="s">
        <v>58</v>
      </c>
      <c r="E131" s="39" t="s">
        <v>8369</v>
      </c>
    </row>
    <row r="132" spans="1:16" ht="25.5">
      <c r="A132" t="s">
        <v>50</v>
      </c>
      <c s="34" t="s">
        <v>155</v>
      </c>
      <c s="34" t="s">
        <v>1053</v>
      </c>
      <c s="35" t="s">
        <v>48</v>
      </c>
      <c s="6" t="s">
        <v>1054</v>
      </c>
      <c s="36" t="s">
        <v>109</v>
      </c>
      <c s="37">
        <v>2</v>
      </c>
      <c s="36">
        <v>0</v>
      </c>
      <c s="36">
        <f>ROUND(G132*H132,6)</f>
      </c>
      <c r="L132" s="38">
        <v>0</v>
      </c>
      <c s="32">
        <f>ROUND(ROUND(L132,2)*ROUND(G132,3),2)</f>
      </c>
      <c s="36" t="s">
        <v>74</v>
      </c>
      <c>
        <f>(M132*21)/100</f>
      </c>
      <c t="s">
        <v>28</v>
      </c>
    </row>
    <row r="133" spans="1:5" ht="12.75">
      <c r="A133" s="35" t="s">
        <v>55</v>
      </c>
      <c r="E133" s="39" t="s">
        <v>5</v>
      </c>
    </row>
    <row r="134" spans="1:5" ht="25.5">
      <c r="A134" s="35" t="s">
        <v>57</v>
      </c>
      <c r="E134" s="40" t="s">
        <v>8370</v>
      </c>
    </row>
    <row r="135" spans="1:5" ht="102">
      <c r="A135" t="s">
        <v>58</v>
      </c>
      <c r="E135" s="39" t="s">
        <v>8371</v>
      </c>
    </row>
    <row r="136" spans="1:16" ht="25.5">
      <c r="A136" t="s">
        <v>50</v>
      </c>
      <c s="34" t="s">
        <v>158</v>
      </c>
      <c s="34" t="s">
        <v>144</v>
      </c>
      <c s="35" t="s">
        <v>48</v>
      </c>
      <c s="6" t="s">
        <v>145</v>
      </c>
      <c s="36" t="s">
        <v>109</v>
      </c>
      <c s="37">
        <v>46</v>
      </c>
      <c s="36">
        <v>0</v>
      </c>
      <c s="36">
        <f>ROUND(G136*H136,6)</f>
      </c>
      <c r="L136" s="38">
        <v>0</v>
      </c>
      <c s="32">
        <f>ROUND(ROUND(L136,2)*ROUND(G136,3),2)</f>
      </c>
      <c s="36" t="s">
        <v>74</v>
      </c>
      <c>
        <f>(M136*21)/100</f>
      </c>
      <c t="s">
        <v>28</v>
      </c>
    </row>
    <row r="137" spans="1:5" ht="12.75">
      <c r="A137" s="35" t="s">
        <v>55</v>
      </c>
      <c r="E137" s="39" t="s">
        <v>5</v>
      </c>
    </row>
    <row r="138" spans="1:5" ht="89.25">
      <c r="A138" s="35" t="s">
        <v>57</v>
      </c>
      <c r="E138" s="40" t="s">
        <v>8372</v>
      </c>
    </row>
    <row r="139" spans="1:5" ht="102">
      <c r="A139" t="s">
        <v>58</v>
      </c>
      <c r="E139" s="39" t="s">
        <v>8371</v>
      </c>
    </row>
    <row r="140" spans="1:16" ht="25.5">
      <c r="A140" t="s">
        <v>50</v>
      </c>
      <c s="34" t="s">
        <v>161</v>
      </c>
      <c s="34" t="s">
        <v>2397</v>
      </c>
      <c s="35" t="s">
        <v>48</v>
      </c>
      <c s="6" t="s">
        <v>2398</v>
      </c>
      <c s="36" t="s">
        <v>109</v>
      </c>
      <c s="37">
        <v>6</v>
      </c>
      <c s="36">
        <v>0</v>
      </c>
      <c s="36">
        <f>ROUND(G140*H140,6)</f>
      </c>
      <c r="L140" s="38">
        <v>0</v>
      </c>
      <c s="32">
        <f>ROUND(ROUND(L140,2)*ROUND(G140,3),2)</f>
      </c>
      <c s="36" t="s">
        <v>74</v>
      </c>
      <c>
        <f>(M140*21)/100</f>
      </c>
      <c t="s">
        <v>28</v>
      </c>
    </row>
    <row r="141" spans="1:5" ht="12.75">
      <c r="A141" s="35" t="s">
        <v>55</v>
      </c>
      <c r="E141" s="39" t="s">
        <v>5</v>
      </c>
    </row>
    <row r="142" spans="1:5" ht="25.5">
      <c r="A142" s="35" t="s">
        <v>57</v>
      </c>
      <c r="E142" s="40" t="s">
        <v>8373</v>
      </c>
    </row>
    <row r="143" spans="1:5" ht="102">
      <c r="A143" t="s">
        <v>58</v>
      </c>
      <c r="E143" s="39" t="s">
        <v>8371</v>
      </c>
    </row>
    <row r="144" spans="1:16" ht="25.5">
      <c r="A144" t="s">
        <v>50</v>
      </c>
      <c s="34" t="s">
        <v>165</v>
      </c>
      <c s="34" t="s">
        <v>8374</v>
      </c>
      <c s="35" t="s">
        <v>48</v>
      </c>
      <c s="6" t="s">
        <v>8375</v>
      </c>
      <c s="36" t="s">
        <v>109</v>
      </c>
      <c s="37">
        <v>2</v>
      </c>
      <c s="36">
        <v>0</v>
      </c>
      <c s="36">
        <f>ROUND(G144*H144,6)</f>
      </c>
      <c r="L144" s="38">
        <v>0</v>
      </c>
      <c s="32">
        <f>ROUND(ROUND(L144,2)*ROUND(G144,3),2)</f>
      </c>
      <c s="36" t="s">
        <v>74</v>
      </c>
      <c>
        <f>(M144*21)/100</f>
      </c>
      <c t="s">
        <v>28</v>
      </c>
    </row>
    <row r="145" spans="1:5" ht="12.75">
      <c r="A145" s="35" t="s">
        <v>55</v>
      </c>
      <c r="E145" s="39" t="s">
        <v>5</v>
      </c>
    </row>
    <row r="146" spans="1:5" ht="25.5">
      <c r="A146" s="35" t="s">
        <v>57</v>
      </c>
      <c r="E146" s="40" t="s">
        <v>8376</v>
      </c>
    </row>
    <row r="147" spans="1:5" ht="102">
      <c r="A147" t="s">
        <v>58</v>
      </c>
      <c r="E147" s="39" t="s">
        <v>8371</v>
      </c>
    </row>
    <row r="148" spans="1:16" ht="25.5">
      <c r="A148" t="s">
        <v>50</v>
      </c>
      <c s="34" t="s">
        <v>168</v>
      </c>
      <c s="34" t="s">
        <v>8377</v>
      </c>
      <c s="35" t="s">
        <v>48</v>
      </c>
      <c s="6" t="s">
        <v>8378</v>
      </c>
      <c s="36" t="s">
        <v>109</v>
      </c>
      <c s="37">
        <v>1</v>
      </c>
      <c s="36">
        <v>0</v>
      </c>
      <c s="36">
        <f>ROUND(G148*H148,6)</f>
      </c>
      <c r="L148" s="38">
        <v>0</v>
      </c>
      <c s="32">
        <f>ROUND(ROUND(L148,2)*ROUND(G148,3),2)</f>
      </c>
      <c s="36" t="s">
        <v>74</v>
      </c>
      <c>
        <f>(M148*21)/100</f>
      </c>
      <c t="s">
        <v>28</v>
      </c>
    </row>
    <row r="149" spans="1:5" ht="12.75">
      <c r="A149" s="35" t="s">
        <v>55</v>
      </c>
      <c r="E149" s="39" t="s">
        <v>5</v>
      </c>
    </row>
    <row r="150" spans="1:5" ht="12.75">
      <c r="A150" s="35" t="s">
        <v>57</v>
      </c>
      <c r="E150" s="40" t="s">
        <v>8379</v>
      </c>
    </row>
    <row r="151" spans="1:5" ht="102">
      <c r="A151" t="s">
        <v>58</v>
      </c>
      <c r="E151" s="39" t="s">
        <v>8371</v>
      </c>
    </row>
    <row r="152" spans="1:16" ht="25.5">
      <c r="A152" t="s">
        <v>50</v>
      </c>
      <c s="34" t="s">
        <v>171</v>
      </c>
      <c s="34" t="s">
        <v>8380</v>
      </c>
      <c s="35" t="s">
        <v>48</v>
      </c>
      <c s="6" t="s">
        <v>8381</v>
      </c>
      <c s="36" t="s">
        <v>109</v>
      </c>
      <c s="37">
        <v>6</v>
      </c>
      <c s="36">
        <v>0</v>
      </c>
      <c s="36">
        <f>ROUND(G152*H152,6)</f>
      </c>
      <c r="L152" s="38">
        <v>0</v>
      </c>
      <c s="32">
        <f>ROUND(ROUND(L152,2)*ROUND(G152,3),2)</f>
      </c>
      <c s="36" t="s">
        <v>74</v>
      </c>
      <c>
        <f>(M152*21)/100</f>
      </c>
      <c t="s">
        <v>28</v>
      </c>
    </row>
    <row r="153" spans="1:5" ht="12.75">
      <c r="A153" s="35" t="s">
        <v>55</v>
      </c>
      <c r="E153" s="39" t="s">
        <v>5</v>
      </c>
    </row>
    <row r="154" spans="1:5" ht="25.5">
      <c r="A154" s="35" t="s">
        <v>57</v>
      </c>
      <c r="E154" s="40" t="s">
        <v>8382</v>
      </c>
    </row>
    <row r="155" spans="1:5" ht="102">
      <c r="A155" t="s">
        <v>58</v>
      </c>
      <c r="E155" s="39" t="s">
        <v>8371</v>
      </c>
    </row>
    <row r="156" spans="1:16" ht="12.75">
      <c r="A156" t="s">
        <v>50</v>
      </c>
      <c s="34" t="s">
        <v>174</v>
      </c>
      <c s="34" t="s">
        <v>8383</v>
      </c>
      <c s="35" t="s">
        <v>48</v>
      </c>
      <c s="6" t="s">
        <v>8384</v>
      </c>
      <c s="36" t="s">
        <v>79</v>
      </c>
      <c s="37">
        <v>12</v>
      </c>
      <c s="36">
        <v>0</v>
      </c>
      <c s="36">
        <f>ROUND(G156*H156,6)</f>
      </c>
      <c r="L156" s="38">
        <v>0</v>
      </c>
      <c s="32">
        <f>ROUND(ROUND(L156,2)*ROUND(G156,3),2)</f>
      </c>
      <c s="36" t="s">
        <v>74</v>
      </c>
      <c>
        <f>(M156*21)/100</f>
      </c>
      <c t="s">
        <v>28</v>
      </c>
    </row>
    <row r="157" spans="1:5" ht="12.75">
      <c r="A157" s="35" t="s">
        <v>55</v>
      </c>
      <c r="E157" s="39" t="s">
        <v>5</v>
      </c>
    </row>
    <row r="158" spans="1:5" ht="89.25">
      <c r="A158" s="35" t="s">
        <v>57</v>
      </c>
      <c r="E158" s="40" t="s">
        <v>8385</v>
      </c>
    </row>
    <row r="159" spans="1:5" ht="102">
      <c r="A159" t="s">
        <v>58</v>
      </c>
      <c r="E159" s="39" t="s">
        <v>8386</v>
      </c>
    </row>
    <row r="160" spans="1:16" ht="12.75">
      <c r="A160" t="s">
        <v>50</v>
      </c>
      <c s="34" t="s">
        <v>177</v>
      </c>
      <c s="34" t="s">
        <v>153</v>
      </c>
      <c s="35" t="s">
        <v>48</v>
      </c>
      <c s="6" t="s">
        <v>154</v>
      </c>
      <c s="36" t="s">
        <v>79</v>
      </c>
      <c s="37">
        <v>300</v>
      </c>
      <c s="36">
        <v>0</v>
      </c>
      <c s="36">
        <f>ROUND(G160*H160,6)</f>
      </c>
      <c r="L160" s="38">
        <v>0</v>
      </c>
      <c s="32">
        <f>ROUND(ROUND(L160,2)*ROUND(G160,3),2)</f>
      </c>
      <c s="36" t="s">
        <v>74</v>
      </c>
      <c>
        <f>(M160*21)/100</f>
      </c>
      <c t="s">
        <v>28</v>
      </c>
    </row>
    <row r="161" spans="1:5" ht="12.75">
      <c r="A161" s="35" t="s">
        <v>55</v>
      </c>
      <c r="E161" s="39" t="s">
        <v>5</v>
      </c>
    </row>
    <row r="162" spans="1:5" ht="12.75">
      <c r="A162" s="35" t="s">
        <v>57</v>
      </c>
      <c r="E162" s="40" t="s">
        <v>8387</v>
      </c>
    </row>
    <row r="163" spans="1:5" ht="76.5">
      <c r="A163" t="s">
        <v>58</v>
      </c>
      <c r="E163" s="39" t="s">
        <v>8388</v>
      </c>
    </row>
    <row r="164" spans="1:16" ht="12.75">
      <c r="A164" t="s">
        <v>50</v>
      </c>
      <c s="34" t="s">
        <v>180</v>
      </c>
      <c s="34" t="s">
        <v>156</v>
      </c>
      <c s="35" t="s">
        <v>48</v>
      </c>
      <c s="6" t="s">
        <v>157</v>
      </c>
      <c s="36" t="s">
        <v>109</v>
      </c>
      <c s="37">
        <v>72</v>
      </c>
      <c s="36">
        <v>0</v>
      </c>
      <c s="36">
        <f>ROUND(G164*H164,6)</f>
      </c>
      <c r="L164" s="38">
        <v>0</v>
      </c>
      <c s="32">
        <f>ROUND(ROUND(L164,2)*ROUND(G164,3),2)</f>
      </c>
      <c s="36" t="s">
        <v>74</v>
      </c>
      <c>
        <f>(M164*21)/100</f>
      </c>
      <c t="s">
        <v>28</v>
      </c>
    </row>
    <row r="165" spans="1:5" ht="12.75">
      <c r="A165" s="35" t="s">
        <v>55</v>
      </c>
      <c r="E165" s="39" t="s">
        <v>5</v>
      </c>
    </row>
    <row r="166" spans="1:5" ht="38.25">
      <c r="A166" s="35" t="s">
        <v>57</v>
      </c>
      <c r="E166" s="40" t="s">
        <v>8389</v>
      </c>
    </row>
    <row r="167" spans="1:5" ht="89.25">
      <c r="A167" t="s">
        <v>58</v>
      </c>
      <c r="E167" s="39" t="s">
        <v>8390</v>
      </c>
    </row>
    <row r="168" spans="1:16" ht="25.5">
      <c r="A168" t="s">
        <v>50</v>
      </c>
      <c s="34" t="s">
        <v>183</v>
      </c>
      <c s="34" t="s">
        <v>8391</v>
      </c>
      <c s="35" t="s">
        <v>48</v>
      </c>
      <c s="6" t="s">
        <v>8392</v>
      </c>
      <c s="36" t="s">
        <v>109</v>
      </c>
      <c s="37">
        <v>3</v>
      </c>
      <c s="36">
        <v>0</v>
      </c>
      <c s="36">
        <f>ROUND(G168*H168,6)</f>
      </c>
      <c r="L168" s="38">
        <v>0</v>
      </c>
      <c s="32">
        <f>ROUND(ROUND(L168,2)*ROUND(G168,3),2)</f>
      </c>
      <c s="36" t="s">
        <v>74</v>
      </c>
      <c>
        <f>(M168*21)/100</f>
      </c>
      <c t="s">
        <v>28</v>
      </c>
    </row>
    <row r="169" spans="1:5" ht="12.75">
      <c r="A169" s="35" t="s">
        <v>55</v>
      </c>
      <c r="E169" s="39" t="s">
        <v>5</v>
      </c>
    </row>
    <row r="170" spans="1:5" ht="12.75">
      <c r="A170" s="35" t="s">
        <v>57</v>
      </c>
      <c r="E170" s="40" t="s">
        <v>8393</v>
      </c>
    </row>
    <row r="171" spans="1:5" ht="89.25">
      <c r="A171" t="s">
        <v>58</v>
      </c>
      <c r="E171" s="39" t="s">
        <v>8394</v>
      </c>
    </row>
    <row r="172" spans="1:16" ht="12.75">
      <c r="A172" t="s">
        <v>50</v>
      </c>
      <c s="34" t="s">
        <v>186</v>
      </c>
      <c s="34" t="s">
        <v>2794</v>
      </c>
      <c s="35" t="s">
        <v>48</v>
      </c>
      <c s="6" t="s">
        <v>2795</v>
      </c>
      <c s="36" t="s">
        <v>109</v>
      </c>
      <c s="37">
        <v>9</v>
      </c>
      <c s="36">
        <v>0</v>
      </c>
      <c s="36">
        <f>ROUND(G172*H172,6)</f>
      </c>
      <c r="L172" s="38">
        <v>0</v>
      </c>
      <c s="32">
        <f>ROUND(ROUND(L172,2)*ROUND(G172,3),2)</f>
      </c>
      <c s="36" t="s">
        <v>74</v>
      </c>
      <c>
        <f>(M172*21)/100</f>
      </c>
      <c t="s">
        <v>28</v>
      </c>
    </row>
    <row r="173" spans="1:5" ht="12.75">
      <c r="A173" s="35" t="s">
        <v>55</v>
      </c>
      <c r="E173" s="39" t="s">
        <v>5</v>
      </c>
    </row>
    <row r="174" spans="1:5" ht="12.75">
      <c r="A174" s="35" t="s">
        <v>57</v>
      </c>
      <c r="E174" s="40" t="s">
        <v>8395</v>
      </c>
    </row>
    <row r="175" spans="1:5" ht="140.25">
      <c r="A175" t="s">
        <v>58</v>
      </c>
      <c r="E175" s="39" t="s">
        <v>8396</v>
      </c>
    </row>
    <row r="176" spans="1:16" ht="12.75">
      <c r="A176" t="s">
        <v>50</v>
      </c>
      <c s="34" t="s">
        <v>189</v>
      </c>
      <c s="34" t="s">
        <v>8397</v>
      </c>
      <c s="35" t="s">
        <v>48</v>
      </c>
      <c s="6" t="s">
        <v>8398</v>
      </c>
      <c s="36" t="s">
        <v>109</v>
      </c>
      <c s="37">
        <v>2</v>
      </c>
      <c s="36">
        <v>0</v>
      </c>
      <c s="36">
        <f>ROUND(G176*H176,6)</f>
      </c>
      <c r="L176" s="38">
        <v>0</v>
      </c>
      <c s="32">
        <f>ROUND(ROUND(L176,2)*ROUND(G176,3),2)</f>
      </c>
      <c s="36" t="s">
        <v>74</v>
      </c>
      <c>
        <f>(M176*21)/100</f>
      </c>
      <c t="s">
        <v>28</v>
      </c>
    </row>
    <row r="177" spans="1:5" ht="12.75">
      <c r="A177" s="35" t="s">
        <v>55</v>
      </c>
      <c r="E177" s="39" t="s">
        <v>5</v>
      </c>
    </row>
    <row r="178" spans="1:5" ht="12.75">
      <c r="A178" s="35" t="s">
        <v>57</v>
      </c>
      <c r="E178" s="40" t="s">
        <v>8399</v>
      </c>
    </row>
    <row r="179" spans="1:5" ht="127.5">
      <c r="A179" t="s">
        <v>58</v>
      </c>
      <c r="E179" s="39" t="s">
        <v>8400</v>
      </c>
    </row>
    <row r="180" spans="1:16" ht="25.5">
      <c r="A180" t="s">
        <v>50</v>
      </c>
      <c s="34" t="s">
        <v>192</v>
      </c>
      <c s="34" t="s">
        <v>8401</v>
      </c>
      <c s="35" t="s">
        <v>48</v>
      </c>
      <c s="6" t="s">
        <v>8402</v>
      </c>
      <c s="36" t="s">
        <v>109</v>
      </c>
      <c s="37">
        <v>3</v>
      </c>
      <c s="36">
        <v>0</v>
      </c>
      <c s="36">
        <f>ROUND(G180*H180,6)</f>
      </c>
      <c r="L180" s="38">
        <v>0</v>
      </c>
      <c s="32">
        <f>ROUND(ROUND(L180,2)*ROUND(G180,3),2)</f>
      </c>
      <c s="36" t="s">
        <v>74</v>
      </c>
      <c>
        <f>(M180*21)/100</f>
      </c>
      <c t="s">
        <v>28</v>
      </c>
    </row>
    <row r="181" spans="1:5" ht="12.75">
      <c r="A181" s="35" t="s">
        <v>55</v>
      </c>
      <c r="E181" s="39" t="s">
        <v>5</v>
      </c>
    </row>
    <row r="182" spans="1:5" ht="12.75">
      <c r="A182" s="35" t="s">
        <v>57</v>
      </c>
      <c r="E182" s="40" t="s">
        <v>8403</v>
      </c>
    </row>
    <row r="183" spans="1:5" ht="102">
      <c r="A183" t="s">
        <v>58</v>
      </c>
      <c r="E183" s="39" t="s">
        <v>8404</v>
      </c>
    </row>
    <row r="184" spans="1:16" ht="25.5">
      <c r="A184" t="s">
        <v>50</v>
      </c>
      <c s="34" t="s">
        <v>195</v>
      </c>
      <c s="34" t="s">
        <v>8405</v>
      </c>
      <c s="35" t="s">
        <v>48</v>
      </c>
      <c s="6" t="s">
        <v>8406</v>
      </c>
      <c s="36" t="s">
        <v>109</v>
      </c>
      <c s="37">
        <v>1</v>
      </c>
      <c s="36">
        <v>0</v>
      </c>
      <c s="36">
        <f>ROUND(G184*H184,6)</f>
      </c>
      <c r="L184" s="38">
        <v>0</v>
      </c>
      <c s="32">
        <f>ROUND(ROUND(L184,2)*ROUND(G184,3),2)</f>
      </c>
      <c s="36" t="s">
        <v>74</v>
      </c>
      <c>
        <f>(M184*21)/100</f>
      </c>
      <c t="s">
        <v>28</v>
      </c>
    </row>
    <row r="185" spans="1:5" ht="12.75">
      <c r="A185" s="35" t="s">
        <v>55</v>
      </c>
      <c r="E185" s="39" t="s">
        <v>5</v>
      </c>
    </row>
    <row r="186" spans="1:5" ht="12.75">
      <c r="A186" s="35" t="s">
        <v>57</v>
      </c>
      <c r="E186" s="40" t="s">
        <v>8407</v>
      </c>
    </row>
    <row r="187" spans="1:5" ht="102">
      <c r="A187" t="s">
        <v>58</v>
      </c>
      <c r="E187" s="39" t="s">
        <v>8408</v>
      </c>
    </row>
    <row r="188" spans="1:16" ht="25.5">
      <c r="A188" t="s">
        <v>50</v>
      </c>
      <c s="34" t="s">
        <v>198</v>
      </c>
      <c s="34" t="s">
        <v>8409</v>
      </c>
      <c s="35" t="s">
        <v>48</v>
      </c>
      <c s="6" t="s">
        <v>8410</v>
      </c>
      <c s="36" t="s">
        <v>109</v>
      </c>
      <c s="37">
        <v>3</v>
      </c>
      <c s="36">
        <v>0</v>
      </c>
      <c s="36">
        <f>ROUND(G188*H188,6)</f>
      </c>
      <c r="L188" s="38">
        <v>0</v>
      </c>
      <c s="32">
        <f>ROUND(ROUND(L188,2)*ROUND(G188,3),2)</f>
      </c>
      <c s="36" t="s">
        <v>74</v>
      </c>
      <c>
        <f>(M188*21)/100</f>
      </c>
      <c t="s">
        <v>28</v>
      </c>
    </row>
    <row r="189" spans="1:5" ht="12.75">
      <c r="A189" s="35" t="s">
        <v>55</v>
      </c>
      <c r="E189" s="39" t="s">
        <v>5</v>
      </c>
    </row>
    <row r="190" spans="1:5" ht="12.75">
      <c r="A190" s="35" t="s">
        <v>57</v>
      </c>
      <c r="E190" s="40" t="s">
        <v>8411</v>
      </c>
    </row>
    <row r="191" spans="1:5" ht="89.25">
      <c r="A191" t="s">
        <v>58</v>
      </c>
      <c r="E191" s="39" t="s">
        <v>8412</v>
      </c>
    </row>
    <row r="192" spans="1:16" ht="25.5">
      <c r="A192" t="s">
        <v>50</v>
      </c>
      <c s="34" t="s">
        <v>201</v>
      </c>
      <c s="34" t="s">
        <v>8413</v>
      </c>
      <c s="35" t="s">
        <v>48</v>
      </c>
      <c s="6" t="s">
        <v>8414</v>
      </c>
      <c s="36" t="s">
        <v>109</v>
      </c>
      <c s="37">
        <v>1</v>
      </c>
      <c s="36">
        <v>0</v>
      </c>
      <c s="36">
        <f>ROUND(G192*H192,6)</f>
      </c>
      <c r="L192" s="38">
        <v>0</v>
      </c>
      <c s="32">
        <f>ROUND(ROUND(L192,2)*ROUND(G192,3),2)</f>
      </c>
      <c s="36" t="s">
        <v>74</v>
      </c>
      <c>
        <f>(M192*21)/100</f>
      </c>
      <c t="s">
        <v>28</v>
      </c>
    </row>
    <row r="193" spans="1:5" ht="12.75">
      <c r="A193" s="35" t="s">
        <v>55</v>
      </c>
      <c r="E193" s="39" t="s">
        <v>5</v>
      </c>
    </row>
    <row r="194" spans="1:5" ht="12.75">
      <c r="A194" s="35" t="s">
        <v>57</v>
      </c>
      <c r="E194" s="40" t="s">
        <v>8415</v>
      </c>
    </row>
    <row r="195" spans="1:5" ht="102">
      <c r="A195" t="s">
        <v>58</v>
      </c>
      <c r="E195" s="39" t="s">
        <v>8416</v>
      </c>
    </row>
    <row r="196" spans="1:16" ht="25.5">
      <c r="A196" t="s">
        <v>50</v>
      </c>
      <c s="34" t="s">
        <v>204</v>
      </c>
      <c s="34" t="s">
        <v>8417</v>
      </c>
      <c s="35" t="s">
        <v>48</v>
      </c>
      <c s="6" t="s">
        <v>8418</v>
      </c>
      <c s="36" t="s">
        <v>109</v>
      </c>
      <c s="37">
        <v>11</v>
      </c>
      <c s="36">
        <v>0</v>
      </c>
      <c s="36">
        <f>ROUND(G196*H196,6)</f>
      </c>
      <c r="L196" s="38">
        <v>0</v>
      </c>
      <c s="32">
        <f>ROUND(ROUND(L196,2)*ROUND(G196,3),2)</f>
      </c>
      <c s="36" t="s">
        <v>74</v>
      </c>
      <c>
        <f>(M196*21)/100</f>
      </c>
      <c t="s">
        <v>28</v>
      </c>
    </row>
    <row r="197" spans="1:5" ht="12.75">
      <c r="A197" s="35" t="s">
        <v>55</v>
      </c>
      <c r="E197" s="39" t="s">
        <v>5</v>
      </c>
    </row>
    <row r="198" spans="1:5" ht="12.75">
      <c r="A198" s="35" t="s">
        <v>57</v>
      </c>
      <c r="E198" s="40" t="s">
        <v>8419</v>
      </c>
    </row>
    <row r="199" spans="1:5" ht="76.5">
      <c r="A199" t="s">
        <v>58</v>
      </c>
      <c r="E199" s="39" t="s">
        <v>8420</v>
      </c>
    </row>
    <row r="200" spans="1:16" ht="25.5">
      <c r="A200" t="s">
        <v>50</v>
      </c>
      <c s="34" t="s">
        <v>207</v>
      </c>
      <c s="34" t="s">
        <v>8421</v>
      </c>
      <c s="35" t="s">
        <v>48</v>
      </c>
      <c s="6" t="s">
        <v>8422</v>
      </c>
      <c s="36" t="s">
        <v>109</v>
      </c>
      <c s="37">
        <v>3</v>
      </c>
      <c s="36">
        <v>0</v>
      </c>
      <c s="36">
        <f>ROUND(G200*H200,6)</f>
      </c>
      <c r="L200" s="38">
        <v>0</v>
      </c>
      <c s="32">
        <f>ROUND(ROUND(L200,2)*ROUND(G200,3),2)</f>
      </c>
      <c s="36" t="s">
        <v>74</v>
      </c>
      <c>
        <f>(M200*21)/100</f>
      </c>
      <c t="s">
        <v>28</v>
      </c>
    </row>
    <row r="201" spans="1:5" ht="12.75">
      <c r="A201" s="35" t="s">
        <v>55</v>
      </c>
      <c r="E201" s="39" t="s">
        <v>5</v>
      </c>
    </row>
    <row r="202" spans="1:5" ht="12.75">
      <c r="A202" s="35" t="s">
        <v>57</v>
      </c>
      <c r="E202" s="40" t="s">
        <v>8423</v>
      </c>
    </row>
    <row r="203" spans="1:5" ht="76.5">
      <c r="A203" t="s">
        <v>58</v>
      </c>
      <c r="E203" s="39" t="s">
        <v>8420</v>
      </c>
    </row>
    <row r="204" spans="1:16" ht="12.75">
      <c r="A204" t="s">
        <v>50</v>
      </c>
      <c s="34" t="s">
        <v>210</v>
      </c>
      <c s="34" t="s">
        <v>8424</v>
      </c>
      <c s="35" t="s">
        <v>48</v>
      </c>
      <c s="6" t="s">
        <v>8425</v>
      </c>
      <c s="36" t="s">
        <v>109</v>
      </c>
      <c s="37">
        <v>1</v>
      </c>
      <c s="36">
        <v>0</v>
      </c>
      <c s="36">
        <f>ROUND(G204*H204,6)</f>
      </c>
      <c r="L204" s="38">
        <v>0</v>
      </c>
      <c s="32">
        <f>ROUND(ROUND(L204,2)*ROUND(G204,3),2)</f>
      </c>
      <c s="36" t="s">
        <v>74</v>
      </c>
      <c>
        <f>(M204*21)/100</f>
      </c>
      <c t="s">
        <v>28</v>
      </c>
    </row>
    <row r="205" spans="1:5" ht="12.75">
      <c r="A205" s="35" t="s">
        <v>55</v>
      </c>
      <c r="E205" s="39" t="s">
        <v>5</v>
      </c>
    </row>
    <row r="206" spans="1:5" ht="12.75">
      <c r="A206" s="35" t="s">
        <v>57</v>
      </c>
      <c r="E206" s="40" t="s">
        <v>8426</v>
      </c>
    </row>
    <row r="207" spans="1:5" ht="89.25">
      <c r="A207" t="s">
        <v>58</v>
      </c>
      <c r="E207" s="39" t="s">
        <v>8427</v>
      </c>
    </row>
    <row r="208" spans="1:16" ht="25.5">
      <c r="A208" t="s">
        <v>50</v>
      </c>
      <c s="34" t="s">
        <v>213</v>
      </c>
      <c s="34" t="s">
        <v>8428</v>
      </c>
      <c s="35" t="s">
        <v>48</v>
      </c>
      <c s="6" t="s">
        <v>8429</v>
      </c>
      <c s="36" t="s">
        <v>109</v>
      </c>
      <c s="37">
        <v>2</v>
      </c>
      <c s="36">
        <v>0</v>
      </c>
      <c s="36">
        <f>ROUND(G208*H208,6)</f>
      </c>
      <c r="L208" s="38">
        <v>0</v>
      </c>
      <c s="32">
        <f>ROUND(ROUND(L208,2)*ROUND(G208,3),2)</f>
      </c>
      <c s="36" t="s">
        <v>74</v>
      </c>
      <c>
        <f>(M208*21)/100</f>
      </c>
      <c t="s">
        <v>28</v>
      </c>
    </row>
    <row r="209" spans="1:5" ht="12.75">
      <c r="A209" s="35" t="s">
        <v>55</v>
      </c>
      <c r="E209" s="39" t="s">
        <v>5</v>
      </c>
    </row>
    <row r="210" spans="1:5" ht="12.75">
      <c r="A210" s="35" t="s">
        <v>57</v>
      </c>
      <c r="E210" s="40" t="s">
        <v>8430</v>
      </c>
    </row>
    <row r="211" spans="1:5" ht="89.25">
      <c r="A211" t="s">
        <v>58</v>
      </c>
      <c r="E211" s="39" t="s">
        <v>8431</v>
      </c>
    </row>
    <row r="212" spans="1:13" ht="12.75">
      <c r="A212" t="s">
        <v>47</v>
      </c>
      <c r="C212" s="31" t="s">
        <v>8432</v>
      </c>
      <c r="E212" s="33" t="s">
        <v>8433</v>
      </c>
      <c r="J212" s="32">
        <f>0</f>
      </c>
      <c s="32">
        <f>0</f>
      </c>
      <c s="32">
        <f>0+L213+L217+L221+L225+L229+L233+L237+L241+L245+L249+L253+L257</f>
      </c>
      <c s="32">
        <f>0+M213+M217+M221+M225+M229+M233+M237+M241+M245+M249+M253+M257</f>
      </c>
    </row>
    <row r="213" spans="1:16" ht="25.5">
      <c r="A213" t="s">
        <v>50</v>
      </c>
      <c s="34" t="s">
        <v>216</v>
      </c>
      <c s="34" t="s">
        <v>1060</v>
      </c>
      <c s="35" t="s">
        <v>48</v>
      </c>
      <c s="6" t="s">
        <v>1061</v>
      </c>
      <c s="36" t="s">
        <v>109</v>
      </c>
      <c s="37">
        <v>1</v>
      </c>
      <c s="36">
        <v>0</v>
      </c>
      <c s="36">
        <f>ROUND(G213*H213,6)</f>
      </c>
      <c r="L213" s="38">
        <v>0</v>
      </c>
      <c s="32">
        <f>ROUND(ROUND(L213,2)*ROUND(G213,3),2)</f>
      </c>
      <c s="36" t="s">
        <v>74</v>
      </c>
      <c>
        <f>(M213*21)/100</f>
      </c>
      <c t="s">
        <v>28</v>
      </c>
    </row>
    <row r="214" spans="1:5" ht="12.75">
      <c r="A214" s="35" t="s">
        <v>55</v>
      </c>
      <c r="E214" s="39" t="s">
        <v>5</v>
      </c>
    </row>
    <row r="215" spans="1:5" ht="12.75">
      <c r="A215" s="35" t="s">
        <v>57</v>
      </c>
      <c r="E215" s="40" t="s">
        <v>8434</v>
      </c>
    </row>
    <row r="216" spans="1:5" ht="114.75">
      <c r="A216" t="s">
        <v>58</v>
      </c>
      <c r="E216" s="39" t="s">
        <v>8435</v>
      </c>
    </row>
    <row r="217" spans="1:16" ht="25.5">
      <c r="A217" t="s">
        <v>50</v>
      </c>
      <c s="34" t="s">
        <v>219</v>
      </c>
      <c s="34" t="s">
        <v>2129</v>
      </c>
      <c s="35" t="s">
        <v>48</v>
      </c>
      <c s="6" t="s">
        <v>2130</v>
      </c>
      <c s="36" t="s">
        <v>109</v>
      </c>
      <c s="37">
        <v>1</v>
      </c>
      <c s="36">
        <v>0</v>
      </c>
      <c s="36">
        <f>ROUND(G217*H217,6)</f>
      </c>
      <c r="L217" s="38">
        <v>0</v>
      </c>
      <c s="32">
        <f>ROUND(ROUND(L217,2)*ROUND(G217,3),2)</f>
      </c>
      <c s="36" t="s">
        <v>74</v>
      </c>
      <c>
        <f>(M217*21)/100</f>
      </c>
      <c t="s">
        <v>28</v>
      </c>
    </row>
    <row r="218" spans="1:5" ht="12.75">
      <c r="A218" s="35" t="s">
        <v>55</v>
      </c>
      <c r="E218" s="39" t="s">
        <v>5</v>
      </c>
    </row>
    <row r="219" spans="1:5" ht="12.75">
      <c r="A219" s="35" t="s">
        <v>57</v>
      </c>
      <c r="E219" s="40" t="s">
        <v>8434</v>
      </c>
    </row>
    <row r="220" spans="1:5" ht="89.25">
      <c r="A220" t="s">
        <v>58</v>
      </c>
      <c r="E220" s="39" t="s">
        <v>8436</v>
      </c>
    </row>
    <row r="221" spans="1:16" ht="12.75">
      <c r="A221" t="s">
        <v>50</v>
      </c>
      <c s="34" t="s">
        <v>222</v>
      </c>
      <c s="34" t="s">
        <v>8437</v>
      </c>
      <c s="35" t="s">
        <v>48</v>
      </c>
      <c s="6" t="s">
        <v>8438</v>
      </c>
      <c s="36" t="s">
        <v>109</v>
      </c>
      <c s="37">
        <v>3</v>
      </c>
      <c s="36">
        <v>0</v>
      </c>
      <c s="36">
        <f>ROUND(G221*H221,6)</f>
      </c>
      <c r="L221" s="38">
        <v>0</v>
      </c>
      <c s="32">
        <f>ROUND(ROUND(L221,2)*ROUND(G221,3),2)</f>
      </c>
      <c s="36" t="s">
        <v>74</v>
      </c>
      <c>
        <f>(M221*21)/100</f>
      </c>
      <c t="s">
        <v>28</v>
      </c>
    </row>
    <row r="222" spans="1:5" ht="12.75">
      <c r="A222" s="35" t="s">
        <v>55</v>
      </c>
      <c r="E222" s="39" t="s">
        <v>5</v>
      </c>
    </row>
    <row r="223" spans="1:5" ht="12.75">
      <c r="A223" s="35" t="s">
        <v>57</v>
      </c>
      <c r="E223" s="40" t="s">
        <v>8439</v>
      </c>
    </row>
    <row r="224" spans="1:5" ht="76.5">
      <c r="A224" t="s">
        <v>58</v>
      </c>
      <c r="E224" s="39" t="s">
        <v>8440</v>
      </c>
    </row>
    <row r="225" spans="1:16" ht="12.75">
      <c r="A225" t="s">
        <v>50</v>
      </c>
      <c s="34" t="s">
        <v>225</v>
      </c>
      <c s="34" t="s">
        <v>2466</v>
      </c>
      <c s="35" t="s">
        <v>48</v>
      </c>
      <c s="6" t="s">
        <v>2467</v>
      </c>
      <c s="36" t="s">
        <v>109</v>
      </c>
      <c s="37">
        <v>20</v>
      </c>
      <c s="36">
        <v>0</v>
      </c>
      <c s="36">
        <f>ROUND(G225*H225,6)</f>
      </c>
      <c r="L225" s="38">
        <v>0</v>
      </c>
      <c s="32">
        <f>ROUND(ROUND(L225,2)*ROUND(G225,3),2)</f>
      </c>
      <c s="36" t="s">
        <v>74</v>
      </c>
      <c>
        <f>(M225*21)/100</f>
      </c>
      <c t="s">
        <v>28</v>
      </c>
    </row>
    <row r="226" spans="1:5" ht="12.75">
      <c r="A226" s="35" t="s">
        <v>55</v>
      </c>
      <c r="E226" s="39" t="s">
        <v>5</v>
      </c>
    </row>
    <row r="227" spans="1:5" ht="12.75">
      <c r="A227" s="35" t="s">
        <v>57</v>
      </c>
      <c r="E227" s="40" t="s">
        <v>8441</v>
      </c>
    </row>
    <row r="228" spans="1:5" ht="76.5">
      <c r="A228" t="s">
        <v>58</v>
      </c>
      <c r="E228" s="39" t="s">
        <v>8442</v>
      </c>
    </row>
    <row r="229" spans="1:16" ht="12.75">
      <c r="A229" t="s">
        <v>50</v>
      </c>
      <c s="34" t="s">
        <v>228</v>
      </c>
      <c s="34" t="s">
        <v>2468</v>
      </c>
      <c s="35" t="s">
        <v>48</v>
      </c>
      <c s="6" t="s">
        <v>2469</v>
      </c>
      <c s="36" t="s">
        <v>109</v>
      </c>
      <c s="37">
        <v>4</v>
      </c>
      <c s="36">
        <v>0</v>
      </c>
      <c s="36">
        <f>ROUND(G229*H229,6)</f>
      </c>
      <c r="L229" s="38">
        <v>0</v>
      </c>
      <c s="32">
        <f>ROUND(ROUND(L229,2)*ROUND(G229,3),2)</f>
      </c>
      <c s="36" t="s">
        <v>74</v>
      </c>
      <c>
        <f>(M229*21)/100</f>
      </c>
      <c t="s">
        <v>28</v>
      </c>
    </row>
    <row r="230" spans="1:5" ht="12.75">
      <c r="A230" s="35" t="s">
        <v>55</v>
      </c>
      <c r="E230" s="39" t="s">
        <v>5</v>
      </c>
    </row>
    <row r="231" spans="1:5" ht="12.75">
      <c r="A231" s="35" t="s">
        <v>57</v>
      </c>
      <c r="E231" s="40" t="s">
        <v>8443</v>
      </c>
    </row>
    <row r="232" spans="1:5" ht="76.5">
      <c r="A232" t="s">
        <v>58</v>
      </c>
      <c r="E232" s="39" t="s">
        <v>8442</v>
      </c>
    </row>
    <row r="233" spans="1:16" ht="12.75">
      <c r="A233" t="s">
        <v>50</v>
      </c>
      <c s="34" t="s">
        <v>231</v>
      </c>
      <c s="34" t="s">
        <v>2470</v>
      </c>
      <c s="35" t="s">
        <v>48</v>
      </c>
      <c s="6" t="s">
        <v>2471</v>
      </c>
      <c s="36" t="s">
        <v>109</v>
      </c>
      <c s="37">
        <v>1</v>
      </c>
      <c s="36">
        <v>0</v>
      </c>
      <c s="36">
        <f>ROUND(G233*H233,6)</f>
      </c>
      <c r="L233" s="38">
        <v>0</v>
      </c>
      <c s="32">
        <f>ROUND(ROUND(L233,2)*ROUND(G233,3),2)</f>
      </c>
      <c s="36" t="s">
        <v>74</v>
      </c>
      <c>
        <f>(M233*21)/100</f>
      </c>
      <c t="s">
        <v>28</v>
      </c>
    </row>
    <row r="234" spans="1:5" ht="12.75">
      <c r="A234" s="35" t="s">
        <v>55</v>
      </c>
      <c r="E234" s="39" t="s">
        <v>5</v>
      </c>
    </row>
    <row r="235" spans="1:5" ht="12.75">
      <c r="A235" s="35" t="s">
        <v>57</v>
      </c>
      <c r="E235" s="40" t="s">
        <v>8444</v>
      </c>
    </row>
    <row r="236" spans="1:5" ht="76.5">
      <c r="A236" t="s">
        <v>58</v>
      </c>
      <c r="E236" s="39" t="s">
        <v>8442</v>
      </c>
    </row>
    <row r="237" spans="1:16" ht="12.75">
      <c r="A237" t="s">
        <v>50</v>
      </c>
      <c s="34" t="s">
        <v>234</v>
      </c>
      <c s="34" t="s">
        <v>2472</v>
      </c>
      <c s="35" t="s">
        <v>48</v>
      </c>
      <c s="6" t="s">
        <v>2473</v>
      </c>
      <c s="36" t="s">
        <v>109</v>
      </c>
      <c s="37">
        <v>11</v>
      </c>
      <c s="36">
        <v>0</v>
      </c>
      <c s="36">
        <f>ROUND(G237*H237,6)</f>
      </c>
      <c r="L237" s="38">
        <v>0</v>
      </c>
      <c s="32">
        <f>ROUND(ROUND(L237,2)*ROUND(G237,3),2)</f>
      </c>
      <c s="36" t="s">
        <v>74</v>
      </c>
      <c>
        <f>(M237*21)/100</f>
      </c>
      <c t="s">
        <v>28</v>
      </c>
    </row>
    <row r="238" spans="1:5" ht="12.75">
      <c r="A238" s="35" t="s">
        <v>55</v>
      </c>
      <c r="E238" s="39" t="s">
        <v>5</v>
      </c>
    </row>
    <row r="239" spans="1:5" ht="12.75">
      <c r="A239" s="35" t="s">
        <v>57</v>
      </c>
      <c r="E239" s="40" t="s">
        <v>8445</v>
      </c>
    </row>
    <row r="240" spans="1:5" ht="76.5">
      <c r="A240" t="s">
        <v>58</v>
      </c>
      <c r="E240" s="39" t="s">
        <v>8442</v>
      </c>
    </row>
    <row r="241" spans="1:16" ht="12.75">
      <c r="A241" t="s">
        <v>50</v>
      </c>
      <c s="34" t="s">
        <v>237</v>
      </c>
      <c s="34" t="s">
        <v>1802</v>
      </c>
      <c s="35" t="s">
        <v>48</v>
      </c>
      <c s="6" t="s">
        <v>1803</v>
      </c>
      <c s="36" t="s">
        <v>448</v>
      </c>
      <c s="37">
        <v>72</v>
      </c>
      <c s="36">
        <v>0</v>
      </c>
      <c s="36">
        <f>ROUND(G241*H241,6)</f>
      </c>
      <c r="L241" s="38">
        <v>0</v>
      </c>
      <c s="32">
        <f>ROUND(ROUND(L241,2)*ROUND(G241,3),2)</f>
      </c>
      <c s="36" t="s">
        <v>74</v>
      </c>
      <c>
        <f>(M241*21)/100</f>
      </c>
      <c t="s">
        <v>28</v>
      </c>
    </row>
    <row r="242" spans="1:5" ht="12.75">
      <c r="A242" s="35" t="s">
        <v>55</v>
      </c>
      <c r="E242" s="39" t="s">
        <v>5</v>
      </c>
    </row>
    <row r="243" spans="1:5" ht="12.75">
      <c r="A243" s="35" t="s">
        <v>57</v>
      </c>
      <c r="E243" s="40" t="s">
        <v>8446</v>
      </c>
    </row>
    <row r="244" spans="1:5" ht="89.25">
      <c r="A244" t="s">
        <v>58</v>
      </c>
      <c r="E244" s="39" t="s">
        <v>8447</v>
      </c>
    </row>
    <row r="245" spans="1:16" ht="12.75">
      <c r="A245" t="s">
        <v>50</v>
      </c>
      <c s="34" t="s">
        <v>240</v>
      </c>
      <c s="34" t="s">
        <v>1838</v>
      </c>
      <c s="35" t="s">
        <v>48</v>
      </c>
      <c s="6" t="s">
        <v>1839</v>
      </c>
      <c s="36" t="s">
        <v>448</v>
      </c>
      <c s="37">
        <v>72</v>
      </c>
      <c s="36">
        <v>0</v>
      </c>
      <c s="36">
        <f>ROUND(G245*H245,6)</f>
      </c>
      <c r="L245" s="38">
        <v>0</v>
      </c>
      <c s="32">
        <f>ROUND(ROUND(L245,2)*ROUND(G245,3),2)</f>
      </c>
      <c s="36" t="s">
        <v>74</v>
      </c>
      <c>
        <f>(M245*21)/100</f>
      </c>
      <c t="s">
        <v>28</v>
      </c>
    </row>
    <row r="246" spans="1:5" ht="12.75">
      <c r="A246" s="35" t="s">
        <v>55</v>
      </c>
      <c r="E246" s="39" t="s">
        <v>5</v>
      </c>
    </row>
    <row r="247" spans="1:5" ht="12.75">
      <c r="A247" s="35" t="s">
        <v>57</v>
      </c>
      <c r="E247" s="40" t="s">
        <v>8446</v>
      </c>
    </row>
    <row r="248" spans="1:5" ht="89.25">
      <c r="A248" t="s">
        <v>58</v>
      </c>
      <c r="E248" s="39" t="s">
        <v>8448</v>
      </c>
    </row>
    <row r="249" spans="1:16" ht="12.75">
      <c r="A249" t="s">
        <v>50</v>
      </c>
      <c s="34" t="s">
        <v>243</v>
      </c>
      <c s="34" t="s">
        <v>1804</v>
      </c>
      <c s="35" t="s">
        <v>48</v>
      </c>
      <c s="6" t="s">
        <v>1805</v>
      </c>
      <c s="36" t="s">
        <v>448</v>
      </c>
      <c s="37">
        <v>48</v>
      </c>
      <c s="36">
        <v>0</v>
      </c>
      <c s="36">
        <f>ROUND(G249*H249,6)</f>
      </c>
      <c r="L249" s="38">
        <v>0</v>
      </c>
      <c s="32">
        <f>ROUND(ROUND(L249,2)*ROUND(G249,3),2)</f>
      </c>
      <c s="36" t="s">
        <v>74</v>
      </c>
      <c>
        <f>(M249*21)/100</f>
      </c>
      <c t="s">
        <v>28</v>
      </c>
    </row>
    <row r="250" spans="1:5" ht="12.75">
      <c r="A250" s="35" t="s">
        <v>55</v>
      </c>
      <c r="E250" s="39" t="s">
        <v>5</v>
      </c>
    </row>
    <row r="251" spans="1:5" ht="12.75">
      <c r="A251" s="35" t="s">
        <v>57</v>
      </c>
      <c r="E251" s="40" t="s">
        <v>8449</v>
      </c>
    </row>
    <row r="252" spans="1:5" ht="89.25">
      <c r="A252" t="s">
        <v>58</v>
      </c>
      <c r="E252" s="39" t="s">
        <v>8450</v>
      </c>
    </row>
    <row r="253" spans="1:16" ht="12.75">
      <c r="A253" t="s">
        <v>50</v>
      </c>
      <c s="34" t="s">
        <v>247</v>
      </c>
      <c s="34" t="s">
        <v>1798</v>
      </c>
      <c s="35" t="s">
        <v>48</v>
      </c>
      <c s="6" t="s">
        <v>1799</v>
      </c>
      <c s="36" t="s">
        <v>448</v>
      </c>
      <c s="37">
        <v>72</v>
      </c>
      <c s="36">
        <v>0</v>
      </c>
      <c s="36">
        <f>ROUND(G253*H253,6)</f>
      </c>
      <c r="L253" s="38">
        <v>0</v>
      </c>
      <c s="32">
        <f>ROUND(ROUND(L253,2)*ROUND(G253,3),2)</f>
      </c>
      <c s="36" t="s">
        <v>74</v>
      </c>
      <c>
        <f>(M253*21)/100</f>
      </c>
      <c t="s">
        <v>28</v>
      </c>
    </row>
    <row r="254" spans="1:5" ht="12.75">
      <c r="A254" s="35" t="s">
        <v>55</v>
      </c>
      <c r="E254" s="39" t="s">
        <v>5</v>
      </c>
    </row>
    <row r="255" spans="1:5" ht="12.75">
      <c r="A255" s="35" t="s">
        <v>57</v>
      </c>
      <c r="E255" s="40" t="s">
        <v>8451</v>
      </c>
    </row>
    <row r="256" spans="1:5" ht="89.25">
      <c r="A256" t="s">
        <v>58</v>
      </c>
      <c r="E256" s="39" t="s">
        <v>8452</v>
      </c>
    </row>
    <row r="257" spans="1:16" ht="12.75">
      <c r="A257" t="s">
        <v>50</v>
      </c>
      <c s="34" t="s">
        <v>250</v>
      </c>
      <c s="34" t="s">
        <v>8453</v>
      </c>
      <c s="35" t="s">
        <v>48</v>
      </c>
      <c s="6" t="s">
        <v>8454</v>
      </c>
      <c s="36" t="s">
        <v>448</v>
      </c>
      <c s="37">
        <v>48</v>
      </c>
      <c s="36">
        <v>0</v>
      </c>
      <c s="36">
        <f>ROUND(G257*H257,6)</f>
      </c>
      <c r="L257" s="38">
        <v>0</v>
      </c>
      <c s="32">
        <f>ROUND(ROUND(L257,2)*ROUND(G257,3),2)</f>
      </c>
      <c s="36" t="s">
        <v>74</v>
      </c>
      <c>
        <f>(M257*21)/100</f>
      </c>
      <c t="s">
        <v>28</v>
      </c>
    </row>
    <row r="258" spans="1:5" ht="12.75">
      <c r="A258" s="35" t="s">
        <v>55</v>
      </c>
      <c r="E258" s="39" t="s">
        <v>5</v>
      </c>
    </row>
    <row r="259" spans="1:5" ht="12.75">
      <c r="A259" s="35" t="s">
        <v>57</v>
      </c>
      <c r="E259" s="40" t="s">
        <v>8449</v>
      </c>
    </row>
    <row r="260" spans="1:5" ht="89.25">
      <c r="A260" t="s">
        <v>58</v>
      </c>
      <c r="E260" s="39" t="s">
        <v>8455</v>
      </c>
    </row>
    <row r="261" spans="1:13" ht="12.75">
      <c r="A261" t="s">
        <v>47</v>
      </c>
      <c r="C261" s="31" t="s">
        <v>951</v>
      </c>
      <c r="E261" s="33" t="s">
        <v>952</v>
      </c>
      <c r="J261" s="32">
        <f>0</f>
      </c>
      <c s="32">
        <f>0</f>
      </c>
      <c s="32">
        <f>0+L262+L266+L270+L274</f>
      </c>
      <c s="32">
        <f>0+M262+M266+M270+M274</f>
      </c>
    </row>
    <row r="262" spans="1:16" ht="25.5">
      <c r="A262" t="s">
        <v>50</v>
      </c>
      <c s="34" t="s">
        <v>253</v>
      </c>
      <c s="34" t="s">
        <v>51</v>
      </c>
      <c s="35" t="s">
        <v>48</v>
      </c>
      <c s="6" t="s">
        <v>52</v>
      </c>
      <c s="36" t="s">
        <v>53</v>
      </c>
      <c s="37">
        <v>241.419</v>
      </c>
      <c s="36">
        <v>0</v>
      </c>
      <c s="36">
        <f>ROUND(G262*H262,6)</f>
      </c>
      <c r="L262" s="38">
        <v>0</v>
      </c>
      <c s="32">
        <f>ROUND(ROUND(L262,2)*ROUND(G262,3),2)</f>
      </c>
      <c s="36" t="s">
        <v>54</v>
      </c>
      <c>
        <f>(M262*21)/100</f>
      </c>
      <c t="s">
        <v>28</v>
      </c>
    </row>
    <row r="263" spans="1:5" ht="25.5">
      <c r="A263" s="35" t="s">
        <v>55</v>
      </c>
      <c r="E263" s="39" t="s">
        <v>56</v>
      </c>
    </row>
    <row r="264" spans="1:5" ht="25.5">
      <c r="A264" s="35" t="s">
        <v>57</v>
      </c>
      <c r="E264" s="40" t="s">
        <v>8456</v>
      </c>
    </row>
    <row r="265" spans="1:5" ht="165.75">
      <c r="A265" t="s">
        <v>58</v>
      </c>
      <c r="E265" s="39" t="s">
        <v>59</v>
      </c>
    </row>
    <row r="266" spans="1:16" ht="25.5">
      <c r="A266" t="s">
        <v>50</v>
      </c>
      <c s="34" t="s">
        <v>256</v>
      </c>
      <c s="34" t="s">
        <v>641</v>
      </c>
      <c s="35" t="s">
        <v>48</v>
      </c>
      <c s="6" t="s">
        <v>642</v>
      </c>
      <c s="36" t="s">
        <v>53</v>
      </c>
      <c s="37">
        <v>2.462</v>
      </c>
      <c s="36">
        <v>0</v>
      </c>
      <c s="36">
        <f>ROUND(G266*H266,6)</f>
      </c>
      <c r="L266" s="38">
        <v>0</v>
      </c>
      <c s="32">
        <f>ROUND(ROUND(L266,2)*ROUND(G266,3),2)</f>
      </c>
      <c s="36" t="s">
        <v>54</v>
      </c>
      <c>
        <f>(M266*21)/100</f>
      </c>
      <c t="s">
        <v>28</v>
      </c>
    </row>
    <row r="267" spans="1:5" ht="25.5">
      <c r="A267" s="35" t="s">
        <v>55</v>
      </c>
      <c r="E267" s="39" t="s">
        <v>56</v>
      </c>
    </row>
    <row r="268" spans="1:5" ht="25.5">
      <c r="A268" s="35" t="s">
        <v>57</v>
      </c>
      <c r="E268" s="40" t="s">
        <v>8457</v>
      </c>
    </row>
    <row r="269" spans="1:5" ht="165.75">
      <c r="A269" t="s">
        <v>58</v>
      </c>
      <c r="E269" s="39" t="s">
        <v>59</v>
      </c>
    </row>
    <row r="270" spans="1:16" ht="25.5">
      <c r="A270" t="s">
        <v>50</v>
      </c>
      <c s="34" t="s">
        <v>259</v>
      </c>
      <c s="34" t="s">
        <v>65</v>
      </c>
      <c s="35" t="s">
        <v>48</v>
      </c>
      <c s="6" t="s">
        <v>66</v>
      </c>
      <c s="36" t="s">
        <v>53</v>
      </c>
      <c s="37">
        <v>10</v>
      </c>
      <c s="36">
        <v>0</v>
      </c>
      <c s="36">
        <f>ROUND(G270*H270,6)</f>
      </c>
      <c r="L270" s="38">
        <v>0</v>
      </c>
      <c s="32">
        <f>ROUND(ROUND(L270,2)*ROUND(G270,3),2)</f>
      </c>
      <c s="36" t="s">
        <v>54</v>
      </c>
      <c>
        <f>(M270*21)/100</f>
      </c>
      <c t="s">
        <v>28</v>
      </c>
    </row>
    <row r="271" spans="1:5" ht="25.5">
      <c r="A271" s="35" t="s">
        <v>55</v>
      </c>
      <c r="E271" s="39" t="s">
        <v>56</v>
      </c>
    </row>
    <row r="272" spans="1:5" ht="12.75">
      <c r="A272" s="35" t="s">
        <v>57</v>
      </c>
      <c r="E272" s="40" t="s">
        <v>8458</v>
      </c>
    </row>
    <row r="273" spans="1:5" ht="165.75">
      <c r="A273" t="s">
        <v>58</v>
      </c>
      <c r="E273" s="39" t="s">
        <v>59</v>
      </c>
    </row>
    <row r="274" spans="1:16" ht="25.5">
      <c r="A274" t="s">
        <v>50</v>
      </c>
      <c s="34" t="s">
        <v>262</v>
      </c>
      <c s="34" t="s">
        <v>8459</v>
      </c>
      <c s="35" t="s">
        <v>48</v>
      </c>
      <c s="6" t="s">
        <v>8460</v>
      </c>
      <c s="36" t="s">
        <v>53</v>
      </c>
      <c s="37">
        <v>3.5</v>
      </c>
      <c s="36">
        <v>0</v>
      </c>
      <c s="36">
        <f>ROUND(G274*H274,6)</f>
      </c>
      <c r="L274" s="38">
        <v>0</v>
      </c>
      <c s="32">
        <f>ROUND(ROUND(L274,2)*ROUND(G274,3),2)</f>
      </c>
      <c s="36" t="s">
        <v>54</v>
      </c>
      <c>
        <f>(M274*21)/100</f>
      </c>
      <c t="s">
        <v>28</v>
      </c>
    </row>
    <row r="275" spans="1:5" ht="25.5">
      <c r="A275" s="35" t="s">
        <v>55</v>
      </c>
      <c r="E275" s="39" t="s">
        <v>56</v>
      </c>
    </row>
    <row r="276" spans="1:5" ht="12.75">
      <c r="A276" s="35" t="s">
        <v>57</v>
      </c>
      <c r="E276" s="40" t="s">
        <v>8461</v>
      </c>
    </row>
    <row r="277" spans="1:5" ht="165.75">
      <c r="A277" t="s">
        <v>58</v>
      </c>
      <c r="E277"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7.xml><?xml version="1.0" encoding="utf-8"?>
<worksheet xmlns="http://schemas.openxmlformats.org/spreadsheetml/2006/main" xmlns:r="http://schemas.openxmlformats.org/officeDocument/2006/relationships">
  <dimension ref="A1:T25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8298</v>
      </c>
      <c s="41">
        <f>Rekapitulace!C120</f>
      </c>
      <c s="20" t="s">
        <v>0</v>
      </c>
      <c t="s">
        <v>23</v>
      </c>
      <c t="s">
        <v>28</v>
      </c>
    </row>
    <row r="4" spans="1:16" ht="32" customHeight="1">
      <c r="A4" s="24" t="s">
        <v>20</v>
      </c>
      <c s="25" t="s">
        <v>29</v>
      </c>
      <c s="27" t="s">
        <v>8298</v>
      </c>
      <c r="E4" s="26" t="s">
        <v>8299</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COUNTIFS(L8:L250,"=0",A8:A250,"P")+COUNTIFS(L8:L250,"",A8:A250,"P")+SUM(Q8:Q250)</f>
      </c>
    </row>
    <row r="8" spans="1:13" ht="12.75">
      <c r="A8" t="s">
        <v>45</v>
      </c>
      <c r="C8" s="28" t="s">
        <v>8464</v>
      </c>
      <c r="E8" s="30" t="s">
        <v>8463</v>
      </c>
      <c r="J8" s="29">
        <f>0+J9+J46+J95+J192+J237</f>
      </c>
      <c s="29">
        <f>0+K9+K46+K95+K192+K237</f>
      </c>
      <c s="29">
        <f>0+L9+L46+L95+L192+L237</f>
      </c>
      <c s="29">
        <f>0+M9+M46+M95+M192+M237</f>
      </c>
    </row>
    <row r="9" spans="1:13" ht="12.75">
      <c r="A9" t="s">
        <v>47</v>
      </c>
      <c r="C9" s="31" t="s">
        <v>4</v>
      </c>
      <c r="E9" s="33" t="s">
        <v>70</v>
      </c>
      <c r="J9" s="32">
        <f>0</f>
      </c>
      <c s="32">
        <f>0</f>
      </c>
      <c s="32">
        <f>0+L10+L14+L18+L22+L26+L30+L34+L38+L42</f>
      </c>
      <c s="32">
        <f>0+M10+M14+M18+M22+M26+M30+M34+M38+M42</f>
      </c>
    </row>
    <row r="10" spans="1:16" ht="12.75">
      <c r="A10" t="s">
        <v>50</v>
      </c>
      <c s="34" t="s">
        <v>4</v>
      </c>
      <c s="34" t="s">
        <v>604</v>
      </c>
      <c s="35" t="s">
        <v>48</v>
      </c>
      <c s="6" t="s">
        <v>605</v>
      </c>
      <c s="36" t="s">
        <v>100</v>
      </c>
      <c s="37">
        <v>423</v>
      </c>
      <c s="36">
        <v>0</v>
      </c>
      <c s="36">
        <f>ROUND(G10*H10,6)</f>
      </c>
      <c r="L10" s="38">
        <v>0</v>
      </c>
      <c s="32">
        <f>ROUND(ROUND(L10,2)*ROUND(G10,3),2)</f>
      </c>
      <c s="36" t="s">
        <v>74</v>
      </c>
      <c>
        <f>(M10*21)/100</f>
      </c>
      <c t="s">
        <v>28</v>
      </c>
    </row>
    <row r="11" spans="1:5" ht="12.75">
      <c r="A11" s="35" t="s">
        <v>55</v>
      </c>
      <c r="E11" s="39" t="s">
        <v>5</v>
      </c>
    </row>
    <row r="12" spans="1:5" ht="12.75">
      <c r="A12" s="35" t="s">
        <v>57</v>
      </c>
      <c r="E12" s="40" t="s">
        <v>8465</v>
      </c>
    </row>
    <row r="13" spans="1:5" ht="38.25">
      <c r="A13" t="s">
        <v>58</v>
      </c>
      <c r="E13" s="39" t="s">
        <v>8304</v>
      </c>
    </row>
    <row r="14" spans="1:16" ht="12.75">
      <c r="A14" t="s">
        <v>50</v>
      </c>
      <c s="34" t="s">
        <v>28</v>
      </c>
      <c s="34" t="s">
        <v>656</v>
      </c>
      <c s="35" t="s">
        <v>48</v>
      </c>
      <c s="6" t="s">
        <v>657</v>
      </c>
      <c s="36" t="s">
        <v>73</v>
      </c>
      <c s="37">
        <v>3</v>
      </c>
      <c s="36">
        <v>0</v>
      </c>
      <c s="36">
        <f>ROUND(G14*H14,6)</f>
      </c>
      <c r="L14" s="38">
        <v>0</v>
      </c>
      <c s="32">
        <f>ROUND(ROUND(L14,2)*ROUND(G14,3),2)</f>
      </c>
      <c s="36" t="s">
        <v>74</v>
      </c>
      <c>
        <f>(M14*21)/100</f>
      </c>
      <c t="s">
        <v>28</v>
      </c>
    </row>
    <row r="15" spans="1:5" ht="12.75">
      <c r="A15" s="35" t="s">
        <v>55</v>
      </c>
      <c r="E15" s="39" t="s">
        <v>5</v>
      </c>
    </row>
    <row r="16" spans="1:5" ht="38.25">
      <c r="A16" s="35" t="s">
        <v>57</v>
      </c>
      <c r="E16" s="40" t="s">
        <v>8466</v>
      </c>
    </row>
    <row r="17" spans="1:5" ht="318.75">
      <c r="A17" t="s">
        <v>58</v>
      </c>
      <c r="E17" s="39" t="s">
        <v>8306</v>
      </c>
    </row>
    <row r="18" spans="1:16" ht="12.75">
      <c r="A18" t="s">
        <v>50</v>
      </c>
      <c s="34" t="s">
        <v>26</v>
      </c>
      <c s="34" t="s">
        <v>71</v>
      </c>
      <c s="35" t="s">
        <v>48</v>
      </c>
      <c s="6" t="s">
        <v>72</v>
      </c>
      <c s="36" t="s">
        <v>73</v>
      </c>
      <c s="37">
        <v>108.65</v>
      </c>
      <c s="36">
        <v>0</v>
      </c>
      <c s="36">
        <f>ROUND(G18*H18,6)</f>
      </c>
      <c r="L18" s="38">
        <v>0</v>
      </c>
      <c s="32">
        <f>ROUND(ROUND(L18,2)*ROUND(G18,3),2)</f>
      </c>
      <c s="36" t="s">
        <v>74</v>
      </c>
      <c>
        <f>(M18*21)/100</f>
      </c>
      <c t="s">
        <v>28</v>
      </c>
    </row>
    <row r="19" spans="1:5" ht="12.75">
      <c r="A19" s="35" t="s">
        <v>55</v>
      </c>
      <c r="E19" s="39" t="s">
        <v>5</v>
      </c>
    </row>
    <row r="20" spans="1:5" ht="51">
      <c r="A20" s="35" t="s">
        <v>57</v>
      </c>
      <c r="E20" s="40" t="s">
        <v>8467</v>
      </c>
    </row>
    <row r="21" spans="1:5" ht="318.75">
      <c r="A21" t="s">
        <v>58</v>
      </c>
      <c r="E21" s="39" t="s">
        <v>8306</v>
      </c>
    </row>
    <row r="22" spans="1:16" ht="12.75">
      <c r="A22" t="s">
        <v>50</v>
      </c>
      <c s="34" t="s">
        <v>64</v>
      </c>
      <c s="34" t="s">
        <v>8308</v>
      </c>
      <c s="35" t="s">
        <v>48</v>
      </c>
      <c s="6" t="s">
        <v>8309</v>
      </c>
      <c s="36" t="s">
        <v>73</v>
      </c>
      <c s="37">
        <v>11.05</v>
      </c>
      <c s="36">
        <v>0</v>
      </c>
      <c s="36">
        <f>ROUND(G22*H22,6)</f>
      </c>
      <c r="L22" s="38">
        <v>0</v>
      </c>
      <c s="32">
        <f>ROUND(ROUND(L22,2)*ROUND(G22,3),2)</f>
      </c>
      <c s="36" t="s">
        <v>74</v>
      </c>
      <c>
        <f>(M22*21)/100</f>
      </c>
      <c t="s">
        <v>28</v>
      </c>
    </row>
    <row r="23" spans="1:5" ht="12.75">
      <c r="A23" s="35" t="s">
        <v>55</v>
      </c>
      <c r="E23" s="39" t="s">
        <v>5</v>
      </c>
    </row>
    <row r="24" spans="1:5" ht="12.75">
      <c r="A24" s="35" t="s">
        <v>57</v>
      </c>
      <c r="E24" s="40" t="s">
        <v>8468</v>
      </c>
    </row>
    <row r="25" spans="1:5" ht="318.75">
      <c r="A25" t="s">
        <v>58</v>
      </c>
      <c r="E25" s="39" t="s">
        <v>8306</v>
      </c>
    </row>
    <row r="26" spans="1:16" ht="12.75">
      <c r="A26" t="s">
        <v>50</v>
      </c>
      <c s="34" t="s">
        <v>67</v>
      </c>
      <c s="34" t="s">
        <v>81</v>
      </c>
      <c s="35" t="s">
        <v>48</v>
      </c>
      <c s="6" t="s">
        <v>82</v>
      </c>
      <c s="36" t="s">
        <v>73</v>
      </c>
      <c s="37">
        <v>122.7</v>
      </c>
      <c s="36">
        <v>0</v>
      </c>
      <c s="36">
        <f>ROUND(G26*H26,6)</f>
      </c>
      <c r="L26" s="38">
        <v>0</v>
      </c>
      <c s="32">
        <f>ROUND(ROUND(L26,2)*ROUND(G26,3),2)</f>
      </c>
      <c s="36" t="s">
        <v>74</v>
      </c>
      <c>
        <f>(M26*21)/100</f>
      </c>
      <c t="s">
        <v>28</v>
      </c>
    </row>
    <row r="27" spans="1:5" ht="12.75">
      <c r="A27" s="35" t="s">
        <v>55</v>
      </c>
      <c r="E27" s="39" t="s">
        <v>5</v>
      </c>
    </row>
    <row r="28" spans="1:5" ht="51">
      <c r="A28" s="35" t="s">
        <v>57</v>
      </c>
      <c r="E28" s="40" t="s">
        <v>8469</v>
      </c>
    </row>
    <row r="29" spans="1:5" ht="229.5">
      <c r="A29" t="s">
        <v>58</v>
      </c>
      <c r="E29" s="39" t="s">
        <v>8312</v>
      </c>
    </row>
    <row r="30" spans="1:16" ht="12.75">
      <c r="A30" t="s">
        <v>50</v>
      </c>
      <c s="34" t="s">
        <v>27</v>
      </c>
      <c s="34" t="s">
        <v>3155</v>
      </c>
      <c s="35" t="s">
        <v>48</v>
      </c>
      <c s="6" t="s">
        <v>3156</v>
      </c>
      <c s="36" t="s">
        <v>73</v>
      </c>
      <c s="37">
        <v>16.298</v>
      </c>
      <c s="36">
        <v>0</v>
      </c>
      <c s="36">
        <f>ROUND(G30*H30,6)</f>
      </c>
      <c r="L30" s="38">
        <v>0</v>
      </c>
      <c s="32">
        <f>ROUND(ROUND(L30,2)*ROUND(G30,3),2)</f>
      </c>
      <c s="36" t="s">
        <v>74</v>
      </c>
      <c>
        <f>(M30*21)/100</f>
      </c>
      <c t="s">
        <v>28</v>
      </c>
    </row>
    <row r="31" spans="1:5" ht="12.75">
      <c r="A31" s="35" t="s">
        <v>55</v>
      </c>
      <c r="E31" s="39" t="s">
        <v>5</v>
      </c>
    </row>
    <row r="32" spans="1:5" ht="25.5">
      <c r="A32" s="35" t="s">
        <v>57</v>
      </c>
      <c r="E32" s="40" t="s">
        <v>8470</v>
      </c>
    </row>
    <row r="33" spans="1:5" ht="229.5">
      <c r="A33" t="s">
        <v>58</v>
      </c>
      <c r="E33" s="39" t="s">
        <v>8314</v>
      </c>
    </row>
    <row r="34" spans="1:16" ht="12.75">
      <c r="A34" t="s">
        <v>50</v>
      </c>
      <c s="34" t="s">
        <v>76</v>
      </c>
      <c s="34" t="s">
        <v>8315</v>
      </c>
      <c s="35" t="s">
        <v>48</v>
      </c>
      <c s="6" t="s">
        <v>8316</v>
      </c>
      <c s="36" t="s">
        <v>100</v>
      </c>
      <c s="37">
        <v>423</v>
      </c>
      <c s="36">
        <v>0</v>
      </c>
      <c s="36">
        <f>ROUND(G34*H34,6)</f>
      </c>
      <c r="L34" s="38">
        <v>0</v>
      </c>
      <c s="32">
        <f>ROUND(ROUND(L34,2)*ROUND(G34,3),2)</f>
      </c>
      <c s="36" t="s">
        <v>74</v>
      </c>
      <c>
        <f>(M34*21)/100</f>
      </c>
      <c t="s">
        <v>28</v>
      </c>
    </row>
    <row r="35" spans="1:5" ht="12.75">
      <c r="A35" s="35" t="s">
        <v>55</v>
      </c>
      <c r="E35" s="39" t="s">
        <v>5</v>
      </c>
    </row>
    <row r="36" spans="1:5" ht="12.75">
      <c r="A36" s="35" t="s">
        <v>57</v>
      </c>
      <c r="E36" s="40" t="s">
        <v>8471</v>
      </c>
    </row>
    <row r="37" spans="1:5" ht="38.25">
      <c r="A37" t="s">
        <v>58</v>
      </c>
      <c r="E37" s="39" t="s">
        <v>8318</v>
      </c>
    </row>
    <row r="38" spans="1:16" ht="12.75">
      <c r="A38" t="s">
        <v>50</v>
      </c>
      <c s="34" t="s">
        <v>80</v>
      </c>
      <c s="34" t="s">
        <v>8319</v>
      </c>
      <c s="35" t="s">
        <v>48</v>
      </c>
      <c s="6" t="s">
        <v>8320</v>
      </c>
      <c s="36" t="s">
        <v>73</v>
      </c>
      <c s="37">
        <v>4.56</v>
      </c>
      <c s="36">
        <v>0</v>
      </c>
      <c s="36">
        <f>ROUND(G38*H38,6)</f>
      </c>
      <c r="L38" s="38">
        <v>0</v>
      </c>
      <c s="32">
        <f>ROUND(ROUND(L38,2)*ROUND(G38,3),2)</f>
      </c>
      <c s="36" t="s">
        <v>74</v>
      </c>
      <c>
        <f>(M38*21)/100</f>
      </c>
      <c t="s">
        <v>28</v>
      </c>
    </row>
    <row r="39" spans="1:5" ht="12.75">
      <c r="A39" s="35" t="s">
        <v>55</v>
      </c>
      <c r="E39" s="39" t="s">
        <v>5</v>
      </c>
    </row>
    <row r="40" spans="1:5" ht="63.75">
      <c r="A40" s="35" t="s">
        <v>57</v>
      </c>
      <c r="E40" s="40" t="s">
        <v>8472</v>
      </c>
    </row>
    <row r="41" spans="1:5" ht="369.75">
      <c r="A41" t="s">
        <v>58</v>
      </c>
      <c r="E41" s="39" t="s">
        <v>8322</v>
      </c>
    </row>
    <row r="42" spans="1:16" ht="12.75">
      <c r="A42" t="s">
        <v>50</v>
      </c>
      <c s="34" t="s">
        <v>84</v>
      </c>
      <c s="34" t="s">
        <v>4881</v>
      </c>
      <c s="35" t="s">
        <v>48</v>
      </c>
      <c s="6" t="s">
        <v>8323</v>
      </c>
      <c s="36" t="s">
        <v>79</v>
      </c>
      <c s="37">
        <v>423</v>
      </c>
      <c s="36">
        <v>0</v>
      </c>
      <c s="36">
        <f>ROUND(G42*H42,6)</f>
      </c>
      <c r="L42" s="38">
        <v>0</v>
      </c>
      <c s="32">
        <f>ROUND(ROUND(L42,2)*ROUND(G42,3),2)</f>
      </c>
      <c s="36" t="s">
        <v>654</v>
      </c>
      <c>
        <f>(M42*21)/100</f>
      </c>
      <c t="s">
        <v>28</v>
      </c>
    </row>
    <row r="43" spans="1:5" ht="12.75">
      <c r="A43" s="35" t="s">
        <v>55</v>
      </c>
      <c r="E43" s="39" t="s">
        <v>5</v>
      </c>
    </row>
    <row r="44" spans="1:5" ht="51">
      <c r="A44" s="35" t="s">
        <v>57</v>
      </c>
      <c r="E44" s="40" t="s">
        <v>8473</v>
      </c>
    </row>
    <row r="45" spans="1:5" ht="76.5">
      <c r="A45" t="s">
        <v>58</v>
      </c>
      <c r="E45" s="39" t="s">
        <v>8325</v>
      </c>
    </row>
    <row r="46" spans="1:13" ht="12.75">
      <c r="A46" t="s">
        <v>47</v>
      </c>
      <c r="C46" s="31" t="s">
        <v>274</v>
      </c>
      <c r="E46" s="33" t="s">
        <v>2334</v>
      </c>
      <c r="J46" s="32">
        <f>0</f>
      </c>
      <c s="32">
        <f>0</f>
      </c>
      <c s="32">
        <f>0+L47+L51+L55+L59+L63+L67+L71+L75+L79+L83+L87+L91</f>
      </c>
      <c s="32">
        <f>0+M47+M51+M55+M59+M63+M67+M71+M75+M79+M83+M87+M91</f>
      </c>
    </row>
    <row r="47" spans="1:16" ht="25.5">
      <c r="A47" t="s">
        <v>50</v>
      </c>
      <c s="34" t="s">
        <v>87</v>
      </c>
      <c s="34" t="s">
        <v>676</v>
      </c>
      <c s="35" t="s">
        <v>48</v>
      </c>
      <c s="6" t="s">
        <v>677</v>
      </c>
      <c s="36" t="s">
        <v>109</v>
      </c>
      <c s="37">
        <v>40</v>
      </c>
      <c s="36">
        <v>0</v>
      </c>
      <c s="36">
        <f>ROUND(G47*H47,6)</f>
      </c>
      <c r="L47" s="38">
        <v>0</v>
      </c>
      <c s="32">
        <f>ROUND(ROUND(L47,2)*ROUND(G47,3),2)</f>
      </c>
      <c s="36" t="s">
        <v>74</v>
      </c>
      <c>
        <f>(M47*21)/100</f>
      </c>
      <c t="s">
        <v>28</v>
      </c>
    </row>
    <row r="48" spans="1:5" ht="12.75">
      <c r="A48" s="35" t="s">
        <v>55</v>
      </c>
      <c r="E48" s="39" t="s">
        <v>5</v>
      </c>
    </row>
    <row r="49" spans="1:5" ht="12.75">
      <c r="A49" s="35" t="s">
        <v>57</v>
      </c>
      <c r="E49" s="40" t="s">
        <v>8474</v>
      </c>
    </row>
    <row r="50" spans="1:5" ht="76.5">
      <c r="A50" t="s">
        <v>58</v>
      </c>
      <c r="E50" s="39" t="s">
        <v>8327</v>
      </c>
    </row>
    <row r="51" spans="1:16" ht="12.75">
      <c r="A51" t="s">
        <v>50</v>
      </c>
      <c s="34" t="s">
        <v>90</v>
      </c>
      <c s="34" t="s">
        <v>1291</v>
      </c>
      <c s="35" t="s">
        <v>48</v>
      </c>
      <c s="6" t="s">
        <v>1292</v>
      </c>
      <c s="36" t="s">
        <v>109</v>
      </c>
      <c s="37">
        <v>50</v>
      </c>
      <c s="36">
        <v>0</v>
      </c>
      <c s="36">
        <f>ROUND(G51*H51,6)</f>
      </c>
      <c r="L51" s="38">
        <v>0</v>
      </c>
      <c s="32">
        <f>ROUND(ROUND(L51,2)*ROUND(G51,3),2)</f>
      </c>
      <c s="36" t="s">
        <v>74</v>
      </c>
      <c>
        <f>(M51*21)/100</f>
      </c>
      <c t="s">
        <v>28</v>
      </c>
    </row>
    <row r="52" spans="1:5" ht="12.75">
      <c r="A52" s="35" t="s">
        <v>55</v>
      </c>
      <c r="E52" s="39" t="s">
        <v>5</v>
      </c>
    </row>
    <row r="53" spans="1:5" ht="12.75">
      <c r="A53" s="35" t="s">
        <v>57</v>
      </c>
      <c r="E53" s="40" t="s">
        <v>8475</v>
      </c>
    </row>
    <row r="54" spans="1:5" ht="76.5">
      <c r="A54" t="s">
        <v>58</v>
      </c>
      <c r="E54" s="39" t="s">
        <v>8327</v>
      </c>
    </row>
    <row r="55" spans="1:16" ht="12.75">
      <c r="A55" t="s">
        <v>50</v>
      </c>
      <c s="34" t="s">
        <v>94</v>
      </c>
      <c s="34" t="s">
        <v>111</v>
      </c>
      <c s="35" t="s">
        <v>48</v>
      </c>
      <c s="6" t="s">
        <v>112</v>
      </c>
      <c s="36" t="s">
        <v>79</v>
      </c>
      <c s="37">
        <v>403</v>
      </c>
      <c s="36">
        <v>0</v>
      </c>
      <c s="36">
        <f>ROUND(G55*H55,6)</f>
      </c>
      <c r="L55" s="38">
        <v>0</v>
      </c>
      <c s="32">
        <f>ROUND(ROUND(L55,2)*ROUND(G55,3),2)</f>
      </c>
      <c s="36" t="s">
        <v>74</v>
      </c>
      <c>
        <f>(M55*21)/100</f>
      </c>
      <c t="s">
        <v>28</v>
      </c>
    </row>
    <row r="56" spans="1:5" ht="12.75">
      <c r="A56" s="35" t="s">
        <v>55</v>
      </c>
      <c r="E56" s="39" t="s">
        <v>5</v>
      </c>
    </row>
    <row r="57" spans="1:5" ht="25.5">
      <c r="A57" s="35" t="s">
        <v>57</v>
      </c>
      <c r="E57" s="40" t="s">
        <v>8476</v>
      </c>
    </row>
    <row r="58" spans="1:5" ht="114.75">
      <c r="A58" t="s">
        <v>58</v>
      </c>
      <c r="E58" s="39" t="s">
        <v>8330</v>
      </c>
    </row>
    <row r="59" spans="1:16" ht="12.75">
      <c r="A59" t="s">
        <v>50</v>
      </c>
      <c s="34" t="s">
        <v>97</v>
      </c>
      <c s="34" t="s">
        <v>114</v>
      </c>
      <c s="35" t="s">
        <v>48</v>
      </c>
      <c s="6" t="s">
        <v>115</v>
      </c>
      <c s="36" t="s">
        <v>79</v>
      </c>
      <c s="37">
        <v>10</v>
      </c>
      <c s="36">
        <v>0</v>
      </c>
      <c s="36">
        <f>ROUND(G59*H59,6)</f>
      </c>
      <c r="L59" s="38">
        <v>0</v>
      </c>
      <c s="32">
        <f>ROUND(ROUND(L59,2)*ROUND(G59,3),2)</f>
      </c>
      <c s="36" t="s">
        <v>74</v>
      </c>
      <c>
        <f>(M59*21)/100</f>
      </c>
      <c t="s">
        <v>28</v>
      </c>
    </row>
    <row r="60" spans="1:5" ht="12.75">
      <c r="A60" s="35" t="s">
        <v>55</v>
      </c>
      <c r="E60" s="39" t="s">
        <v>5</v>
      </c>
    </row>
    <row r="61" spans="1:5" ht="25.5">
      <c r="A61" s="35" t="s">
        <v>57</v>
      </c>
      <c r="E61" s="40" t="s">
        <v>8477</v>
      </c>
    </row>
    <row r="62" spans="1:5" ht="114.75">
      <c r="A62" t="s">
        <v>58</v>
      </c>
      <c r="E62" s="39" t="s">
        <v>8330</v>
      </c>
    </row>
    <row r="63" spans="1:16" ht="12.75">
      <c r="A63" t="s">
        <v>50</v>
      </c>
      <c s="34" t="s">
        <v>102</v>
      </c>
      <c s="34" t="s">
        <v>8332</v>
      </c>
      <c s="35" t="s">
        <v>48</v>
      </c>
      <c s="6" t="s">
        <v>8333</v>
      </c>
      <c s="36" t="s">
        <v>79</v>
      </c>
      <c s="37">
        <v>12.5</v>
      </c>
      <c s="36">
        <v>0</v>
      </c>
      <c s="36">
        <f>ROUND(G63*H63,6)</f>
      </c>
      <c r="L63" s="38">
        <v>0</v>
      </c>
      <c s="32">
        <f>ROUND(ROUND(L63,2)*ROUND(G63,3),2)</f>
      </c>
      <c s="36" t="s">
        <v>74</v>
      </c>
      <c>
        <f>(M63*21)/100</f>
      </c>
      <c t="s">
        <v>28</v>
      </c>
    </row>
    <row r="64" spans="1:5" ht="12.75">
      <c r="A64" s="35" t="s">
        <v>55</v>
      </c>
      <c r="E64" s="39" t="s">
        <v>5</v>
      </c>
    </row>
    <row r="65" spans="1:5" ht="25.5">
      <c r="A65" s="35" t="s">
        <v>57</v>
      </c>
      <c r="E65" s="40" t="s">
        <v>8478</v>
      </c>
    </row>
    <row r="66" spans="1:5" ht="76.5">
      <c r="A66" t="s">
        <v>58</v>
      </c>
      <c r="E66" s="39" t="s">
        <v>8335</v>
      </c>
    </row>
    <row r="67" spans="1:16" ht="25.5">
      <c r="A67" t="s">
        <v>50</v>
      </c>
      <c s="34" t="s">
        <v>106</v>
      </c>
      <c s="34" t="s">
        <v>663</v>
      </c>
      <c s="35" t="s">
        <v>48</v>
      </c>
      <c s="6" t="s">
        <v>664</v>
      </c>
      <c s="36" t="s">
        <v>79</v>
      </c>
      <c s="37">
        <v>403</v>
      </c>
      <c s="36">
        <v>0</v>
      </c>
      <c s="36">
        <f>ROUND(G67*H67,6)</f>
      </c>
      <c r="L67" s="38">
        <v>0</v>
      </c>
      <c s="32">
        <f>ROUND(ROUND(L67,2)*ROUND(G67,3),2)</f>
      </c>
      <c s="36" t="s">
        <v>74</v>
      </c>
      <c>
        <f>(M67*21)/100</f>
      </c>
      <c t="s">
        <v>28</v>
      </c>
    </row>
    <row r="68" spans="1:5" ht="12.75">
      <c r="A68" s="35" t="s">
        <v>55</v>
      </c>
      <c r="E68" s="39" t="s">
        <v>5</v>
      </c>
    </row>
    <row r="69" spans="1:5" ht="12.75">
      <c r="A69" s="35" t="s">
        <v>57</v>
      </c>
      <c r="E69" s="40" t="s">
        <v>8479</v>
      </c>
    </row>
    <row r="70" spans="1:5" ht="76.5">
      <c r="A70" t="s">
        <v>58</v>
      </c>
      <c r="E70" s="39" t="s">
        <v>8337</v>
      </c>
    </row>
    <row r="71" spans="1:16" ht="25.5">
      <c r="A71" t="s">
        <v>50</v>
      </c>
      <c s="34" t="s">
        <v>110</v>
      </c>
      <c s="34" t="s">
        <v>825</v>
      </c>
      <c s="35" t="s">
        <v>48</v>
      </c>
      <c s="6" t="s">
        <v>1288</v>
      </c>
      <c s="36" t="s">
        <v>79</v>
      </c>
      <c s="37">
        <v>10</v>
      </c>
      <c s="36">
        <v>0</v>
      </c>
      <c s="36">
        <f>ROUND(G71*H71,6)</f>
      </c>
      <c r="L71" s="38">
        <v>0</v>
      </c>
      <c s="32">
        <f>ROUND(ROUND(L71,2)*ROUND(G71,3),2)</f>
      </c>
      <c s="36" t="s">
        <v>74</v>
      </c>
      <c>
        <f>(M71*21)/100</f>
      </c>
      <c t="s">
        <v>28</v>
      </c>
    </row>
    <row r="72" spans="1:5" ht="12.75">
      <c r="A72" s="35" t="s">
        <v>55</v>
      </c>
      <c r="E72" s="39" t="s">
        <v>5</v>
      </c>
    </row>
    <row r="73" spans="1:5" ht="12.75">
      <c r="A73" s="35" t="s">
        <v>57</v>
      </c>
      <c r="E73" s="40" t="s">
        <v>8480</v>
      </c>
    </row>
    <row r="74" spans="1:5" ht="76.5">
      <c r="A74" t="s">
        <v>58</v>
      </c>
      <c r="E74" s="39" t="s">
        <v>8337</v>
      </c>
    </row>
    <row r="75" spans="1:16" ht="25.5">
      <c r="A75" t="s">
        <v>50</v>
      </c>
      <c s="34" t="s">
        <v>113</v>
      </c>
      <c s="34" t="s">
        <v>8339</v>
      </c>
      <c s="35" t="s">
        <v>48</v>
      </c>
      <c s="6" t="s">
        <v>8340</v>
      </c>
      <c s="36" t="s">
        <v>79</v>
      </c>
      <c s="37">
        <v>35</v>
      </c>
      <c s="36">
        <v>0</v>
      </c>
      <c s="36">
        <f>ROUND(G75*H75,6)</f>
      </c>
      <c r="L75" s="38">
        <v>0</v>
      </c>
      <c s="32">
        <f>ROUND(ROUND(L75,2)*ROUND(G75,3),2)</f>
      </c>
      <c s="36" t="s">
        <v>74</v>
      </c>
      <c>
        <f>(M75*21)/100</f>
      </c>
      <c t="s">
        <v>28</v>
      </c>
    </row>
    <row r="76" spans="1:5" ht="12.75">
      <c r="A76" s="35" t="s">
        <v>55</v>
      </c>
      <c r="E76" s="39" t="s">
        <v>5</v>
      </c>
    </row>
    <row r="77" spans="1:5" ht="25.5">
      <c r="A77" s="35" t="s">
        <v>57</v>
      </c>
      <c r="E77" s="40" t="s">
        <v>8341</v>
      </c>
    </row>
    <row r="78" spans="1:5" ht="102">
      <c r="A78" t="s">
        <v>58</v>
      </c>
      <c r="E78" s="39" t="s">
        <v>8342</v>
      </c>
    </row>
    <row r="79" spans="1:16" ht="12.75">
      <c r="A79" t="s">
        <v>50</v>
      </c>
      <c s="34" t="s">
        <v>116</v>
      </c>
      <c s="34" t="s">
        <v>2321</v>
      </c>
      <c s="35" t="s">
        <v>48</v>
      </c>
      <c s="6" t="s">
        <v>2322</v>
      </c>
      <c s="36" t="s">
        <v>100</v>
      </c>
      <c s="37">
        <v>4</v>
      </c>
      <c s="36">
        <v>0</v>
      </c>
      <c s="36">
        <f>ROUND(G79*H79,6)</f>
      </c>
      <c r="L79" s="38">
        <v>0</v>
      </c>
      <c s="32">
        <f>ROUND(ROUND(L79,2)*ROUND(G79,3),2)</f>
      </c>
      <c s="36" t="s">
        <v>74</v>
      </c>
      <c>
        <f>(M79*21)/100</f>
      </c>
      <c t="s">
        <v>28</v>
      </c>
    </row>
    <row r="80" spans="1:5" ht="12.75">
      <c r="A80" s="35" t="s">
        <v>55</v>
      </c>
      <c r="E80" s="39" t="s">
        <v>5</v>
      </c>
    </row>
    <row r="81" spans="1:5" ht="25.5">
      <c r="A81" s="35" t="s">
        <v>57</v>
      </c>
      <c r="E81" s="40" t="s">
        <v>8343</v>
      </c>
    </row>
    <row r="82" spans="1:5" ht="38.25">
      <c r="A82" t="s">
        <v>58</v>
      </c>
      <c r="E82" s="39" t="s">
        <v>8344</v>
      </c>
    </row>
    <row r="83" spans="1:16" ht="25.5">
      <c r="A83" t="s">
        <v>50</v>
      </c>
      <c s="34" t="s">
        <v>119</v>
      </c>
      <c s="34" t="s">
        <v>1391</v>
      </c>
      <c s="35" t="s">
        <v>48</v>
      </c>
      <c s="6" t="s">
        <v>1392</v>
      </c>
      <c s="36" t="s">
        <v>109</v>
      </c>
      <c s="37">
        <v>10</v>
      </c>
      <c s="36">
        <v>0</v>
      </c>
      <c s="36">
        <f>ROUND(G83*H83,6)</f>
      </c>
      <c r="L83" s="38">
        <v>0</v>
      </c>
      <c s="32">
        <f>ROUND(ROUND(L83,2)*ROUND(G83,3),2)</f>
      </c>
      <c s="36" t="s">
        <v>74</v>
      </c>
      <c>
        <f>(M83*21)/100</f>
      </c>
      <c t="s">
        <v>28</v>
      </c>
    </row>
    <row r="84" spans="1:5" ht="12.75">
      <c r="A84" s="35" t="s">
        <v>55</v>
      </c>
      <c r="E84" s="39" t="s">
        <v>5</v>
      </c>
    </row>
    <row r="85" spans="1:5" ht="12.75">
      <c r="A85" s="35" t="s">
        <v>57</v>
      </c>
      <c r="E85" s="40" t="s">
        <v>8345</v>
      </c>
    </row>
    <row r="86" spans="1:5" ht="38.25">
      <c r="A86" t="s">
        <v>58</v>
      </c>
      <c r="E86" s="39" t="s">
        <v>8344</v>
      </c>
    </row>
    <row r="87" spans="1:16" ht="25.5">
      <c r="A87" t="s">
        <v>50</v>
      </c>
      <c s="34" t="s">
        <v>122</v>
      </c>
      <c s="34" t="s">
        <v>1840</v>
      </c>
      <c s="35" t="s">
        <v>48</v>
      </c>
      <c s="6" t="s">
        <v>1841</v>
      </c>
      <c s="36" t="s">
        <v>109</v>
      </c>
      <c s="37">
        <v>8</v>
      </c>
      <c s="36">
        <v>0</v>
      </c>
      <c s="36">
        <f>ROUND(G87*H87,6)</f>
      </c>
      <c r="L87" s="38">
        <v>0</v>
      </c>
      <c s="32">
        <f>ROUND(ROUND(L87,2)*ROUND(G87,3),2)</f>
      </c>
      <c s="36" t="s">
        <v>74</v>
      </c>
      <c>
        <f>(M87*21)/100</f>
      </c>
      <c t="s">
        <v>28</v>
      </c>
    </row>
    <row r="88" spans="1:5" ht="12.75">
      <c r="A88" s="35" t="s">
        <v>55</v>
      </c>
      <c r="E88" s="39" t="s">
        <v>5</v>
      </c>
    </row>
    <row r="89" spans="1:5" ht="25.5">
      <c r="A89" s="35" t="s">
        <v>57</v>
      </c>
      <c r="E89" s="40" t="s">
        <v>8481</v>
      </c>
    </row>
    <row r="90" spans="1:5" ht="38.25">
      <c r="A90" t="s">
        <v>58</v>
      </c>
      <c r="E90" s="39" t="s">
        <v>1862</v>
      </c>
    </row>
    <row r="91" spans="1:16" ht="25.5">
      <c r="A91" t="s">
        <v>50</v>
      </c>
      <c s="34" t="s">
        <v>125</v>
      </c>
      <c s="34" t="s">
        <v>126</v>
      </c>
      <c s="35" t="s">
        <v>48</v>
      </c>
      <c s="6" t="s">
        <v>127</v>
      </c>
      <c s="36" t="s">
        <v>109</v>
      </c>
      <c s="37">
        <v>10</v>
      </c>
      <c s="36">
        <v>0</v>
      </c>
      <c s="36">
        <f>ROUND(G91*H91,6)</f>
      </c>
      <c r="L91" s="38">
        <v>0</v>
      </c>
      <c s="32">
        <f>ROUND(ROUND(L91,2)*ROUND(G91,3),2)</f>
      </c>
      <c s="36" t="s">
        <v>74</v>
      </c>
      <c>
        <f>(M91*21)/100</f>
      </c>
      <c t="s">
        <v>28</v>
      </c>
    </row>
    <row r="92" spans="1:5" ht="12.75">
      <c r="A92" s="35" t="s">
        <v>55</v>
      </c>
      <c r="E92" s="39" t="s">
        <v>5</v>
      </c>
    </row>
    <row r="93" spans="1:5" ht="12.75">
      <c r="A93" s="35" t="s">
        <v>57</v>
      </c>
      <c r="E93" s="40" t="s">
        <v>8482</v>
      </c>
    </row>
    <row r="94" spans="1:5" ht="114.75">
      <c r="A94" t="s">
        <v>58</v>
      </c>
      <c r="E94" s="39" t="s">
        <v>8330</v>
      </c>
    </row>
    <row r="95" spans="1:13" ht="12.75">
      <c r="A95" t="s">
        <v>47</v>
      </c>
      <c r="C95" s="31" t="s">
        <v>286</v>
      </c>
      <c r="E95" s="33" t="s">
        <v>8348</v>
      </c>
      <c r="J95" s="32">
        <f>0</f>
      </c>
      <c s="32">
        <f>0</f>
      </c>
      <c s="32">
        <f>0+L96+L100+L104+L108+L112+L116+L120+L124+L128+L132+L136+L140+L144+L148+L152+L156+L160+L164+L168+L172+L176+L180+L184+L188</f>
      </c>
      <c s="32">
        <f>0+M96+M100+M104+M108+M112+M116+M120+M124+M128+M132+M136+M140+M144+M148+M152+M156+M160+M164+M168+M172+M176+M180+M184+M188</f>
      </c>
    </row>
    <row r="96" spans="1:16" ht="12.75">
      <c r="A96" t="s">
        <v>50</v>
      </c>
      <c s="34" t="s">
        <v>128</v>
      </c>
      <c s="34" t="s">
        <v>1824</v>
      </c>
      <c s="35" t="s">
        <v>48</v>
      </c>
      <c s="6" t="s">
        <v>1825</v>
      </c>
      <c s="36" t="s">
        <v>79</v>
      </c>
      <c s="37">
        <v>25</v>
      </c>
      <c s="36">
        <v>0</v>
      </c>
      <c s="36">
        <f>ROUND(G96*H96,6)</f>
      </c>
      <c r="L96" s="38">
        <v>0</v>
      </c>
      <c s="32">
        <f>ROUND(ROUND(L96,2)*ROUND(G96,3),2)</f>
      </c>
      <c s="36" t="s">
        <v>74</v>
      </c>
      <c>
        <f>(M96*21)/100</f>
      </c>
      <c t="s">
        <v>28</v>
      </c>
    </row>
    <row r="97" spans="1:5" ht="12.75">
      <c r="A97" s="35" t="s">
        <v>55</v>
      </c>
      <c r="E97" s="39" t="s">
        <v>5</v>
      </c>
    </row>
    <row r="98" spans="1:5" ht="12.75">
      <c r="A98" s="35" t="s">
        <v>57</v>
      </c>
      <c r="E98" s="40" t="s">
        <v>8483</v>
      </c>
    </row>
    <row r="99" spans="1:5" ht="127.5">
      <c r="A99" t="s">
        <v>58</v>
      </c>
      <c r="E99" s="39" t="s">
        <v>8350</v>
      </c>
    </row>
    <row r="100" spans="1:16" ht="12.75">
      <c r="A100" t="s">
        <v>50</v>
      </c>
      <c s="34" t="s">
        <v>131</v>
      </c>
      <c s="34" t="s">
        <v>1822</v>
      </c>
      <c s="35" t="s">
        <v>48</v>
      </c>
      <c s="6" t="s">
        <v>1823</v>
      </c>
      <c s="36" t="s">
        <v>109</v>
      </c>
      <c s="37">
        <v>1</v>
      </c>
      <c s="36">
        <v>0</v>
      </c>
      <c s="36">
        <f>ROUND(G100*H100,6)</f>
      </c>
      <c r="L100" s="38">
        <v>0</v>
      </c>
      <c s="32">
        <f>ROUND(ROUND(L100,2)*ROUND(G100,3),2)</f>
      </c>
      <c s="36" t="s">
        <v>74</v>
      </c>
      <c>
        <f>(M100*21)/100</f>
      </c>
      <c t="s">
        <v>28</v>
      </c>
    </row>
    <row r="101" spans="1:5" ht="12.75">
      <c r="A101" s="35" t="s">
        <v>55</v>
      </c>
      <c r="E101" s="39" t="s">
        <v>5</v>
      </c>
    </row>
    <row r="102" spans="1:5" ht="12.75">
      <c r="A102" s="35" t="s">
        <v>57</v>
      </c>
      <c r="E102" s="40" t="s">
        <v>8484</v>
      </c>
    </row>
    <row r="103" spans="1:5" ht="102">
      <c r="A103" t="s">
        <v>58</v>
      </c>
      <c r="E103" s="39" t="s">
        <v>8352</v>
      </c>
    </row>
    <row r="104" spans="1:16" ht="12.75">
      <c r="A104" t="s">
        <v>50</v>
      </c>
      <c s="34" t="s">
        <v>134</v>
      </c>
      <c s="34" t="s">
        <v>910</v>
      </c>
      <c s="35" t="s">
        <v>48</v>
      </c>
      <c s="6" t="s">
        <v>911</v>
      </c>
      <c s="36" t="s">
        <v>79</v>
      </c>
      <c s="37">
        <v>65</v>
      </c>
      <c s="36">
        <v>0</v>
      </c>
      <c s="36">
        <f>ROUND(G104*H104,6)</f>
      </c>
      <c r="L104" s="38">
        <v>0</v>
      </c>
      <c s="32">
        <f>ROUND(ROUND(L104,2)*ROUND(G104,3),2)</f>
      </c>
      <c s="36" t="s">
        <v>74</v>
      </c>
      <c>
        <f>(M104*21)/100</f>
      </c>
      <c t="s">
        <v>28</v>
      </c>
    </row>
    <row r="105" spans="1:5" ht="12.75">
      <c r="A105" s="35" t="s">
        <v>55</v>
      </c>
      <c r="E105" s="39" t="s">
        <v>5</v>
      </c>
    </row>
    <row r="106" spans="1:5" ht="12.75">
      <c r="A106" s="35" t="s">
        <v>57</v>
      </c>
      <c r="E106" s="40" t="s">
        <v>8353</v>
      </c>
    </row>
    <row r="107" spans="1:5" ht="89.25">
      <c r="A107" t="s">
        <v>58</v>
      </c>
      <c r="E107" s="39" t="s">
        <v>8354</v>
      </c>
    </row>
    <row r="108" spans="1:16" ht="12.75">
      <c r="A108" t="s">
        <v>50</v>
      </c>
      <c s="34" t="s">
        <v>137</v>
      </c>
      <c s="34" t="s">
        <v>2381</v>
      </c>
      <c s="35" t="s">
        <v>48</v>
      </c>
      <c s="6" t="s">
        <v>2382</v>
      </c>
      <c s="36" t="s">
        <v>79</v>
      </c>
      <c s="37">
        <v>444</v>
      </c>
      <c s="36">
        <v>0</v>
      </c>
      <c s="36">
        <f>ROUND(G108*H108,6)</f>
      </c>
      <c r="L108" s="38">
        <v>0</v>
      </c>
      <c s="32">
        <f>ROUND(ROUND(L108,2)*ROUND(G108,3),2)</f>
      </c>
      <c s="36" t="s">
        <v>74</v>
      </c>
      <c>
        <f>(M108*21)/100</f>
      </c>
      <c t="s">
        <v>28</v>
      </c>
    </row>
    <row r="109" spans="1:5" ht="12.75">
      <c r="A109" s="35" t="s">
        <v>55</v>
      </c>
      <c r="E109" s="39" t="s">
        <v>5</v>
      </c>
    </row>
    <row r="110" spans="1:5" ht="51">
      <c r="A110" s="35" t="s">
        <v>57</v>
      </c>
      <c r="E110" s="40" t="s">
        <v>8485</v>
      </c>
    </row>
    <row r="111" spans="1:5" ht="89.25">
      <c r="A111" t="s">
        <v>58</v>
      </c>
      <c r="E111" s="39" t="s">
        <v>8354</v>
      </c>
    </row>
    <row r="112" spans="1:16" ht="12.75">
      <c r="A112" t="s">
        <v>50</v>
      </c>
      <c s="34" t="s">
        <v>140</v>
      </c>
      <c s="34" t="s">
        <v>8356</v>
      </c>
      <c s="35" t="s">
        <v>48</v>
      </c>
      <c s="6" t="s">
        <v>8357</v>
      </c>
      <c s="36" t="s">
        <v>79</v>
      </c>
      <c s="37">
        <v>309</v>
      </c>
      <c s="36">
        <v>0</v>
      </c>
      <c s="36">
        <f>ROUND(G112*H112,6)</f>
      </c>
      <c r="L112" s="38">
        <v>0</v>
      </c>
      <c s="32">
        <f>ROUND(ROUND(L112,2)*ROUND(G112,3),2)</f>
      </c>
      <c s="36" t="s">
        <v>74</v>
      </c>
      <c>
        <f>(M112*21)/100</f>
      </c>
      <c t="s">
        <v>28</v>
      </c>
    </row>
    <row r="113" spans="1:5" ht="12.75">
      <c r="A113" s="35" t="s">
        <v>55</v>
      </c>
      <c r="E113" s="39" t="s">
        <v>5</v>
      </c>
    </row>
    <row r="114" spans="1:5" ht="12.75">
      <c r="A114" s="35" t="s">
        <v>57</v>
      </c>
      <c r="E114" s="40" t="s">
        <v>8486</v>
      </c>
    </row>
    <row r="115" spans="1:5" ht="89.25">
      <c r="A115" t="s">
        <v>58</v>
      </c>
      <c r="E115" s="39" t="s">
        <v>8354</v>
      </c>
    </row>
    <row r="116" spans="1:16" ht="12.75">
      <c r="A116" t="s">
        <v>50</v>
      </c>
      <c s="34" t="s">
        <v>143</v>
      </c>
      <c s="34" t="s">
        <v>8365</v>
      </c>
      <c s="35" t="s">
        <v>48</v>
      </c>
      <c s="6" t="s">
        <v>8366</v>
      </c>
      <c s="36" t="s">
        <v>79</v>
      </c>
      <c s="37">
        <v>108</v>
      </c>
      <c s="36">
        <v>0</v>
      </c>
      <c s="36">
        <f>ROUND(G116*H116,6)</f>
      </c>
      <c r="L116" s="38">
        <v>0</v>
      </c>
      <c s="32">
        <f>ROUND(ROUND(L116,2)*ROUND(G116,3),2)</f>
      </c>
      <c s="36" t="s">
        <v>74</v>
      </c>
      <c>
        <f>(M116*21)/100</f>
      </c>
      <c t="s">
        <v>28</v>
      </c>
    </row>
    <row r="117" spans="1:5" ht="12.75">
      <c r="A117" s="35" t="s">
        <v>55</v>
      </c>
      <c r="E117" s="39" t="s">
        <v>5</v>
      </c>
    </row>
    <row r="118" spans="1:5" ht="12.75">
      <c r="A118" s="35" t="s">
        <v>57</v>
      </c>
      <c r="E118" s="40" t="s">
        <v>8487</v>
      </c>
    </row>
    <row r="119" spans="1:5" ht="89.25">
      <c r="A119" t="s">
        <v>58</v>
      </c>
      <c r="E119" s="39" t="s">
        <v>8354</v>
      </c>
    </row>
    <row r="120" spans="1:16" ht="12.75">
      <c r="A120" t="s">
        <v>50</v>
      </c>
      <c s="34" t="s">
        <v>146</v>
      </c>
      <c s="34" t="s">
        <v>2389</v>
      </c>
      <c s="35" t="s">
        <v>48</v>
      </c>
      <c s="6" t="s">
        <v>2390</v>
      </c>
      <c s="36" t="s">
        <v>79</v>
      </c>
      <c s="37">
        <v>95</v>
      </c>
      <c s="36">
        <v>0</v>
      </c>
      <c s="36">
        <f>ROUND(G120*H120,6)</f>
      </c>
      <c r="L120" s="38">
        <v>0</v>
      </c>
      <c s="32">
        <f>ROUND(ROUND(L120,2)*ROUND(G120,3),2)</f>
      </c>
      <c s="36" t="s">
        <v>74</v>
      </c>
      <c>
        <f>(M120*21)/100</f>
      </c>
      <c t="s">
        <v>28</v>
      </c>
    </row>
    <row r="121" spans="1:5" ht="12.75">
      <c r="A121" s="35" t="s">
        <v>55</v>
      </c>
      <c r="E121" s="39" t="s">
        <v>5</v>
      </c>
    </row>
    <row r="122" spans="1:5" ht="12.75">
      <c r="A122" s="35" t="s">
        <v>57</v>
      </c>
      <c r="E122" s="40" t="s">
        <v>8488</v>
      </c>
    </row>
    <row r="123" spans="1:5" ht="38.25">
      <c r="A123" t="s">
        <v>58</v>
      </c>
      <c r="E123" s="39" t="s">
        <v>8369</v>
      </c>
    </row>
    <row r="124" spans="1:16" ht="25.5">
      <c r="A124" t="s">
        <v>50</v>
      </c>
      <c s="34" t="s">
        <v>149</v>
      </c>
      <c s="34" t="s">
        <v>1053</v>
      </c>
      <c s="35" t="s">
        <v>48</v>
      </c>
      <c s="6" t="s">
        <v>1054</v>
      </c>
      <c s="36" t="s">
        <v>109</v>
      </c>
      <c s="37">
        <v>2</v>
      </c>
      <c s="36">
        <v>0</v>
      </c>
      <c s="36">
        <f>ROUND(G124*H124,6)</f>
      </c>
      <c r="L124" s="38">
        <v>0</v>
      </c>
      <c s="32">
        <f>ROUND(ROUND(L124,2)*ROUND(G124,3),2)</f>
      </c>
      <c s="36" t="s">
        <v>74</v>
      </c>
      <c>
        <f>(M124*21)/100</f>
      </c>
      <c t="s">
        <v>28</v>
      </c>
    </row>
    <row r="125" spans="1:5" ht="12.75">
      <c r="A125" s="35" t="s">
        <v>55</v>
      </c>
      <c r="E125" s="39" t="s">
        <v>5</v>
      </c>
    </row>
    <row r="126" spans="1:5" ht="25.5">
      <c r="A126" s="35" t="s">
        <v>57</v>
      </c>
      <c r="E126" s="40" t="s">
        <v>8370</v>
      </c>
    </row>
    <row r="127" spans="1:5" ht="102">
      <c r="A127" t="s">
        <v>58</v>
      </c>
      <c r="E127" s="39" t="s">
        <v>8371</v>
      </c>
    </row>
    <row r="128" spans="1:16" ht="25.5">
      <c r="A128" t="s">
        <v>50</v>
      </c>
      <c s="34" t="s">
        <v>152</v>
      </c>
      <c s="34" t="s">
        <v>144</v>
      </c>
      <c s="35" t="s">
        <v>48</v>
      </c>
      <c s="6" t="s">
        <v>145</v>
      </c>
      <c s="36" t="s">
        <v>109</v>
      </c>
      <c s="37">
        <v>8</v>
      </c>
      <c s="36">
        <v>0</v>
      </c>
      <c s="36">
        <f>ROUND(G128*H128,6)</f>
      </c>
      <c r="L128" s="38">
        <v>0</v>
      </c>
      <c s="32">
        <f>ROUND(ROUND(L128,2)*ROUND(G128,3),2)</f>
      </c>
      <c s="36" t="s">
        <v>74</v>
      </c>
      <c>
        <f>(M128*21)/100</f>
      </c>
      <c t="s">
        <v>28</v>
      </c>
    </row>
    <row r="129" spans="1:5" ht="12.75">
      <c r="A129" s="35" t="s">
        <v>55</v>
      </c>
      <c r="E129" s="39" t="s">
        <v>5</v>
      </c>
    </row>
    <row r="130" spans="1:5" ht="51">
      <c r="A130" s="35" t="s">
        <v>57</v>
      </c>
      <c r="E130" s="40" t="s">
        <v>8489</v>
      </c>
    </row>
    <row r="131" spans="1:5" ht="102">
      <c r="A131" t="s">
        <v>58</v>
      </c>
      <c r="E131" s="39" t="s">
        <v>8371</v>
      </c>
    </row>
    <row r="132" spans="1:16" ht="25.5">
      <c r="A132" t="s">
        <v>50</v>
      </c>
      <c s="34" t="s">
        <v>155</v>
      </c>
      <c s="34" t="s">
        <v>2397</v>
      </c>
      <c s="35" t="s">
        <v>48</v>
      </c>
      <c s="6" t="s">
        <v>2398</v>
      </c>
      <c s="36" t="s">
        <v>109</v>
      </c>
      <c s="37">
        <v>2</v>
      </c>
      <c s="36">
        <v>0</v>
      </c>
      <c s="36">
        <f>ROUND(G132*H132,6)</f>
      </c>
      <c r="L132" s="38">
        <v>0</v>
      </c>
      <c s="32">
        <f>ROUND(ROUND(L132,2)*ROUND(G132,3),2)</f>
      </c>
      <c s="36" t="s">
        <v>74</v>
      </c>
      <c>
        <f>(M132*21)/100</f>
      </c>
      <c t="s">
        <v>28</v>
      </c>
    </row>
    <row r="133" spans="1:5" ht="12.75">
      <c r="A133" s="35" t="s">
        <v>55</v>
      </c>
      <c r="E133" s="39" t="s">
        <v>5</v>
      </c>
    </row>
    <row r="134" spans="1:5" ht="25.5">
      <c r="A134" s="35" t="s">
        <v>57</v>
      </c>
      <c r="E134" s="40" t="s">
        <v>8490</v>
      </c>
    </row>
    <row r="135" spans="1:5" ht="102">
      <c r="A135" t="s">
        <v>58</v>
      </c>
      <c r="E135" s="39" t="s">
        <v>8371</v>
      </c>
    </row>
    <row r="136" spans="1:16" ht="25.5">
      <c r="A136" t="s">
        <v>50</v>
      </c>
      <c s="34" t="s">
        <v>158</v>
      </c>
      <c s="34" t="s">
        <v>8380</v>
      </c>
      <c s="35" t="s">
        <v>48</v>
      </c>
      <c s="6" t="s">
        <v>8381</v>
      </c>
      <c s="36" t="s">
        <v>109</v>
      </c>
      <c s="37">
        <v>2</v>
      </c>
      <c s="36">
        <v>0</v>
      </c>
      <c s="36">
        <f>ROUND(G136*H136,6)</f>
      </c>
      <c r="L136" s="38">
        <v>0</v>
      </c>
      <c s="32">
        <f>ROUND(ROUND(L136,2)*ROUND(G136,3),2)</f>
      </c>
      <c s="36" t="s">
        <v>74</v>
      </c>
      <c>
        <f>(M136*21)/100</f>
      </c>
      <c t="s">
        <v>28</v>
      </c>
    </row>
    <row r="137" spans="1:5" ht="12.75">
      <c r="A137" s="35" t="s">
        <v>55</v>
      </c>
      <c r="E137" s="39" t="s">
        <v>5</v>
      </c>
    </row>
    <row r="138" spans="1:5" ht="25.5">
      <c r="A138" s="35" t="s">
        <v>57</v>
      </c>
      <c r="E138" s="40" t="s">
        <v>8491</v>
      </c>
    </row>
    <row r="139" spans="1:5" ht="102">
      <c r="A139" t="s">
        <v>58</v>
      </c>
      <c r="E139" s="39" t="s">
        <v>8371</v>
      </c>
    </row>
    <row r="140" spans="1:16" ht="12.75">
      <c r="A140" t="s">
        <v>50</v>
      </c>
      <c s="34" t="s">
        <v>161</v>
      </c>
      <c s="34" t="s">
        <v>8383</v>
      </c>
      <c s="35" t="s">
        <v>48</v>
      </c>
      <c s="6" t="s">
        <v>8384</v>
      </c>
      <c s="36" t="s">
        <v>79</v>
      </c>
      <c s="37">
        <v>6</v>
      </c>
      <c s="36">
        <v>0</v>
      </c>
      <c s="36">
        <f>ROUND(G140*H140,6)</f>
      </c>
      <c r="L140" s="38">
        <v>0</v>
      </c>
      <c s="32">
        <f>ROUND(ROUND(L140,2)*ROUND(G140,3),2)</f>
      </c>
      <c s="36" t="s">
        <v>74</v>
      </c>
      <c>
        <f>(M140*21)/100</f>
      </c>
      <c t="s">
        <v>28</v>
      </c>
    </row>
    <row r="141" spans="1:5" ht="12.75">
      <c r="A141" s="35" t="s">
        <v>55</v>
      </c>
      <c r="E141" s="39" t="s">
        <v>5</v>
      </c>
    </row>
    <row r="142" spans="1:5" ht="25.5">
      <c r="A142" s="35" t="s">
        <v>57</v>
      </c>
      <c r="E142" s="40" t="s">
        <v>8373</v>
      </c>
    </row>
    <row r="143" spans="1:5" ht="102">
      <c r="A143" t="s">
        <v>58</v>
      </c>
      <c r="E143" s="39" t="s">
        <v>8386</v>
      </c>
    </row>
    <row r="144" spans="1:16" ht="12.75">
      <c r="A144" t="s">
        <v>50</v>
      </c>
      <c s="34" t="s">
        <v>165</v>
      </c>
      <c s="34" t="s">
        <v>153</v>
      </c>
      <c s="35" t="s">
        <v>48</v>
      </c>
      <c s="6" t="s">
        <v>154</v>
      </c>
      <c s="36" t="s">
        <v>79</v>
      </c>
      <c s="37">
        <v>27.5</v>
      </c>
      <c s="36">
        <v>0</v>
      </c>
      <c s="36">
        <f>ROUND(G144*H144,6)</f>
      </c>
      <c r="L144" s="38">
        <v>0</v>
      </c>
      <c s="32">
        <f>ROUND(ROUND(L144,2)*ROUND(G144,3),2)</f>
      </c>
      <c s="36" t="s">
        <v>74</v>
      </c>
      <c>
        <f>(M144*21)/100</f>
      </c>
      <c t="s">
        <v>28</v>
      </c>
    </row>
    <row r="145" spans="1:5" ht="12.75">
      <c r="A145" s="35" t="s">
        <v>55</v>
      </c>
      <c r="E145" s="39" t="s">
        <v>5</v>
      </c>
    </row>
    <row r="146" spans="1:5" ht="12.75">
      <c r="A146" s="35" t="s">
        <v>57</v>
      </c>
      <c r="E146" s="40" t="s">
        <v>8492</v>
      </c>
    </row>
    <row r="147" spans="1:5" ht="76.5">
      <c r="A147" t="s">
        <v>58</v>
      </c>
      <c r="E147" s="39" t="s">
        <v>8388</v>
      </c>
    </row>
    <row r="148" spans="1:16" ht="12.75">
      <c r="A148" t="s">
        <v>50</v>
      </c>
      <c s="34" t="s">
        <v>168</v>
      </c>
      <c s="34" t="s">
        <v>156</v>
      </c>
      <c s="35" t="s">
        <v>48</v>
      </c>
      <c s="6" t="s">
        <v>157</v>
      </c>
      <c s="36" t="s">
        <v>109</v>
      </c>
      <c s="37">
        <v>20</v>
      </c>
      <c s="36">
        <v>0</v>
      </c>
      <c s="36">
        <f>ROUND(G148*H148,6)</f>
      </c>
      <c r="L148" s="38">
        <v>0</v>
      </c>
      <c s="32">
        <f>ROUND(ROUND(L148,2)*ROUND(G148,3),2)</f>
      </c>
      <c s="36" t="s">
        <v>74</v>
      </c>
      <c>
        <f>(M148*21)/100</f>
      </c>
      <c t="s">
        <v>28</v>
      </c>
    </row>
    <row r="149" spans="1:5" ht="12.75">
      <c r="A149" s="35" t="s">
        <v>55</v>
      </c>
      <c r="E149" s="39" t="s">
        <v>5</v>
      </c>
    </row>
    <row r="150" spans="1:5" ht="38.25">
      <c r="A150" s="35" t="s">
        <v>57</v>
      </c>
      <c r="E150" s="40" t="s">
        <v>8493</v>
      </c>
    </row>
    <row r="151" spans="1:5" ht="89.25">
      <c r="A151" t="s">
        <v>58</v>
      </c>
      <c r="E151" s="39" t="s">
        <v>8390</v>
      </c>
    </row>
    <row r="152" spans="1:16" ht="25.5">
      <c r="A152" t="s">
        <v>50</v>
      </c>
      <c s="34" t="s">
        <v>171</v>
      </c>
      <c s="34" t="s">
        <v>8391</v>
      </c>
      <c s="35" t="s">
        <v>48</v>
      </c>
      <c s="6" t="s">
        <v>8392</v>
      </c>
      <c s="36" t="s">
        <v>109</v>
      </c>
      <c s="37">
        <v>1</v>
      </c>
      <c s="36">
        <v>0</v>
      </c>
      <c s="36">
        <f>ROUND(G152*H152,6)</f>
      </c>
      <c r="L152" s="38">
        <v>0</v>
      </c>
      <c s="32">
        <f>ROUND(ROUND(L152,2)*ROUND(G152,3),2)</f>
      </c>
      <c s="36" t="s">
        <v>74</v>
      </c>
      <c>
        <f>(M152*21)/100</f>
      </c>
      <c t="s">
        <v>28</v>
      </c>
    </row>
    <row r="153" spans="1:5" ht="12.75">
      <c r="A153" s="35" t="s">
        <v>55</v>
      </c>
      <c r="E153" s="39" t="s">
        <v>5</v>
      </c>
    </row>
    <row r="154" spans="1:5" ht="12.75">
      <c r="A154" s="35" t="s">
        <v>57</v>
      </c>
      <c r="E154" s="40" t="s">
        <v>8494</v>
      </c>
    </row>
    <row r="155" spans="1:5" ht="89.25">
      <c r="A155" t="s">
        <v>58</v>
      </c>
      <c r="E155" s="39" t="s">
        <v>8394</v>
      </c>
    </row>
    <row r="156" spans="1:16" ht="12.75">
      <c r="A156" t="s">
        <v>50</v>
      </c>
      <c s="34" t="s">
        <v>174</v>
      </c>
      <c s="34" t="s">
        <v>8495</v>
      </c>
      <c s="35" t="s">
        <v>48</v>
      </c>
      <c s="6" t="s">
        <v>8496</v>
      </c>
      <c s="36" t="s">
        <v>109</v>
      </c>
      <c s="37">
        <v>1</v>
      </c>
      <c s="36">
        <v>0</v>
      </c>
      <c s="36">
        <f>ROUND(G156*H156,6)</f>
      </c>
      <c r="L156" s="38">
        <v>0</v>
      </c>
      <c s="32">
        <f>ROUND(ROUND(L156,2)*ROUND(G156,3),2)</f>
      </c>
      <c s="36" t="s">
        <v>74</v>
      </c>
      <c>
        <f>(M156*21)/100</f>
      </c>
      <c t="s">
        <v>28</v>
      </c>
    </row>
    <row r="157" spans="1:5" ht="12.75">
      <c r="A157" s="35" t="s">
        <v>55</v>
      </c>
      <c r="E157" s="39" t="s">
        <v>5</v>
      </c>
    </row>
    <row r="158" spans="1:5" ht="12.75">
      <c r="A158" s="35" t="s">
        <v>57</v>
      </c>
      <c r="E158" s="40" t="s">
        <v>8497</v>
      </c>
    </row>
    <row r="159" spans="1:5" ht="140.25">
      <c r="A159" t="s">
        <v>58</v>
      </c>
      <c r="E159" s="39" t="s">
        <v>8396</v>
      </c>
    </row>
    <row r="160" spans="1:16" ht="12.75">
      <c r="A160" t="s">
        <v>50</v>
      </c>
      <c s="34" t="s">
        <v>177</v>
      </c>
      <c s="34" t="s">
        <v>8397</v>
      </c>
      <c s="35" t="s">
        <v>48</v>
      </c>
      <c s="6" t="s">
        <v>8398</v>
      </c>
      <c s="36" t="s">
        <v>109</v>
      </c>
      <c s="37">
        <v>1</v>
      </c>
      <c s="36">
        <v>0</v>
      </c>
      <c s="36">
        <f>ROUND(G160*H160,6)</f>
      </c>
      <c r="L160" s="38">
        <v>0</v>
      </c>
      <c s="32">
        <f>ROUND(ROUND(L160,2)*ROUND(G160,3),2)</f>
      </c>
      <c s="36" t="s">
        <v>74</v>
      </c>
      <c>
        <f>(M160*21)/100</f>
      </c>
      <c t="s">
        <v>28</v>
      </c>
    </row>
    <row r="161" spans="1:5" ht="12.75">
      <c r="A161" s="35" t="s">
        <v>55</v>
      </c>
      <c r="E161" s="39" t="s">
        <v>5</v>
      </c>
    </row>
    <row r="162" spans="1:5" ht="12.75">
      <c r="A162" s="35" t="s">
        <v>57</v>
      </c>
      <c r="E162" s="40" t="s">
        <v>8498</v>
      </c>
    </row>
    <row r="163" spans="1:5" ht="127.5">
      <c r="A163" t="s">
        <v>58</v>
      </c>
      <c r="E163" s="39" t="s">
        <v>8400</v>
      </c>
    </row>
    <row r="164" spans="1:16" ht="25.5">
      <c r="A164" t="s">
        <v>50</v>
      </c>
      <c s="34" t="s">
        <v>180</v>
      </c>
      <c s="34" t="s">
        <v>8401</v>
      </c>
      <c s="35" t="s">
        <v>48</v>
      </c>
      <c s="6" t="s">
        <v>8402</v>
      </c>
      <c s="36" t="s">
        <v>109</v>
      </c>
      <c s="37">
        <v>1</v>
      </c>
      <c s="36">
        <v>0</v>
      </c>
      <c s="36">
        <f>ROUND(G164*H164,6)</f>
      </c>
      <c r="L164" s="38">
        <v>0</v>
      </c>
      <c s="32">
        <f>ROUND(ROUND(L164,2)*ROUND(G164,3),2)</f>
      </c>
      <c s="36" t="s">
        <v>74</v>
      </c>
      <c>
        <f>(M164*21)/100</f>
      </c>
      <c t="s">
        <v>28</v>
      </c>
    </row>
    <row r="165" spans="1:5" ht="12.75">
      <c r="A165" s="35" t="s">
        <v>55</v>
      </c>
      <c r="E165" s="39" t="s">
        <v>5</v>
      </c>
    </row>
    <row r="166" spans="1:5" ht="12.75">
      <c r="A166" s="35" t="s">
        <v>57</v>
      </c>
      <c r="E166" s="40" t="s">
        <v>8499</v>
      </c>
    </row>
    <row r="167" spans="1:5" ht="102">
      <c r="A167" t="s">
        <v>58</v>
      </c>
      <c r="E167" s="39" t="s">
        <v>8404</v>
      </c>
    </row>
    <row r="168" spans="1:16" ht="25.5">
      <c r="A168" t="s">
        <v>50</v>
      </c>
      <c s="34" t="s">
        <v>183</v>
      </c>
      <c s="34" t="s">
        <v>8405</v>
      </c>
      <c s="35" t="s">
        <v>48</v>
      </c>
      <c s="6" t="s">
        <v>8406</v>
      </c>
      <c s="36" t="s">
        <v>109</v>
      </c>
      <c s="37">
        <v>1</v>
      </c>
      <c s="36">
        <v>0</v>
      </c>
      <c s="36">
        <f>ROUND(G168*H168,6)</f>
      </c>
      <c r="L168" s="38">
        <v>0</v>
      </c>
      <c s="32">
        <f>ROUND(ROUND(L168,2)*ROUND(G168,3),2)</f>
      </c>
      <c s="36" t="s">
        <v>74</v>
      </c>
      <c>
        <f>(M168*21)/100</f>
      </c>
      <c t="s">
        <v>28</v>
      </c>
    </row>
    <row r="169" spans="1:5" ht="12.75">
      <c r="A169" s="35" t="s">
        <v>55</v>
      </c>
      <c r="E169" s="39" t="s">
        <v>5</v>
      </c>
    </row>
    <row r="170" spans="1:5" ht="12.75">
      <c r="A170" s="35" t="s">
        <v>57</v>
      </c>
      <c r="E170" s="40" t="s">
        <v>8407</v>
      </c>
    </row>
    <row r="171" spans="1:5" ht="102">
      <c r="A171" t="s">
        <v>58</v>
      </c>
      <c r="E171" s="39" t="s">
        <v>8408</v>
      </c>
    </row>
    <row r="172" spans="1:16" ht="25.5">
      <c r="A172" t="s">
        <v>50</v>
      </c>
      <c s="34" t="s">
        <v>186</v>
      </c>
      <c s="34" t="s">
        <v>8409</v>
      </c>
      <c s="35" t="s">
        <v>48</v>
      </c>
      <c s="6" t="s">
        <v>8410</v>
      </c>
      <c s="36" t="s">
        <v>109</v>
      </c>
      <c s="37">
        <v>1</v>
      </c>
      <c s="36">
        <v>0</v>
      </c>
      <c s="36">
        <f>ROUND(G172*H172,6)</f>
      </c>
      <c r="L172" s="38">
        <v>0</v>
      </c>
      <c s="32">
        <f>ROUND(ROUND(L172,2)*ROUND(G172,3),2)</f>
      </c>
      <c s="36" t="s">
        <v>74</v>
      </c>
      <c>
        <f>(M172*21)/100</f>
      </c>
      <c t="s">
        <v>28</v>
      </c>
    </row>
    <row r="173" spans="1:5" ht="12.75">
      <c r="A173" s="35" t="s">
        <v>55</v>
      </c>
      <c r="E173" s="39" t="s">
        <v>5</v>
      </c>
    </row>
    <row r="174" spans="1:5" ht="12.75">
      <c r="A174" s="35" t="s">
        <v>57</v>
      </c>
      <c r="E174" s="40" t="s">
        <v>8500</v>
      </c>
    </row>
    <row r="175" spans="1:5" ht="89.25">
      <c r="A175" t="s">
        <v>58</v>
      </c>
      <c r="E175" s="39" t="s">
        <v>8412</v>
      </c>
    </row>
    <row r="176" spans="1:16" ht="25.5">
      <c r="A176" t="s">
        <v>50</v>
      </c>
      <c s="34" t="s">
        <v>189</v>
      </c>
      <c s="34" t="s">
        <v>8413</v>
      </c>
      <c s="35" t="s">
        <v>48</v>
      </c>
      <c s="6" t="s">
        <v>8414</v>
      </c>
      <c s="36" t="s">
        <v>109</v>
      </c>
      <c s="37">
        <v>1</v>
      </c>
      <c s="36">
        <v>0</v>
      </c>
      <c s="36">
        <f>ROUND(G176*H176,6)</f>
      </c>
      <c r="L176" s="38">
        <v>0</v>
      </c>
      <c s="32">
        <f>ROUND(ROUND(L176,2)*ROUND(G176,3),2)</f>
      </c>
      <c s="36" t="s">
        <v>74</v>
      </c>
      <c>
        <f>(M176*21)/100</f>
      </c>
      <c t="s">
        <v>28</v>
      </c>
    </row>
    <row r="177" spans="1:5" ht="12.75">
      <c r="A177" s="35" t="s">
        <v>55</v>
      </c>
      <c r="E177" s="39" t="s">
        <v>5</v>
      </c>
    </row>
    <row r="178" spans="1:5" ht="12.75">
      <c r="A178" s="35" t="s">
        <v>57</v>
      </c>
      <c r="E178" s="40" t="s">
        <v>8415</v>
      </c>
    </row>
    <row r="179" spans="1:5" ht="102">
      <c r="A179" t="s">
        <v>58</v>
      </c>
      <c r="E179" s="39" t="s">
        <v>8416</v>
      </c>
    </row>
    <row r="180" spans="1:16" ht="25.5">
      <c r="A180" t="s">
        <v>50</v>
      </c>
      <c s="34" t="s">
        <v>192</v>
      </c>
      <c s="34" t="s">
        <v>8417</v>
      </c>
      <c s="35" t="s">
        <v>48</v>
      </c>
      <c s="6" t="s">
        <v>8418</v>
      </c>
      <c s="36" t="s">
        <v>109</v>
      </c>
      <c s="37">
        <v>2</v>
      </c>
      <c s="36">
        <v>0</v>
      </c>
      <c s="36">
        <f>ROUND(G180*H180,6)</f>
      </c>
      <c r="L180" s="38">
        <v>0</v>
      </c>
      <c s="32">
        <f>ROUND(ROUND(L180,2)*ROUND(G180,3),2)</f>
      </c>
      <c s="36" t="s">
        <v>74</v>
      </c>
      <c>
        <f>(M180*21)/100</f>
      </c>
      <c t="s">
        <v>28</v>
      </c>
    </row>
    <row r="181" spans="1:5" ht="12.75">
      <c r="A181" s="35" t="s">
        <v>55</v>
      </c>
      <c r="E181" s="39" t="s">
        <v>5</v>
      </c>
    </row>
    <row r="182" spans="1:5" ht="12.75">
      <c r="A182" s="35" t="s">
        <v>57</v>
      </c>
      <c r="E182" s="40" t="s">
        <v>8501</v>
      </c>
    </row>
    <row r="183" spans="1:5" ht="76.5">
      <c r="A183" t="s">
        <v>58</v>
      </c>
      <c r="E183" s="39" t="s">
        <v>8420</v>
      </c>
    </row>
    <row r="184" spans="1:16" ht="25.5">
      <c r="A184" t="s">
        <v>50</v>
      </c>
      <c s="34" t="s">
        <v>195</v>
      </c>
      <c s="34" t="s">
        <v>8421</v>
      </c>
      <c s="35" t="s">
        <v>48</v>
      </c>
      <c s="6" t="s">
        <v>8422</v>
      </c>
      <c s="36" t="s">
        <v>109</v>
      </c>
      <c s="37">
        <v>1</v>
      </c>
      <c s="36">
        <v>0</v>
      </c>
      <c s="36">
        <f>ROUND(G184*H184,6)</f>
      </c>
      <c r="L184" s="38">
        <v>0</v>
      </c>
      <c s="32">
        <f>ROUND(ROUND(L184,2)*ROUND(G184,3),2)</f>
      </c>
      <c s="36" t="s">
        <v>74</v>
      </c>
      <c>
        <f>(M184*21)/100</f>
      </c>
      <c t="s">
        <v>28</v>
      </c>
    </row>
    <row r="185" spans="1:5" ht="12.75">
      <c r="A185" s="35" t="s">
        <v>55</v>
      </c>
      <c r="E185" s="39" t="s">
        <v>5</v>
      </c>
    </row>
    <row r="186" spans="1:5" ht="12.75">
      <c r="A186" s="35" t="s">
        <v>57</v>
      </c>
      <c r="E186" s="40" t="s">
        <v>8502</v>
      </c>
    </row>
    <row r="187" spans="1:5" ht="76.5">
      <c r="A187" t="s">
        <v>58</v>
      </c>
      <c r="E187" s="39" t="s">
        <v>8420</v>
      </c>
    </row>
    <row r="188" spans="1:16" ht="12.75">
      <c r="A188" t="s">
        <v>50</v>
      </c>
      <c s="34" t="s">
        <v>198</v>
      </c>
      <c s="34" t="s">
        <v>8424</v>
      </c>
      <c s="35" t="s">
        <v>48</v>
      </c>
      <c s="6" t="s">
        <v>8425</v>
      </c>
      <c s="36" t="s">
        <v>109</v>
      </c>
      <c s="37">
        <v>1</v>
      </c>
      <c s="36">
        <v>0</v>
      </c>
      <c s="36">
        <f>ROUND(G188*H188,6)</f>
      </c>
      <c r="L188" s="38">
        <v>0</v>
      </c>
      <c s="32">
        <f>ROUND(ROUND(L188,2)*ROUND(G188,3),2)</f>
      </c>
      <c s="36" t="s">
        <v>74</v>
      </c>
      <c>
        <f>(M188*21)/100</f>
      </c>
      <c t="s">
        <v>28</v>
      </c>
    </row>
    <row r="189" spans="1:5" ht="12.75">
      <c r="A189" s="35" t="s">
        <v>55</v>
      </c>
      <c r="E189" s="39" t="s">
        <v>5</v>
      </c>
    </row>
    <row r="190" spans="1:5" ht="12.75">
      <c r="A190" s="35" t="s">
        <v>57</v>
      </c>
      <c r="E190" s="40" t="s">
        <v>8426</v>
      </c>
    </row>
    <row r="191" spans="1:5" ht="89.25">
      <c r="A191" t="s">
        <v>58</v>
      </c>
      <c r="E191" s="39" t="s">
        <v>8427</v>
      </c>
    </row>
    <row r="192" spans="1:13" ht="12.75">
      <c r="A192" t="s">
        <v>47</v>
      </c>
      <c r="C192" s="31" t="s">
        <v>8432</v>
      </c>
      <c r="E192" s="33" t="s">
        <v>8433</v>
      </c>
      <c r="J192" s="32">
        <f>0</f>
      </c>
      <c s="32">
        <f>0</f>
      </c>
      <c s="32">
        <f>0+L193+L197+L201+L205+L209+L213+L217+L221+L225+L229+L233</f>
      </c>
      <c s="32">
        <f>0+M193+M197+M201+M205+M209+M213+M217+M221+M225+M229+M233</f>
      </c>
    </row>
    <row r="193" spans="1:16" ht="25.5">
      <c r="A193" t="s">
        <v>50</v>
      </c>
      <c s="34" t="s">
        <v>201</v>
      </c>
      <c s="34" t="s">
        <v>1060</v>
      </c>
      <c s="35" t="s">
        <v>48</v>
      </c>
      <c s="6" t="s">
        <v>1061</v>
      </c>
      <c s="36" t="s">
        <v>109</v>
      </c>
      <c s="37">
        <v>1</v>
      </c>
      <c s="36">
        <v>0</v>
      </c>
      <c s="36">
        <f>ROUND(G193*H193,6)</f>
      </c>
      <c r="L193" s="38">
        <v>0</v>
      </c>
      <c s="32">
        <f>ROUND(ROUND(L193,2)*ROUND(G193,3),2)</f>
      </c>
      <c s="36" t="s">
        <v>74</v>
      </c>
      <c>
        <f>(M193*21)/100</f>
      </c>
      <c t="s">
        <v>28</v>
      </c>
    </row>
    <row r="194" spans="1:5" ht="12.75">
      <c r="A194" s="35" t="s">
        <v>55</v>
      </c>
      <c r="E194" s="39" t="s">
        <v>5</v>
      </c>
    </row>
    <row r="195" spans="1:5" ht="12.75">
      <c r="A195" s="35" t="s">
        <v>57</v>
      </c>
      <c r="E195" s="40" t="s">
        <v>8434</v>
      </c>
    </row>
    <row r="196" spans="1:5" ht="114.75">
      <c r="A196" t="s">
        <v>58</v>
      </c>
      <c r="E196" s="39" t="s">
        <v>8435</v>
      </c>
    </row>
    <row r="197" spans="1:16" ht="25.5">
      <c r="A197" t="s">
        <v>50</v>
      </c>
      <c s="34" t="s">
        <v>204</v>
      </c>
      <c s="34" t="s">
        <v>2129</v>
      </c>
      <c s="35" t="s">
        <v>48</v>
      </c>
      <c s="6" t="s">
        <v>2130</v>
      </c>
      <c s="36" t="s">
        <v>109</v>
      </c>
      <c s="37">
        <v>1</v>
      </c>
      <c s="36">
        <v>0</v>
      </c>
      <c s="36">
        <f>ROUND(G197*H197,6)</f>
      </c>
      <c r="L197" s="38">
        <v>0</v>
      </c>
      <c s="32">
        <f>ROUND(ROUND(L197,2)*ROUND(G197,3),2)</f>
      </c>
      <c s="36" t="s">
        <v>74</v>
      </c>
      <c>
        <f>(M197*21)/100</f>
      </c>
      <c t="s">
        <v>28</v>
      </c>
    </row>
    <row r="198" spans="1:5" ht="12.75">
      <c r="A198" s="35" t="s">
        <v>55</v>
      </c>
      <c r="E198" s="39" t="s">
        <v>5</v>
      </c>
    </row>
    <row r="199" spans="1:5" ht="12.75">
      <c r="A199" s="35" t="s">
        <v>57</v>
      </c>
      <c r="E199" s="40" t="s">
        <v>8434</v>
      </c>
    </row>
    <row r="200" spans="1:5" ht="89.25">
      <c r="A200" t="s">
        <v>58</v>
      </c>
      <c r="E200" s="39" t="s">
        <v>8436</v>
      </c>
    </row>
    <row r="201" spans="1:16" ht="12.75">
      <c r="A201" t="s">
        <v>50</v>
      </c>
      <c s="34" t="s">
        <v>207</v>
      </c>
      <c s="34" t="s">
        <v>8437</v>
      </c>
      <c s="35" t="s">
        <v>48</v>
      </c>
      <c s="6" t="s">
        <v>8438</v>
      </c>
      <c s="36" t="s">
        <v>109</v>
      </c>
      <c s="37">
        <v>1</v>
      </c>
      <c s="36">
        <v>0</v>
      </c>
      <c s="36">
        <f>ROUND(G201*H201,6)</f>
      </c>
      <c r="L201" s="38">
        <v>0</v>
      </c>
      <c s="32">
        <f>ROUND(ROUND(L201,2)*ROUND(G201,3),2)</f>
      </c>
      <c s="36" t="s">
        <v>74</v>
      </c>
      <c>
        <f>(M201*21)/100</f>
      </c>
      <c t="s">
        <v>28</v>
      </c>
    </row>
    <row r="202" spans="1:5" ht="12.75">
      <c r="A202" s="35" t="s">
        <v>55</v>
      </c>
      <c r="E202" s="39" t="s">
        <v>5</v>
      </c>
    </row>
    <row r="203" spans="1:5" ht="12.75">
      <c r="A203" s="35" t="s">
        <v>57</v>
      </c>
      <c r="E203" s="40" t="s">
        <v>8503</v>
      </c>
    </row>
    <row r="204" spans="1:5" ht="76.5">
      <c r="A204" t="s">
        <v>58</v>
      </c>
      <c r="E204" s="39" t="s">
        <v>8440</v>
      </c>
    </row>
    <row r="205" spans="1:16" ht="12.75">
      <c r="A205" t="s">
        <v>50</v>
      </c>
      <c s="34" t="s">
        <v>210</v>
      </c>
      <c s="34" t="s">
        <v>2466</v>
      </c>
      <c s="35" t="s">
        <v>48</v>
      </c>
      <c s="6" t="s">
        <v>2467</v>
      </c>
      <c s="36" t="s">
        <v>109</v>
      </c>
      <c s="37">
        <v>3</v>
      </c>
      <c s="36">
        <v>0</v>
      </c>
      <c s="36">
        <f>ROUND(G205*H205,6)</f>
      </c>
      <c r="L205" s="38">
        <v>0</v>
      </c>
      <c s="32">
        <f>ROUND(ROUND(L205,2)*ROUND(G205,3),2)</f>
      </c>
      <c s="36" t="s">
        <v>74</v>
      </c>
      <c>
        <f>(M205*21)/100</f>
      </c>
      <c t="s">
        <v>28</v>
      </c>
    </row>
    <row r="206" spans="1:5" ht="12.75">
      <c r="A206" s="35" t="s">
        <v>55</v>
      </c>
      <c r="E206" s="39" t="s">
        <v>5</v>
      </c>
    </row>
    <row r="207" spans="1:5" ht="12.75">
      <c r="A207" s="35" t="s">
        <v>57</v>
      </c>
      <c r="E207" s="40" t="s">
        <v>8504</v>
      </c>
    </row>
    <row r="208" spans="1:5" ht="76.5">
      <c r="A208" t="s">
        <v>58</v>
      </c>
      <c r="E208" s="39" t="s">
        <v>8442</v>
      </c>
    </row>
    <row r="209" spans="1:16" ht="12.75">
      <c r="A209" t="s">
        <v>50</v>
      </c>
      <c s="34" t="s">
        <v>213</v>
      </c>
      <c s="34" t="s">
        <v>2468</v>
      </c>
      <c s="35" t="s">
        <v>48</v>
      </c>
      <c s="6" t="s">
        <v>2469</v>
      </c>
      <c s="36" t="s">
        <v>109</v>
      </c>
      <c s="37">
        <v>1</v>
      </c>
      <c s="36">
        <v>0</v>
      </c>
      <c s="36">
        <f>ROUND(G209*H209,6)</f>
      </c>
      <c r="L209" s="38">
        <v>0</v>
      </c>
      <c s="32">
        <f>ROUND(ROUND(L209,2)*ROUND(G209,3),2)</f>
      </c>
      <c s="36" t="s">
        <v>74</v>
      </c>
      <c>
        <f>(M209*21)/100</f>
      </c>
      <c t="s">
        <v>28</v>
      </c>
    </row>
    <row r="210" spans="1:5" ht="12.75">
      <c r="A210" s="35" t="s">
        <v>55</v>
      </c>
      <c r="E210" s="39" t="s">
        <v>5</v>
      </c>
    </row>
    <row r="211" spans="1:5" ht="12.75">
      <c r="A211" s="35" t="s">
        <v>57</v>
      </c>
      <c r="E211" s="40" t="s">
        <v>8505</v>
      </c>
    </row>
    <row r="212" spans="1:5" ht="76.5">
      <c r="A212" t="s">
        <v>58</v>
      </c>
      <c r="E212" s="39" t="s">
        <v>8442</v>
      </c>
    </row>
    <row r="213" spans="1:16" ht="12.75">
      <c r="A213" t="s">
        <v>50</v>
      </c>
      <c s="34" t="s">
        <v>216</v>
      </c>
      <c s="34" t="s">
        <v>2472</v>
      </c>
      <c s="35" t="s">
        <v>48</v>
      </c>
      <c s="6" t="s">
        <v>2473</v>
      </c>
      <c s="36" t="s">
        <v>109</v>
      </c>
      <c s="37">
        <v>6</v>
      </c>
      <c s="36">
        <v>0</v>
      </c>
      <c s="36">
        <f>ROUND(G213*H213,6)</f>
      </c>
      <c r="L213" s="38">
        <v>0</v>
      </c>
      <c s="32">
        <f>ROUND(ROUND(L213,2)*ROUND(G213,3),2)</f>
      </c>
      <c s="36" t="s">
        <v>74</v>
      </c>
      <c>
        <f>(M213*21)/100</f>
      </c>
      <c t="s">
        <v>28</v>
      </c>
    </row>
    <row r="214" spans="1:5" ht="12.75">
      <c r="A214" s="35" t="s">
        <v>55</v>
      </c>
      <c r="E214" s="39" t="s">
        <v>5</v>
      </c>
    </row>
    <row r="215" spans="1:5" ht="12.75">
      <c r="A215" s="35" t="s">
        <v>57</v>
      </c>
      <c r="E215" s="40" t="s">
        <v>8506</v>
      </c>
    </row>
    <row r="216" spans="1:5" ht="76.5">
      <c r="A216" t="s">
        <v>58</v>
      </c>
      <c r="E216" s="39" t="s">
        <v>8442</v>
      </c>
    </row>
    <row r="217" spans="1:16" ht="12.75">
      <c r="A217" t="s">
        <v>50</v>
      </c>
      <c s="34" t="s">
        <v>219</v>
      </c>
      <c s="34" t="s">
        <v>1802</v>
      </c>
      <c s="35" t="s">
        <v>48</v>
      </c>
      <c s="6" t="s">
        <v>1803</v>
      </c>
      <c s="36" t="s">
        <v>448</v>
      </c>
      <c s="37">
        <v>72</v>
      </c>
      <c s="36">
        <v>0</v>
      </c>
      <c s="36">
        <f>ROUND(G217*H217,6)</f>
      </c>
      <c r="L217" s="38">
        <v>0</v>
      </c>
      <c s="32">
        <f>ROUND(ROUND(L217,2)*ROUND(G217,3),2)</f>
      </c>
      <c s="36" t="s">
        <v>74</v>
      </c>
      <c>
        <f>(M217*21)/100</f>
      </c>
      <c t="s">
        <v>28</v>
      </c>
    </row>
    <row r="218" spans="1:5" ht="12.75">
      <c r="A218" s="35" t="s">
        <v>55</v>
      </c>
      <c r="E218" s="39" t="s">
        <v>5</v>
      </c>
    </row>
    <row r="219" spans="1:5" ht="12.75">
      <c r="A219" s="35" t="s">
        <v>57</v>
      </c>
      <c r="E219" s="40" t="s">
        <v>8446</v>
      </c>
    </row>
    <row r="220" spans="1:5" ht="89.25">
      <c r="A220" t="s">
        <v>58</v>
      </c>
      <c r="E220" s="39" t="s">
        <v>8447</v>
      </c>
    </row>
    <row r="221" spans="1:16" ht="12.75">
      <c r="A221" t="s">
        <v>50</v>
      </c>
      <c s="34" t="s">
        <v>222</v>
      </c>
      <c s="34" t="s">
        <v>1838</v>
      </c>
      <c s="35" t="s">
        <v>48</v>
      </c>
      <c s="6" t="s">
        <v>1839</v>
      </c>
      <c s="36" t="s">
        <v>448</v>
      </c>
      <c s="37">
        <v>72</v>
      </c>
      <c s="36">
        <v>0</v>
      </c>
      <c s="36">
        <f>ROUND(G221*H221,6)</f>
      </c>
      <c r="L221" s="38">
        <v>0</v>
      </c>
      <c s="32">
        <f>ROUND(ROUND(L221,2)*ROUND(G221,3),2)</f>
      </c>
      <c s="36" t="s">
        <v>74</v>
      </c>
      <c>
        <f>(M221*21)/100</f>
      </c>
      <c t="s">
        <v>28</v>
      </c>
    </row>
    <row r="222" spans="1:5" ht="12.75">
      <c r="A222" s="35" t="s">
        <v>55</v>
      </c>
      <c r="E222" s="39" t="s">
        <v>5</v>
      </c>
    </row>
    <row r="223" spans="1:5" ht="12.75">
      <c r="A223" s="35" t="s">
        <v>57</v>
      </c>
      <c r="E223" s="40" t="s">
        <v>8446</v>
      </c>
    </row>
    <row r="224" spans="1:5" ht="89.25">
      <c r="A224" t="s">
        <v>58</v>
      </c>
      <c r="E224" s="39" t="s">
        <v>8448</v>
      </c>
    </row>
    <row r="225" spans="1:16" ht="12.75">
      <c r="A225" t="s">
        <v>50</v>
      </c>
      <c s="34" t="s">
        <v>225</v>
      </c>
      <c s="34" t="s">
        <v>1804</v>
      </c>
      <c s="35" t="s">
        <v>48</v>
      </c>
      <c s="6" t="s">
        <v>1805</v>
      </c>
      <c s="36" t="s">
        <v>448</v>
      </c>
      <c s="37">
        <v>48</v>
      </c>
      <c s="36">
        <v>0</v>
      </c>
      <c s="36">
        <f>ROUND(G225*H225,6)</f>
      </c>
      <c r="L225" s="38">
        <v>0</v>
      </c>
      <c s="32">
        <f>ROUND(ROUND(L225,2)*ROUND(G225,3),2)</f>
      </c>
      <c s="36" t="s">
        <v>74</v>
      </c>
      <c>
        <f>(M225*21)/100</f>
      </c>
      <c t="s">
        <v>28</v>
      </c>
    </row>
    <row r="226" spans="1:5" ht="12.75">
      <c r="A226" s="35" t="s">
        <v>55</v>
      </c>
      <c r="E226" s="39" t="s">
        <v>5</v>
      </c>
    </row>
    <row r="227" spans="1:5" ht="12.75">
      <c r="A227" s="35" t="s">
        <v>57</v>
      </c>
      <c r="E227" s="40" t="s">
        <v>8449</v>
      </c>
    </row>
    <row r="228" spans="1:5" ht="89.25">
      <c r="A228" t="s">
        <v>58</v>
      </c>
      <c r="E228" s="39" t="s">
        <v>8450</v>
      </c>
    </row>
    <row r="229" spans="1:16" ht="12.75">
      <c r="A229" t="s">
        <v>50</v>
      </c>
      <c s="34" t="s">
        <v>228</v>
      </c>
      <c s="34" t="s">
        <v>1798</v>
      </c>
      <c s="35" t="s">
        <v>48</v>
      </c>
      <c s="6" t="s">
        <v>1799</v>
      </c>
      <c s="36" t="s">
        <v>448</v>
      </c>
      <c s="37">
        <v>72</v>
      </c>
      <c s="36">
        <v>0</v>
      </c>
      <c s="36">
        <f>ROUND(G229*H229,6)</f>
      </c>
      <c r="L229" s="38">
        <v>0</v>
      </c>
      <c s="32">
        <f>ROUND(ROUND(L229,2)*ROUND(G229,3),2)</f>
      </c>
      <c s="36" t="s">
        <v>74</v>
      </c>
      <c>
        <f>(M229*21)/100</f>
      </c>
      <c t="s">
        <v>28</v>
      </c>
    </row>
    <row r="230" spans="1:5" ht="12.75">
      <c r="A230" s="35" t="s">
        <v>55</v>
      </c>
      <c r="E230" s="39" t="s">
        <v>5</v>
      </c>
    </row>
    <row r="231" spans="1:5" ht="12.75">
      <c r="A231" s="35" t="s">
        <v>57</v>
      </c>
      <c r="E231" s="40" t="s">
        <v>8451</v>
      </c>
    </row>
    <row r="232" spans="1:5" ht="89.25">
      <c r="A232" t="s">
        <v>58</v>
      </c>
      <c r="E232" s="39" t="s">
        <v>8452</v>
      </c>
    </row>
    <row r="233" spans="1:16" ht="12.75">
      <c r="A233" t="s">
        <v>50</v>
      </c>
      <c s="34" t="s">
        <v>231</v>
      </c>
      <c s="34" t="s">
        <v>8453</v>
      </c>
      <c s="35" t="s">
        <v>48</v>
      </c>
      <c s="6" t="s">
        <v>8454</v>
      </c>
      <c s="36" t="s">
        <v>448</v>
      </c>
      <c s="37">
        <v>48</v>
      </c>
      <c s="36">
        <v>0</v>
      </c>
      <c s="36">
        <f>ROUND(G233*H233,6)</f>
      </c>
      <c r="L233" s="38">
        <v>0</v>
      </c>
      <c s="32">
        <f>ROUND(ROUND(L233,2)*ROUND(G233,3),2)</f>
      </c>
      <c s="36" t="s">
        <v>74</v>
      </c>
      <c>
        <f>(M233*21)/100</f>
      </c>
      <c t="s">
        <v>28</v>
      </c>
    </row>
    <row r="234" spans="1:5" ht="12.75">
      <c r="A234" s="35" t="s">
        <v>55</v>
      </c>
      <c r="E234" s="39" t="s">
        <v>5</v>
      </c>
    </row>
    <row r="235" spans="1:5" ht="12.75">
      <c r="A235" s="35" t="s">
        <v>57</v>
      </c>
      <c r="E235" s="40" t="s">
        <v>8449</v>
      </c>
    </row>
    <row r="236" spans="1:5" ht="89.25">
      <c r="A236" t="s">
        <v>58</v>
      </c>
      <c r="E236" s="39" t="s">
        <v>8455</v>
      </c>
    </row>
    <row r="237" spans="1:13" ht="12.75">
      <c r="A237" t="s">
        <v>47</v>
      </c>
      <c r="C237" s="31" t="s">
        <v>951</v>
      </c>
      <c r="E237" s="33" t="s">
        <v>952</v>
      </c>
      <c r="J237" s="32">
        <f>0</f>
      </c>
      <c s="32">
        <f>0</f>
      </c>
      <c s="32">
        <f>0+L238+L242+L246+L250</f>
      </c>
      <c s="32">
        <f>0+M238+M242+M246+M250</f>
      </c>
    </row>
    <row r="238" spans="1:16" ht="25.5">
      <c r="A238" t="s">
        <v>50</v>
      </c>
      <c s="34" t="s">
        <v>234</v>
      </c>
      <c s="34" t="s">
        <v>51</v>
      </c>
      <c s="35" t="s">
        <v>48</v>
      </c>
      <c s="6" t="s">
        <v>52</v>
      </c>
      <c s="36" t="s">
        <v>53</v>
      </c>
      <c s="37">
        <v>39.264</v>
      </c>
      <c s="36">
        <v>0</v>
      </c>
      <c s="36">
        <f>ROUND(G238*H238,6)</f>
      </c>
      <c r="L238" s="38">
        <v>0</v>
      </c>
      <c s="32">
        <f>ROUND(ROUND(L238,2)*ROUND(G238,3),2)</f>
      </c>
      <c s="36" t="s">
        <v>54</v>
      </c>
      <c>
        <f>(M238*21)/100</f>
      </c>
      <c t="s">
        <v>28</v>
      </c>
    </row>
    <row r="239" spans="1:5" ht="25.5">
      <c r="A239" s="35" t="s">
        <v>55</v>
      </c>
      <c r="E239" s="39" t="s">
        <v>56</v>
      </c>
    </row>
    <row r="240" spans="1:5" ht="25.5">
      <c r="A240" s="35" t="s">
        <v>57</v>
      </c>
      <c r="E240" s="40" t="s">
        <v>8507</v>
      </c>
    </row>
    <row r="241" spans="1:5" ht="165.75">
      <c r="A241" t="s">
        <v>58</v>
      </c>
      <c r="E241" s="39" t="s">
        <v>59</v>
      </c>
    </row>
    <row r="242" spans="1:16" ht="25.5">
      <c r="A242" t="s">
        <v>50</v>
      </c>
      <c s="34" t="s">
        <v>237</v>
      </c>
      <c s="34" t="s">
        <v>641</v>
      </c>
      <c s="35" t="s">
        <v>48</v>
      </c>
      <c s="6" t="s">
        <v>642</v>
      </c>
      <c s="36" t="s">
        <v>53</v>
      </c>
      <c s="37">
        <v>0.635</v>
      </c>
      <c s="36">
        <v>0</v>
      </c>
      <c s="36">
        <f>ROUND(G242*H242,6)</f>
      </c>
      <c r="L242" s="38">
        <v>0</v>
      </c>
      <c s="32">
        <f>ROUND(ROUND(L242,2)*ROUND(G242,3),2)</f>
      </c>
      <c s="36" t="s">
        <v>54</v>
      </c>
      <c>
        <f>(M242*21)/100</f>
      </c>
      <c t="s">
        <v>28</v>
      </c>
    </row>
    <row r="243" spans="1:5" ht="25.5">
      <c r="A243" s="35" t="s">
        <v>55</v>
      </c>
      <c r="E243" s="39" t="s">
        <v>56</v>
      </c>
    </row>
    <row r="244" spans="1:5" ht="25.5">
      <c r="A244" s="35" t="s">
        <v>57</v>
      </c>
      <c r="E244" s="40" t="s">
        <v>8508</v>
      </c>
    </row>
    <row r="245" spans="1:5" ht="165.75">
      <c r="A245" t="s">
        <v>58</v>
      </c>
      <c r="E245" s="39" t="s">
        <v>59</v>
      </c>
    </row>
    <row r="246" spans="1:16" ht="25.5">
      <c r="A246" t="s">
        <v>50</v>
      </c>
      <c s="34" t="s">
        <v>240</v>
      </c>
      <c s="34" t="s">
        <v>65</v>
      </c>
      <c s="35" t="s">
        <v>48</v>
      </c>
      <c s="6" t="s">
        <v>66</v>
      </c>
      <c s="36" t="s">
        <v>53</v>
      </c>
      <c s="37">
        <v>5</v>
      </c>
      <c s="36">
        <v>0</v>
      </c>
      <c s="36">
        <f>ROUND(G246*H246,6)</f>
      </c>
      <c r="L246" s="38">
        <v>0</v>
      </c>
      <c s="32">
        <f>ROUND(ROUND(L246,2)*ROUND(G246,3),2)</f>
      </c>
      <c s="36" t="s">
        <v>54</v>
      </c>
      <c>
        <f>(M246*21)/100</f>
      </c>
      <c t="s">
        <v>28</v>
      </c>
    </row>
    <row r="247" spans="1:5" ht="25.5">
      <c r="A247" s="35" t="s">
        <v>55</v>
      </c>
      <c r="E247" s="39" t="s">
        <v>56</v>
      </c>
    </row>
    <row r="248" spans="1:5" ht="12.75">
      <c r="A248" s="35" t="s">
        <v>57</v>
      </c>
      <c r="E248" s="40" t="s">
        <v>8509</v>
      </c>
    </row>
    <row r="249" spans="1:5" ht="165.75">
      <c r="A249" t="s">
        <v>58</v>
      </c>
      <c r="E249" s="39" t="s">
        <v>59</v>
      </c>
    </row>
    <row r="250" spans="1:16" ht="25.5">
      <c r="A250" t="s">
        <v>50</v>
      </c>
      <c s="34" t="s">
        <v>243</v>
      </c>
      <c s="34" t="s">
        <v>8459</v>
      </c>
      <c s="35" t="s">
        <v>48</v>
      </c>
      <c s="6" t="s">
        <v>8460</v>
      </c>
      <c s="36" t="s">
        <v>53</v>
      </c>
      <c s="37">
        <v>1.5</v>
      </c>
      <c s="36">
        <v>0</v>
      </c>
      <c s="36">
        <f>ROUND(G250*H250,6)</f>
      </c>
      <c r="L250" s="38">
        <v>0</v>
      </c>
      <c s="32">
        <f>ROUND(ROUND(L250,2)*ROUND(G250,3),2)</f>
      </c>
      <c s="36" t="s">
        <v>54</v>
      </c>
      <c>
        <f>(M250*21)/100</f>
      </c>
      <c t="s">
        <v>28</v>
      </c>
    </row>
    <row r="251" spans="1:5" ht="25.5">
      <c r="A251" s="35" t="s">
        <v>55</v>
      </c>
      <c r="E251" s="39" t="s">
        <v>56</v>
      </c>
    </row>
    <row r="252" spans="1:5" ht="12.75">
      <c r="A252" s="35" t="s">
        <v>57</v>
      </c>
      <c r="E252" s="40" t="s">
        <v>8510</v>
      </c>
    </row>
    <row r="253" spans="1:5" ht="165.75">
      <c r="A253" t="s">
        <v>58</v>
      </c>
      <c r="E253"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8.xml><?xml version="1.0" encoding="utf-8"?>
<worksheet xmlns="http://schemas.openxmlformats.org/spreadsheetml/2006/main" xmlns:r="http://schemas.openxmlformats.org/officeDocument/2006/relationships">
  <dimension ref="A1:T20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8511</v>
      </c>
      <c s="41">
        <f>Rekapitulace!C123</f>
      </c>
      <c s="20" t="s">
        <v>0</v>
      </c>
      <c t="s">
        <v>23</v>
      </c>
      <c t="s">
        <v>28</v>
      </c>
    </row>
    <row r="4" spans="1:16" ht="32" customHeight="1">
      <c r="A4" s="24" t="s">
        <v>20</v>
      </c>
      <c s="25" t="s">
        <v>29</v>
      </c>
      <c s="27" t="s">
        <v>8511</v>
      </c>
      <c r="E4" s="26" t="s">
        <v>8512</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COUNTIFS(L8:L198,"=0",A8:A198,"P")+COUNTIFS(L8:L198,"",A8:A198,"P")+SUM(Q8:Q198)</f>
      </c>
    </row>
    <row r="8" spans="1:13" ht="12.75">
      <c r="A8" t="s">
        <v>45</v>
      </c>
      <c r="C8" s="28" t="s">
        <v>8515</v>
      </c>
      <c r="E8" s="30" t="s">
        <v>8514</v>
      </c>
      <c r="J8" s="29">
        <f>0+J9+J50+J99+J140+J185</f>
      </c>
      <c s="29">
        <f>0+K9+K50+K99+K140+K185</f>
      </c>
      <c s="29">
        <f>0+L9+L50+L99+L140+L185</f>
      </c>
      <c s="29">
        <f>0+M9+M50+M99+M140+M185</f>
      </c>
    </row>
    <row r="9" spans="1:13" ht="12.75">
      <c r="A9" t="s">
        <v>47</v>
      </c>
      <c r="C9" s="31" t="s">
        <v>4</v>
      </c>
      <c r="E9" s="33" t="s">
        <v>70</v>
      </c>
      <c r="J9" s="32">
        <f>0</f>
      </c>
      <c s="32">
        <f>0</f>
      </c>
      <c s="32">
        <f>0+L10+L14+L18+L22+L26+L30+L34+L38+L42+L46</f>
      </c>
      <c s="32">
        <f>0+M10+M14+M18+M22+M26+M30+M34+M38+M42+M46</f>
      </c>
    </row>
    <row r="10" spans="1:16" ht="12.75">
      <c r="A10" t="s">
        <v>50</v>
      </c>
      <c s="34" t="s">
        <v>4</v>
      </c>
      <c s="34" t="s">
        <v>604</v>
      </c>
      <c s="35" t="s">
        <v>48</v>
      </c>
      <c s="6" t="s">
        <v>605</v>
      </c>
      <c s="36" t="s">
        <v>100</v>
      </c>
      <c s="37">
        <v>1942</v>
      </c>
      <c s="36">
        <v>0</v>
      </c>
      <c s="36">
        <f>ROUND(G10*H10,6)</f>
      </c>
      <c r="L10" s="38">
        <v>0</v>
      </c>
      <c s="32">
        <f>ROUND(ROUND(L10,2)*ROUND(G10,3),2)</f>
      </c>
      <c s="36" t="s">
        <v>74</v>
      </c>
      <c>
        <f>(M10*21)/100</f>
      </c>
      <c t="s">
        <v>28</v>
      </c>
    </row>
    <row r="11" spans="1:5" ht="12.75">
      <c r="A11" s="35" t="s">
        <v>55</v>
      </c>
      <c r="E11" s="39" t="s">
        <v>5</v>
      </c>
    </row>
    <row r="12" spans="1:5" ht="12.75">
      <c r="A12" s="35" t="s">
        <v>57</v>
      </c>
      <c r="E12" s="40" t="s">
        <v>8516</v>
      </c>
    </row>
    <row r="13" spans="1:5" ht="38.25">
      <c r="A13" t="s">
        <v>58</v>
      </c>
      <c r="E13" s="39" t="s">
        <v>8304</v>
      </c>
    </row>
    <row r="14" spans="1:16" ht="12.75">
      <c r="A14" t="s">
        <v>50</v>
      </c>
      <c s="34" t="s">
        <v>28</v>
      </c>
      <c s="34" t="s">
        <v>656</v>
      </c>
      <c s="35" t="s">
        <v>48</v>
      </c>
      <c s="6" t="s">
        <v>657</v>
      </c>
      <c s="36" t="s">
        <v>73</v>
      </c>
      <c s="37">
        <v>10.8</v>
      </c>
      <c s="36">
        <v>0</v>
      </c>
      <c s="36">
        <f>ROUND(G14*H14,6)</f>
      </c>
      <c r="L14" s="38">
        <v>0</v>
      </c>
      <c s="32">
        <f>ROUND(ROUND(L14,2)*ROUND(G14,3),2)</f>
      </c>
      <c s="36" t="s">
        <v>74</v>
      </c>
      <c>
        <f>(M14*21)/100</f>
      </c>
      <c t="s">
        <v>28</v>
      </c>
    </row>
    <row r="15" spans="1:5" ht="12.75">
      <c r="A15" s="35" t="s">
        <v>55</v>
      </c>
      <c r="E15" s="39" t="s">
        <v>5</v>
      </c>
    </row>
    <row r="16" spans="1:5" ht="25.5">
      <c r="A16" s="35" t="s">
        <v>57</v>
      </c>
      <c r="E16" s="40" t="s">
        <v>8517</v>
      </c>
    </row>
    <row r="17" spans="1:5" ht="318.75">
      <c r="A17" t="s">
        <v>58</v>
      </c>
      <c r="E17" s="39" t="s">
        <v>8306</v>
      </c>
    </row>
    <row r="18" spans="1:16" ht="12.75">
      <c r="A18" t="s">
        <v>50</v>
      </c>
      <c s="34" t="s">
        <v>26</v>
      </c>
      <c s="34" t="s">
        <v>71</v>
      </c>
      <c s="35" t="s">
        <v>48</v>
      </c>
      <c s="6" t="s">
        <v>72</v>
      </c>
      <c s="36" t="s">
        <v>73</v>
      </c>
      <c s="37">
        <v>1416.48</v>
      </c>
      <c s="36">
        <v>0</v>
      </c>
      <c s="36">
        <f>ROUND(G18*H18,6)</f>
      </c>
      <c r="L18" s="38">
        <v>0</v>
      </c>
      <c s="32">
        <f>ROUND(ROUND(L18,2)*ROUND(G18,3),2)</f>
      </c>
      <c s="36" t="s">
        <v>74</v>
      </c>
      <c>
        <f>(M18*21)/100</f>
      </c>
      <c t="s">
        <v>28</v>
      </c>
    </row>
    <row r="19" spans="1:5" ht="12.75">
      <c r="A19" s="35" t="s">
        <v>55</v>
      </c>
      <c r="E19" s="39" t="s">
        <v>5</v>
      </c>
    </row>
    <row r="20" spans="1:5" ht="25.5">
      <c r="A20" s="35" t="s">
        <v>57</v>
      </c>
      <c r="E20" s="40" t="s">
        <v>8518</v>
      </c>
    </row>
    <row r="21" spans="1:5" ht="318.75">
      <c r="A21" t="s">
        <v>58</v>
      </c>
      <c r="E21" s="39" t="s">
        <v>8306</v>
      </c>
    </row>
    <row r="22" spans="1:16" ht="12.75">
      <c r="A22" t="s">
        <v>50</v>
      </c>
      <c s="34" t="s">
        <v>64</v>
      </c>
      <c s="34" t="s">
        <v>8308</v>
      </c>
      <c s="35" t="s">
        <v>48</v>
      </c>
      <c s="6" t="s">
        <v>8309</v>
      </c>
      <c s="36" t="s">
        <v>73</v>
      </c>
      <c s="37">
        <v>35.1</v>
      </c>
      <c s="36">
        <v>0</v>
      </c>
      <c s="36">
        <f>ROUND(G22*H22,6)</f>
      </c>
      <c r="L22" s="38">
        <v>0</v>
      </c>
      <c s="32">
        <f>ROUND(ROUND(L22,2)*ROUND(G22,3),2)</f>
      </c>
      <c s="36" t="s">
        <v>74</v>
      </c>
      <c>
        <f>(M22*21)/100</f>
      </c>
      <c t="s">
        <v>28</v>
      </c>
    </row>
    <row r="23" spans="1:5" ht="12.75">
      <c r="A23" s="35" t="s">
        <v>55</v>
      </c>
      <c r="E23" s="39" t="s">
        <v>5</v>
      </c>
    </row>
    <row r="24" spans="1:5" ht="25.5">
      <c r="A24" s="35" t="s">
        <v>57</v>
      </c>
      <c r="E24" s="40" t="s">
        <v>8519</v>
      </c>
    </row>
    <row r="25" spans="1:5" ht="318.75">
      <c r="A25" t="s">
        <v>58</v>
      </c>
      <c r="E25" s="39" t="s">
        <v>8306</v>
      </c>
    </row>
    <row r="26" spans="1:16" ht="12.75">
      <c r="A26" t="s">
        <v>50</v>
      </c>
      <c s="34" t="s">
        <v>67</v>
      </c>
      <c s="34" t="s">
        <v>77</v>
      </c>
      <c s="35" t="s">
        <v>48</v>
      </c>
      <c s="6" t="s">
        <v>78</v>
      </c>
      <c s="36" t="s">
        <v>79</v>
      </c>
      <c s="37">
        <v>100</v>
      </c>
      <c s="36">
        <v>0</v>
      </c>
      <c s="36">
        <f>ROUND(G26*H26,6)</f>
      </c>
      <c r="L26" s="38">
        <v>0</v>
      </c>
      <c s="32">
        <f>ROUND(ROUND(L26,2)*ROUND(G26,3),2)</f>
      </c>
      <c s="36" t="s">
        <v>74</v>
      </c>
      <c>
        <f>(M26*21)/100</f>
      </c>
      <c t="s">
        <v>28</v>
      </c>
    </row>
    <row r="27" spans="1:5" ht="12.75">
      <c r="A27" s="35" t="s">
        <v>55</v>
      </c>
      <c r="E27" s="39" t="s">
        <v>5</v>
      </c>
    </row>
    <row r="28" spans="1:5" ht="12.75">
      <c r="A28" s="35" t="s">
        <v>57</v>
      </c>
      <c r="E28" s="40" t="s">
        <v>8520</v>
      </c>
    </row>
    <row r="29" spans="1:5" ht="25.5">
      <c r="A29" t="s">
        <v>58</v>
      </c>
      <c r="E29" s="39" t="s">
        <v>8521</v>
      </c>
    </row>
    <row r="30" spans="1:16" ht="12.75">
      <c r="A30" t="s">
        <v>50</v>
      </c>
      <c s="34" t="s">
        <v>27</v>
      </c>
      <c s="34" t="s">
        <v>81</v>
      </c>
      <c s="35" t="s">
        <v>48</v>
      </c>
      <c s="6" t="s">
        <v>82</v>
      </c>
      <c s="36" t="s">
        <v>73</v>
      </c>
      <c s="37">
        <v>1462.38</v>
      </c>
      <c s="36">
        <v>0</v>
      </c>
      <c s="36">
        <f>ROUND(G30*H30,6)</f>
      </c>
      <c r="L30" s="38">
        <v>0</v>
      </c>
      <c s="32">
        <f>ROUND(ROUND(L30,2)*ROUND(G30,3),2)</f>
      </c>
      <c s="36" t="s">
        <v>74</v>
      </c>
      <c>
        <f>(M30*21)/100</f>
      </c>
      <c t="s">
        <v>28</v>
      </c>
    </row>
    <row r="31" spans="1:5" ht="12.75">
      <c r="A31" s="35" t="s">
        <v>55</v>
      </c>
      <c r="E31" s="39" t="s">
        <v>5</v>
      </c>
    </row>
    <row r="32" spans="1:5" ht="38.25">
      <c r="A32" s="35" t="s">
        <v>57</v>
      </c>
      <c r="E32" s="40" t="s">
        <v>8522</v>
      </c>
    </row>
    <row r="33" spans="1:5" ht="229.5">
      <c r="A33" t="s">
        <v>58</v>
      </c>
      <c r="E33" s="39" t="s">
        <v>8312</v>
      </c>
    </row>
    <row r="34" spans="1:16" ht="12.75">
      <c r="A34" t="s">
        <v>50</v>
      </c>
      <c s="34" t="s">
        <v>76</v>
      </c>
      <c s="34" t="s">
        <v>3155</v>
      </c>
      <c s="35" t="s">
        <v>48</v>
      </c>
      <c s="6" t="s">
        <v>3156</v>
      </c>
      <c s="36" t="s">
        <v>73</v>
      </c>
      <c s="37">
        <v>212.472</v>
      </c>
      <c s="36">
        <v>0</v>
      </c>
      <c s="36">
        <f>ROUND(G34*H34,6)</f>
      </c>
      <c r="L34" s="38">
        <v>0</v>
      </c>
      <c s="32">
        <f>ROUND(ROUND(L34,2)*ROUND(G34,3),2)</f>
      </c>
      <c s="36" t="s">
        <v>74</v>
      </c>
      <c>
        <f>(M34*21)/100</f>
      </c>
      <c t="s">
        <v>28</v>
      </c>
    </row>
    <row r="35" spans="1:5" ht="12.75">
      <c r="A35" s="35" t="s">
        <v>55</v>
      </c>
      <c r="E35" s="39" t="s">
        <v>5</v>
      </c>
    </row>
    <row r="36" spans="1:5" ht="25.5">
      <c r="A36" s="35" t="s">
        <v>57</v>
      </c>
      <c r="E36" s="40" t="s">
        <v>8523</v>
      </c>
    </row>
    <row r="37" spans="1:5" ht="229.5">
      <c r="A37" t="s">
        <v>58</v>
      </c>
      <c r="E37" s="39" t="s">
        <v>8314</v>
      </c>
    </row>
    <row r="38" spans="1:16" ht="12.75">
      <c r="A38" t="s">
        <v>50</v>
      </c>
      <c s="34" t="s">
        <v>80</v>
      </c>
      <c s="34" t="s">
        <v>8315</v>
      </c>
      <c s="35" t="s">
        <v>48</v>
      </c>
      <c s="6" t="s">
        <v>8316</v>
      </c>
      <c s="36" t="s">
        <v>100</v>
      </c>
      <c s="37">
        <v>1942</v>
      </c>
      <c s="36">
        <v>0</v>
      </c>
      <c s="36">
        <f>ROUND(G38*H38,6)</f>
      </c>
      <c r="L38" s="38">
        <v>0</v>
      </c>
      <c s="32">
        <f>ROUND(ROUND(L38,2)*ROUND(G38,3),2)</f>
      </c>
      <c s="36" t="s">
        <v>74</v>
      </c>
      <c>
        <f>(M38*21)/100</f>
      </c>
      <c t="s">
        <v>28</v>
      </c>
    </row>
    <row r="39" spans="1:5" ht="12.75">
      <c r="A39" s="35" t="s">
        <v>55</v>
      </c>
      <c r="E39" s="39" t="s">
        <v>5</v>
      </c>
    </row>
    <row r="40" spans="1:5" ht="12.75">
      <c r="A40" s="35" t="s">
        <v>57</v>
      </c>
      <c r="E40" s="40" t="s">
        <v>8524</v>
      </c>
    </row>
    <row r="41" spans="1:5" ht="38.25">
      <c r="A41" t="s">
        <v>58</v>
      </c>
      <c r="E41" s="39" t="s">
        <v>8318</v>
      </c>
    </row>
    <row r="42" spans="1:16" ht="12.75">
      <c r="A42" t="s">
        <v>50</v>
      </c>
      <c s="34" t="s">
        <v>84</v>
      </c>
      <c s="34" t="s">
        <v>8319</v>
      </c>
      <c s="35" t="s">
        <v>48</v>
      </c>
      <c s="6" t="s">
        <v>8320</v>
      </c>
      <c s="36" t="s">
        <v>73</v>
      </c>
      <c s="37">
        <v>53.664</v>
      </c>
      <c s="36">
        <v>0</v>
      </c>
      <c s="36">
        <f>ROUND(G42*H42,6)</f>
      </c>
      <c r="L42" s="38">
        <v>0</v>
      </c>
      <c s="32">
        <f>ROUND(ROUND(L42,2)*ROUND(G42,3),2)</f>
      </c>
      <c s="36" t="s">
        <v>74</v>
      </c>
      <c>
        <f>(M42*21)/100</f>
      </c>
      <c t="s">
        <v>28</v>
      </c>
    </row>
    <row r="43" spans="1:5" ht="12.75">
      <c r="A43" s="35" t="s">
        <v>55</v>
      </c>
      <c r="E43" s="39" t="s">
        <v>5</v>
      </c>
    </row>
    <row r="44" spans="1:5" ht="25.5">
      <c r="A44" s="35" t="s">
        <v>57</v>
      </c>
      <c r="E44" s="40" t="s">
        <v>8525</v>
      </c>
    </row>
    <row r="45" spans="1:5" ht="369.75">
      <c r="A45" t="s">
        <v>58</v>
      </c>
      <c r="E45" s="39" t="s">
        <v>8322</v>
      </c>
    </row>
    <row r="46" spans="1:16" ht="12.75">
      <c r="A46" t="s">
        <v>50</v>
      </c>
      <c s="34" t="s">
        <v>87</v>
      </c>
      <c s="34" t="s">
        <v>4881</v>
      </c>
      <c s="35" t="s">
        <v>48</v>
      </c>
      <c s="6" t="s">
        <v>8323</v>
      </c>
      <c s="36" t="s">
        <v>79</v>
      </c>
      <c s="37">
        <v>1942</v>
      </c>
      <c s="36">
        <v>0</v>
      </c>
      <c s="36">
        <f>ROUND(G46*H46,6)</f>
      </c>
      <c r="L46" s="38">
        <v>0</v>
      </c>
      <c s="32">
        <f>ROUND(ROUND(L46,2)*ROUND(G46,3),2)</f>
      </c>
      <c s="36" t="s">
        <v>654</v>
      </c>
      <c>
        <f>(M46*21)/100</f>
      </c>
      <c t="s">
        <v>28</v>
      </c>
    </row>
    <row r="47" spans="1:5" ht="12.75">
      <c r="A47" s="35" t="s">
        <v>55</v>
      </c>
      <c r="E47" s="39" t="s">
        <v>5</v>
      </c>
    </row>
    <row r="48" spans="1:5" ht="63.75">
      <c r="A48" s="35" t="s">
        <v>57</v>
      </c>
      <c r="E48" s="40" t="s">
        <v>8526</v>
      </c>
    </row>
    <row r="49" spans="1:5" ht="76.5">
      <c r="A49" t="s">
        <v>58</v>
      </c>
      <c r="E49" s="39" t="s">
        <v>8325</v>
      </c>
    </row>
    <row r="50" spans="1:13" ht="12.75">
      <c r="A50" t="s">
        <v>47</v>
      </c>
      <c r="C50" s="31" t="s">
        <v>274</v>
      </c>
      <c r="E50" s="33" t="s">
        <v>2334</v>
      </c>
      <c r="J50" s="32">
        <f>0</f>
      </c>
      <c s="32">
        <f>0</f>
      </c>
      <c s="32">
        <f>0+L51+L55+L59+L63+L67+L71+L75+L79+L83+L87+L91+L95</f>
      </c>
      <c s="32">
        <f>0+M51+M55+M59+M63+M67+M71+M75+M79+M83+M87+M91+M95</f>
      </c>
    </row>
    <row r="51" spans="1:16" ht="25.5">
      <c r="A51" t="s">
        <v>50</v>
      </c>
      <c s="34" t="s">
        <v>90</v>
      </c>
      <c s="34" t="s">
        <v>676</v>
      </c>
      <c s="35" t="s">
        <v>48</v>
      </c>
      <c s="6" t="s">
        <v>677</v>
      </c>
      <c s="36" t="s">
        <v>109</v>
      </c>
      <c s="37">
        <v>30</v>
      </c>
      <c s="36">
        <v>0</v>
      </c>
      <c s="36">
        <f>ROUND(G51*H51,6)</f>
      </c>
      <c r="L51" s="38">
        <v>0</v>
      </c>
      <c s="32">
        <f>ROUND(ROUND(L51,2)*ROUND(G51,3),2)</f>
      </c>
      <c s="36" t="s">
        <v>74</v>
      </c>
      <c>
        <f>(M51*21)/100</f>
      </c>
      <c t="s">
        <v>28</v>
      </c>
    </row>
    <row r="52" spans="1:5" ht="12.75">
      <c r="A52" s="35" t="s">
        <v>55</v>
      </c>
      <c r="E52" s="39" t="s">
        <v>5</v>
      </c>
    </row>
    <row r="53" spans="1:5" ht="12.75">
      <c r="A53" s="35" t="s">
        <v>57</v>
      </c>
      <c r="E53" s="40" t="s">
        <v>8527</v>
      </c>
    </row>
    <row r="54" spans="1:5" ht="76.5">
      <c r="A54" t="s">
        <v>58</v>
      </c>
      <c r="E54" s="39" t="s">
        <v>8327</v>
      </c>
    </row>
    <row r="55" spans="1:16" ht="12.75">
      <c r="A55" t="s">
        <v>50</v>
      </c>
      <c s="34" t="s">
        <v>94</v>
      </c>
      <c s="34" t="s">
        <v>1291</v>
      </c>
      <c s="35" t="s">
        <v>48</v>
      </c>
      <c s="6" t="s">
        <v>1292</v>
      </c>
      <c s="36" t="s">
        <v>109</v>
      </c>
      <c s="37">
        <v>190</v>
      </c>
      <c s="36">
        <v>0</v>
      </c>
      <c s="36">
        <f>ROUND(G55*H55,6)</f>
      </c>
      <c r="L55" s="38">
        <v>0</v>
      </c>
      <c s="32">
        <f>ROUND(ROUND(L55,2)*ROUND(G55,3),2)</f>
      </c>
      <c s="36" t="s">
        <v>74</v>
      </c>
      <c>
        <f>(M55*21)/100</f>
      </c>
      <c t="s">
        <v>28</v>
      </c>
    </row>
    <row r="56" spans="1:5" ht="12.75">
      <c r="A56" s="35" t="s">
        <v>55</v>
      </c>
      <c r="E56" s="39" t="s">
        <v>5</v>
      </c>
    </row>
    <row r="57" spans="1:5" ht="12.75">
      <c r="A57" s="35" t="s">
        <v>57</v>
      </c>
      <c r="E57" s="40" t="s">
        <v>8328</v>
      </c>
    </row>
    <row r="58" spans="1:5" ht="76.5">
      <c r="A58" t="s">
        <v>58</v>
      </c>
      <c r="E58" s="39" t="s">
        <v>8327</v>
      </c>
    </row>
    <row r="59" spans="1:16" ht="12.75">
      <c r="A59" t="s">
        <v>50</v>
      </c>
      <c s="34" t="s">
        <v>97</v>
      </c>
      <c s="34" t="s">
        <v>114</v>
      </c>
      <c s="35" t="s">
        <v>48</v>
      </c>
      <c s="6" t="s">
        <v>115</v>
      </c>
      <c s="36" t="s">
        <v>79</v>
      </c>
      <c s="37">
        <v>2031</v>
      </c>
      <c s="36">
        <v>0</v>
      </c>
      <c s="36">
        <f>ROUND(G59*H59,6)</f>
      </c>
      <c r="L59" s="38">
        <v>0</v>
      </c>
      <c s="32">
        <f>ROUND(ROUND(L59,2)*ROUND(G59,3),2)</f>
      </c>
      <c s="36" t="s">
        <v>74</v>
      </c>
      <c>
        <f>(M59*21)/100</f>
      </c>
      <c t="s">
        <v>28</v>
      </c>
    </row>
    <row r="60" spans="1:5" ht="12.75">
      <c r="A60" s="35" t="s">
        <v>55</v>
      </c>
      <c r="E60" s="39" t="s">
        <v>5</v>
      </c>
    </row>
    <row r="61" spans="1:5" ht="25.5">
      <c r="A61" s="35" t="s">
        <v>57</v>
      </c>
      <c r="E61" s="40" t="s">
        <v>8528</v>
      </c>
    </row>
    <row r="62" spans="1:5" ht="114.75">
      <c r="A62" t="s">
        <v>58</v>
      </c>
      <c r="E62" s="39" t="s">
        <v>8330</v>
      </c>
    </row>
    <row r="63" spans="1:16" ht="12.75">
      <c r="A63" t="s">
        <v>50</v>
      </c>
      <c s="34" t="s">
        <v>102</v>
      </c>
      <c s="34" t="s">
        <v>8332</v>
      </c>
      <c s="35" t="s">
        <v>48</v>
      </c>
      <c s="6" t="s">
        <v>8333</v>
      </c>
      <c s="36" t="s">
        <v>79</v>
      </c>
      <c s="37">
        <v>1405</v>
      </c>
      <c s="36">
        <v>0</v>
      </c>
      <c s="36">
        <f>ROUND(G63*H63,6)</f>
      </c>
      <c r="L63" s="38">
        <v>0</v>
      </c>
      <c s="32">
        <f>ROUND(ROUND(L63,2)*ROUND(G63,3),2)</f>
      </c>
      <c s="36" t="s">
        <v>74</v>
      </c>
      <c>
        <f>(M63*21)/100</f>
      </c>
      <c t="s">
        <v>28</v>
      </c>
    </row>
    <row r="64" spans="1:5" ht="12.75">
      <c r="A64" s="35" t="s">
        <v>55</v>
      </c>
      <c r="E64" s="39" t="s">
        <v>5</v>
      </c>
    </row>
    <row r="65" spans="1:5" ht="38.25">
      <c r="A65" s="35" t="s">
        <v>57</v>
      </c>
      <c r="E65" s="40" t="s">
        <v>8529</v>
      </c>
    </row>
    <row r="66" spans="1:5" ht="76.5">
      <c r="A66" t="s">
        <v>58</v>
      </c>
      <c r="E66" s="39" t="s">
        <v>8335</v>
      </c>
    </row>
    <row r="67" spans="1:16" ht="25.5">
      <c r="A67" t="s">
        <v>50</v>
      </c>
      <c s="34" t="s">
        <v>106</v>
      </c>
      <c s="34" t="s">
        <v>663</v>
      </c>
      <c s="35" t="s">
        <v>48</v>
      </c>
      <c s="6" t="s">
        <v>664</v>
      </c>
      <c s="36" t="s">
        <v>79</v>
      </c>
      <c s="37">
        <v>2031</v>
      </c>
      <c s="36">
        <v>0</v>
      </c>
      <c s="36">
        <f>ROUND(G67*H67,6)</f>
      </c>
      <c r="L67" s="38">
        <v>0</v>
      </c>
      <c s="32">
        <f>ROUND(ROUND(L67,2)*ROUND(G67,3),2)</f>
      </c>
      <c s="36" t="s">
        <v>74</v>
      </c>
      <c>
        <f>(M67*21)/100</f>
      </c>
      <c t="s">
        <v>28</v>
      </c>
    </row>
    <row r="68" spans="1:5" ht="12.75">
      <c r="A68" s="35" t="s">
        <v>55</v>
      </c>
      <c r="E68" s="39" t="s">
        <v>5</v>
      </c>
    </row>
    <row r="69" spans="1:5" ht="12.75">
      <c r="A69" s="35" t="s">
        <v>57</v>
      </c>
      <c r="E69" s="40" t="s">
        <v>8530</v>
      </c>
    </row>
    <row r="70" spans="1:5" ht="76.5">
      <c r="A70" t="s">
        <v>58</v>
      </c>
      <c r="E70" s="39" t="s">
        <v>8337</v>
      </c>
    </row>
    <row r="71" spans="1:16" ht="25.5">
      <c r="A71" t="s">
        <v>50</v>
      </c>
      <c s="34" t="s">
        <v>110</v>
      </c>
      <c s="34" t="s">
        <v>8339</v>
      </c>
      <c s="35" t="s">
        <v>48</v>
      </c>
      <c s="6" t="s">
        <v>8340</v>
      </c>
      <c s="36" t="s">
        <v>79</v>
      </c>
      <c s="37">
        <v>35</v>
      </c>
      <c s="36">
        <v>0</v>
      </c>
      <c s="36">
        <f>ROUND(G71*H71,6)</f>
      </c>
      <c r="L71" s="38">
        <v>0</v>
      </c>
      <c s="32">
        <f>ROUND(ROUND(L71,2)*ROUND(G71,3),2)</f>
      </c>
      <c s="36" t="s">
        <v>74</v>
      </c>
      <c>
        <f>(M71*21)/100</f>
      </c>
      <c t="s">
        <v>28</v>
      </c>
    </row>
    <row r="72" spans="1:5" ht="12.75">
      <c r="A72" s="35" t="s">
        <v>55</v>
      </c>
      <c r="E72" s="39" t="s">
        <v>5</v>
      </c>
    </row>
    <row r="73" spans="1:5" ht="25.5">
      <c r="A73" s="35" t="s">
        <v>57</v>
      </c>
      <c r="E73" s="40" t="s">
        <v>8341</v>
      </c>
    </row>
    <row r="74" spans="1:5" ht="102">
      <c r="A74" t="s">
        <v>58</v>
      </c>
      <c r="E74" s="39" t="s">
        <v>8342</v>
      </c>
    </row>
    <row r="75" spans="1:16" ht="12.75">
      <c r="A75" t="s">
        <v>50</v>
      </c>
      <c s="34" t="s">
        <v>113</v>
      </c>
      <c s="34" t="s">
        <v>2321</v>
      </c>
      <c s="35" t="s">
        <v>48</v>
      </c>
      <c s="6" t="s">
        <v>2322</v>
      </c>
      <c s="36" t="s">
        <v>100</v>
      </c>
      <c s="37">
        <v>4</v>
      </c>
      <c s="36">
        <v>0</v>
      </c>
      <c s="36">
        <f>ROUND(G75*H75,6)</f>
      </c>
      <c r="L75" s="38">
        <v>0</v>
      </c>
      <c s="32">
        <f>ROUND(ROUND(L75,2)*ROUND(G75,3),2)</f>
      </c>
      <c s="36" t="s">
        <v>74</v>
      </c>
      <c>
        <f>(M75*21)/100</f>
      </c>
      <c t="s">
        <v>28</v>
      </c>
    </row>
    <row r="76" spans="1:5" ht="12.75">
      <c r="A76" s="35" t="s">
        <v>55</v>
      </c>
      <c r="E76" s="39" t="s">
        <v>5</v>
      </c>
    </row>
    <row r="77" spans="1:5" ht="12.75">
      <c r="A77" s="35" t="s">
        <v>57</v>
      </c>
      <c r="E77" s="40" t="s">
        <v>8531</v>
      </c>
    </row>
    <row r="78" spans="1:5" ht="38.25">
      <c r="A78" t="s">
        <v>58</v>
      </c>
      <c r="E78" s="39" t="s">
        <v>8344</v>
      </c>
    </row>
    <row r="79" spans="1:16" ht="25.5">
      <c r="A79" t="s">
        <v>50</v>
      </c>
      <c s="34" t="s">
        <v>116</v>
      </c>
      <c s="34" t="s">
        <v>1391</v>
      </c>
      <c s="35" t="s">
        <v>48</v>
      </c>
      <c s="6" t="s">
        <v>1392</v>
      </c>
      <c s="36" t="s">
        <v>109</v>
      </c>
      <c s="37">
        <v>10</v>
      </c>
      <c s="36">
        <v>0</v>
      </c>
      <c s="36">
        <f>ROUND(G79*H79,6)</f>
      </c>
      <c r="L79" s="38">
        <v>0</v>
      </c>
      <c s="32">
        <f>ROUND(ROUND(L79,2)*ROUND(G79,3),2)</f>
      </c>
      <c s="36" t="s">
        <v>74</v>
      </c>
      <c>
        <f>(M79*21)/100</f>
      </c>
      <c t="s">
        <v>28</v>
      </c>
    </row>
    <row r="80" spans="1:5" ht="12.75">
      <c r="A80" s="35" t="s">
        <v>55</v>
      </c>
      <c r="E80" s="39" t="s">
        <v>5</v>
      </c>
    </row>
    <row r="81" spans="1:5" ht="12.75">
      <c r="A81" s="35" t="s">
        <v>57</v>
      </c>
      <c r="E81" s="40" t="s">
        <v>8345</v>
      </c>
    </row>
    <row r="82" spans="1:5" ht="38.25">
      <c r="A82" t="s">
        <v>58</v>
      </c>
      <c r="E82" s="39" t="s">
        <v>8344</v>
      </c>
    </row>
    <row r="83" spans="1:16" ht="25.5">
      <c r="A83" t="s">
        <v>50</v>
      </c>
      <c s="34" t="s">
        <v>119</v>
      </c>
      <c s="34" t="s">
        <v>1840</v>
      </c>
      <c s="35" t="s">
        <v>48</v>
      </c>
      <c s="6" t="s">
        <v>1841</v>
      </c>
      <c s="36" t="s">
        <v>109</v>
      </c>
      <c s="37">
        <v>10</v>
      </c>
      <c s="36">
        <v>0</v>
      </c>
      <c s="36">
        <f>ROUND(G83*H83,6)</f>
      </c>
      <c r="L83" s="38">
        <v>0</v>
      </c>
      <c s="32">
        <f>ROUND(ROUND(L83,2)*ROUND(G83,3),2)</f>
      </c>
      <c s="36" t="s">
        <v>74</v>
      </c>
      <c>
        <f>(M83*21)/100</f>
      </c>
      <c t="s">
        <v>28</v>
      </c>
    </row>
    <row r="84" spans="1:5" ht="12.75">
      <c r="A84" s="35" t="s">
        <v>55</v>
      </c>
      <c r="E84" s="39" t="s">
        <v>5</v>
      </c>
    </row>
    <row r="85" spans="1:5" ht="25.5">
      <c r="A85" s="35" t="s">
        <v>57</v>
      </c>
      <c r="E85" s="40" t="s">
        <v>8532</v>
      </c>
    </row>
    <row r="86" spans="1:5" ht="38.25">
      <c r="A86" t="s">
        <v>58</v>
      </c>
      <c r="E86" s="39" t="s">
        <v>1862</v>
      </c>
    </row>
    <row r="87" spans="1:16" ht="25.5">
      <c r="A87" t="s">
        <v>50</v>
      </c>
      <c s="34" t="s">
        <v>122</v>
      </c>
      <c s="34" t="s">
        <v>126</v>
      </c>
      <c s="35" t="s">
        <v>48</v>
      </c>
      <c s="6" t="s">
        <v>127</v>
      </c>
      <c s="36" t="s">
        <v>109</v>
      </c>
      <c s="37">
        <v>35</v>
      </c>
      <c s="36">
        <v>0</v>
      </c>
      <c s="36">
        <f>ROUND(G87*H87,6)</f>
      </c>
      <c r="L87" s="38">
        <v>0</v>
      </c>
      <c s="32">
        <f>ROUND(ROUND(L87,2)*ROUND(G87,3),2)</f>
      </c>
      <c s="36" t="s">
        <v>74</v>
      </c>
      <c>
        <f>(M87*21)/100</f>
      </c>
      <c t="s">
        <v>28</v>
      </c>
    </row>
    <row r="88" spans="1:5" ht="12.75">
      <c r="A88" s="35" t="s">
        <v>55</v>
      </c>
      <c r="E88" s="39" t="s">
        <v>5</v>
      </c>
    </row>
    <row r="89" spans="1:5" ht="12.75">
      <c r="A89" s="35" t="s">
        <v>57</v>
      </c>
      <c r="E89" s="40" t="s">
        <v>8533</v>
      </c>
    </row>
    <row r="90" spans="1:5" ht="114.75">
      <c r="A90" t="s">
        <v>58</v>
      </c>
      <c r="E90" s="39" t="s">
        <v>8330</v>
      </c>
    </row>
    <row r="91" spans="1:16" ht="12.75">
      <c r="A91" t="s">
        <v>50</v>
      </c>
      <c s="34" t="s">
        <v>125</v>
      </c>
      <c s="34" t="s">
        <v>129</v>
      </c>
      <c s="35" t="s">
        <v>48</v>
      </c>
      <c s="6" t="s">
        <v>130</v>
      </c>
      <c s="36" t="s">
        <v>79</v>
      </c>
      <c s="37">
        <v>1405</v>
      </c>
      <c s="36">
        <v>0</v>
      </c>
      <c s="36">
        <f>ROUND(G91*H91,6)</f>
      </c>
      <c r="L91" s="38">
        <v>0</v>
      </c>
      <c s="32">
        <f>ROUND(ROUND(L91,2)*ROUND(G91,3),2)</f>
      </c>
      <c s="36" t="s">
        <v>74</v>
      </c>
      <c>
        <f>(M91*21)/100</f>
      </c>
      <c t="s">
        <v>28</v>
      </c>
    </row>
    <row r="92" spans="1:5" ht="12.75">
      <c r="A92" s="35" t="s">
        <v>55</v>
      </c>
      <c r="E92" s="39" t="s">
        <v>5</v>
      </c>
    </row>
    <row r="93" spans="1:5" ht="12.75">
      <c r="A93" s="35" t="s">
        <v>57</v>
      </c>
      <c r="E93" s="40" t="s">
        <v>8534</v>
      </c>
    </row>
    <row r="94" spans="1:5" ht="127.5">
      <c r="A94" t="s">
        <v>58</v>
      </c>
      <c r="E94" s="39" t="s">
        <v>8535</v>
      </c>
    </row>
    <row r="95" spans="1:16" ht="12.75">
      <c r="A95" t="s">
        <v>50</v>
      </c>
      <c s="34" t="s">
        <v>128</v>
      </c>
      <c s="34" t="s">
        <v>8536</v>
      </c>
      <c s="35" t="s">
        <v>48</v>
      </c>
      <c s="6" t="s">
        <v>8537</v>
      </c>
      <c s="36" t="s">
        <v>109</v>
      </c>
      <c s="37">
        <v>2</v>
      </c>
      <c s="36">
        <v>0</v>
      </c>
      <c s="36">
        <f>ROUND(G95*H95,6)</f>
      </c>
      <c r="L95" s="38">
        <v>0</v>
      </c>
      <c s="32">
        <f>ROUND(ROUND(L95,2)*ROUND(G95,3),2)</f>
      </c>
      <c s="36" t="s">
        <v>74</v>
      </c>
      <c>
        <f>(M95*21)/100</f>
      </c>
      <c t="s">
        <v>28</v>
      </c>
    </row>
    <row r="96" spans="1:5" ht="12.75">
      <c r="A96" s="35" t="s">
        <v>55</v>
      </c>
      <c r="E96" s="39" t="s">
        <v>5</v>
      </c>
    </row>
    <row r="97" spans="1:5" ht="25.5">
      <c r="A97" s="35" t="s">
        <v>57</v>
      </c>
      <c r="E97" s="40" t="s">
        <v>8538</v>
      </c>
    </row>
    <row r="98" spans="1:5" ht="267.75">
      <c r="A98" t="s">
        <v>58</v>
      </c>
      <c r="E98" s="39" t="s">
        <v>8539</v>
      </c>
    </row>
    <row r="99" spans="1:13" ht="12.75">
      <c r="A99" t="s">
        <v>47</v>
      </c>
      <c r="C99" s="31" t="s">
        <v>286</v>
      </c>
      <c r="E99" s="33" t="s">
        <v>8348</v>
      </c>
      <c r="J99" s="32">
        <f>0</f>
      </c>
      <c s="32">
        <f>0</f>
      </c>
      <c s="32">
        <f>0+L100+L104+L108+L112+L116+L120+L124+L128+L132+L136</f>
      </c>
      <c s="32">
        <f>0+M100+M104+M108+M112+M116+M120+M124+M128+M132+M136</f>
      </c>
    </row>
    <row r="100" spans="1:16" ht="12.75">
      <c r="A100" t="s">
        <v>50</v>
      </c>
      <c s="34" t="s">
        <v>131</v>
      </c>
      <c s="34" t="s">
        <v>8540</v>
      </c>
      <c s="35" t="s">
        <v>48</v>
      </c>
      <c s="6" t="s">
        <v>8541</v>
      </c>
      <c s="36" t="s">
        <v>109</v>
      </c>
      <c s="37">
        <v>1</v>
      </c>
      <c s="36">
        <v>0</v>
      </c>
      <c s="36">
        <f>ROUND(G100*H100,6)</f>
      </c>
      <c r="L100" s="38">
        <v>0</v>
      </c>
      <c s="32">
        <f>ROUND(ROUND(L100,2)*ROUND(G100,3),2)</f>
      </c>
      <c s="36" t="s">
        <v>74</v>
      </c>
      <c>
        <f>(M100*21)/100</f>
      </c>
      <c t="s">
        <v>28</v>
      </c>
    </row>
    <row r="101" spans="1:5" ht="12.75">
      <c r="A101" s="35" t="s">
        <v>55</v>
      </c>
      <c r="E101" s="39" t="s">
        <v>5</v>
      </c>
    </row>
    <row r="102" spans="1:5" ht="12.75">
      <c r="A102" s="35" t="s">
        <v>57</v>
      </c>
      <c r="E102" s="40" t="s">
        <v>8542</v>
      </c>
    </row>
    <row r="103" spans="1:5" ht="89.25">
      <c r="A103" t="s">
        <v>58</v>
      </c>
      <c r="E103" s="39" t="s">
        <v>8543</v>
      </c>
    </row>
    <row r="104" spans="1:16" ht="12.75">
      <c r="A104" t="s">
        <v>50</v>
      </c>
      <c s="34" t="s">
        <v>134</v>
      </c>
      <c s="34" t="s">
        <v>8544</v>
      </c>
      <c s="35" t="s">
        <v>48</v>
      </c>
      <c s="6" t="s">
        <v>8545</v>
      </c>
      <c s="36" t="s">
        <v>109</v>
      </c>
      <c s="37">
        <v>1</v>
      </c>
      <c s="36">
        <v>0</v>
      </c>
      <c s="36">
        <f>ROUND(G104*H104,6)</f>
      </c>
      <c r="L104" s="38">
        <v>0</v>
      </c>
      <c s="32">
        <f>ROUND(ROUND(L104,2)*ROUND(G104,3),2)</f>
      </c>
      <c s="36" t="s">
        <v>74</v>
      </c>
      <c>
        <f>(M104*21)/100</f>
      </c>
      <c t="s">
        <v>28</v>
      </c>
    </row>
    <row r="105" spans="1:5" ht="12.75">
      <c r="A105" s="35" t="s">
        <v>55</v>
      </c>
      <c r="E105" s="39" t="s">
        <v>5</v>
      </c>
    </row>
    <row r="106" spans="1:5" ht="25.5">
      <c r="A106" s="35" t="s">
        <v>57</v>
      </c>
      <c r="E106" s="40" t="s">
        <v>8546</v>
      </c>
    </row>
    <row r="107" spans="1:5" ht="89.25">
      <c r="A107" t="s">
        <v>58</v>
      </c>
      <c r="E107" s="39" t="s">
        <v>8543</v>
      </c>
    </row>
    <row r="108" spans="1:16" ht="12.75">
      <c r="A108" t="s">
        <v>50</v>
      </c>
      <c s="34" t="s">
        <v>137</v>
      </c>
      <c s="34" t="s">
        <v>2369</v>
      </c>
      <c s="35" t="s">
        <v>48</v>
      </c>
      <c s="6" t="s">
        <v>2370</v>
      </c>
      <c s="36" t="s">
        <v>79</v>
      </c>
      <c s="37">
        <v>5760</v>
      </c>
      <c s="36">
        <v>0</v>
      </c>
      <c s="36">
        <f>ROUND(G108*H108,6)</f>
      </c>
      <c r="L108" s="38">
        <v>0</v>
      </c>
      <c s="32">
        <f>ROUND(ROUND(L108,2)*ROUND(G108,3),2)</f>
      </c>
      <c s="36" t="s">
        <v>74</v>
      </c>
      <c>
        <f>(M108*21)/100</f>
      </c>
      <c t="s">
        <v>28</v>
      </c>
    </row>
    <row r="109" spans="1:5" ht="12.75">
      <c r="A109" s="35" t="s">
        <v>55</v>
      </c>
      <c r="E109" s="39" t="s">
        <v>5</v>
      </c>
    </row>
    <row r="110" spans="1:5" ht="12.75">
      <c r="A110" s="35" t="s">
        <v>57</v>
      </c>
      <c r="E110" s="40" t="s">
        <v>8547</v>
      </c>
    </row>
    <row r="111" spans="1:5" ht="89.25">
      <c r="A111" t="s">
        <v>58</v>
      </c>
      <c r="E111" s="39" t="s">
        <v>8354</v>
      </c>
    </row>
    <row r="112" spans="1:16" ht="25.5">
      <c r="A112" t="s">
        <v>50</v>
      </c>
      <c s="34" t="s">
        <v>140</v>
      </c>
      <c s="34" t="s">
        <v>8548</v>
      </c>
      <c s="35" t="s">
        <v>48</v>
      </c>
      <c s="6" t="s">
        <v>8549</v>
      </c>
      <c s="36" t="s">
        <v>109</v>
      </c>
      <c s="37">
        <v>9</v>
      </c>
      <c s="36">
        <v>0</v>
      </c>
      <c s="36">
        <f>ROUND(G112*H112,6)</f>
      </c>
      <c r="L112" s="38">
        <v>0</v>
      </c>
      <c s="32">
        <f>ROUND(ROUND(L112,2)*ROUND(G112,3),2)</f>
      </c>
      <c s="36" t="s">
        <v>74</v>
      </c>
      <c>
        <f>(M112*21)/100</f>
      </c>
      <c t="s">
        <v>28</v>
      </c>
    </row>
    <row r="113" spans="1:5" ht="12.75">
      <c r="A113" s="35" t="s">
        <v>55</v>
      </c>
      <c r="E113" s="39" t="s">
        <v>5</v>
      </c>
    </row>
    <row r="114" spans="1:5" ht="12.75">
      <c r="A114" s="35" t="s">
        <v>57</v>
      </c>
      <c r="E114" s="40" t="s">
        <v>8550</v>
      </c>
    </row>
    <row r="115" spans="1:5" ht="102">
      <c r="A115" t="s">
        <v>58</v>
      </c>
      <c r="E115" s="39" t="s">
        <v>8371</v>
      </c>
    </row>
    <row r="116" spans="1:16" ht="25.5">
      <c r="A116" t="s">
        <v>50</v>
      </c>
      <c s="34" t="s">
        <v>143</v>
      </c>
      <c s="34" t="s">
        <v>8551</v>
      </c>
      <c s="35" t="s">
        <v>48</v>
      </c>
      <c s="6" t="s">
        <v>8552</v>
      </c>
      <c s="36" t="s">
        <v>109</v>
      </c>
      <c s="37">
        <v>3</v>
      </c>
      <c s="36">
        <v>0</v>
      </c>
      <c s="36">
        <f>ROUND(G116*H116,6)</f>
      </c>
      <c r="L116" s="38">
        <v>0</v>
      </c>
      <c s="32">
        <f>ROUND(ROUND(L116,2)*ROUND(G116,3),2)</f>
      </c>
      <c s="36" t="s">
        <v>74</v>
      </c>
      <c>
        <f>(M116*21)/100</f>
      </c>
      <c t="s">
        <v>28</v>
      </c>
    </row>
    <row r="117" spans="1:5" ht="12.75">
      <c r="A117" s="35" t="s">
        <v>55</v>
      </c>
      <c r="E117" s="39" t="s">
        <v>5</v>
      </c>
    </row>
    <row r="118" spans="1:5" ht="12.75">
      <c r="A118" s="35" t="s">
        <v>57</v>
      </c>
      <c r="E118" s="40" t="s">
        <v>8553</v>
      </c>
    </row>
    <row r="119" spans="1:5" ht="102">
      <c r="A119" t="s">
        <v>58</v>
      </c>
      <c r="E119" s="39" t="s">
        <v>8371</v>
      </c>
    </row>
    <row r="120" spans="1:16" ht="25.5">
      <c r="A120" t="s">
        <v>50</v>
      </c>
      <c s="34" t="s">
        <v>146</v>
      </c>
      <c s="34" t="s">
        <v>8554</v>
      </c>
      <c s="35" t="s">
        <v>48</v>
      </c>
      <c s="6" t="s">
        <v>8555</v>
      </c>
      <c s="36" t="s">
        <v>109</v>
      </c>
      <c s="37">
        <v>3</v>
      </c>
      <c s="36">
        <v>0</v>
      </c>
      <c s="36">
        <f>ROUND(G120*H120,6)</f>
      </c>
      <c r="L120" s="38">
        <v>0</v>
      </c>
      <c s="32">
        <f>ROUND(ROUND(L120,2)*ROUND(G120,3),2)</f>
      </c>
      <c s="36" t="s">
        <v>74</v>
      </c>
      <c>
        <f>(M120*21)/100</f>
      </c>
      <c t="s">
        <v>28</v>
      </c>
    </row>
    <row r="121" spans="1:5" ht="12.75">
      <c r="A121" s="35" t="s">
        <v>55</v>
      </c>
      <c r="E121" s="39" t="s">
        <v>5</v>
      </c>
    </row>
    <row r="122" spans="1:5" ht="12.75">
      <c r="A122" s="35" t="s">
        <v>57</v>
      </c>
      <c r="E122" s="40" t="s">
        <v>8556</v>
      </c>
    </row>
    <row r="123" spans="1:5" ht="102">
      <c r="A123" t="s">
        <v>58</v>
      </c>
      <c r="E123" s="39" t="s">
        <v>8371</v>
      </c>
    </row>
    <row r="124" spans="1:16" ht="12.75">
      <c r="A124" t="s">
        <v>50</v>
      </c>
      <c s="34" t="s">
        <v>149</v>
      </c>
      <c s="34" t="s">
        <v>153</v>
      </c>
      <c s="35" t="s">
        <v>48</v>
      </c>
      <c s="6" t="s">
        <v>154</v>
      </c>
      <c s="36" t="s">
        <v>79</v>
      </c>
      <c s="37">
        <v>1405</v>
      </c>
      <c s="36">
        <v>0</v>
      </c>
      <c s="36">
        <f>ROUND(G124*H124,6)</f>
      </c>
      <c r="L124" s="38">
        <v>0</v>
      </c>
      <c s="32">
        <f>ROUND(ROUND(L124,2)*ROUND(G124,3),2)</f>
      </c>
      <c s="36" t="s">
        <v>74</v>
      </c>
      <c>
        <f>(M124*21)/100</f>
      </c>
      <c t="s">
        <v>28</v>
      </c>
    </row>
    <row r="125" spans="1:5" ht="12.75">
      <c r="A125" s="35" t="s">
        <v>55</v>
      </c>
      <c r="E125" s="39" t="s">
        <v>5</v>
      </c>
    </row>
    <row r="126" spans="1:5" ht="12.75">
      <c r="A126" s="35" t="s">
        <v>57</v>
      </c>
      <c r="E126" s="40" t="s">
        <v>8557</v>
      </c>
    </row>
    <row r="127" spans="1:5" ht="76.5">
      <c r="A127" t="s">
        <v>58</v>
      </c>
      <c r="E127" s="39" t="s">
        <v>8388</v>
      </c>
    </row>
    <row r="128" spans="1:16" ht="12.75">
      <c r="A128" t="s">
        <v>50</v>
      </c>
      <c s="34" t="s">
        <v>152</v>
      </c>
      <c s="34" t="s">
        <v>156</v>
      </c>
      <c s="35" t="s">
        <v>48</v>
      </c>
      <c s="6" t="s">
        <v>157</v>
      </c>
      <c s="36" t="s">
        <v>109</v>
      </c>
      <c s="37">
        <v>72</v>
      </c>
      <c s="36">
        <v>0</v>
      </c>
      <c s="36">
        <f>ROUND(G128*H128,6)</f>
      </c>
      <c r="L128" s="38">
        <v>0</v>
      </c>
      <c s="32">
        <f>ROUND(ROUND(L128,2)*ROUND(G128,3),2)</f>
      </c>
      <c s="36" t="s">
        <v>74</v>
      </c>
      <c>
        <f>(M128*21)/100</f>
      </c>
      <c t="s">
        <v>28</v>
      </c>
    </row>
    <row r="129" spans="1:5" ht="12.75">
      <c r="A129" s="35" t="s">
        <v>55</v>
      </c>
      <c r="E129" s="39" t="s">
        <v>5</v>
      </c>
    </row>
    <row r="130" spans="1:5" ht="38.25">
      <c r="A130" s="35" t="s">
        <v>57</v>
      </c>
      <c r="E130" s="40" t="s">
        <v>8389</v>
      </c>
    </row>
    <row r="131" spans="1:5" ht="89.25">
      <c r="A131" t="s">
        <v>58</v>
      </c>
      <c r="E131" s="39" t="s">
        <v>8390</v>
      </c>
    </row>
    <row r="132" spans="1:16" ht="12.75">
      <c r="A132" t="s">
        <v>50</v>
      </c>
      <c s="34" t="s">
        <v>155</v>
      </c>
      <c s="34" t="s">
        <v>8558</v>
      </c>
      <c s="35" t="s">
        <v>48</v>
      </c>
      <c s="6" t="s">
        <v>8559</v>
      </c>
      <c s="36" t="s">
        <v>109</v>
      </c>
      <c s="37">
        <v>1920</v>
      </c>
      <c s="36">
        <v>0</v>
      </c>
      <c s="36">
        <f>ROUND(G132*H132,6)</f>
      </c>
      <c r="L132" s="38">
        <v>0</v>
      </c>
      <c s="32">
        <f>ROUND(ROUND(L132,2)*ROUND(G132,3),2)</f>
      </c>
      <c s="36" t="s">
        <v>74</v>
      </c>
      <c>
        <f>(M132*21)/100</f>
      </c>
      <c t="s">
        <v>28</v>
      </c>
    </row>
    <row r="133" spans="1:5" ht="12.75">
      <c r="A133" s="35" t="s">
        <v>55</v>
      </c>
      <c r="E133" s="39" t="s">
        <v>5</v>
      </c>
    </row>
    <row r="134" spans="1:5" ht="12.75">
      <c r="A134" s="35" t="s">
        <v>57</v>
      </c>
      <c r="E134" s="40" t="s">
        <v>8560</v>
      </c>
    </row>
    <row r="135" spans="1:5" ht="89.25">
      <c r="A135" t="s">
        <v>58</v>
      </c>
      <c r="E135" s="39" t="s">
        <v>8390</v>
      </c>
    </row>
    <row r="136" spans="1:16" ht="12.75">
      <c r="A136" t="s">
        <v>50</v>
      </c>
      <c s="34" t="s">
        <v>158</v>
      </c>
      <c s="34" t="s">
        <v>8561</v>
      </c>
      <c s="35" t="s">
        <v>48</v>
      </c>
      <c s="6" t="s">
        <v>8562</v>
      </c>
      <c s="36" t="s">
        <v>109</v>
      </c>
      <c s="37">
        <v>3</v>
      </c>
      <c s="36">
        <v>0</v>
      </c>
      <c s="36">
        <f>ROUND(G136*H136,6)</f>
      </c>
      <c r="L136" s="38">
        <v>0</v>
      </c>
      <c s="32">
        <f>ROUND(ROUND(L136,2)*ROUND(G136,3),2)</f>
      </c>
      <c s="36" t="s">
        <v>74</v>
      </c>
      <c>
        <f>(M136*21)/100</f>
      </c>
      <c t="s">
        <v>28</v>
      </c>
    </row>
    <row r="137" spans="1:5" ht="12.75">
      <c r="A137" s="35" t="s">
        <v>55</v>
      </c>
      <c r="E137" s="39" t="s">
        <v>5</v>
      </c>
    </row>
    <row r="138" spans="1:5" ht="12.75">
      <c r="A138" s="35" t="s">
        <v>57</v>
      </c>
      <c r="E138" s="40" t="s">
        <v>8563</v>
      </c>
    </row>
    <row r="139" spans="1:5" ht="102">
      <c r="A139" t="s">
        <v>58</v>
      </c>
      <c r="E139" s="39" t="s">
        <v>8564</v>
      </c>
    </row>
    <row r="140" spans="1:13" ht="12.75">
      <c r="A140" t="s">
        <v>47</v>
      </c>
      <c r="C140" s="31" t="s">
        <v>8432</v>
      </c>
      <c r="E140" s="33" t="s">
        <v>8433</v>
      </c>
      <c r="J140" s="32">
        <f>0</f>
      </c>
      <c s="32">
        <f>0</f>
      </c>
      <c s="32">
        <f>0+L141+L145+L149+L153+L157+L161+L165+L169+L173+L177+L181</f>
      </c>
      <c s="32">
        <f>0+M141+M145+M149+M153+M157+M161+M165+M169+M173+M177+M181</f>
      </c>
    </row>
    <row r="141" spans="1:16" ht="25.5">
      <c r="A141" t="s">
        <v>50</v>
      </c>
      <c s="34" t="s">
        <v>161</v>
      </c>
      <c s="34" t="s">
        <v>1060</v>
      </c>
      <c s="35" t="s">
        <v>48</v>
      </c>
      <c s="6" t="s">
        <v>1061</v>
      </c>
      <c s="36" t="s">
        <v>109</v>
      </c>
      <c s="37">
        <v>1</v>
      </c>
      <c s="36">
        <v>0</v>
      </c>
      <c s="36">
        <f>ROUND(G141*H141,6)</f>
      </c>
      <c r="L141" s="38">
        <v>0</v>
      </c>
      <c s="32">
        <f>ROUND(ROUND(L141,2)*ROUND(G141,3),2)</f>
      </c>
      <c s="36" t="s">
        <v>74</v>
      </c>
      <c>
        <f>(M141*21)/100</f>
      </c>
      <c t="s">
        <v>28</v>
      </c>
    </row>
    <row r="142" spans="1:5" ht="12.75">
      <c r="A142" s="35" t="s">
        <v>55</v>
      </c>
      <c r="E142" s="39" t="s">
        <v>5</v>
      </c>
    </row>
    <row r="143" spans="1:5" ht="12.75">
      <c r="A143" s="35" t="s">
        <v>57</v>
      </c>
      <c r="E143" s="40" t="s">
        <v>8434</v>
      </c>
    </row>
    <row r="144" spans="1:5" ht="114.75">
      <c r="A144" t="s">
        <v>58</v>
      </c>
      <c r="E144" s="39" t="s">
        <v>8435</v>
      </c>
    </row>
    <row r="145" spans="1:16" ht="25.5">
      <c r="A145" t="s">
        <v>50</v>
      </c>
      <c s="34" t="s">
        <v>165</v>
      </c>
      <c s="34" t="s">
        <v>2129</v>
      </c>
      <c s="35" t="s">
        <v>48</v>
      </c>
      <c s="6" t="s">
        <v>2130</v>
      </c>
      <c s="36" t="s">
        <v>109</v>
      </c>
      <c s="37">
        <v>1</v>
      </c>
      <c s="36">
        <v>0</v>
      </c>
      <c s="36">
        <f>ROUND(G145*H145,6)</f>
      </c>
      <c r="L145" s="38">
        <v>0</v>
      </c>
      <c s="32">
        <f>ROUND(ROUND(L145,2)*ROUND(G145,3),2)</f>
      </c>
      <c s="36" t="s">
        <v>74</v>
      </c>
      <c>
        <f>(M145*21)/100</f>
      </c>
      <c t="s">
        <v>28</v>
      </c>
    </row>
    <row r="146" spans="1:5" ht="12.75">
      <c r="A146" s="35" t="s">
        <v>55</v>
      </c>
      <c r="E146" s="39" t="s">
        <v>5</v>
      </c>
    </row>
    <row r="147" spans="1:5" ht="12.75">
      <c r="A147" s="35" t="s">
        <v>57</v>
      </c>
      <c r="E147" s="40" t="s">
        <v>8434</v>
      </c>
    </row>
    <row r="148" spans="1:5" ht="89.25">
      <c r="A148" t="s">
        <v>58</v>
      </c>
      <c r="E148" s="39" t="s">
        <v>8436</v>
      </c>
    </row>
    <row r="149" spans="1:16" ht="12.75">
      <c r="A149" t="s">
        <v>50</v>
      </c>
      <c s="34" t="s">
        <v>168</v>
      </c>
      <c s="34" t="s">
        <v>8565</v>
      </c>
      <c s="35" t="s">
        <v>48</v>
      </c>
      <c s="6" t="s">
        <v>8566</v>
      </c>
      <c s="36" t="s">
        <v>109</v>
      </c>
      <c s="37">
        <v>3</v>
      </c>
      <c s="36">
        <v>0</v>
      </c>
      <c s="36">
        <f>ROUND(G149*H149,6)</f>
      </c>
      <c r="L149" s="38">
        <v>0</v>
      </c>
      <c s="32">
        <f>ROUND(ROUND(L149,2)*ROUND(G149,3),2)</f>
      </c>
      <c s="36" t="s">
        <v>74</v>
      </c>
      <c>
        <f>(M149*21)/100</f>
      </c>
      <c t="s">
        <v>28</v>
      </c>
    </row>
    <row r="150" spans="1:5" ht="12.75">
      <c r="A150" s="35" t="s">
        <v>55</v>
      </c>
      <c r="E150" s="39" t="s">
        <v>5</v>
      </c>
    </row>
    <row r="151" spans="1:5" ht="12.75">
      <c r="A151" s="35" t="s">
        <v>57</v>
      </c>
      <c r="E151" s="40" t="s">
        <v>8567</v>
      </c>
    </row>
    <row r="152" spans="1:5" ht="89.25">
      <c r="A152" t="s">
        <v>58</v>
      </c>
      <c r="E152" s="39" t="s">
        <v>8568</v>
      </c>
    </row>
    <row r="153" spans="1:16" ht="12.75">
      <c r="A153" t="s">
        <v>50</v>
      </c>
      <c s="34" t="s">
        <v>171</v>
      </c>
      <c s="34" t="s">
        <v>8569</v>
      </c>
      <c s="35" t="s">
        <v>48</v>
      </c>
      <c s="6" t="s">
        <v>8570</v>
      </c>
      <c s="36" t="s">
        <v>109</v>
      </c>
      <c s="37">
        <v>2</v>
      </c>
      <c s="36">
        <v>0</v>
      </c>
      <c s="36">
        <f>ROUND(G153*H153,6)</f>
      </c>
      <c r="L153" s="38">
        <v>0</v>
      </c>
      <c s="32">
        <f>ROUND(ROUND(L153,2)*ROUND(G153,3),2)</f>
      </c>
      <c s="36" t="s">
        <v>74</v>
      </c>
      <c>
        <f>(M153*21)/100</f>
      </c>
      <c t="s">
        <v>28</v>
      </c>
    </row>
    <row r="154" spans="1:5" ht="12.75">
      <c r="A154" s="35" t="s">
        <v>55</v>
      </c>
      <c r="E154" s="39" t="s">
        <v>5</v>
      </c>
    </row>
    <row r="155" spans="1:5" ht="12.75">
      <c r="A155" s="35" t="s">
        <v>57</v>
      </c>
      <c r="E155" s="40" t="s">
        <v>8571</v>
      </c>
    </row>
    <row r="156" spans="1:5" ht="89.25">
      <c r="A156" t="s">
        <v>58</v>
      </c>
      <c r="E156" s="39" t="s">
        <v>8568</v>
      </c>
    </row>
    <row r="157" spans="1:16" ht="12.75">
      <c r="A157" t="s">
        <v>50</v>
      </c>
      <c s="34" t="s">
        <v>174</v>
      </c>
      <c s="34" t="s">
        <v>2476</v>
      </c>
      <c s="35" t="s">
        <v>48</v>
      </c>
      <c s="6" t="s">
        <v>2477</v>
      </c>
      <c s="36" t="s">
        <v>109</v>
      </c>
      <c s="37">
        <v>9</v>
      </c>
      <c s="36">
        <v>0</v>
      </c>
      <c s="36">
        <f>ROUND(G157*H157,6)</f>
      </c>
      <c r="L157" s="38">
        <v>0</v>
      </c>
      <c s="32">
        <f>ROUND(ROUND(L157,2)*ROUND(G157,3),2)</f>
      </c>
      <c s="36" t="s">
        <v>74</v>
      </c>
      <c>
        <f>(M157*21)/100</f>
      </c>
      <c t="s">
        <v>28</v>
      </c>
    </row>
    <row r="158" spans="1:5" ht="12.75">
      <c r="A158" s="35" t="s">
        <v>55</v>
      </c>
      <c r="E158" s="39" t="s">
        <v>5</v>
      </c>
    </row>
    <row r="159" spans="1:5" ht="25.5">
      <c r="A159" s="35" t="s">
        <v>57</v>
      </c>
      <c r="E159" s="40" t="s">
        <v>8572</v>
      </c>
    </row>
    <row r="160" spans="1:5" ht="76.5">
      <c r="A160" t="s">
        <v>58</v>
      </c>
      <c r="E160" s="39" t="s">
        <v>8442</v>
      </c>
    </row>
    <row r="161" spans="1:16" ht="25.5">
      <c r="A161" t="s">
        <v>50</v>
      </c>
      <c s="34" t="s">
        <v>177</v>
      </c>
      <c s="34" t="s">
        <v>2478</v>
      </c>
      <c s="35" t="s">
        <v>48</v>
      </c>
      <c s="6" t="s">
        <v>2479</v>
      </c>
      <c s="36" t="s">
        <v>109</v>
      </c>
      <c s="37">
        <v>9</v>
      </c>
      <c s="36">
        <v>0</v>
      </c>
      <c s="36">
        <f>ROUND(G161*H161,6)</f>
      </c>
      <c r="L161" s="38">
        <v>0</v>
      </c>
      <c s="32">
        <f>ROUND(ROUND(L161,2)*ROUND(G161,3),2)</f>
      </c>
      <c s="36" t="s">
        <v>74</v>
      </c>
      <c>
        <f>(M161*21)/100</f>
      </c>
      <c t="s">
        <v>28</v>
      </c>
    </row>
    <row r="162" spans="1:5" ht="12.75">
      <c r="A162" s="35" t="s">
        <v>55</v>
      </c>
      <c r="E162" s="39" t="s">
        <v>5</v>
      </c>
    </row>
    <row r="163" spans="1:5" ht="12.75">
      <c r="A163" s="35" t="s">
        <v>57</v>
      </c>
      <c r="E163" s="40" t="s">
        <v>8573</v>
      </c>
    </row>
    <row r="164" spans="1:5" ht="76.5">
      <c r="A164" t="s">
        <v>58</v>
      </c>
      <c r="E164" s="39" t="s">
        <v>8442</v>
      </c>
    </row>
    <row r="165" spans="1:16" ht="12.75">
      <c r="A165" t="s">
        <v>50</v>
      </c>
      <c s="34" t="s">
        <v>180</v>
      </c>
      <c s="34" t="s">
        <v>1802</v>
      </c>
      <c s="35" t="s">
        <v>48</v>
      </c>
      <c s="6" t="s">
        <v>1803</v>
      </c>
      <c s="36" t="s">
        <v>448</v>
      </c>
      <c s="37">
        <v>72</v>
      </c>
      <c s="36">
        <v>0</v>
      </c>
      <c s="36">
        <f>ROUND(G165*H165,6)</f>
      </c>
      <c r="L165" s="38">
        <v>0</v>
      </c>
      <c s="32">
        <f>ROUND(ROUND(L165,2)*ROUND(G165,3),2)</f>
      </c>
      <c s="36" t="s">
        <v>74</v>
      </c>
      <c>
        <f>(M165*21)/100</f>
      </c>
      <c t="s">
        <v>28</v>
      </c>
    </row>
    <row r="166" spans="1:5" ht="12.75">
      <c r="A166" s="35" t="s">
        <v>55</v>
      </c>
      <c r="E166" s="39" t="s">
        <v>5</v>
      </c>
    </row>
    <row r="167" spans="1:5" ht="12.75">
      <c r="A167" s="35" t="s">
        <v>57</v>
      </c>
      <c r="E167" s="40" t="s">
        <v>8446</v>
      </c>
    </row>
    <row r="168" spans="1:5" ht="89.25">
      <c r="A168" t="s">
        <v>58</v>
      </c>
      <c r="E168" s="39" t="s">
        <v>8447</v>
      </c>
    </row>
    <row r="169" spans="1:16" ht="12.75">
      <c r="A169" t="s">
        <v>50</v>
      </c>
      <c s="34" t="s">
        <v>183</v>
      </c>
      <c s="34" t="s">
        <v>1838</v>
      </c>
      <c s="35" t="s">
        <v>48</v>
      </c>
      <c s="6" t="s">
        <v>1839</v>
      </c>
      <c s="36" t="s">
        <v>448</v>
      </c>
      <c s="37">
        <v>72</v>
      </c>
      <c s="36">
        <v>0</v>
      </c>
      <c s="36">
        <f>ROUND(G169*H169,6)</f>
      </c>
      <c r="L169" s="38">
        <v>0</v>
      </c>
      <c s="32">
        <f>ROUND(ROUND(L169,2)*ROUND(G169,3),2)</f>
      </c>
      <c s="36" t="s">
        <v>74</v>
      </c>
      <c>
        <f>(M169*21)/100</f>
      </c>
      <c t="s">
        <v>28</v>
      </c>
    </row>
    <row r="170" spans="1:5" ht="12.75">
      <c r="A170" s="35" t="s">
        <v>55</v>
      </c>
      <c r="E170" s="39" t="s">
        <v>5</v>
      </c>
    </row>
    <row r="171" spans="1:5" ht="12.75">
      <c r="A171" s="35" t="s">
        <v>57</v>
      </c>
      <c r="E171" s="40" t="s">
        <v>8446</v>
      </c>
    </row>
    <row r="172" spans="1:5" ht="89.25">
      <c r="A172" t="s">
        <v>58</v>
      </c>
      <c r="E172" s="39" t="s">
        <v>8448</v>
      </c>
    </row>
    <row r="173" spans="1:16" ht="12.75">
      <c r="A173" t="s">
        <v>50</v>
      </c>
      <c s="34" t="s">
        <v>186</v>
      </c>
      <c s="34" t="s">
        <v>1804</v>
      </c>
      <c s="35" t="s">
        <v>48</v>
      </c>
      <c s="6" t="s">
        <v>1805</v>
      </c>
      <c s="36" t="s">
        <v>448</v>
      </c>
      <c s="37">
        <v>48</v>
      </c>
      <c s="36">
        <v>0</v>
      </c>
      <c s="36">
        <f>ROUND(G173*H173,6)</f>
      </c>
      <c r="L173" s="38">
        <v>0</v>
      </c>
      <c s="32">
        <f>ROUND(ROUND(L173,2)*ROUND(G173,3),2)</f>
      </c>
      <c s="36" t="s">
        <v>74</v>
      </c>
      <c>
        <f>(M173*21)/100</f>
      </c>
      <c t="s">
        <v>28</v>
      </c>
    </row>
    <row r="174" spans="1:5" ht="12.75">
      <c r="A174" s="35" t="s">
        <v>55</v>
      </c>
      <c r="E174" s="39" t="s">
        <v>5</v>
      </c>
    </row>
    <row r="175" spans="1:5" ht="12.75">
      <c r="A175" s="35" t="s">
        <v>57</v>
      </c>
      <c r="E175" s="40" t="s">
        <v>8449</v>
      </c>
    </row>
    <row r="176" spans="1:5" ht="89.25">
      <c r="A176" t="s">
        <v>58</v>
      </c>
      <c r="E176" s="39" t="s">
        <v>8450</v>
      </c>
    </row>
    <row r="177" spans="1:16" ht="12.75">
      <c r="A177" t="s">
        <v>50</v>
      </c>
      <c s="34" t="s">
        <v>189</v>
      </c>
      <c s="34" t="s">
        <v>1798</v>
      </c>
      <c s="35" t="s">
        <v>48</v>
      </c>
      <c s="6" t="s">
        <v>1799</v>
      </c>
      <c s="36" t="s">
        <v>448</v>
      </c>
      <c s="37">
        <v>72</v>
      </c>
      <c s="36">
        <v>0</v>
      </c>
      <c s="36">
        <f>ROUND(G177*H177,6)</f>
      </c>
      <c r="L177" s="38">
        <v>0</v>
      </c>
      <c s="32">
        <f>ROUND(ROUND(L177,2)*ROUND(G177,3),2)</f>
      </c>
      <c s="36" t="s">
        <v>74</v>
      </c>
      <c>
        <f>(M177*21)/100</f>
      </c>
      <c t="s">
        <v>28</v>
      </c>
    </row>
    <row r="178" spans="1:5" ht="12.75">
      <c r="A178" s="35" t="s">
        <v>55</v>
      </c>
      <c r="E178" s="39" t="s">
        <v>5</v>
      </c>
    </row>
    <row r="179" spans="1:5" ht="12.75">
      <c r="A179" s="35" t="s">
        <v>57</v>
      </c>
      <c r="E179" s="40" t="s">
        <v>8451</v>
      </c>
    </row>
    <row r="180" spans="1:5" ht="89.25">
      <c r="A180" t="s">
        <v>58</v>
      </c>
      <c r="E180" s="39" t="s">
        <v>8452</v>
      </c>
    </row>
    <row r="181" spans="1:16" ht="12.75">
      <c r="A181" t="s">
        <v>50</v>
      </c>
      <c s="34" t="s">
        <v>192</v>
      </c>
      <c s="34" t="s">
        <v>8453</v>
      </c>
      <c s="35" t="s">
        <v>48</v>
      </c>
      <c s="6" t="s">
        <v>8454</v>
      </c>
      <c s="36" t="s">
        <v>448</v>
      </c>
      <c s="37">
        <v>48</v>
      </c>
      <c s="36">
        <v>0</v>
      </c>
      <c s="36">
        <f>ROUND(G181*H181,6)</f>
      </c>
      <c r="L181" s="38">
        <v>0</v>
      </c>
      <c s="32">
        <f>ROUND(ROUND(L181,2)*ROUND(G181,3),2)</f>
      </c>
      <c s="36" t="s">
        <v>74</v>
      </c>
      <c>
        <f>(M181*21)/100</f>
      </c>
      <c t="s">
        <v>28</v>
      </c>
    </row>
    <row r="182" spans="1:5" ht="12.75">
      <c r="A182" s="35" t="s">
        <v>55</v>
      </c>
      <c r="E182" s="39" t="s">
        <v>5</v>
      </c>
    </row>
    <row r="183" spans="1:5" ht="12.75">
      <c r="A183" s="35" t="s">
        <v>57</v>
      </c>
      <c r="E183" s="40" t="s">
        <v>8449</v>
      </c>
    </row>
    <row r="184" spans="1:5" ht="89.25">
      <c r="A184" t="s">
        <v>58</v>
      </c>
      <c r="E184" s="39" t="s">
        <v>8455</v>
      </c>
    </row>
    <row r="185" spans="1:13" ht="12.75">
      <c r="A185" t="s">
        <v>47</v>
      </c>
      <c r="C185" s="31" t="s">
        <v>951</v>
      </c>
      <c r="E185" s="33" t="s">
        <v>952</v>
      </c>
      <c r="J185" s="32">
        <f>0</f>
      </c>
      <c s="32">
        <f>0</f>
      </c>
      <c s="32">
        <f>0+L186+L190+L194+L198</f>
      </c>
      <c s="32">
        <f>0+M186+M190+M194+M198</f>
      </c>
    </row>
    <row r="186" spans="1:16" ht="25.5">
      <c r="A186" t="s">
        <v>50</v>
      </c>
      <c s="34" t="s">
        <v>195</v>
      </c>
      <c s="34" t="s">
        <v>51</v>
      </c>
      <c s="35" t="s">
        <v>48</v>
      </c>
      <c s="6" t="s">
        <v>52</v>
      </c>
      <c s="36" t="s">
        <v>53</v>
      </c>
      <c s="37">
        <v>467.962</v>
      </c>
      <c s="36">
        <v>0</v>
      </c>
      <c s="36">
        <f>ROUND(G186*H186,6)</f>
      </c>
      <c r="L186" s="38">
        <v>0</v>
      </c>
      <c s="32">
        <f>ROUND(ROUND(L186,2)*ROUND(G186,3),2)</f>
      </c>
      <c s="36" t="s">
        <v>54</v>
      </c>
      <c>
        <f>(M186*21)/100</f>
      </c>
      <c t="s">
        <v>28</v>
      </c>
    </row>
    <row r="187" spans="1:5" ht="25.5">
      <c r="A187" s="35" t="s">
        <v>55</v>
      </c>
      <c r="E187" s="39" t="s">
        <v>56</v>
      </c>
    </row>
    <row r="188" spans="1:5" ht="25.5">
      <c r="A188" s="35" t="s">
        <v>57</v>
      </c>
      <c r="E188" s="40" t="s">
        <v>8574</v>
      </c>
    </row>
    <row r="189" spans="1:5" ht="165.75">
      <c r="A189" t="s">
        <v>58</v>
      </c>
      <c r="E189" s="39" t="s">
        <v>59</v>
      </c>
    </row>
    <row r="190" spans="1:16" ht="25.5">
      <c r="A190" t="s">
        <v>50</v>
      </c>
      <c s="34" t="s">
        <v>198</v>
      </c>
      <c s="34" t="s">
        <v>641</v>
      </c>
      <c s="35" t="s">
        <v>48</v>
      </c>
      <c s="6" t="s">
        <v>642</v>
      </c>
      <c s="36" t="s">
        <v>53</v>
      </c>
      <c s="37">
        <v>2.913</v>
      </c>
      <c s="36">
        <v>0</v>
      </c>
      <c s="36">
        <f>ROUND(G190*H190,6)</f>
      </c>
      <c r="L190" s="38">
        <v>0</v>
      </c>
      <c s="32">
        <f>ROUND(ROUND(L190,2)*ROUND(G190,3),2)</f>
      </c>
      <c s="36" t="s">
        <v>54</v>
      </c>
      <c>
        <f>(M190*21)/100</f>
      </c>
      <c t="s">
        <v>28</v>
      </c>
    </row>
    <row r="191" spans="1:5" ht="25.5">
      <c r="A191" s="35" t="s">
        <v>55</v>
      </c>
      <c r="E191" s="39" t="s">
        <v>56</v>
      </c>
    </row>
    <row r="192" spans="1:5" ht="25.5">
      <c r="A192" s="35" t="s">
        <v>57</v>
      </c>
      <c r="E192" s="40" t="s">
        <v>8575</v>
      </c>
    </row>
    <row r="193" spans="1:5" ht="165.75">
      <c r="A193" t="s">
        <v>58</v>
      </c>
      <c r="E193" s="39" t="s">
        <v>59</v>
      </c>
    </row>
    <row r="194" spans="1:16" ht="25.5">
      <c r="A194" t="s">
        <v>50</v>
      </c>
      <c s="34" t="s">
        <v>201</v>
      </c>
      <c s="34" t="s">
        <v>65</v>
      </c>
      <c s="35" t="s">
        <v>48</v>
      </c>
      <c s="6" t="s">
        <v>66</v>
      </c>
      <c s="36" t="s">
        <v>53</v>
      </c>
      <c s="37">
        <v>15</v>
      </c>
      <c s="36">
        <v>0</v>
      </c>
      <c s="36">
        <f>ROUND(G194*H194,6)</f>
      </c>
      <c r="L194" s="38">
        <v>0</v>
      </c>
      <c s="32">
        <f>ROUND(ROUND(L194,2)*ROUND(G194,3),2)</f>
      </c>
      <c s="36" t="s">
        <v>54</v>
      </c>
      <c>
        <f>(M194*21)/100</f>
      </c>
      <c t="s">
        <v>28</v>
      </c>
    </row>
    <row r="195" spans="1:5" ht="25.5">
      <c r="A195" s="35" t="s">
        <v>55</v>
      </c>
      <c r="E195" s="39" t="s">
        <v>56</v>
      </c>
    </row>
    <row r="196" spans="1:5" ht="12.75">
      <c r="A196" s="35" t="s">
        <v>57</v>
      </c>
      <c r="E196" s="40" t="s">
        <v>8576</v>
      </c>
    </row>
    <row r="197" spans="1:5" ht="165.75">
      <c r="A197" t="s">
        <v>58</v>
      </c>
      <c r="E197" s="39" t="s">
        <v>59</v>
      </c>
    </row>
    <row r="198" spans="1:16" ht="25.5">
      <c r="A198" t="s">
        <v>50</v>
      </c>
      <c s="34" t="s">
        <v>204</v>
      </c>
      <c s="34" t="s">
        <v>8459</v>
      </c>
      <c s="35" t="s">
        <v>48</v>
      </c>
      <c s="6" t="s">
        <v>8460</v>
      </c>
      <c s="36" t="s">
        <v>53</v>
      </c>
      <c s="37">
        <v>5</v>
      </c>
      <c s="36">
        <v>0</v>
      </c>
      <c s="36">
        <f>ROUND(G198*H198,6)</f>
      </c>
      <c r="L198" s="38">
        <v>0</v>
      </c>
      <c s="32">
        <f>ROUND(ROUND(L198,2)*ROUND(G198,3),2)</f>
      </c>
      <c s="36" t="s">
        <v>54</v>
      </c>
      <c>
        <f>(M198*21)/100</f>
      </c>
      <c t="s">
        <v>28</v>
      </c>
    </row>
    <row r="199" spans="1:5" ht="25.5">
      <c r="A199" s="35" t="s">
        <v>55</v>
      </c>
      <c r="E199" s="39" t="s">
        <v>56</v>
      </c>
    </row>
    <row r="200" spans="1:5" ht="12.75">
      <c r="A200" s="35" t="s">
        <v>57</v>
      </c>
      <c r="E200" s="40" t="s">
        <v>8577</v>
      </c>
    </row>
    <row r="201" spans="1:5" ht="165.75">
      <c r="A201" t="s">
        <v>58</v>
      </c>
      <c r="E201"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9.xml><?xml version="1.0" encoding="utf-8"?>
<worksheet xmlns="http://schemas.openxmlformats.org/spreadsheetml/2006/main" xmlns:r="http://schemas.openxmlformats.org/officeDocument/2006/relationships">
  <dimension ref="A1:T40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8511</v>
      </c>
      <c s="41">
        <f>Rekapitulace!C123</f>
      </c>
      <c s="20" t="s">
        <v>0</v>
      </c>
      <c t="s">
        <v>23</v>
      </c>
      <c t="s">
        <v>28</v>
      </c>
    </row>
    <row r="4" spans="1:16" ht="32" customHeight="1">
      <c r="A4" s="24" t="s">
        <v>20</v>
      </c>
      <c s="25" t="s">
        <v>29</v>
      </c>
      <c s="27" t="s">
        <v>8511</v>
      </c>
      <c r="E4" s="26" t="s">
        <v>8512</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COUNTIFS(L8:L399,"=0",A8:A399,"P")+COUNTIFS(L8:L399,"",A8:A399,"P")+SUM(Q8:Q399)</f>
      </c>
    </row>
    <row r="8" spans="1:13" ht="12.75">
      <c r="A8" t="s">
        <v>45</v>
      </c>
      <c r="C8" s="28" t="s">
        <v>8580</v>
      </c>
      <c r="E8" s="30" t="s">
        <v>8579</v>
      </c>
      <c r="J8" s="29">
        <f>0+J9+J42+J51+J92+J333+J386</f>
      </c>
      <c s="29">
        <f>0+K9+K42+K51+K92+K333+K386</f>
      </c>
      <c s="29">
        <f>0+L9+L42+L51+L92+L333+L386</f>
      </c>
      <c s="29">
        <f>0+M9+M42+M51+M92+M333+M386</f>
      </c>
    </row>
    <row r="9" spans="1:13" ht="12.75">
      <c r="A9" t="s">
        <v>47</v>
      </c>
      <c r="C9" s="31" t="s">
        <v>4</v>
      </c>
      <c r="E9" s="33" t="s">
        <v>70</v>
      </c>
      <c r="J9" s="32">
        <f>0</f>
      </c>
      <c s="32">
        <f>0</f>
      </c>
      <c s="32">
        <f>0+L10+L14+L18+L22+L26+L30+L34+L38</f>
      </c>
      <c s="32">
        <f>0+M10+M14+M18+M22+M26+M30+M34+M38</f>
      </c>
    </row>
    <row r="10" spans="1:16" ht="12.75">
      <c r="A10" t="s">
        <v>50</v>
      </c>
      <c s="34" t="s">
        <v>4</v>
      </c>
      <c s="34" t="s">
        <v>604</v>
      </c>
      <c s="35" t="s">
        <v>48</v>
      </c>
      <c s="6" t="s">
        <v>605</v>
      </c>
      <c s="36" t="s">
        <v>100</v>
      </c>
      <c s="37">
        <v>1625</v>
      </c>
      <c s="36">
        <v>0</v>
      </c>
      <c s="36">
        <f>ROUND(G10*H10,6)</f>
      </c>
      <c r="L10" s="38">
        <v>0</v>
      </c>
      <c s="32">
        <f>ROUND(ROUND(L10,2)*ROUND(G10,3),2)</f>
      </c>
      <c s="36" t="s">
        <v>74</v>
      </c>
      <c>
        <f>(M10*21)/100</f>
      </c>
      <c t="s">
        <v>28</v>
      </c>
    </row>
    <row r="11" spans="1:5" ht="12.75">
      <c r="A11" s="35" t="s">
        <v>55</v>
      </c>
      <c r="E11" s="39" t="s">
        <v>5</v>
      </c>
    </row>
    <row r="12" spans="1:5" ht="12.75">
      <c r="A12" s="35" t="s">
        <v>57</v>
      </c>
      <c r="E12" s="40" t="s">
        <v>8581</v>
      </c>
    </row>
    <row r="13" spans="1:5" ht="38.25">
      <c r="A13" t="s">
        <v>58</v>
      </c>
      <c r="E13" s="39" t="s">
        <v>8304</v>
      </c>
    </row>
    <row r="14" spans="1:16" ht="12.75">
      <c r="A14" t="s">
        <v>50</v>
      </c>
      <c s="34" t="s">
        <v>28</v>
      </c>
      <c s="34" t="s">
        <v>656</v>
      </c>
      <c s="35" t="s">
        <v>48</v>
      </c>
      <c s="6" t="s">
        <v>657</v>
      </c>
      <c s="36" t="s">
        <v>73</v>
      </c>
      <c s="37">
        <v>147.6</v>
      </c>
      <c s="36">
        <v>0</v>
      </c>
      <c s="36">
        <f>ROUND(G14*H14,6)</f>
      </c>
      <c r="L14" s="38">
        <v>0</v>
      </c>
      <c s="32">
        <f>ROUND(ROUND(L14,2)*ROUND(G14,3),2)</f>
      </c>
      <c s="36" t="s">
        <v>74</v>
      </c>
      <c>
        <f>(M14*21)/100</f>
      </c>
      <c t="s">
        <v>28</v>
      </c>
    </row>
    <row r="15" spans="1:5" ht="12.75">
      <c r="A15" s="35" t="s">
        <v>55</v>
      </c>
      <c r="E15" s="39" t="s">
        <v>5</v>
      </c>
    </row>
    <row r="16" spans="1:5" ht="89.25">
      <c r="A16" s="35" t="s">
        <v>57</v>
      </c>
      <c r="E16" s="40" t="s">
        <v>8582</v>
      </c>
    </row>
    <row r="17" spans="1:5" ht="318.75">
      <c r="A17" t="s">
        <v>58</v>
      </c>
      <c r="E17" s="39" t="s">
        <v>8306</v>
      </c>
    </row>
    <row r="18" spans="1:16" ht="12.75">
      <c r="A18" t="s">
        <v>50</v>
      </c>
      <c s="34" t="s">
        <v>26</v>
      </c>
      <c s="34" t="s">
        <v>71</v>
      </c>
      <c s="35" t="s">
        <v>48</v>
      </c>
      <c s="6" t="s">
        <v>72</v>
      </c>
      <c s="36" t="s">
        <v>73</v>
      </c>
      <c s="37">
        <v>441.65</v>
      </c>
      <c s="36">
        <v>0</v>
      </c>
      <c s="36">
        <f>ROUND(G18*H18,6)</f>
      </c>
      <c r="L18" s="38">
        <v>0</v>
      </c>
      <c s="32">
        <f>ROUND(ROUND(L18,2)*ROUND(G18,3),2)</f>
      </c>
      <c s="36" t="s">
        <v>74</v>
      </c>
      <c>
        <f>(M18*21)/100</f>
      </c>
      <c t="s">
        <v>28</v>
      </c>
    </row>
    <row r="19" spans="1:5" ht="12.75">
      <c r="A19" s="35" t="s">
        <v>55</v>
      </c>
      <c r="E19" s="39" t="s">
        <v>5</v>
      </c>
    </row>
    <row r="20" spans="1:5" ht="76.5">
      <c r="A20" s="35" t="s">
        <v>57</v>
      </c>
      <c r="E20" s="40" t="s">
        <v>8583</v>
      </c>
    </row>
    <row r="21" spans="1:5" ht="318.75">
      <c r="A21" t="s">
        <v>58</v>
      </c>
      <c r="E21" s="39" t="s">
        <v>8306</v>
      </c>
    </row>
    <row r="22" spans="1:16" ht="12.75">
      <c r="A22" t="s">
        <v>50</v>
      </c>
      <c s="34" t="s">
        <v>64</v>
      </c>
      <c s="34" t="s">
        <v>8308</v>
      </c>
      <c s="35" t="s">
        <v>48</v>
      </c>
      <c s="6" t="s">
        <v>8309</v>
      </c>
      <c s="36" t="s">
        <v>73</v>
      </c>
      <c s="37">
        <v>41.6</v>
      </c>
      <c s="36">
        <v>0</v>
      </c>
      <c s="36">
        <f>ROUND(G22*H22,6)</f>
      </c>
      <c r="L22" s="38">
        <v>0</v>
      </c>
      <c s="32">
        <f>ROUND(ROUND(L22,2)*ROUND(G22,3),2)</f>
      </c>
      <c s="36" t="s">
        <v>74</v>
      </c>
      <c>
        <f>(M22*21)/100</f>
      </c>
      <c t="s">
        <v>28</v>
      </c>
    </row>
    <row r="23" spans="1:5" ht="12.75">
      <c r="A23" s="35" t="s">
        <v>55</v>
      </c>
      <c r="E23" s="39" t="s">
        <v>5</v>
      </c>
    </row>
    <row r="24" spans="1:5" ht="38.25">
      <c r="A24" s="35" t="s">
        <v>57</v>
      </c>
      <c r="E24" s="40" t="s">
        <v>8584</v>
      </c>
    </row>
    <row r="25" spans="1:5" ht="318.75">
      <c r="A25" t="s">
        <v>58</v>
      </c>
      <c r="E25" s="39" t="s">
        <v>8306</v>
      </c>
    </row>
    <row r="26" spans="1:16" ht="12.75">
      <c r="A26" t="s">
        <v>50</v>
      </c>
      <c s="34" t="s">
        <v>67</v>
      </c>
      <c s="34" t="s">
        <v>81</v>
      </c>
      <c s="35" t="s">
        <v>48</v>
      </c>
      <c s="6" t="s">
        <v>82</v>
      </c>
      <c s="36" t="s">
        <v>73</v>
      </c>
      <c s="37">
        <v>630.85</v>
      </c>
      <c s="36">
        <v>0</v>
      </c>
      <c s="36">
        <f>ROUND(G26*H26,6)</f>
      </c>
      <c r="L26" s="38">
        <v>0</v>
      </c>
      <c s="32">
        <f>ROUND(ROUND(L26,2)*ROUND(G26,3),2)</f>
      </c>
      <c s="36" t="s">
        <v>74</v>
      </c>
      <c>
        <f>(M26*21)/100</f>
      </c>
      <c t="s">
        <v>28</v>
      </c>
    </row>
    <row r="27" spans="1:5" ht="12.75">
      <c r="A27" s="35" t="s">
        <v>55</v>
      </c>
      <c r="E27" s="39" t="s">
        <v>5</v>
      </c>
    </row>
    <row r="28" spans="1:5" ht="38.25">
      <c r="A28" s="35" t="s">
        <v>57</v>
      </c>
      <c r="E28" s="40" t="s">
        <v>8585</v>
      </c>
    </row>
    <row r="29" spans="1:5" ht="229.5">
      <c r="A29" t="s">
        <v>58</v>
      </c>
      <c r="E29" s="39" t="s">
        <v>8312</v>
      </c>
    </row>
    <row r="30" spans="1:16" ht="12.75">
      <c r="A30" t="s">
        <v>50</v>
      </c>
      <c s="34" t="s">
        <v>27</v>
      </c>
      <c s="34" t="s">
        <v>3155</v>
      </c>
      <c s="35" t="s">
        <v>48</v>
      </c>
      <c s="6" t="s">
        <v>3156</v>
      </c>
      <c s="36" t="s">
        <v>73</v>
      </c>
      <c s="37">
        <v>66.248</v>
      </c>
      <c s="36">
        <v>0</v>
      </c>
      <c s="36">
        <f>ROUND(G30*H30,6)</f>
      </c>
      <c r="L30" s="38">
        <v>0</v>
      </c>
      <c s="32">
        <f>ROUND(ROUND(L30,2)*ROUND(G30,3),2)</f>
      </c>
      <c s="36" t="s">
        <v>74</v>
      </c>
      <c>
        <f>(M30*21)/100</f>
      </c>
      <c t="s">
        <v>28</v>
      </c>
    </row>
    <row r="31" spans="1:5" ht="12.75">
      <c r="A31" s="35" t="s">
        <v>55</v>
      </c>
      <c r="E31" s="39" t="s">
        <v>5</v>
      </c>
    </row>
    <row r="32" spans="1:5" ht="25.5">
      <c r="A32" s="35" t="s">
        <v>57</v>
      </c>
      <c r="E32" s="40" t="s">
        <v>8586</v>
      </c>
    </row>
    <row r="33" spans="1:5" ht="229.5">
      <c r="A33" t="s">
        <v>58</v>
      </c>
      <c r="E33" s="39" t="s">
        <v>8314</v>
      </c>
    </row>
    <row r="34" spans="1:16" ht="12.75">
      <c r="A34" t="s">
        <v>50</v>
      </c>
      <c s="34" t="s">
        <v>76</v>
      </c>
      <c s="34" t="s">
        <v>8315</v>
      </c>
      <c s="35" t="s">
        <v>48</v>
      </c>
      <c s="6" t="s">
        <v>8316</v>
      </c>
      <c s="36" t="s">
        <v>100</v>
      </c>
      <c s="37">
        <v>1625</v>
      </c>
      <c s="36">
        <v>0</v>
      </c>
      <c s="36">
        <f>ROUND(G34*H34,6)</f>
      </c>
      <c r="L34" s="38">
        <v>0</v>
      </c>
      <c s="32">
        <f>ROUND(ROUND(L34,2)*ROUND(G34,3),2)</f>
      </c>
      <c s="36" t="s">
        <v>74</v>
      </c>
      <c>
        <f>(M34*21)/100</f>
      </c>
      <c t="s">
        <v>28</v>
      </c>
    </row>
    <row r="35" spans="1:5" ht="12.75">
      <c r="A35" s="35" t="s">
        <v>55</v>
      </c>
      <c r="E35" s="39" t="s">
        <v>5</v>
      </c>
    </row>
    <row r="36" spans="1:5" ht="12.75">
      <c r="A36" s="35" t="s">
        <v>57</v>
      </c>
      <c r="E36" s="40" t="s">
        <v>8587</v>
      </c>
    </row>
    <row r="37" spans="1:5" ht="38.25">
      <c r="A37" t="s">
        <v>58</v>
      </c>
      <c r="E37" s="39" t="s">
        <v>8318</v>
      </c>
    </row>
    <row r="38" spans="1:16" ht="12.75">
      <c r="A38" t="s">
        <v>50</v>
      </c>
      <c s="34" t="s">
        <v>80</v>
      </c>
      <c s="34" t="s">
        <v>4881</v>
      </c>
      <c s="35" t="s">
        <v>48</v>
      </c>
      <c s="6" t="s">
        <v>8323</v>
      </c>
      <c s="36" t="s">
        <v>79</v>
      </c>
      <c s="37">
        <v>1625</v>
      </c>
      <c s="36">
        <v>0</v>
      </c>
      <c s="36">
        <f>ROUND(G38*H38,6)</f>
      </c>
      <c r="L38" s="38">
        <v>0</v>
      </c>
      <c s="32">
        <f>ROUND(ROUND(L38,2)*ROUND(G38,3),2)</f>
      </c>
      <c s="36" t="s">
        <v>654</v>
      </c>
      <c>
        <f>(M38*21)/100</f>
      </c>
      <c t="s">
        <v>28</v>
      </c>
    </row>
    <row r="39" spans="1:5" ht="12.75">
      <c r="A39" s="35" t="s">
        <v>55</v>
      </c>
      <c r="E39" s="39" t="s">
        <v>5</v>
      </c>
    </row>
    <row r="40" spans="1:5" ht="102">
      <c r="A40" s="35" t="s">
        <v>57</v>
      </c>
      <c r="E40" s="40" t="s">
        <v>8588</v>
      </c>
    </row>
    <row r="41" spans="1:5" ht="76.5">
      <c r="A41" t="s">
        <v>58</v>
      </c>
      <c r="E41" s="39" t="s">
        <v>8325</v>
      </c>
    </row>
    <row r="42" spans="1:13" ht="12.75">
      <c r="A42" t="s">
        <v>47</v>
      </c>
      <c r="C42" s="31" t="s">
        <v>28</v>
      </c>
      <c r="E42" s="33" t="s">
        <v>83</v>
      </c>
      <c r="J42" s="32">
        <f>0</f>
      </c>
      <c s="32">
        <f>0</f>
      </c>
      <c s="32">
        <f>0+L43+L47</f>
      </c>
      <c s="32">
        <f>0+M43+M47</f>
      </c>
    </row>
    <row r="43" spans="1:16" ht="12.75">
      <c r="A43" t="s">
        <v>50</v>
      </c>
      <c s="34" t="s">
        <v>84</v>
      </c>
      <c s="34" t="s">
        <v>8319</v>
      </c>
      <c s="35" t="s">
        <v>48</v>
      </c>
      <c s="6" t="s">
        <v>8320</v>
      </c>
      <c s="36" t="s">
        <v>73</v>
      </c>
      <c s="37">
        <v>240.704</v>
      </c>
      <c s="36">
        <v>0</v>
      </c>
      <c s="36">
        <f>ROUND(G43*H43,6)</f>
      </c>
      <c r="L43" s="38">
        <v>0</v>
      </c>
      <c s="32">
        <f>ROUND(ROUND(L43,2)*ROUND(G43,3),2)</f>
      </c>
      <c s="36" t="s">
        <v>74</v>
      </c>
      <c>
        <f>(M43*21)/100</f>
      </c>
      <c t="s">
        <v>28</v>
      </c>
    </row>
    <row r="44" spans="1:5" ht="12.75">
      <c r="A44" s="35" t="s">
        <v>55</v>
      </c>
      <c r="E44" s="39" t="s">
        <v>5</v>
      </c>
    </row>
    <row r="45" spans="1:5" ht="102">
      <c r="A45" s="35" t="s">
        <v>57</v>
      </c>
      <c r="E45" s="40" t="s">
        <v>8589</v>
      </c>
    </row>
    <row r="46" spans="1:5" ht="369.75">
      <c r="A46" t="s">
        <v>58</v>
      </c>
      <c r="E46" s="39" t="s">
        <v>8322</v>
      </c>
    </row>
    <row r="47" spans="1:16" ht="12.75">
      <c r="A47" t="s">
        <v>50</v>
      </c>
      <c s="34" t="s">
        <v>87</v>
      </c>
      <c s="34" t="s">
        <v>8590</v>
      </c>
      <c s="35" t="s">
        <v>48</v>
      </c>
      <c s="6" t="s">
        <v>8591</v>
      </c>
      <c s="36" t="s">
        <v>53</v>
      </c>
      <c s="37">
        <v>2.86</v>
      </c>
      <c s="36">
        <v>0</v>
      </c>
      <c s="36">
        <f>ROUND(G47*H47,6)</f>
      </c>
      <c r="L47" s="38">
        <v>0</v>
      </c>
      <c s="32">
        <f>ROUND(ROUND(L47,2)*ROUND(G47,3),2)</f>
      </c>
      <c s="36" t="s">
        <v>74</v>
      </c>
      <c>
        <f>(M47*21)/100</f>
      </c>
      <c t="s">
        <v>28</v>
      </c>
    </row>
    <row r="48" spans="1:5" ht="12.75">
      <c r="A48" s="35" t="s">
        <v>55</v>
      </c>
      <c r="E48" s="39" t="s">
        <v>5</v>
      </c>
    </row>
    <row r="49" spans="1:5" ht="38.25">
      <c r="A49" s="35" t="s">
        <v>57</v>
      </c>
      <c r="E49" s="40" t="s">
        <v>8592</v>
      </c>
    </row>
    <row r="50" spans="1:5" ht="369.75">
      <c r="A50" t="s">
        <v>58</v>
      </c>
      <c r="E50" s="39" t="s">
        <v>8593</v>
      </c>
    </row>
    <row r="51" spans="1:13" ht="12.75">
      <c r="A51" t="s">
        <v>47</v>
      </c>
      <c r="C51" s="31" t="s">
        <v>274</v>
      </c>
      <c r="E51" s="33" t="s">
        <v>2334</v>
      </c>
      <c r="J51" s="32">
        <f>0</f>
      </c>
      <c s="32">
        <f>0</f>
      </c>
      <c s="32">
        <f>0+L52+L56+L60+L64+L68+L72+L76+L80+L84+L88</f>
      </c>
      <c s="32">
        <f>0+M52+M56+M60+M64+M68+M72+M76+M80+M84+M88</f>
      </c>
    </row>
    <row r="52" spans="1:16" ht="25.5">
      <c r="A52" t="s">
        <v>50</v>
      </c>
      <c s="34" t="s">
        <v>90</v>
      </c>
      <c s="34" t="s">
        <v>676</v>
      </c>
      <c s="35" t="s">
        <v>48</v>
      </c>
      <c s="6" t="s">
        <v>677</v>
      </c>
      <c s="36" t="s">
        <v>109</v>
      </c>
      <c s="37">
        <v>80</v>
      </c>
      <c s="36">
        <v>0</v>
      </c>
      <c s="36">
        <f>ROUND(G52*H52,6)</f>
      </c>
      <c r="L52" s="38">
        <v>0</v>
      </c>
      <c s="32">
        <f>ROUND(ROUND(L52,2)*ROUND(G52,3),2)</f>
      </c>
      <c s="36" t="s">
        <v>74</v>
      </c>
      <c>
        <f>(M52*21)/100</f>
      </c>
      <c t="s">
        <v>28</v>
      </c>
    </row>
    <row r="53" spans="1:5" ht="12.75">
      <c r="A53" s="35" t="s">
        <v>55</v>
      </c>
      <c r="E53" s="39" t="s">
        <v>5</v>
      </c>
    </row>
    <row r="54" spans="1:5" ht="12.75">
      <c r="A54" s="35" t="s">
        <v>57</v>
      </c>
      <c r="E54" s="40" t="s">
        <v>8326</v>
      </c>
    </row>
    <row r="55" spans="1:5" ht="76.5">
      <c r="A55" t="s">
        <v>58</v>
      </c>
      <c r="E55" s="39" t="s">
        <v>8327</v>
      </c>
    </row>
    <row r="56" spans="1:16" ht="12.75">
      <c r="A56" t="s">
        <v>50</v>
      </c>
      <c s="34" t="s">
        <v>94</v>
      </c>
      <c s="34" t="s">
        <v>1291</v>
      </c>
      <c s="35" t="s">
        <v>48</v>
      </c>
      <c s="6" t="s">
        <v>1292</v>
      </c>
      <c s="36" t="s">
        <v>109</v>
      </c>
      <c s="37">
        <v>190</v>
      </c>
      <c s="36">
        <v>0</v>
      </c>
      <c s="36">
        <f>ROUND(G56*H56,6)</f>
      </c>
      <c r="L56" s="38">
        <v>0</v>
      </c>
      <c s="32">
        <f>ROUND(ROUND(L56,2)*ROUND(G56,3),2)</f>
      </c>
      <c s="36" t="s">
        <v>74</v>
      </c>
      <c>
        <f>(M56*21)/100</f>
      </c>
      <c t="s">
        <v>28</v>
      </c>
    </row>
    <row r="57" spans="1:5" ht="12.75">
      <c r="A57" s="35" t="s">
        <v>55</v>
      </c>
      <c r="E57" s="39" t="s">
        <v>5</v>
      </c>
    </row>
    <row r="58" spans="1:5" ht="12.75">
      <c r="A58" s="35" t="s">
        <v>57</v>
      </c>
      <c r="E58" s="40" t="s">
        <v>8328</v>
      </c>
    </row>
    <row r="59" spans="1:5" ht="76.5">
      <c r="A59" t="s">
        <v>58</v>
      </c>
      <c r="E59" s="39" t="s">
        <v>8327</v>
      </c>
    </row>
    <row r="60" spans="1:16" ht="12.75">
      <c r="A60" t="s">
        <v>50</v>
      </c>
      <c s="34" t="s">
        <v>97</v>
      </c>
      <c s="34" t="s">
        <v>111</v>
      </c>
      <c s="35" t="s">
        <v>48</v>
      </c>
      <c s="6" t="s">
        <v>112</v>
      </c>
      <c s="36" t="s">
        <v>79</v>
      </c>
      <c s="37">
        <v>1780</v>
      </c>
      <c s="36">
        <v>0</v>
      </c>
      <c s="36">
        <f>ROUND(G60*H60,6)</f>
      </c>
      <c r="L60" s="38">
        <v>0</v>
      </c>
      <c s="32">
        <f>ROUND(ROUND(L60,2)*ROUND(G60,3),2)</f>
      </c>
      <c s="36" t="s">
        <v>74</v>
      </c>
      <c>
        <f>(M60*21)/100</f>
      </c>
      <c t="s">
        <v>28</v>
      </c>
    </row>
    <row r="61" spans="1:5" ht="12.75">
      <c r="A61" s="35" t="s">
        <v>55</v>
      </c>
      <c r="E61" s="39" t="s">
        <v>5</v>
      </c>
    </row>
    <row r="62" spans="1:5" ht="25.5">
      <c r="A62" s="35" t="s">
        <v>57</v>
      </c>
      <c r="E62" s="40" t="s">
        <v>8594</v>
      </c>
    </row>
    <row r="63" spans="1:5" ht="114.75">
      <c r="A63" t="s">
        <v>58</v>
      </c>
      <c r="E63" s="39" t="s">
        <v>8330</v>
      </c>
    </row>
    <row r="64" spans="1:16" ht="12.75">
      <c r="A64" t="s">
        <v>50</v>
      </c>
      <c s="34" t="s">
        <v>102</v>
      </c>
      <c s="34" t="s">
        <v>8332</v>
      </c>
      <c s="35" t="s">
        <v>48</v>
      </c>
      <c s="6" t="s">
        <v>8333</v>
      </c>
      <c s="36" t="s">
        <v>79</v>
      </c>
      <c s="37">
        <v>300</v>
      </c>
      <c s="36">
        <v>0</v>
      </c>
      <c s="36">
        <f>ROUND(G64*H64,6)</f>
      </c>
      <c r="L64" s="38">
        <v>0</v>
      </c>
      <c s="32">
        <f>ROUND(ROUND(L64,2)*ROUND(G64,3),2)</f>
      </c>
      <c s="36" t="s">
        <v>74</v>
      </c>
      <c>
        <f>(M64*21)/100</f>
      </c>
      <c t="s">
        <v>28</v>
      </c>
    </row>
    <row r="65" spans="1:5" ht="12.75">
      <c r="A65" s="35" t="s">
        <v>55</v>
      </c>
      <c r="E65" s="39" t="s">
        <v>5</v>
      </c>
    </row>
    <row r="66" spans="1:5" ht="38.25">
      <c r="A66" s="35" t="s">
        <v>57</v>
      </c>
      <c r="E66" s="40" t="s">
        <v>8595</v>
      </c>
    </row>
    <row r="67" spans="1:5" ht="76.5">
      <c r="A67" t="s">
        <v>58</v>
      </c>
      <c r="E67" s="39" t="s">
        <v>8335</v>
      </c>
    </row>
    <row r="68" spans="1:16" ht="25.5">
      <c r="A68" t="s">
        <v>50</v>
      </c>
      <c s="34" t="s">
        <v>106</v>
      </c>
      <c s="34" t="s">
        <v>663</v>
      </c>
      <c s="35" t="s">
        <v>48</v>
      </c>
      <c s="6" t="s">
        <v>664</v>
      </c>
      <c s="36" t="s">
        <v>79</v>
      </c>
      <c s="37">
        <v>1780</v>
      </c>
      <c s="36">
        <v>0</v>
      </c>
      <c s="36">
        <f>ROUND(G68*H68,6)</f>
      </c>
      <c r="L68" s="38">
        <v>0</v>
      </c>
      <c s="32">
        <f>ROUND(ROUND(L68,2)*ROUND(G68,3),2)</f>
      </c>
      <c s="36" t="s">
        <v>74</v>
      </c>
      <c>
        <f>(M68*21)/100</f>
      </c>
      <c t="s">
        <v>28</v>
      </c>
    </row>
    <row r="69" spans="1:5" ht="12.75">
      <c r="A69" s="35" t="s">
        <v>55</v>
      </c>
      <c r="E69" s="39" t="s">
        <v>5</v>
      </c>
    </row>
    <row r="70" spans="1:5" ht="12.75">
      <c r="A70" s="35" t="s">
        <v>57</v>
      </c>
      <c r="E70" s="40" t="s">
        <v>8596</v>
      </c>
    </row>
    <row r="71" spans="1:5" ht="76.5">
      <c r="A71" t="s">
        <v>58</v>
      </c>
      <c r="E71" s="39" t="s">
        <v>8337</v>
      </c>
    </row>
    <row r="72" spans="1:16" ht="25.5">
      <c r="A72" t="s">
        <v>50</v>
      </c>
      <c s="34" t="s">
        <v>110</v>
      </c>
      <c s="34" t="s">
        <v>8339</v>
      </c>
      <c s="35" t="s">
        <v>48</v>
      </c>
      <c s="6" t="s">
        <v>8340</v>
      </c>
      <c s="36" t="s">
        <v>79</v>
      </c>
      <c s="37">
        <v>35</v>
      </c>
      <c s="36">
        <v>0</v>
      </c>
      <c s="36">
        <f>ROUND(G72*H72,6)</f>
      </c>
      <c r="L72" s="38">
        <v>0</v>
      </c>
      <c s="32">
        <f>ROUND(ROUND(L72,2)*ROUND(G72,3),2)</f>
      </c>
      <c s="36" t="s">
        <v>74</v>
      </c>
      <c>
        <f>(M72*21)/100</f>
      </c>
      <c t="s">
        <v>28</v>
      </c>
    </row>
    <row r="73" spans="1:5" ht="12.75">
      <c r="A73" s="35" t="s">
        <v>55</v>
      </c>
      <c r="E73" s="39" t="s">
        <v>5</v>
      </c>
    </row>
    <row r="74" spans="1:5" ht="25.5">
      <c r="A74" s="35" t="s">
        <v>57</v>
      </c>
      <c r="E74" s="40" t="s">
        <v>8341</v>
      </c>
    </row>
    <row r="75" spans="1:5" ht="102">
      <c r="A75" t="s">
        <v>58</v>
      </c>
      <c r="E75" s="39" t="s">
        <v>8342</v>
      </c>
    </row>
    <row r="76" spans="1:16" ht="12.75">
      <c r="A76" t="s">
        <v>50</v>
      </c>
      <c s="34" t="s">
        <v>113</v>
      </c>
      <c s="34" t="s">
        <v>2321</v>
      </c>
      <c s="35" t="s">
        <v>48</v>
      </c>
      <c s="6" t="s">
        <v>2322</v>
      </c>
      <c s="36" t="s">
        <v>100</v>
      </c>
      <c s="37">
        <v>4</v>
      </c>
      <c s="36">
        <v>0</v>
      </c>
      <c s="36">
        <f>ROUND(G76*H76,6)</f>
      </c>
      <c r="L76" s="38">
        <v>0</v>
      </c>
      <c s="32">
        <f>ROUND(ROUND(L76,2)*ROUND(G76,3),2)</f>
      </c>
      <c s="36" t="s">
        <v>74</v>
      </c>
      <c>
        <f>(M76*21)/100</f>
      </c>
      <c t="s">
        <v>28</v>
      </c>
    </row>
    <row r="77" spans="1:5" ht="12.75">
      <c r="A77" s="35" t="s">
        <v>55</v>
      </c>
      <c r="E77" s="39" t="s">
        <v>5</v>
      </c>
    </row>
    <row r="78" spans="1:5" ht="25.5">
      <c r="A78" s="35" t="s">
        <v>57</v>
      </c>
      <c r="E78" s="40" t="s">
        <v>8343</v>
      </c>
    </row>
    <row r="79" spans="1:5" ht="38.25">
      <c r="A79" t="s">
        <v>58</v>
      </c>
      <c r="E79" s="39" t="s">
        <v>8344</v>
      </c>
    </row>
    <row r="80" spans="1:16" ht="25.5">
      <c r="A80" t="s">
        <v>50</v>
      </c>
      <c s="34" t="s">
        <v>116</v>
      </c>
      <c s="34" t="s">
        <v>1391</v>
      </c>
      <c s="35" t="s">
        <v>48</v>
      </c>
      <c s="6" t="s">
        <v>1392</v>
      </c>
      <c s="36" t="s">
        <v>109</v>
      </c>
      <c s="37">
        <v>10</v>
      </c>
      <c s="36">
        <v>0</v>
      </c>
      <c s="36">
        <f>ROUND(G80*H80,6)</f>
      </c>
      <c r="L80" s="38">
        <v>0</v>
      </c>
      <c s="32">
        <f>ROUND(ROUND(L80,2)*ROUND(G80,3),2)</f>
      </c>
      <c s="36" t="s">
        <v>74</v>
      </c>
      <c>
        <f>(M80*21)/100</f>
      </c>
      <c t="s">
        <v>28</v>
      </c>
    </row>
    <row r="81" spans="1:5" ht="12.75">
      <c r="A81" s="35" t="s">
        <v>55</v>
      </c>
      <c r="E81" s="39" t="s">
        <v>5</v>
      </c>
    </row>
    <row r="82" spans="1:5" ht="12.75">
      <c r="A82" s="35" t="s">
        <v>57</v>
      </c>
      <c r="E82" s="40" t="s">
        <v>8345</v>
      </c>
    </row>
    <row r="83" spans="1:5" ht="38.25">
      <c r="A83" t="s">
        <v>58</v>
      </c>
      <c r="E83" s="39" t="s">
        <v>8344</v>
      </c>
    </row>
    <row r="84" spans="1:16" ht="25.5">
      <c r="A84" t="s">
        <v>50</v>
      </c>
      <c s="34" t="s">
        <v>119</v>
      </c>
      <c s="34" t="s">
        <v>1840</v>
      </c>
      <c s="35" t="s">
        <v>48</v>
      </c>
      <c s="6" t="s">
        <v>1841</v>
      </c>
      <c s="36" t="s">
        <v>109</v>
      </c>
      <c s="37">
        <v>24</v>
      </c>
      <c s="36">
        <v>0</v>
      </c>
      <c s="36">
        <f>ROUND(G84*H84,6)</f>
      </c>
      <c r="L84" s="38">
        <v>0</v>
      </c>
      <c s="32">
        <f>ROUND(ROUND(L84,2)*ROUND(G84,3),2)</f>
      </c>
      <c s="36" t="s">
        <v>74</v>
      </c>
      <c>
        <f>(M84*21)/100</f>
      </c>
      <c t="s">
        <v>28</v>
      </c>
    </row>
    <row r="85" spans="1:5" ht="12.75">
      <c r="A85" s="35" t="s">
        <v>55</v>
      </c>
      <c r="E85" s="39" t="s">
        <v>5</v>
      </c>
    </row>
    <row r="86" spans="1:5" ht="25.5">
      <c r="A86" s="35" t="s">
        <v>57</v>
      </c>
      <c r="E86" s="40" t="s">
        <v>8346</v>
      </c>
    </row>
    <row r="87" spans="1:5" ht="38.25">
      <c r="A87" t="s">
        <v>58</v>
      </c>
      <c r="E87" s="39" t="s">
        <v>1862</v>
      </c>
    </row>
    <row r="88" spans="1:16" ht="25.5">
      <c r="A88" t="s">
        <v>50</v>
      </c>
      <c s="34" t="s">
        <v>122</v>
      </c>
      <c s="34" t="s">
        <v>126</v>
      </c>
      <c s="35" t="s">
        <v>48</v>
      </c>
      <c s="6" t="s">
        <v>127</v>
      </c>
      <c s="36" t="s">
        <v>109</v>
      </c>
      <c s="37">
        <v>15</v>
      </c>
      <c s="36">
        <v>0</v>
      </c>
      <c s="36">
        <f>ROUND(G88*H88,6)</f>
      </c>
      <c r="L88" s="38">
        <v>0</v>
      </c>
      <c s="32">
        <f>ROUND(ROUND(L88,2)*ROUND(G88,3),2)</f>
      </c>
      <c s="36" t="s">
        <v>74</v>
      </c>
      <c>
        <f>(M88*21)/100</f>
      </c>
      <c t="s">
        <v>28</v>
      </c>
    </row>
    <row r="89" spans="1:5" ht="12.75">
      <c r="A89" s="35" t="s">
        <v>55</v>
      </c>
      <c r="E89" s="39" t="s">
        <v>5</v>
      </c>
    </row>
    <row r="90" spans="1:5" ht="12.75">
      <c r="A90" s="35" t="s">
        <v>57</v>
      </c>
      <c r="E90" s="40" t="s">
        <v>8347</v>
      </c>
    </row>
    <row r="91" spans="1:5" ht="114.75">
      <c r="A91" t="s">
        <v>58</v>
      </c>
      <c r="E91" s="39" t="s">
        <v>8330</v>
      </c>
    </row>
    <row r="92" spans="1:13" ht="12.75">
      <c r="A92" t="s">
        <v>47</v>
      </c>
      <c r="C92" s="31" t="s">
        <v>286</v>
      </c>
      <c r="E92" s="33" t="s">
        <v>8348</v>
      </c>
      <c r="J92" s="32">
        <f>0</f>
      </c>
      <c s="32">
        <f>0</f>
      </c>
      <c s="32">
        <f>0+L93+L97+L101+L105+L109+L113+L117+L121+L125+L129+L133+L137+L141+L145+L149+L153+L157+L161+L165+L169+L173+L177+L181+L185+L189+L193+L197+L201+L205+L209+L213+L217+L221+L225+L229+L233+L237+L241+L245+L249+L253+L257+L261+L265+L269+L273+L277+L281+L285+L289+L293+L297+L301+L305+L309+L313+L317+L321+L325+L329</f>
      </c>
      <c s="32">
        <f>0+M93+M97+M101+M105+M109+M113+M117+M121+M125+M129+M133+M137+M141+M145+M149+M153+M157+M161+M165+M169+M173+M177+M181+M185+M189+M193+M197+M201+M205+M209+M213+M217+M221+M225+M229+M233+M237+M241+M245+M249+M253+M257+M261+M265+M269+M273+M277+M281+M285+M289+M293+M297+M301+M305+M309+M313+M317+M321+M325+M329</f>
      </c>
    </row>
    <row r="93" spans="1:16" ht="12.75">
      <c r="A93" t="s">
        <v>50</v>
      </c>
      <c s="34" t="s">
        <v>125</v>
      </c>
      <c s="34" t="s">
        <v>1824</v>
      </c>
      <c s="35" t="s">
        <v>48</v>
      </c>
      <c s="6" t="s">
        <v>1825</v>
      </c>
      <c s="36" t="s">
        <v>79</v>
      </c>
      <c s="37">
        <v>600</v>
      </c>
      <c s="36">
        <v>0</v>
      </c>
      <c s="36">
        <f>ROUND(G93*H93,6)</f>
      </c>
      <c r="L93" s="38">
        <v>0</v>
      </c>
      <c s="32">
        <f>ROUND(ROUND(L93,2)*ROUND(G93,3),2)</f>
      </c>
      <c s="36" t="s">
        <v>74</v>
      </c>
      <c>
        <f>(M93*21)/100</f>
      </c>
      <c t="s">
        <v>28</v>
      </c>
    </row>
    <row r="94" spans="1:5" ht="12.75">
      <c r="A94" s="35" t="s">
        <v>55</v>
      </c>
      <c r="E94" s="39" t="s">
        <v>5</v>
      </c>
    </row>
    <row r="95" spans="1:5" ht="12.75">
      <c r="A95" s="35" t="s">
        <v>57</v>
      </c>
      <c r="E95" s="40" t="s">
        <v>8597</v>
      </c>
    </row>
    <row r="96" spans="1:5" ht="127.5">
      <c r="A96" t="s">
        <v>58</v>
      </c>
      <c r="E96" s="39" t="s">
        <v>8350</v>
      </c>
    </row>
    <row r="97" spans="1:16" ht="12.75">
      <c r="A97" t="s">
        <v>50</v>
      </c>
      <c s="34" t="s">
        <v>128</v>
      </c>
      <c s="34" t="s">
        <v>772</v>
      </c>
      <c s="35" t="s">
        <v>48</v>
      </c>
      <c s="6" t="s">
        <v>773</v>
      </c>
      <c s="36" t="s">
        <v>109</v>
      </c>
      <c s="37">
        <v>6</v>
      </c>
      <c s="36">
        <v>0</v>
      </c>
      <c s="36">
        <f>ROUND(G97*H97,6)</f>
      </c>
      <c r="L97" s="38">
        <v>0</v>
      </c>
      <c s="32">
        <f>ROUND(ROUND(L97,2)*ROUND(G97,3),2)</f>
      </c>
      <c s="36" t="s">
        <v>74</v>
      </c>
      <c>
        <f>(M97*21)/100</f>
      </c>
      <c t="s">
        <v>28</v>
      </c>
    </row>
    <row r="98" spans="1:5" ht="12.75">
      <c r="A98" s="35" t="s">
        <v>55</v>
      </c>
      <c r="E98" s="39" t="s">
        <v>5</v>
      </c>
    </row>
    <row r="99" spans="1:5" ht="12.75">
      <c r="A99" s="35" t="s">
        <v>57</v>
      </c>
      <c r="E99" s="40" t="s">
        <v>8598</v>
      </c>
    </row>
    <row r="100" spans="1:5" ht="76.5">
      <c r="A100" t="s">
        <v>58</v>
      </c>
      <c r="E100" s="39" t="s">
        <v>8327</v>
      </c>
    </row>
    <row r="101" spans="1:16" ht="12.75">
      <c r="A101" t="s">
        <v>50</v>
      </c>
      <c s="34" t="s">
        <v>131</v>
      </c>
      <c s="34" t="s">
        <v>1822</v>
      </c>
      <c s="35" t="s">
        <v>48</v>
      </c>
      <c s="6" t="s">
        <v>1823</v>
      </c>
      <c s="36" t="s">
        <v>109</v>
      </c>
      <c s="37">
        <v>30</v>
      </c>
      <c s="36">
        <v>0</v>
      </c>
      <c s="36">
        <f>ROUND(G101*H101,6)</f>
      </c>
      <c r="L101" s="38">
        <v>0</v>
      </c>
      <c s="32">
        <f>ROUND(ROUND(L101,2)*ROUND(G101,3),2)</f>
      </c>
      <c s="36" t="s">
        <v>74</v>
      </c>
      <c>
        <f>(M101*21)/100</f>
      </c>
      <c t="s">
        <v>28</v>
      </c>
    </row>
    <row r="102" spans="1:5" ht="12.75">
      <c r="A102" s="35" t="s">
        <v>55</v>
      </c>
      <c r="E102" s="39" t="s">
        <v>5</v>
      </c>
    </row>
    <row r="103" spans="1:5" ht="12.75">
      <c r="A103" s="35" t="s">
        <v>57</v>
      </c>
      <c r="E103" s="40" t="s">
        <v>8599</v>
      </c>
    </row>
    <row r="104" spans="1:5" ht="102">
      <c r="A104" t="s">
        <v>58</v>
      </c>
      <c r="E104" s="39" t="s">
        <v>8352</v>
      </c>
    </row>
    <row r="105" spans="1:16" ht="25.5">
      <c r="A105" t="s">
        <v>50</v>
      </c>
      <c s="34" t="s">
        <v>134</v>
      </c>
      <c s="34" t="s">
        <v>776</v>
      </c>
      <c s="35" t="s">
        <v>48</v>
      </c>
      <c s="6" t="s">
        <v>777</v>
      </c>
      <c s="36" t="s">
        <v>79</v>
      </c>
      <c s="37">
        <v>31</v>
      </c>
      <c s="36">
        <v>0</v>
      </c>
      <c s="36">
        <f>ROUND(G105*H105,6)</f>
      </c>
      <c r="L105" s="38">
        <v>0</v>
      </c>
      <c s="32">
        <f>ROUND(ROUND(L105,2)*ROUND(G105,3),2)</f>
      </c>
      <c s="36" t="s">
        <v>74</v>
      </c>
      <c>
        <f>(M105*21)/100</f>
      </c>
      <c t="s">
        <v>28</v>
      </c>
    </row>
    <row r="106" spans="1:5" ht="12.75">
      <c r="A106" s="35" t="s">
        <v>55</v>
      </c>
      <c r="E106" s="39" t="s">
        <v>5</v>
      </c>
    </row>
    <row r="107" spans="1:5" ht="12.75">
      <c r="A107" s="35" t="s">
        <v>57</v>
      </c>
      <c r="E107" s="40" t="s">
        <v>8600</v>
      </c>
    </row>
    <row r="108" spans="1:5" ht="89.25">
      <c r="A108" t="s">
        <v>58</v>
      </c>
      <c r="E108" s="39" t="s">
        <v>8354</v>
      </c>
    </row>
    <row r="109" spans="1:16" ht="25.5">
      <c r="A109" t="s">
        <v>50</v>
      </c>
      <c s="34" t="s">
        <v>137</v>
      </c>
      <c s="34" t="s">
        <v>2377</v>
      </c>
      <c s="35" t="s">
        <v>48</v>
      </c>
      <c s="6" t="s">
        <v>2378</v>
      </c>
      <c s="36" t="s">
        <v>79</v>
      </c>
      <c s="37">
        <v>735</v>
      </c>
      <c s="36">
        <v>0</v>
      </c>
      <c s="36">
        <f>ROUND(G109*H109,6)</f>
      </c>
      <c r="L109" s="38">
        <v>0</v>
      </c>
      <c s="32">
        <f>ROUND(ROUND(L109,2)*ROUND(G109,3),2)</f>
      </c>
      <c s="36" t="s">
        <v>74</v>
      </c>
      <c>
        <f>(M109*21)/100</f>
      </c>
      <c t="s">
        <v>28</v>
      </c>
    </row>
    <row r="110" spans="1:5" ht="12.75">
      <c r="A110" s="35" t="s">
        <v>55</v>
      </c>
      <c r="E110" s="39" t="s">
        <v>5</v>
      </c>
    </row>
    <row r="111" spans="1:5" ht="12.75">
      <c r="A111" s="35" t="s">
        <v>57</v>
      </c>
      <c r="E111" s="40" t="s">
        <v>8601</v>
      </c>
    </row>
    <row r="112" spans="1:5" ht="89.25">
      <c r="A112" t="s">
        <v>58</v>
      </c>
      <c r="E112" s="39" t="s">
        <v>8354</v>
      </c>
    </row>
    <row r="113" spans="1:16" ht="12.75">
      <c r="A113" t="s">
        <v>50</v>
      </c>
      <c s="34" t="s">
        <v>140</v>
      </c>
      <c s="34" t="s">
        <v>910</v>
      </c>
      <c s="35" t="s">
        <v>48</v>
      </c>
      <c s="6" t="s">
        <v>911</v>
      </c>
      <c s="36" t="s">
        <v>79</v>
      </c>
      <c s="37">
        <v>905</v>
      </c>
      <c s="36">
        <v>0</v>
      </c>
      <c s="36">
        <f>ROUND(G113*H113,6)</f>
      </c>
      <c r="L113" s="38">
        <v>0</v>
      </c>
      <c s="32">
        <f>ROUND(ROUND(L113,2)*ROUND(G113,3),2)</f>
      </c>
      <c s="36" t="s">
        <v>74</v>
      </c>
      <c>
        <f>(M113*21)/100</f>
      </c>
      <c t="s">
        <v>28</v>
      </c>
    </row>
    <row r="114" spans="1:5" ht="12.75">
      <c r="A114" s="35" t="s">
        <v>55</v>
      </c>
      <c r="E114" s="39" t="s">
        <v>5</v>
      </c>
    </row>
    <row r="115" spans="1:5" ht="38.25">
      <c r="A115" s="35" t="s">
        <v>57</v>
      </c>
      <c r="E115" s="40" t="s">
        <v>8602</v>
      </c>
    </row>
    <row r="116" spans="1:5" ht="89.25">
      <c r="A116" t="s">
        <v>58</v>
      </c>
      <c r="E116" s="39" t="s">
        <v>8354</v>
      </c>
    </row>
    <row r="117" spans="1:16" ht="12.75">
      <c r="A117" t="s">
        <v>50</v>
      </c>
      <c s="34" t="s">
        <v>143</v>
      </c>
      <c s="34" t="s">
        <v>1980</v>
      </c>
      <c s="35" t="s">
        <v>48</v>
      </c>
      <c s="6" t="s">
        <v>1981</v>
      </c>
      <c s="36" t="s">
        <v>79</v>
      </c>
      <c s="37">
        <v>100</v>
      </c>
      <c s="36">
        <v>0</v>
      </c>
      <c s="36">
        <f>ROUND(G117*H117,6)</f>
      </c>
      <c r="L117" s="38">
        <v>0</v>
      </c>
      <c s="32">
        <f>ROUND(ROUND(L117,2)*ROUND(G117,3),2)</f>
      </c>
      <c s="36" t="s">
        <v>74</v>
      </c>
      <c>
        <f>(M117*21)/100</f>
      </c>
      <c t="s">
        <v>28</v>
      </c>
    </row>
    <row r="118" spans="1:5" ht="12.75">
      <c r="A118" s="35" t="s">
        <v>55</v>
      </c>
      <c r="E118" s="39" t="s">
        <v>5</v>
      </c>
    </row>
    <row r="119" spans="1:5" ht="12.75">
      <c r="A119" s="35" t="s">
        <v>57</v>
      </c>
      <c r="E119" s="40" t="s">
        <v>8603</v>
      </c>
    </row>
    <row r="120" spans="1:5" ht="89.25">
      <c r="A120" t="s">
        <v>58</v>
      </c>
      <c r="E120" s="39" t="s">
        <v>8354</v>
      </c>
    </row>
    <row r="121" spans="1:16" ht="12.75">
      <c r="A121" t="s">
        <v>50</v>
      </c>
      <c s="34" t="s">
        <v>146</v>
      </c>
      <c s="34" t="s">
        <v>2192</v>
      </c>
      <c s="35" t="s">
        <v>48</v>
      </c>
      <c s="6" t="s">
        <v>2193</v>
      </c>
      <c s="36" t="s">
        <v>79</v>
      </c>
      <c s="37">
        <v>1080</v>
      </c>
      <c s="36">
        <v>0</v>
      </c>
      <c s="36">
        <f>ROUND(G121*H121,6)</f>
      </c>
      <c r="L121" s="38">
        <v>0</v>
      </c>
      <c s="32">
        <f>ROUND(ROUND(L121,2)*ROUND(G121,3),2)</f>
      </c>
      <c s="36" t="s">
        <v>74</v>
      </c>
      <c>
        <f>(M121*21)/100</f>
      </c>
      <c t="s">
        <v>28</v>
      </c>
    </row>
    <row r="122" spans="1:5" ht="12.75">
      <c r="A122" s="35" t="s">
        <v>55</v>
      </c>
      <c r="E122" s="39" t="s">
        <v>5</v>
      </c>
    </row>
    <row r="123" spans="1:5" ht="12.75">
      <c r="A123" s="35" t="s">
        <v>57</v>
      </c>
      <c r="E123" s="40" t="s">
        <v>8604</v>
      </c>
    </row>
    <row r="124" spans="1:5" ht="89.25">
      <c r="A124" t="s">
        <v>58</v>
      </c>
      <c r="E124" s="39" t="s">
        <v>8354</v>
      </c>
    </row>
    <row r="125" spans="1:16" ht="12.75">
      <c r="A125" t="s">
        <v>50</v>
      </c>
      <c s="34" t="s">
        <v>149</v>
      </c>
      <c s="34" t="s">
        <v>2142</v>
      </c>
      <c s="35" t="s">
        <v>48</v>
      </c>
      <c s="6" t="s">
        <v>2143</v>
      </c>
      <c s="36" t="s">
        <v>79</v>
      </c>
      <c s="37">
        <v>1535</v>
      </c>
      <c s="36">
        <v>0</v>
      </c>
      <c s="36">
        <f>ROUND(G125*H125,6)</f>
      </c>
      <c r="L125" s="38">
        <v>0</v>
      </c>
      <c s="32">
        <f>ROUND(ROUND(L125,2)*ROUND(G125,3),2)</f>
      </c>
      <c s="36" t="s">
        <v>74</v>
      </c>
      <c>
        <f>(M125*21)/100</f>
      </c>
      <c t="s">
        <v>28</v>
      </c>
    </row>
    <row r="126" spans="1:5" ht="12.75">
      <c r="A126" s="35" t="s">
        <v>55</v>
      </c>
      <c r="E126" s="39" t="s">
        <v>5</v>
      </c>
    </row>
    <row r="127" spans="1:5" ht="38.25">
      <c r="A127" s="35" t="s">
        <v>57</v>
      </c>
      <c r="E127" s="40" t="s">
        <v>8605</v>
      </c>
    </row>
    <row r="128" spans="1:5" ht="89.25">
      <c r="A128" t="s">
        <v>58</v>
      </c>
      <c r="E128" s="39" t="s">
        <v>8354</v>
      </c>
    </row>
    <row r="129" spans="1:16" ht="12.75">
      <c r="A129" t="s">
        <v>50</v>
      </c>
      <c s="34" t="s">
        <v>152</v>
      </c>
      <c s="34" t="s">
        <v>2381</v>
      </c>
      <c s="35" t="s">
        <v>48</v>
      </c>
      <c s="6" t="s">
        <v>2382</v>
      </c>
      <c s="36" t="s">
        <v>79</v>
      </c>
      <c s="37">
        <v>1863</v>
      </c>
      <c s="36">
        <v>0</v>
      </c>
      <c s="36">
        <f>ROUND(G129*H129,6)</f>
      </c>
      <c r="L129" s="38">
        <v>0</v>
      </c>
      <c s="32">
        <f>ROUND(ROUND(L129,2)*ROUND(G129,3),2)</f>
      </c>
      <c s="36" t="s">
        <v>74</v>
      </c>
      <c>
        <f>(M129*21)/100</f>
      </c>
      <c t="s">
        <v>28</v>
      </c>
    </row>
    <row r="130" spans="1:5" ht="12.75">
      <c r="A130" s="35" t="s">
        <v>55</v>
      </c>
      <c r="E130" s="39" t="s">
        <v>5</v>
      </c>
    </row>
    <row r="131" spans="1:5" ht="63.75">
      <c r="A131" s="35" t="s">
        <v>57</v>
      </c>
      <c r="E131" s="40" t="s">
        <v>8606</v>
      </c>
    </row>
    <row r="132" spans="1:5" ht="89.25">
      <c r="A132" t="s">
        <v>58</v>
      </c>
      <c r="E132" s="39" t="s">
        <v>8354</v>
      </c>
    </row>
    <row r="133" spans="1:16" ht="12.75">
      <c r="A133" t="s">
        <v>50</v>
      </c>
      <c s="34" t="s">
        <v>155</v>
      </c>
      <c s="34" t="s">
        <v>2383</v>
      </c>
      <c s="35" t="s">
        <v>48</v>
      </c>
      <c s="6" t="s">
        <v>2384</v>
      </c>
      <c s="36" t="s">
        <v>79</v>
      </c>
      <c s="37">
        <v>195</v>
      </c>
      <c s="36">
        <v>0</v>
      </c>
      <c s="36">
        <f>ROUND(G133*H133,6)</f>
      </c>
      <c r="L133" s="38">
        <v>0</v>
      </c>
      <c s="32">
        <f>ROUND(ROUND(L133,2)*ROUND(G133,3),2)</f>
      </c>
      <c s="36" t="s">
        <v>74</v>
      </c>
      <c>
        <f>(M133*21)/100</f>
      </c>
      <c t="s">
        <v>28</v>
      </c>
    </row>
    <row r="134" spans="1:5" ht="12.75">
      <c r="A134" s="35" t="s">
        <v>55</v>
      </c>
      <c r="E134" s="39" t="s">
        <v>5</v>
      </c>
    </row>
    <row r="135" spans="1:5" ht="12.75">
      <c r="A135" s="35" t="s">
        <v>57</v>
      </c>
      <c r="E135" s="40" t="s">
        <v>8607</v>
      </c>
    </row>
    <row r="136" spans="1:5" ht="89.25">
      <c r="A136" t="s">
        <v>58</v>
      </c>
      <c r="E136" s="39" t="s">
        <v>8354</v>
      </c>
    </row>
    <row r="137" spans="1:16" ht="12.75">
      <c r="A137" t="s">
        <v>50</v>
      </c>
      <c s="34" t="s">
        <v>158</v>
      </c>
      <c s="34" t="s">
        <v>8359</v>
      </c>
      <c s="35" t="s">
        <v>48</v>
      </c>
      <c s="6" t="s">
        <v>8360</v>
      </c>
      <c s="36" t="s">
        <v>79</v>
      </c>
      <c s="37">
        <v>5253</v>
      </c>
      <c s="36">
        <v>0</v>
      </c>
      <c s="36">
        <f>ROUND(G137*H137,6)</f>
      </c>
      <c r="L137" s="38">
        <v>0</v>
      </c>
      <c s="32">
        <f>ROUND(ROUND(L137,2)*ROUND(G137,3),2)</f>
      </c>
      <c s="36" t="s">
        <v>74</v>
      </c>
      <c>
        <f>(M137*21)/100</f>
      </c>
      <c t="s">
        <v>28</v>
      </c>
    </row>
    <row r="138" spans="1:5" ht="12.75">
      <c r="A138" s="35" t="s">
        <v>55</v>
      </c>
      <c r="E138" s="39" t="s">
        <v>5</v>
      </c>
    </row>
    <row r="139" spans="1:5" ht="12.75">
      <c r="A139" s="35" t="s">
        <v>57</v>
      </c>
      <c r="E139" s="40" t="s">
        <v>8608</v>
      </c>
    </row>
    <row r="140" spans="1:5" ht="89.25">
      <c r="A140" t="s">
        <v>58</v>
      </c>
      <c r="E140" s="39" t="s">
        <v>8354</v>
      </c>
    </row>
    <row r="141" spans="1:16" ht="25.5">
      <c r="A141" t="s">
        <v>50</v>
      </c>
      <c s="34" t="s">
        <v>161</v>
      </c>
      <c s="34" t="s">
        <v>8362</v>
      </c>
      <c s="35" t="s">
        <v>48</v>
      </c>
      <c s="6" t="s">
        <v>8363</v>
      </c>
      <c s="36" t="s">
        <v>79</v>
      </c>
      <c s="37">
        <v>2814</v>
      </c>
      <c s="36">
        <v>0</v>
      </c>
      <c s="36">
        <f>ROUND(G141*H141,6)</f>
      </c>
      <c r="L141" s="38">
        <v>0</v>
      </c>
      <c s="32">
        <f>ROUND(ROUND(L141,2)*ROUND(G141,3),2)</f>
      </c>
      <c s="36" t="s">
        <v>74</v>
      </c>
      <c>
        <f>(M141*21)/100</f>
      </c>
      <c t="s">
        <v>28</v>
      </c>
    </row>
    <row r="142" spans="1:5" ht="12.75">
      <c r="A142" s="35" t="s">
        <v>55</v>
      </c>
      <c r="E142" s="39" t="s">
        <v>5</v>
      </c>
    </row>
    <row r="143" spans="1:5" ht="12.75">
      <c r="A143" s="35" t="s">
        <v>57</v>
      </c>
      <c r="E143" s="40" t="s">
        <v>8609</v>
      </c>
    </row>
    <row r="144" spans="1:5" ht="89.25">
      <c r="A144" t="s">
        <v>58</v>
      </c>
      <c r="E144" s="39" t="s">
        <v>8354</v>
      </c>
    </row>
    <row r="145" spans="1:16" ht="12.75">
      <c r="A145" t="s">
        <v>50</v>
      </c>
      <c s="34" t="s">
        <v>165</v>
      </c>
      <c s="34" t="s">
        <v>2144</v>
      </c>
      <c s="35" t="s">
        <v>48</v>
      </c>
      <c s="6" t="s">
        <v>2145</v>
      </c>
      <c s="36" t="s">
        <v>79</v>
      </c>
      <c s="37">
        <v>50</v>
      </c>
      <c s="36">
        <v>0</v>
      </c>
      <c s="36">
        <f>ROUND(G145*H145,6)</f>
      </c>
      <c r="L145" s="38">
        <v>0</v>
      </c>
      <c s="32">
        <f>ROUND(ROUND(L145,2)*ROUND(G145,3),2)</f>
      </c>
      <c s="36" t="s">
        <v>74</v>
      </c>
      <c>
        <f>(M145*21)/100</f>
      </c>
      <c t="s">
        <v>28</v>
      </c>
    </row>
    <row r="146" spans="1:5" ht="12.75">
      <c r="A146" s="35" t="s">
        <v>55</v>
      </c>
      <c r="E146" s="39" t="s">
        <v>5</v>
      </c>
    </row>
    <row r="147" spans="1:5" ht="12.75">
      <c r="A147" s="35" t="s">
        <v>57</v>
      </c>
      <c r="E147" s="40" t="s">
        <v>8610</v>
      </c>
    </row>
    <row r="148" spans="1:5" ht="89.25">
      <c r="A148" t="s">
        <v>58</v>
      </c>
      <c r="E148" s="39" t="s">
        <v>8354</v>
      </c>
    </row>
    <row r="149" spans="1:16" ht="12.75">
      <c r="A149" t="s">
        <v>50</v>
      </c>
      <c s="34" t="s">
        <v>168</v>
      </c>
      <c s="34" t="s">
        <v>2146</v>
      </c>
      <c s="35" t="s">
        <v>48</v>
      </c>
      <c s="6" t="s">
        <v>2147</v>
      </c>
      <c s="36" t="s">
        <v>79</v>
      </c>
      <c s="37">
        <v>111</v>
      </c>
      <c s="36">
        <v>0</v>
      </c>
      <c s="36">
        <f>ROUND(G149*H149,6)</f>
      </c>
      <c r="L149" s="38">
        <v>0</v>
      </c>
      <c s="32">
        <f>ROUND(ROUND(L149,2)*ROUND(G149,3),2)</f>
      </c>
      <c s="36" t="s">
        <v>74</v>
      </c>
      <c>
        <f>(M149*21)/100</f>
      </c>
      <c t="s">
        <v>28</v>
      </c>
    </row>
    <row r="150" spans="1:5" ht="12.75">
      <c r="A150" s="35" t="s">
        <v>55</v>
      </c>
      <c r="E150" s="39" t="s">
        <v>5</v>
      </c>
    </row>
    <row r="151" spans="1:5" ht="12.75">
      <c r="A151" s="35" t="s">
        <v>57</v>
      </c>
      <c r="E151" s="40" t="s">
        <v>8611</v>
      </c>
    </row>
    <row r="152" spans="1:5" ht="89.25">
      <c r="A152" t="s">
        <v>58</v>
      </c>
      <c r="E152" s="39" t="s">
        <v>8354</v>
      </c>
    </row>
    <row r="153" spans="1:16" ht="12.75">
      <c r="A153" t="s">
        <v>50</v>
      </c>
      <c s="34" t="s">
        <v>171</v>
      </c>
      <c s="34" t="s">
        <v>2389</v>
      </c>
      <c s="35" t="s">
        <v>48</v>
      </c>
      <c s="6" t="s">
        <v>2390</v>
      </c>
      <c s="36" t="s">
        <v>79</v>
      </c>
      <c s="37">
        <v>111</v>
      </c>
      <c s="36">
        <v>0</v>
      </c>
      <c s="36">
        <f>ROUND(G153*H153,6)</f>
      </c>
      <c r="L153" s="38">
        <v>0</v>
      </c>
      <c s="32">
        <f>ROUND(ROUND(L153,2)*ROUND(G153,3),2)</f>
      </c>
      <c s="36" t="s">
        <v>74</v>
      </c>
      <c>
        <f>(M153*21)/100</f>
      </c>
      <c t="s">
        <v>28</v>
      </c>
    </row>
    <row r="154" spans="1:5" ht="12.75">
      <c r="A154" s="35" t="s">
        <v>55</v>
      </c>
      <c r="E154" s="39" t="s">
        <v>5</v>
      </c>
    </row>
    <row r="155" spans="1:5" ht="12.75">
      <c r="A155" s="35" t="s">
        <v>57</v>
      </c>
      <c r="E155" s="40" t="s">
        <v>8612</v>
      </c>
    </row>
    <row r="156" spans="1:5" ht="38.25">
      <c r="A156" t="s">
        <v>58</v>
      </c>
      <c r="E156" s="39" t="s">
        <v>8369</v>
      </c>
    </row>
    <row r="157" spans="1:16" ht="25.5">
      <c r="A157" t="s">
        <v>50</v>
      </c>
      <c s="34" t="s">
        <v>174</v>
      </c>
      <c s="34" t="s">
        <v>2393</v>
      </c>
      <c s="35" t="s">
        <v>48</v>
      </c>
      <c s="6" t="s">
        <v>2394</v>
      </c>
      <c s="36" t="s">
        <v>109</v>
      </c>
      <c s="37">
        <v>42</v>
      </c>
      <c s="36">
        <v>0</v>
      </c>
      <c s="36">
        <f>ROUND(G157*H157,6)</f>
      </c>
      <c r="L157" s="38">
        <v>0</v>
      </c>
      <c s="32">
        <f>ROUND(ROUND(L157,2)*ROUND(G157,3),2)</f>
      </c>
      <c s="36" t="s">
        <v>74</v>
      </c>
      <c>
        <f>(M157*21)/100</f>
      </c>
      <c t="s">
        <v>28</v>
      </c>
    </row>
    <row r="158" spans="1:5" ht="12.75">
      <c r="A158" s="35" t="s">
        <v>55</v>
      </c>
      <c r="E158" s="39" t="s">
        <v>5</v>
      </c>
    </row>
    <row r="159" spans="1:5" ht="12.75">
      <c r="A159" s="35" t="s">
        <v>57</v>
      </c>
      <c r="E159" s="40" t="s">
        <v>8613</v>
      </c>
    </row>
    <row r="160" spans="1:5" ht="102">
      <c r="A160" t="s">
        <v>58</v>
      </c>
      <c r="E160" s="39" t="s">
        <v>8371</v>
      </c>
    </row>
    <row r="161" spans="1:16" ht="25.5">
      <c r="A161" t="s">
        <v>50</v>
      </c>
      <c s="34" t="s">
        <v>177</v>
      </c>
      <c s="34" t="s">
        <v>1053</v>
      </c>
      <c s="35" t="s">
        <v>48</v>
      </c>
      <c s="6" t="s">
        <v>1054</v>
      </c>
      <c s="36" t="s">
        <v>109</v>
      </c>
      <c s="37">
        <v>412</v>
      </c>
      <c s="36">
        <v>0</v>
      </c>
      <c s="36">
        <f>ROUND(G161*H161,6)</f>
      </c>
      <c r="L161" s="38">
        <v>0</v>
      </c>
      <c s="32">
        <f>ROUND(ROUND(L161,2)*ROUND(G161,3),2)</f>
      </c>
      <c s="36" t="s">
        <v>74</v>
      </c>
      <c>
        <f>(M161*21)/100</f>
      </c>
      <c t="s">
        <v>28</v>
      </c>
    </row>
    <row r="162" spans="1:5" ht="12.75">
      <c r="A162" s="35" t="s">
        <v>55</v>
      </c>
      <c r="E162" s="39" t="s">
        <v>5</v>
      </c>
    </row>
    <row r="163" spans="1:5" ht="76.5">
      <c r="A163" s="35" t="s">
        <v>57</v>
      </c>
      <c r="E163" s="40" t="s">
        <v>8614</v>
      </c>
    </row>
    <row r="164" spans="1:5" ht="102">
      <c r="A164" t="s">
        <v>58</v>
      </c>
      <c r="E164" s="39" t="s">
        <v>8371</v>
      </c>
    </row>
    <row r="165" spans="1:16" ht="25.5">
      <c r="A165" t="s">
        <v>50</v>
      </c>
      <c s="34" t="s">
        <v>180</v>
      </c>
      <c s="34" t="s">
        <v>144</v>
      </c>
      <c s="35" t="s">
        <v>48</v>
      </c>
      <c s="6" t="s">
        <v>145</v>
      </c>
      <c s="36" t="s">
        <v>109</v>
      </c>
      <c s="37">
        <v>42</v>
      </c>
      <c s="36">
        <v>0</v>
      </c>
      <c s="36">
        <f>ROUND(G165*H165,6)</f>
      </c>
      <c r="L165" s="38">
        <v>0</v>
      </c>
      <c s="32">
        <f>ROUND(ROUND(L165,2)*ROUND(G165,3),2)</f>
      </c>
      <c s="36" t="s">
        <v>74</v>
      </c>
      <c>
        <f>(M165*21)/100</f>
      </c>
      <c t="s">
        <v>28</v>
      </c>
    </row>
    <row r="166" spans="1:5" ht="12.75">
      <c r="A166" s="35" t="s">
        <v>55</v>
      </c>
      <c r="E166" s="39" t="s">
        <v>5</v>
      </c>
    </row>
    <row r="167" spans="1:5" ht="76.5">
      <c r="A167" s="35" t="s">
        <v>57</v>
      </c>
      <c r="E167" s="40" t="s">
        <v>8615</v>
      </c>
    </row>
    <row r="168" spans="1:5" ht="102">
      <c r="A168" t="s">
        <v>58</v>
      </c>
      <c r="E168" s="39" t="s">
        <v>8371</v>
      </c>
    </row>
    <row r="169" spans="1:16" ht="25.5">
      <c r="A169" t="s">
        <v>50</v>
      </c>
      <c s="34" t="s">
        <v>183</v>
      </c>
      <c s="34" t="s">
        <v>2397</v>
      </c>
      <c s="35" t="s">
        <v>48</v>
      </c>
      <c s="6" t="s">
        <v>2398</v>
      </c>
      <c s="36" t="s">
        <v>109</v>
      </c>
      <c s="37">
        <v>6</v>
      </c>
      <c s="36">
        <v>0</v>
      </c>
      <c s="36">
        <f>ROUND(G169*H169,6)</f>
      </c>
      <c r="L169" s="38">
        <v>0</v>
      </c>
      <c s="32">
        <f>ROUND(ROUND(L169,2)*ROUND(G169,3),2)</f>
      </c>
      <c s="36" t="s">
        <v>74</v>
      </c>
      <c>
        <f>(M169*21)/100</f>
      </c>
      <c t="s">
        <v>28</v>
      </c>
    </row>
    <row r="170" spans="1:5" ht="12.75">
      <c r="A170" s="35" t="s">
        <v>55</v>
      </c>
      <c r="E170" s="39" t="s">
        <v>5</v>
      </c>
    </row>
    <row r="171" spans="1:5" ht="12.75">
      <c r="A171" s="35" t="s">
        <v>57</v>
      </c>
      <c r="E171" s="40" t="s">
        <v>8616</v>
      </c>
    </row>
    <row r="172" spans="1:5" ht="102">
      <c r="A172" t="s">
        <v>58</v>
      </c>
      <c r="E172" s="39" t="s">
        <v>8371</v>
      </c>
    </row>
    <row r="173" spans="1:16" ht="25.5">
      <c r="A173" t="s">
        <v>50</v>
      </c>
      <c s="34" t="s">
        <v>186</v>
      </c>
      <c s="34" t="s">
        <v>8374</v>
      </c>
      <c s="35" t="s">
        <v>48</v>
      </c>
      <c s="6" t="s">
        <v>8375</v>
      </c>
      <c s="36" t="s">
        <v>109</v>
      </c>
      <c s="37">
        <v>84</v>
      </c>
      <c s="36">
        <v>0</v>
      </c>
      <c s="36">
        <f>ROUND(G173*H173,6)</f>
      </c>
      <c r="L173" s="38">
        <v>0</v>
      </c>
      <c s="32">
        <f>ROUND(ROUND(L173,2)*ROUND(G173,3),2)</f>
      </c>
      <c s="36" t="s">
        <v>74</v>
      </c>
      <c>
        <f>(M173*21)/100</f>
      </c>
      <c t="s">
        <v>28</v>
      </c>
    </row>
    <row r="174" spans="1:5" ht="12.75">
      <c r="A174" s="35" t="s">
        <v>55</v>
      </c>
      <c r="E174" s="39" t="s">
        <v>5</v>
      </c>
    </row>
    <row r="175" spans="1:5" ht="12.75">
      <c r="A175" s="35" t="s">
        <v>57</v>
      </c>
      <c r="E175" s="40" t="s">
        <v>8617</v>
      </c>
    </row>
    <row r="176" spans="1:5" ht="102">
      <c r="A176" t="s">
        <v>58</v>
      </c>
      <c r="E176" s="39" t="s">
        <v>8371</v>
      </c>
    </row>
    <row r="177" spans="1:16" ht="25.5">
      <c r="A177" t="s">
        <v>50</v>
      </c>
      <c s="34" t="s">
        <v>189</v>
      </c>
      <c s="34" t="s">
        <v>8618</v>
      </c>
      <c s="35" t="s">
        <v>48</v>
      </c>
      <c s="6" t="s">
        <v>8619</v>
      </c>
      <c s="36" t="s">
        <v>109</v>
      </c>
      <c s="37">
        <v>6</v>
      </c>
      <c s="36">
        <v>0</v>
      </c>
      <c s="36">
        <f>ROUND(G177*H177,6)</f>
      </c>
      <c r="L177" s="38">
        <v>0</v>
      </c>
      <c s="32">
        <f>ROUND(ROUND(L177,2)*ROUND(G177,3),2)</f>
      </c>
      <c s="36" t="s">
        <v>74</v>
      </c>
      <c>
        <f>(M177*21)/100</f>
      </c>
      <c t="s">
        <v>28</v>
      </c>
    </row>
    <row r="178" spans="1:5" ht="12.75">
      <c r="A178" s="35" t="s">
        <v>55</v>
      </c>
      <c r="E178" s="39" t="s">
        <v>5</v>
      </c>
    </row>
    <row r="179" spans="1:5" ht="12.75">
      <c r="A179" s="35" t="s">
        <v>57</v>
      </c>
      <c r="E179" s="40" t="s">
        <v>8620</v>
      </c>
    </row>
    <row r="180" spans="1:5" ht="102">
      <c r="A180" t="s">
        <v>58</v>
      </c>
      <c r="E180" s="39" t="s">
        <v>8371</v>
      </c>
    </row>
    <row r="181" spans="1:16" ht="25.5">
      <c r="A181" t="s">
        <v>50</v>
      </c>
      <c s="34" t="s">
        <v>192</v>
      </c>
      <c s="34" t="s">
        <v>8621</v>
      </c>
      <c s="35" t="s">
        <v>48</v>
      </c>
      <c s="6" t="s">
        <v>8622</v>
      </c>
      <c s="36" t="s">
        <v>109</v>
      </c>
      <c s="37">
        <v>1</v>
      </c>
      <c s="36">
        <v>0</v>
      </c>
      <c s="36">
        <f>ROUND(G181*H181,6)</f>
      </c>
      <c r="L181" s="38">
        <v>0</v>
      </c>
      <c s="32">
        <f>ROUND(ROUND(L181,2)*ROUND(G181,3),2)</f>
      </c>
      <c s="36" t="s">
        <v>74</v>
      </c>
      <c>
        <f>(M181*21)/100</f>
      </c>
      <c t="s">
        <v>28</v>
      </c>
    </row>
    <row r="182" spans="1:5" ht="12.75">
      <c r="A182" s="35" t="s">
        <v>55</v>
      </c>
      <c r="E182" s="39" t="s">
        <v>5</v>
      </c>
    </row>
    <row r="183" spans="1:5" ht="12.75">
      <c r="A183" s="35" t="s">
        <v>57</v>
      </c>
      <c r="E183" s="40" t="s">
        <v>8623</v>
      </c>
    </row>
    <row r="184" spans="1:5" ht="102">
      <c r="A184" t="s">
        <v>58</v>
      </c>
      <c r="E184" s="39" t="s">
        <v>8371</v>
      </c>
    </row>
    <row r="185" spans="1:16" ht="25.5">
      <c r="A185" t="s">
        <v>50</v>
      </c>
      <c s="34" t="s">
        <v>195</v>
      </c>
      <c s="34" t="s">
        <v>8624</v>
      </c>
      <c s="35" t="s">
        <v>48</v>
      </c>
      <c s="6" t="s">
        <v>8625</v>
      </c>
      <c s="36" t="s">
        <v>109</v>
      </c>
      <c s="37">
        <v>6</v>
      </c>
      <c s="36">
        <v>0</v>
      </c>
      <c s="36">
        <f>ROUND(G185*H185,6)</f>
      </c>
      <c r="L185" s="38">
        <v>0</v>
      </c>
      <c s="32">
        <f>ROUND(ROUND(L185,2)*ROUND(G185,3),2)</f>
      </c>
      <c s="36" t="s">
        <v>74</v>
      </c>
      <c>
        <f>(M185*21)/100</f>
      </c>
      <c t="s">
        <v>28</v>
      </c>
    </row>
    <row r="186" spans="1:5" ht="12.75">
      <c r="A186" s="35" t="s">
        <v>55</v>
      </c>
      <c r="E186" s="39" t="s">
        <v>5</v>
      </c>
    </row>
    <row r="187" spans="1:5" ht="12.75">
      <c r="A187" s="35" t="s">
        <v>57</v>
      </c>
      <c r="E187" s="40" t="s">
        <v>8626</v>
      </c>
    </row>
    <row r="188" spans="1:5" ht="102">
      <c r="A188" t="s">
        <v>58</v>
      </c>
      <c r="E188" s="39" t="s">
        <v>8371</v>
      </c>
    </row>
    <row r="189" spans="1:16" ht="25.5">
      <c r="A189" t="s">
        <v>50</v>
      </c>
      <c s="34" t="s">
        <v>198</v>
      </c>
      <c s="34" t="s">
        <v>8377</v>
      </c>
      <c s="35" t="s">
        <v>48</v>
      </c>
      <c s="6" t="s">
        <v>8378</v>
      </c>
      <c s="36" t="s">
        <v>109</v>
      </c>
      <c s="37">
        <v>5</v>
      </c>
      <c s="36">
        <v>0</v>
      </c>
      <c s="36">
        <f>ROUND(G189*H189,6)</f>
      </c>
      <c r="L189" s="38">
        <v>0</v>
      </c>
      <c s="32">
        <f>ROUND(ROUND(L189,2)*ROUND(G189,3),2)</f>
      </c>
      <c s="36" t="s">
        <v>74</v>
      </c>
      <c>
        <f>(M189*21)/100</f>
      </c>
      <c t="s">
        <v>28</v>
      </c>
    </row>
    <row r="190" spans="1:5" ht="12.75">
      <c r="A190" s="35" t="s">
        <v>55</v>
      </c>
      <c r="E190" s="39" t="s">
        <v>5</v>
      </c>
    </row>
    <row r="191" spans="1:5" ht="51">
      <c r="A191" s="35" t="s">
        <v>57</v>
      </c>
      <c r="E191" s="40" t="s">
        <v>8627</v>
      </c>
    </row>
    <row r="192" spans="1:5" ht="102">
      <c r="A192" t="s">
        <v>58</v>
      </c>
      <c r="E192" s="39" t="s">
        <v>8371</v>
      </c>
    </row>
    <row r="193" spans="1:16" ht="25.5">
      <c r="A193" t="s">
        <v>50</v>
      </c>
      <c s="34" t="s">
        <v>201</v>
      </c>
      <c s="34" t="s">
        <v>8380</v>
      </c>
      <c s="35" t="s">
        <v>48</v>
      </c>
      <c s="6" t="s">
        <v>8381</v>
      </c>
      <c s="36" t="s">
        <v>109</v>
      </c>
      <c s="37">
        <v>2</v>
      </c>
      <c s="36">
        <v>0</v>
      </c>
      <c s="36">
        <f>ROUND(G193*H193,6)</f>
      </c>
      <c r="L193" s="38">
        <v>0</v>
      </c>
      <c s="32">
        <f>ROUND(ROUND(L193,2)*ROUND(G193,3),2)</f>
      </c>
      <c s="36" t="s">
        <v>74</v>
      </c>
      <c>
        <f>(M193*21)/100</f>
      </c>
      <c t="s">
        <v>28</v>
      </c>
    </row>
    <row r="194" spans="1:5" ht="12.75">
      <c r="A194" s="35" t="s">
        <v>55</v>
      </c>
      <c r="E194" s="39" t="s">
        <v>5</v>
      </c>
    </row>
    <row r="195" spans="1:5" ht="12.75">
      <c r="A195" s="35" t="s">
        <v>57</v>
      </c>
      <c r="E195" s="40" t="s">
        <v>8628</v>
      </c>
    </row>
    <row r="196" spans="1:5" ht="102">
      <c r="A196" t="s">
        <v>58</v>
      </c>
      <c r="E196" s="39" t="s">
        <v>8371</v>
      </c>
    </row>
    <row r="197" spans="1:16" ht="25.5">
      <c r="A197" t="s">
        <v>50</v>
      </c>
      <c s="34" t="s">
        <v>204</v>
      </c>
      <c s="34" t="s">
        <v>150</v>
      </c>
      <c s="35" t="s">
        <v>48</v>
      </c>
      <c s="6" t="s">
        <v>151</v>
      </c>
      <c s="36" t="s">
        <v>109</v>
      </c>
      <c s="37">
        <v>2</v>
      </c>
      <c s="36">
        <v>0</v>
      </c>
      <c s="36">
        <f>ROUND(G197*H197,6)</f>
      </c>
      <c r="L197" s="38">
        <v>0</v>
      </c>
      <c s="32">
        <f>ROUND(ROUND(L197,2)*ROUND(G197,3),2)</f>
      </c>
      <c s="36" t="s">
        <v>74</v>
      </c>
      <c>
        <f>(M197*21)/100</f>
      </c>
      <c t="s">
        <v>28</v>
      </c>
    </row>
    <row r="198" spans="1:5" ht="12.75">
      <c r="A198" s="35" t="s">
        <v>55</v>
      </c>
      <c r="E198" s="39" t="s">
        <v>5</v>
      </c>
    </row>
    <row r="199" spans="1:5" ht="12.75">
      <c r="A199" s="35" t="s">
        <v>57</v>
      </c>
      <c r="E199" s="40" t="s">
        <v>8629</v>
      </c>
    </row>
    <row r="200" spans="1:5" ht="102">
      <c r="A200" t="s">
        <v>58</v>
      </c>
      <c r="E200" s="39" t="s">
        <v>8371</v>
      </c>
    </row>
    <row r="201" spans="1:16" ht="12.75">
      <c r="A201" t="s">
        <v>50</v>
      </c>
      <c s="34" t="s">
        <v>207</v>
      </c>
      <c s="34" t="s">
        <v>8383</v>
      </c>
      <c s="35" t="s">
        <v>48</v>
      </c>
      <c s="6" t="s">
        <v>8384</v>
      </c>
      <c s="36" t="s">
        <v>79</v>
      </c>
      <c s="37">
        <v>110</v>
      </c>
      <c s="36">
        <v>0</v>
      </c>
      <c s="36">
        <f>ROUND(G201*H201,6)</f>
      </c>
      <c r="L201" s="38">
        <v>0</v>
      </c>
      <c s="32">
        <f>ROUND(ROUND(L201,2)*ROUND(G201,3),2)</f>
      </c>
      <c s="36" t="s">
        <v>74</v>
      </c>
      <c>
        <f>(M201*21)/100</f>
      </c>
      <c t="s">
        <v>28</v>
      </c>
    </row>
    <row r="202" spans="1:5" ht="12.75">
      <c r="A202" s="35" t="s">
        <v>55</v>
      </c>
      <c r="E202" s="39" t="s">
        <v>5</v>
      </c>
    </row>
    <row r="203" spans="1:5" ht="38.25">
      <c r="A203" s="35" t="s">
        <v>57</v>
      </c>
      <c r="E203" s="40" t="s">
        <v>8630</v>
      </c>
    </row>
    <row r="204" spans="1:5" ht="102">
      <c r="A204" t="s">
        <v>58</v>
      </c>
      <c r="E204" s="39" t="s">
        <v>8386</v>
      </c>
    </row>
    <row r="205" spans="1:16" ht="12.75">
      <c r="A205" t="s">
        <v>50</v>
      </c>
      <c s="34" t="s">
        <v>210</v>
      </c>
      <c s="34" t="s">
        <v>153</v>
      </c>
      <c s="35" t="s">
        <v>48</v>
      </c>
      <c s="6" t="s">
        <v>154</v>
      </c>
      <c s="36" t="s">
        <v>79</v>
      </c>
      <c s="37">
        <v>300</v>
      </c>
      <c s="36">
        <v>0</v>
      </c>
      <c s="36">
        <f>ROUND(G205*H205,6)</f>
      </c>
      <c r="L205" s="38">
        <v>0</v>
      </c>
      <c s="32">
        <f>ROUND(ROUND(L205,2)*ROUND(G205,3),2)</f>
      </c>
      <c s="36" t="s">
        <v>74</v>
      </c>
      <c>
        <f>(M205*21)/100</f>
      </c>
      <c t="s">
        <v>28</v>
      </c>
    </row>
    <row r="206" spans="1:5" ht="12.75">
      <c r="A206" s="35" t="s">
        <v>55</v>
      </c>
      <c r="E206" s="39" t="s">
        <v>5</v>
      </c>
    </row>
    <row r="207" spans="1:5" ht="12.75">
      <c r="A207" s="35" t="s">
        <v>57</v>
      </c>
      <c r="E207" s="40" t="s">
        <v>8387</v>
      </c>
    </row>
    <row r="208" spans="1:5" ht="76.5">
      <c r="A208" t="s">
        <v>58</v>
      </c>
      <c r="E208" s="39" t="s">
        <v>8388</v>
      </c>
    </row>
    <row r="209" spans="1:16" ht="12.75">
      <c r="A209" t="s">
        <v>50</v>
      </c>
      <c s="34" t="s">
        <v>213</v>
      </c>
      <c s="34" t="s">
        <v>156</v>
      </c>
      <c s="35" t="s">
        <v>48</v>
      </c>
      <c s="6" t="s">
        <v>157</v>
      </c>
      <c s="36" t="s">
        <v>109</v>
      </c>
      <c s="37">
        <v>100</v>
      </c>
      <c s="36">
        <v>0</v>
      </c>
      <c s="36">
        <f>ROUND(G209*H209,6)</f>
      </c>
      <c r="L209" s="38">
        <v>0</v>
      </c>
      <c s="32">
        <f>ROUND(ROUND(L209,2)*ROUND(G209,3),2)</f>
      </c>
      <c s="36" t="s">
        <v>74</v>
      </c>
      <c>
        <f>(M209*21)/100</f>
      </c>
      <c t="s">
        <v>28</v>
      </c>
    </row>
    <row r="210" spans="1:5" ht="12.75">
      <c r="A210" s="35" t="s">
        <v>55</v>
      </c>
      <c r="E210" s="39" t="s">
        <v>5</v>
      </c>
    </row>
    <row r="211" spans="1:5" ht="12.75">
      <c r="A211" s="35" t="s">
        <v>57</v>
      </c>
      <c r="E211" s="40" t="s">
        <v>8631</v>
      </c>
    </row>
    <row r="212" spans="1:5" ht="89.25">
      <c r="A212" t="s">
        <v>58</v>
      </c>
      <c r="E212" s="39" t="s">
        <v>8390</v>
      </c>
    </row>
    <row r="213" spans="1:16" ht="25.5">
      <c r="A213" t="s">
        <v>50</v>
      </c>
      <c s="34" t="s">
        <v>216</v>
      </c>
      <c s="34" t="s">
        <v>8632</v>
      </c>
      <c s="35" t="s">
        <v>48</v>
      </c>
      <c s="6" t="s">
        <v>8633</v>
      </c>
      <c s="36" t="s">
        <v>109</v>
      </c>
      <c s="37">
        <v>8</v>
      </c>
      <c s="36">
        <v>0</v>
      </c>
      <c s="36">
        <f>ROUND(G213*H213,6)</f>
      </c>
      <c r="L213" s="38">
        <v>0</v>
      </c>
      <c s="32">
        <f>ROUND(ROUND(L213,2)*ROUND(G213,3),2)</f>
      </c>
      <c s="36" t="s">
        <v>74</v>
      </c>
      <c>
        <f>(M213*21)/100</f>
      </c>
      <c t="s">
        <v>28</v>
      </c>
    </row>
    <row r="214" spans="1:5" ht="12.75">
      <c r="A214" s="35" t="s">
        <v>55</v>
      </c>
      <c r="E214" s="39" t="s">
        <v>5</v>
      </c>
    </row>
    <row r="215" spans="1:5" ht="12.75">
      <c r="A215" s="35" t="s">
        <v>57</v>
      </c>
      <c r="E215" s="40" t="s">
        <v>8634</v>
      </c>
    </row>
    <row r="216" spans="1:5" ht="114.75">
      <c r="A216" t="s">
        <v>58</v>
      </c>
      <c r="E216" s="39" t="s">
        <v>8635</v>
      </c>
    </row>
    <row r="217" spans="1:16" ht="12.75">
      <c r="A217" t="s">
        <v>50</v>
      </c>
      <c s="34" t="s">
        <v>219</v>
      </c>
      <c s="34" t="s">
        <v>8636</v>
      </c>
      <c s="35" t="s">
        <v>48</v>
      </c>
      <c s="6" t="s">
        <v>8637</v>
      </c>
      <c s="36" t="s">
        <v>109</v>
      </c>
      <c s="37">
        <v>8</v>
      </c>
      <c s="36">
        <v>0</v>
      </c>
      <c s="36">
        <f>ROUND(G217*H217,6)</f>
      </c>
      <c r="L217" s="38">
        <v>0</v>
      </c>
      <c s="32">
        <f>ROUND(ROUND(L217,2)*ROUND(G217,3),2)</f>
      </c>
      <c s="36" t="s">
        <v>74</v>
      </c>
      <c>
        <f>(M217*21)/100</f>
      </c>
      <c t="s">
        <v>28</v>
      </c>
    </row>
    <row r="218" spans="1:5" ht="12.75">
      <c r="A218" s="35" t="s">
        <v>55</v>
      </c>
      <c r="E218" s="39" t="s">
        <v>5</v>
      </c>
    </row>
    <row r="219" spans="1:5" ht="12.75">
      <c r="A219" s="35" t="s">
        <v>57</v>
      </c>
      <c r="E219" s="40" t="s">
        <v>8638</v>
      </c>
    </row>
    <row r="220" spans="1:5" ht="89.25">
      <c r="A220" t="s">
        <v>58</v>
      </c>
      <c r="E220" s="39" t="s">
        <v>8639</v>
      </c>
    </row>
    <row r="221" spans="1:16" ht="25.5">
      <c r="A221" t="s">
        <v>50</v>
      </c>
      <c s="34" t="s">
        <v>222</v>
      </c>
      <c s="34" t="s">
        <v>8640</v>
      </c>
      <c s="35" t="s">
        <v>48</v>
      </c>
      <c s="6" t="s">
        <v>8641</v>
      </c>
      <c s="36" t="s">
        <v>109</v>
      </c>
      <c s="37">
        <v>2</v>
      </c>
      <c s="36">
        <v>0</v>
      </c>
      <c s="36">
        <f>ROUND(G221*H221,6)</f>
      </c>
      <c r="L221" s="38">
        <v>0</v>
      </c>
      <c s="32">
        <f>ROUND(ROUND(L221,2)*ROUND(G221,3),2)</f>
      </c>
      <c s="36" t="s">
        <v>74</v>
      </c>
      <c>
        <f>(M221*21)/100</f>
      </c>
      <c t="s">
        <v>28</v>
      </c>
    </row>
    <row r="222" spans="1:5" ht="12.75">
      <c r="A222" s="35" t="s">
        <v>55</v>
      </c>
      <c r="E222" s="39" t="s">
        <v>5</v>
      </c>
    </row>
    <row r="223" spans="1:5" ht="12.75">
      <c r="A223" s="35" t="s">
        <v>57</v>
      </c>
      <c r="E223" s="40" t="s">
        <v>8642</v>
      </c>
    </row>
    <row r="224" spans="1:5" ht="89.25">
      <c r="A224" t="s">
        <v>58</v>
      </c>
      <c r="E224" s="39" t="s">
        <v>8639</v>
      </c>
    </row>
    <row r="225" spans="1:16" ht="12.75">
      <c r="A225" t="s">
        <v>50</v>
      </c>
      <c s="34" t="s">
        <v>225</v>
      </c>
      <c s="34" t="s">
        <v>8643</v>
      </c>
      <c s="35" t="s">
        <v>48</v>
      </c>
      <c s="6" t="s">
        <v>8644</v>
      </c>
      <c s="36" t="s">
        <v>109</v>
      </c>
      <c s="37">
        <v>1</v>
      </c>
      <c s="36">
        <v>0</v>
      </c>
      <c s="36">
        <f>ROUND(G225*H225,6)</f>
      </c>
      <c r="L225" s="38">
        <v>0</v>
      </c>
      <c s="32">
        <f>ROUND(ROUND(L225,2)*ROUND(G225,3),2)</f>
      </c>
      <c s="36" t="s">
        <v>74</v>
      </c>
      <c>
        <f>(M225*21)/100</f>
      </c>
      <c t="s">
        <v>28</v>
      </c>
    </row>
    <row r="226" spans="1:5" ht="12.75">
      <c r="A226" s="35" t="s">
        <v>55</v>
      </c>
      <c r="E226" s="39" t="s">
        <v>5</v>
      </c>
    </row>
    <row r="227" spans="1:5" ht="12.75">
      <c r="A227" s="35" t="s">
        <v>57</v>
      </c>
      <c r="E227" s="40" t="s">
        <v>8645</v>
      </c>
    </row>
    <row r="228" spans="1:5" ht="102">
      <c r="A228" t="s">
        <v>58</v>
      </c>
      <c r="E228" s="39" t="s">
        <v>8646</v>
      </c>
    </row>
    <row r="229" spans="1:16" ht="12.75">
      <c r="A229" t="s">
        <v>50</v>
      </c>
      <c s="34" t="s">
        <v>228</v>
      </c>
      <c s="34" t="s">
        <v>8647</v>
      </c>
      <c s="35" t="s">
        <v>48</v>
      </c>
      <c s="6" t="s">
        <v>8648</v>
      </c>
      <c s="36" t="s">
        <v>109</v>
      </c>
      <c s="37">
        <v>21</v>
      </c>
      <c s="36">
        <v>0</v>
      </c>
      <c s="36">
        <f>ROUND(G229*H229,6)</f>
      </c>
      <c r="L229" s="38">
        <v>0</v>
      </c>
      <c s="32">
        <f>ROUND(ROUND(L229,2)*ROUND(G229,3),2)</f>
      </c>
      <c s="36" t="s">
        <v>74</v>
      </c>
      <c>
        <f>(M229*21)/100</f>
      </c>
      <c t="s">
        <v>28</v>
      </c>
    </row>
    <row r="230" spans="1:5" ht="12.75">
      <c r="A230" s="35" t="s">
        <v>55</v>
      </c>
      <c r="E230" s="39" t="s">
        <v>5</v>
      </c>
    </row>
    <row r="231" spans="1:5" ht="12.75">
      <c r="A231" s="35" t="s">
        <v>57</v>
      </c>
      <c r="E231" s="40" t="s">
        <v>8649</v>
      </c>
    </row>
    <row r="232" spans="1:5" ht="89.25">
      <c r="A232" t="s">
        <v>58</v>
      </c>
      <c r="E232" s="39" t="s">
        <v>8650</v>
      </c>
    </row>
    <row r="233" spans="1:16" ht="12.75">
      <c r="A233" t="s">
        <v>50</v>
      </c>
      <c s="34" t="s">
        <v>231</v>
      </c>
      <c s="34" t="s">
        <v>8651</v>
      </c>
      <c s="35" t="s">
        <v>48</v>
      </c>
      <c s="6" t="s">
        <v>8652</v>
      </c>
      <c s="36" t="s">
        <v>109</v>
      </c>
      <c s="37">
        <v>21</v>
      </c>
      <c s="36">
        <v>0</v>
      </c>
      <c s="36">
        <f>ROUND(G233*H233,6)</f>
      </c>
      <c r="L233" s="38">
        <v>0</v>
      </c>
      <c s="32">
        <f>ROUND(ROUND(L233,2)*ROUND(G233,3),2)</f>
      </c>
      <c s="36" t="s">
        <v>74</v>
      </c>
      <c>
        <f>(M233*21)/100</f>
      </c>
      <c t="s">
        <v>28</v>
      </c>
    </row>
    <row r="234" spans="1:5" ht="12.75">
      <c r="A234" s="35" t="s">
        <v>55</v>
      </c>
      <c r="E234" s="39" t="s">
        <v>5</v>
      </c>
    </row>
    <row r="235" spans="1:5" ht="12.75">
      <c r="A235" s="35" t="s">
        <v>57</v>
      </c>
      <c r="E235" s="40" t="s">
        <v>8653</v>
      </c>
    </row>
    <row r="236" spans="1:5" ht="102">
      <c r="A236" t="s">
        <v>58</v>
      </c>
      <c r="E236" s="39" t="s">
        <v>8646</v>
      </c>
    </row>
    <row r="237" spans="1:16" ht="12.75">
      <c r="A237" t="s">
        <v>50</v>
      </c>
      <c s="34" t="s">
        <v>234</v>
      </c>
      <c s="34" t="s">
        <v>8654</v>
      </c>
      <c s="35" t="s">
        <v>48</v>
      </c>
      <c s="6" t="s">
        <v>8655</v>
      </c>
      <c s="36" t="s">
        <v>109</v>
      </c>
      <c s="37">
        <v>21</v>
      </c>
      <c s="36">
        <v>0</v>
      </c>
      <c s="36">
        <f>ROUND(G237*H237,6)</f>
      </c>
      <c r="L237" s="38">
        <v>0</v>
      </c>
      <c s="32">
        <f>ROUND(ROUND(L237,2)*ROUND(G237,3),2)</f>
      </c>
      <c s="36" t="s">
        <v>74</v>
      </c>
      <c>
        <f>(M237*21)/100</f>
      </c>
      <c t="s">
        <v>28</v>
      </c>
    </row>
    <row r="238" spans="1:5" ht="12.75">
      <c r="A238" s="35" t="s">
        <v>55</v>
      </c>
      <c r="E238" s="39" t="s">
        <v>5</v>
      </c>
    </row>
    <row r="239" spans="1:5" ht="12.75">
      <c r="A239" s="35" t="s">
        <v>57</v>
      </c>
      <c r="E239" s="40" t="s">
        <v>8653</v>
      </c>
    </row>
    <row r="240" spans="1:5" ht="102">
      <c r="A240" t="s">
        <v>58</v>
      </c>
      <c r="E240" s="39" t="s">
        <v>8646</v>
      </c>
    </row>
    <row r="241" spans="1:16" ht="25.5">
      <c r="A241" t="s">
        <v>50</v>
      </c>
      <c s="34" t="s">
        <v>237</v>
      </c>
      <c s="34" t="s">
        <v>8656</v>
      </c>
      <c s="35" t="s">
        <v>48</v>
      </c>
      <c s="6" t="s">
        <v>8657</v>
      </c>
      <c s="36" t="s">
        <v>109</v>
      </c>
      <c s="37">
        <v>10</v>
      </c>
      <c s="36">
        <v>0</v>
      </c>
      <c s="36">
        <f>ROUND(G241*H241,6)</f>
      </c>
      <c r="L241" s="38">
        <v>0</v>
      </c>
      <c s="32">
        <f>ROUND(ROUND(L241,2)*ROUND(G241,3),2)</f>
      </c>
      <c s="36" t="s">
        <v>74</v>
      </c>
      <c>
        <f>(M241*21)/100</f>
      </c>
      <c t="s">
        <v>28</v>
      </c>
    </row>
    <row r="242" spans="1:5" ht="12.75">
      <c r="A242" s="35" t="s">
        <v>55</v>
      </c>
      <c r="E242" s="39" t="s">
        <v>5</v>
      </c>
    </row>
    <row r="243" spans="1:5" ht="12.75">
      <c r="A243" s="35" t="s">
        <v>57</v>
      </c>
      <c r="E243" s="40" t="s">
        <v>8658</v>
      </c>
    </row>
    <row r="244" spans="1:5" ht="89.25">
      <c r="A244" t="s">
        <v>58</v>
      </c>
      <c r="E244" s="39" t="s">
        <v>8394</v>
      </c>
    </row>
    <row r="245" spans="1:16" ht="25.5">
      <c r="A245" t="s">
        <v>50</v>
      </c>
      <c s="34" t="s">
        <v>240</v>
      </c>
      <c s="34" t="s">
        <v>8659</v>
      </c>
      <c s="35" t="s">
        <v>48</v>
      </c>
      <c s="6" t="s">
        <v>8660</v>
      </c>
      <c s="36" t="s">
        <v>109</v>
      </c>
      <c s="37">
        <v>23</v>
      </c>
      <c s="36">
        <v>0</v>
      </c>
      <c s="36">
        <f>ROUND(G245*H245,6)</f>
      </c>
      <c r="L245" s="38">
        <v>0</v>
      </c>
      <c s="32">
        <f>ROUND(ROUND(L245,2)*ROUND(G245,3),2)</f>
      </c>
      <c s="36" t="s">
        <v>74</v>
      </c>
      <c>
        <f>(M245*21)/100</f>
      </c>
      <c t="s">
        <v>28</v>
      </c>
    </row>
    <row r="246" spans="1:5" ht="12.75">
      <c r="A246" s="35" t="s">
        <v>55</v>
      </c>
      <c r="E246" s="39" t="s">
        <v>5</v>
      </c>
    </row>
    <row r="247" spans="1:5" ht="25.5">
      <c r="A247" s="35" t="s">
        <v>57</v>
      </c>
      <c r="E247" s="40" t="s">
        <v>8661</v>
      </c>
    </row>
    <row r="248" spans="1:5" ht="102">
      <c r="A248" t="s">
        <v>58</v>
      </c>
      <c r="E248" s="39" t="s">
        <v>8646</v>
      </c>
    </row>
    <row r="249" spans="1:16" ht="25.5">
      <c r="A249" t="s">
        <v>50</v>
      </c>
      <c s="34" t="s">
        <v>243</v>
      </c>
      <c s="34" t="s">
        <v>8662</v>
      </c>
      <c s="35" t="s">
        <v>48</v>
      </c>
      <c s="6" t="s">
        <v>8663</v>
      </c>
      <c s="36" t="s">
        <v>109</v>
      </c>
      <c s="37">
        <v>9</v>
      </c>
      <c s="36">
        <v>0</v>
      </c>
      <c s="36">
        <f>ROUND(G249*H249,6)</f>
      </c>
      <c r="L249" s="38">
        <v>0</v>
      </c>
      <c s="32">
        <f>ROUND(ROUND(L249,2)*ROUND(G249,3),2)</f>
      </c>
      <c s="36" t="s">
        <v>74</v>
      </c>
      <c>
        <f>(M249*21)/100</f>
      </c>
      <c t="s">
        <v>28</v>
      </c>
    </row>
    <row r="250" spans="1:5" ht="12.75">
      <c r="A250" s="35" t="s">
        <v>55</v>
      </c>
      <c r="E250" s="39" t="s">
        <v>5</v>
      </c>
    </row>
    <row r="251" spans="1:5" ht="12.75">
      <c r="A251" s="35" t="s">
        <v>57</v>
      </c>
      <c r="E251" s="40" t="s">
        <v>8664</v>
      </c>
    </row>
    <row r="252" spans="1:5" ht="102">
      <c r="A252" t="s">
        <v>58</v>
      </c>
      <c r="E252" s="39" t="s">
        <v>8646</v>
      </c>
    </row>
    <row r="253" spans="1:16" ht="25.5">
      <c r="A253" t="s">
        <v>50</v>
      </c>
      <c s="34" t="s">
        <v>247</v>
      </c>
      <c s="34" t="s">
        <v>8665</v>
      </c>
      <c s="35" t="s">
        <v>48</v>
      </c>
      <c s="6" t="s">
        <v>8666</v>
      </c>
      <c s="36" t="s">
        <v>109</v>
      </c>
      <c s="37">
        <v>8</v>
      </c>
      <c s="36">
        <v>0</v>
      </c>
      <c s="36">
        <f>ROUND(G253*H253,6)</f>
      </c>
      <c r="L253" s="38">
        <v>0</v>
      </c>
      <c s="32">
        <f>ROUND(ROUND(L253,2)*ROUND(G253,3),2)</f>
      </c>
      <c s="36" t="s">
        <v>74</v>
      </c>
      <c>
        <f>(M253*21)/100</f>
      </c>
      <c t="s">
        <v>28</v>
      </c>
    </row>
    <row r="254" spans="1:5" ht="12.75">
      <c r="A254" s="35" t="s">
        <v>55</v>
      </c>
      <c r="E254" s="39" t="s">
        <v>5</v>
      </c>
    </row>
    <row r="255" spans="1:5" ht="12.75">
      <c r="A255" s="35" t="s">
        <v>57</v>
      </c>
      <c r="E255" s="40" t="s">
        <v>8667</v>
      </c>
    </row>
    <row r="256" spans="1:5" ht="76.5">
      <c r="A256" t="s">
        <v>58</v>
      </c>
      <c r="E256" s="39" t="s">
        <v>8668</v>
      </c>
    </row>
    <row r="257" spans="1:16" ht="12.75">
      <c r="A257" t="s">
        <v>50</v>
      </c>
      <c s="34" t="s">
        <v>250</v>
      </c>
      <c s="34" t="s">
        <v>8669</v>
      </c>
      <c s="35" t="s">
        <v>48</v>
      </c>
      <c s="6" t="s">
        <v>8670</v>
      </c>
      <c s="36" t="s">
        <v>109</v>
      </c>
      <c s="37">
        <v>68</v>
      </c>
      <c s="36">
        <v>0</v>
      </c>
      <c s="36">
        <f>ROUND(G257*H257,6)</f>
      </c>
      <c r="L257" s="38">
        <v>0</v>
      </c>
      <c s="32">
        <f>ROUND(ROUND(L257,2)*ROUND(G257,3),2)</f>
      </c>
      <c s="36" t="s">
        <v>74</v>
      </c>
      <c>
        <f>(M257*21)/100</f>
      </c>
      <c t="s">
        <v>28</v>
      </c>
    </row>
    <row r="258" spans="1:5" ht="12.75">
      <c r="A258" s="35" t="s">
        <v>55</v>
      </c>
      <c r="E258" s="39" t="s">
        <v>5</v>
      </c>
    </row>
    <row r="259" spans="1:5" ht="12.75">
      <c r="A259" s="35" t="s">
        <v>57</v>
      </c>
      <c r="E259" s="40" t="s">
        <v>8671</v>
      </c>
    </row>
    <row r="260" spans="1:5" ht="76.5">
      <c r="A260" t="s">
        <v>58</v>
      </c>
      <c r="E260" s="39" t="s">
        <v>8668</v>
      </c>
    </row>
    <row r="261" spans="1:16" ht="25.5">
      <c r="A261" t="s">
        <v>50</v>
      </c>
      <c s="34" t="s">
        <v>253</v>
      </c>
      <c s="34" t="s">
        <v>8672</v>
      </c>
      <c s="35" t="s">
        <v>48</v>
      </c>
      <c s="6" t="s">
        <v>8673</v>
      </c>
      <c s="36" t="s">
        <v>109</v>
      </c>
      <c s="37">
        <v>21</v>
      </c>
      <c s="36">
        <v>0</v>
      </c>
      <c s="36">
        <f>ROUND(G261*H261,6)</f>
      </c>
      <c r="L261" s="38">
        <v>0</v>
      </c>
      <c s="32">
        <f>ROUND(ROUND(L261,2)*ROUND(G261,3),2)</f>
      </c>
      <c s="36" t="s">
        <v>74</v>
      </c>
      <c>
        <f>(M261*21)/100</f>
      </c>
      <c t="s">
        <v>28</v>
      </c>
    </row>
    <row r="262" spans="1:5" ht="12.75">
      <c r="A262" s="35" t="s">
        <v>55</v>
      </c>
      <c r="E262" s="39" t="s">
        <v>5</v>
      </c>
    </row>
    <row r="263" spans="1:5" ht="12.75">
      <c r="A263" s="35" t="s">
        <v>57</v>
      </c>
      <c r="E263" s="40" t="s">
        <v>8674</v>
      </c>
    </row>
    <row r="264" spans="1:5" ht="102">
      <c r="A264" t="s">
        <v>58</v>
      </c>
      <c r="E264" s="39" t="s">
        <v>8404</v>
      </c>
    </row>
    <row r="265" spans="1:16" ht="38.25">
      <c r="A265" t="s">
        <v>50</v>
      </c>
      <c s="34" t="s">
        <v>256</v>
      </c>
      <c s="34" t="s">
        <v>8675</v>
      </c>
      <c s="35" t="s">
        <v>48</v>
      </c>
      <c s="6" t="s">
        <v>8676</v>
      </c>
      <c s="36" t="s">
        <v>109</v>
      </c>
      <c s="37">
        <v>1</v>
      </c>
      <c s="36">
        <v>0</v>
      </c>
      <c s="36">
        <f>ROUND(G265*H265,6)</f>
      </c>
      <c r="L265" s="38">
        <v>0</v>
      </c>
      <c s="32">
        <f>ROUND(ROUND(L265,2)*ROUND(G265,3),2)</f>
      </c>
      <c s="36" t="s">
        <v>74</v>
      </c>
      <c>
        <f>(M265*21)/100</f>
      </c>
      <c t="s">
        <v>28</v>
      </c>
    </row>
    <row r="266" spans="1:5" ht="12.75">
      <c r="A266" s="35" t="s">
        <v>55</v>
      </c>
      <c r="E266" s="39" t="s">
        <v>5</v>
      </c>
    </row>
    <row r="267" spans="1:5" ht="12.75">
      <c r="A267" s="35" t="s">
        <v>57</v>
      </c>
      <c r="E267" s="40" t="s">
        <v>8677</v>
      </c>
    </row>
    <row r="268" spans="1:5" ht="89.25">
      <c r="A268" t="s">
        <v>58</v>
      </c>
      <c r="E268" s="39" t="s">
        <v>8678</v>
      </c>
    </row>
    <row r="269" spans="1:16" ht="25.5">
      <c r="A269" t="s">
        <v>50</v>
      </c>
      <c s="34" t="s">
        <v>259</v>
      </c>
      <c s="34" t="s">
        <v>8391</v>
      </c>
      <c s="35" t="s">
        <v>48</v>
      </c>
      <c s="6" t="s">
        <v>8392</v>
      </c>
      <c s="36" t="s">
        <v>109</v>
      </c>
      <c s="37">
        <v>21</v>
      </c>
      <c s="36">
        <v>0</v>
      </c>
      <c s="36">
        <f>ROUND(G269*H269,6)</f>
      </c>
      <c r="L269" s="38">
        <v>0</v>
      </c>
      <c s="32">
        <f>ROUND(ROUND(L269,2)*ROUND(G269,3),2)</f>
      </c>
      <c s="36" t="s">
        <v>74</v>
      </c>
      <c>
        <f>(M269*21)/100</f>
      </c>
      <c t="s">
        <v>28</v>
      </c>
    </row>
    <row r="270" spans="1:5" ht="12.75">
      <c r="A270" s="35" t="s">
        <v>55</v>
      </c>
      <c r="E270" s="39" t="s">
        <v>5</v>
      </c>
    </row>
    <row r="271" spans="1:5" ht="12.75">
      <c r="A271" s="35" t="s">
        <v>57</v>
      </c>
      <c r="E271" s="40" t="s">
        <v>8679</v>
      </c>
    </row>
    <row r="272" spans="1:5" ht="89.25">
      <c r="A272" t="s">
        <v>58</v>
      </c>
      <c r="E272" s="39" t="s">
        <v>8394</v>
      </c>
    </row>
    <row r="273" spans="1:16" ht="25.5">
      <c r="A273" t="s">
        <v>50</v>
      </c>
      <c s="34" t="s">
        <v>262</v>
      </c>
      <c s="34" t="s">
        <v>8417</v>
      </c>
      <c s="35" t="s">
        <v>48</v>
      </c>
      <c s="6" t="s">
        <v>8418</v>
      </c>
      <c s="36" t="s">
        <v>109</v>
      </c>
      <c s="37">
        <v>71</v>
      </c>
      <c s="36">
        <v>0</v>
      </c>
      <c s="36">
        <f>ROUND(G273*H273,6)</f>
      </c>
      <c r="L273" s="38">
        <v>0</v>
      </c>
      <c s="32">
        <f>ROUND(ROUND(L273,2)*ROUND(G273,3),2)</f>
      </c>
      <c s="36" t="s">
        <v>74</v>
      </c>
      <c>
        <f>(M273*21)/100</f>
      </c>
      <c t="s">
        <v>28</v>
      </c>
    </row>
    <row r="274" spans="1:5" ht="12.75">
      <c r="A274" s="35" t="s">
        <v>55</v>
      </c>
      <c r="E274" s="39" t="s">
        <v>5</v>
      </c>
    </row>
    <row r="275" spans="1:5" ht="25.5">
      <c r="A275" s="35" t="s">
        <v>57</v>
      </c>
      <c r="E275" s="40" t="s">
        <v>8680</v>
      </c>
    </row>
    <row r="276" spans="1:5" ht="76.5">
      <c r="A276" t="s">
        <v>58</v>
      </c>
      <c r="E276" s="39" t="s">
        <v>8420</v>
      </c>
    </row>
    <row r="277" spans="1:16" ht="25.5">
      <c r="A277" t="s">
        <v>50</v>
      </c>
      <c s="34" t="s">
        <v>265</v>
      </c>
      <c s="34" t="s">
        <v>8421</v>
      </c>
      <c s="35" t="s">
        <v>48</v>
      </c>
      <c s="6" t="s">
        <v>8422</v>
      </c>
      <c s="36" t="s">
        <v>109</v>
      </c>
      <c s="37">
        <v>22</v>
      </c>
      <c s="36">
        <v>0</v>
      </c>
      <c s="36">
        <f>ROUND(G277*H277,6)</f>
      </c>
      <c r="L277" s="38">
        <v>0</v>
      </c>
      <c s="32">
        <f>ROUND(ROUND(L277,2)*ROUND(G277,3),2)</f>
      </c>
      <c s="36" t="s">
        <v>74</v>
      </c>
      <c>
        <f>(M277*21)/100</f>
      </c>
      <c t="s">
        <v>28</v>
      </c>
    </row>
    <row r="278" spans="1:5" ht="12.75">
      <c r="A278" s="35" t="s">
        <v>55</v>
      </c>
      <c r="E278" s="39" t="s">
        <v>5</v>
      </c>
    </row>
    <row r="279" spans="1:5" ht="12.75">
      <c r="A279" s="35" t="s">
        <v>57</v>
      </c>
      <c r="E279" s="40" t="s">
        <v>8681</v>
      </c>
    </row>
    <row r="280" spans="1:5" ht="76.5">
      <c r="A280" t="s">
        <v>58</v>
      </c>
      <c r="E280" s="39" t="s">
        <v>8420</v>
      </c>
    </row>
    <row r="281" spans="1:16" ht="25.5">
      <c r="A281" t="s">
        <v>50</v>
      </c>
      <c s="34" t="s">
        <v>268</v>
      </c>
      <c s="34" t="s">
        <v>8428</v>
      </c>
      <c s="35" t="s">
        <v>48</v>
      </c>
      <c s="6" t="s">
        <v>8429</v>
      </c>
      <c s="36" t="s">
        <v>109</v>
      </c>
      <c s="37">
        <v>2</v>
      </c>
      <c s="36">
        <v>0</v>
      </c>
      <c s="36">
        <f>ROUND(G281*H281,6)</f>
      </c>
      <c r="L281" s="38">
        <v>0</v>
      </c>
      <c s="32">
        <f>ROUND(ROUND(L281,2)*ROUND(G281,3),2)</f>
      </c>
      <c s="36" t="s">
        <v>74</v>
      </c>
      <c>
        <f>(M281*21)/100</f>
      </c>
      <c t="s">
        <v>28</v>
      </c>
    </row>
    <row r="282" spans="1:5" ht="12.75">
      <c r="A282" s="35" t="s">
        <v>55</v>
      </c>
      <c r="E282" s="39" t="s">
        <v>5</v>
      </c>
    </row>
    <row r="283" spans="1:5" ht="12.75">
      <c r="A283" s="35" t="s">
        <v>57</v>
      </c>
      <c r="E283" s="40" t="s">
        <v>8430</v>
      </c>
    </row>
    <row r="284" spans="1:5" ht="89.25">
      <c r="A284" t="s">
        <v>58</v>
      </c>
      <c r="E284" s="39" t="s">
        <v>8431</v>
      </c>
    </row>
    <row r="285" spans="1:16" ht="25.5">
      <c r="A285" t="s">
        <v>50</v>
      </c>
      <c s="34" t="s">
        <v>271</v>
      </c>
      <c s="34" t="s">
        <v>8682</v>
      </c>
      <c s="35" t="s">
        <v>48</v>
      </c>
      <c s="6" t="s">
        <v>8683</v>
      </c>
      <c s="36" t="s">
        <v>109</v>
      </c>
      <c s="37">
        <v>1</v>
      </c>
      <c s="36">
        <v>0</v>
      </c>
      <c s="36">
        <f>ROUND(G285*H285,6)</f>
      </c>
      <c r="L285" s="38">
        <v>0</v>
      </c>
      <c s="32">
        <f>ROUND(ROUND(L285,2)*ROUND(G285,3),2)</f>
      </c>
      <c s="36" t="s">
        <v>74</v>
      </c>
      <c>
        <f>(M285*21)/100</f>
      </c>
      <c t="s">
        <v>28</v>
      </c>
    </row>
    <row r="286" spans="1:5" ht="12.75">
      <c r="A286" s="35" t="s">
        <v>55</v>
      </c>
      <c r="E286" s="39" t="s">
        <v>5</v>
      </c>
    </row>
    <row r="287" spans="1:5" ht="25.5">
      <c r="A287" s="35" t="s">
        <v>57</v>
      </c>
      <c r="E287" s="40" t="s">
        <v>8684</v>
      </c>
    </row>
    <row r="288" spans="1:5" ht="89.25">
      <c r="A288" t="s">
        <v>58</v>
      </c>
      <c r="E288" s="39" t="s">
        <v>8431</v>
      </c>
    </row>
    <row r="289" spans="1:16" ht="25.5">
      <c r="A289" t="s">
        <v>50</v>
      </c>
      <c s="34" t="s">
        <v>274</v>
      </c>
      <c s="34" t="s">
        <v>8685</v>
      </c>
      <c s="35" t="s">
        <v>48</v>
      </c>
      <c s="6" t="s">
        <v>8686</v>
      </c>
      <c s="36" t="s">
        <v>109</v>
      </c>
      <c s="37">
        <v>1</v>
      </c>
      <c s="36">
        <v>0</v>
      </c>
      <c s="36">
        <f>ROUND(G289*H289,6)</f>
      </c>
      <c r="L289" s="38">
        <v>0</v>
      </c>
      <c s="32">
        <f>ROUND(ROUND(L289,2)*ROUND(G289,3),2)</f>
      </c>
      <c s="36" t="s">
        <v>74</v>
      </c>
      <c>
        <f>(M289*21)/100</f>
      </c>
      <c t="s">
        <v>28</v>
      </c>
    </row>
    <row r="290" spans="1:5" ht="12.75">
      <c r="A290" s="35" t="s">
        <v>55</v>
      </c>
      <c r="E290" s="39" t="s">
        <v>5</v>
      </c>
    </row>
    <row r="291" spans="1:5" ht="12.75">
      <c r="A291" s="35" t="s">
        <v>57</v>
      </c>
      <c r="E291" s="40" t="s">
        <v>8687</v>
      </c>
    </row>
    <row r="292" spans="1:5" ht="89.25">
      <c r="A292" t="s">
        <v>58</v>
      </c>
      <c r="E292" s="39" t="s">
        <v>8431</v>
      </c>
    </row>
    <row r="293" spans="1:16" ht="25.5">
      <c r="A293" t="s">
        <v>50</v>
      </c>
      <c s="34" t="s">
        <v>277</v>
      </c>
      <c s="34" t="s">
        <v>8688</v>
      </c>
      <c s="35" t="s">
        <v>48</v>
      </c>
      <c s="6" t="s">
        <v>8689</v>
      </c>
      <c s="36" t="s">
        <v>109</v>
      </c>
      <c s="37">
        <v>4</v>
      </c>
      <c s="36">
        <v>0</v>
      </c>
      <c s="36">
        <f>ROUND(G293*H293,6)</f>
      </c>
      <c r="L293" s="38">
        <v>0</v>
      </c>
      <c s="32">
        <f>ROUND(ROUND(L293,2)*ROUND(G293,3),2)</f>
      </c>
      <c s="36" t="s">
        <v>74</v>
      </c>
      <c>
        <f>(M293*21)/100</f>
      </c>
      <c t="s">
        <v>28</v>
      </c>
    </row>
    <row r="294" spans="1:5" ht="12.75">
      <c r="A294" s="35" t="s">
        <v>55</v>
      </c>
      <c r="E294" s="39" t="s">
        <v>5</v>
      </c>
    </row>
    <row r="295" spans="1:5" ht="12.75">
      <c r="A295" s="35" t="s">
        <v>57</v>
      </c>
      <c r="E295" s="40" t="s">
        <v>8690</v>
      </c>
    </row>
    <row r="296" spans="1:5" ht="89.25">
      <c r="A296" t="s">
        <v>58</v>
      </c>
      <c r="E296" s="39" t="s">
        <v>8691</v>
      </c>
    </row>
    <row r="297" spans="1:16" ht="25.5">
      <c r="A297" t="s">
        <v>50</v>
      </c>
      <c s="34" t="s">
        <v>280</v>
      </c>
      <c s="34" t="s">
        <v>8692</v>
      </c>
      <c s="35" t="s">
        <v>48</v>
      </c>
      <c s="6" t="s">
        <v>8693</v>
      </c>
      <c s="36" t="s">
        <v>109</v>
      </c>
      <c s="37">
        <v>8</v>
      </c>
      <c s="36">
        <v>0</v>
      </c>
      <c s="36">
        <f>ROUND(G297*H297,6)</f>
      </c>
      <c r="L297" s="38">
        <v>0</v>
      </c>
      <c s="32">
        <f>ROUND(ROUND(L297,2)*ROUND(G297,3),2)</f>
      </c>
      <c s="36" t="s">
        <v>74</v>
      </c>
      <c>
        <f>(M297*21)/100</f>
      </c>
      <c t="s">
        <v>28</v>
      </c>
    </row>
    <row r="298" spans="1:5" ht="12.75">
      <c r="A298" s="35" t="s">
        <v>55</v>
      </c>
      <c r="E298" s="39" t="s">
        <v>5</v>
      </c>
    </row>
    <row r="299" spans="1:5" ht="12.75">
      <c r="A299" s="35" t="s">
        <v>57</v>
      </c>
      <c r="E299" s="40" t="s">
        <v>8694</v>
      </c>
    </row>
    <row r="300" spans="1:5" ht="89.25">
      <c r="A300" t="s">
        <v>58</v>
      </c>
      <c r="E300" s="39" t="s">
        <v>8691</v>
      </c>
    </row>
    <row r="301" spans="1:16" ht="12.75">
      <c r="A301" t="s">
        <v>50</v>
      </c>
      <c s="34" t="s">
        <v>283</v>
      </c>
      <c s="34" t="s">
        <v>2499</v>
      </c>
      <c s="35" t="s">
        <v>48</v>
      </c>
      <c s="6" t="s">
        <v>2500</v>
      </c>
      <c s="36" t="s">
        <v>109</v>
      </c>
      <c s="37">
        <v>60</v>
      </c>
      <c s="36">
        <v>0</v>
      </c>
      <c s="36">
        <f>ROUND(G301*H301,6)</f>
      </c>
      <c r="L301" s="38">
        <v>0</v>
      </c>
      <c s="32">
        <f>ROUND(ROUND(L301,2)*ROUND(G301,3),2)</f>
      </c>
      <c s="36" t="s">
        <v>74</v>
      </c>
      <c>
        <f>(M301*21)/100</f>
      </c>
      <c t="s">
        <v>28</v>
      </c>
    </row>
    <row r="302" spans="1:5" ht="12.75">
      <c r="A302" s="35" t="s">
        <v>55</v>
      </c>
      <c r="E302" s="39" t="s">
        <v>5</v>
      </c>
    </row>
    <row r="303" spans="1:5" ht="51">
      <c r="A303" s="35" t="s">
        <v>57</v>
      </c>
      <c r="E303" s="40" t="s">
        <v>8695</v>
      </c>
    </row>
    <row r="304" spans="1:5" ht="102">
      <c r="A304" t="s">
        <v>58</v>
      </c>
      <c r="E304" s="39" t="s">
        <v>8696</v>
      </c>
    </row>
    <row r="305" spans="1:16" ht="12.75">
      <c r="A305" t="s">
        <v>50</v>
      </c>
      <c s="34" t="s">
        <v>286</v>
      </c>
      <c s="34" t="s">
        <v>8697</v>
      </c>
      <c s="35" t="s">
        <v>48</v>
      </c>
      <c s="6" t="s">
        <v>8698</v>
      </c>
      <c s="36" t="s">
        <v>109</v>
      </c>
      <c s="37">
        <v>2</v>
      </c>
      <c s="36">
        <v>0</v>
      </c>
      <c s="36">
        <f>ROUND(G305*H305,6)</f>
      </c>
      <c r="L305" s="38">
        <v>0</v>
      </c>
      <c s="32">
        <f>ROUND(ROUND(L305,2)*ROUND(G305,3),2)</f>
      </c>
      <c s="36" t="s">
        <v>654</v>
      </c>
      <c>
        <f>(M305*21)/100</f>
      </c>
      <c t="s">
        <v>28</v>
      </c>
    </row>
    <row r="306" spans="1:5" ht="12.75">
      <c r="A306" s="35" t="s">
        <v>55</v>
      </c>
      <c r="E306" s="39" t="s">
        <v>5</v>
      </c>
    </row>
    <row r="307" spans="1:5" ht="63.75">
      <c r="A307" s="35" t="s">
        <v>57</v>
      </c>
      <c r="E307" s="40" t="s">
        <v>8699</v>
      </c>
    </row>
    <row r="308" spans="1:5" ht="89.25">
      <c r="A308" t="s">
        <v>58</v>
      </c>
      <c r="E308" s="39" t="s">
        <v>8700</v>
      </c>
    </row>
    <row r="309" spans="1:16" ht="12.75">
      <c r="A309" t="s">
        <v>50</v>
      </c>
      <c s="34" t="s">
        <v>289</v>
      </c>
      <c s="34" t="s">
        <v>8701</v>
      </c>
      <c s="35" t="s">
        <v>48</v>
      </c>
      <c s="6" t="s">
        <v>8702</v>
      </c>
      <c s="36" t="s">
        <v>109</v>
      </c>
      <c s="37">
        <v>2</v>
      </c>
      <c s="36">
        <v>0</v>
      </c>
      <c s="36">
        <f>ROUND(G309*H309,6)</f>
      </c>
      <c r="L309" s="38">
        <v>0</v>
      </c>
      <c s="32">
        <f>ROUND(ROUND(L309,2)*ROUND(G309,3),2)</f>
      </c>
      <c s="36" t="s">
        <v>654</v>
      </c>
      <c>
        <f>(M309*21)/100</f>
      </c>
      <c t="s">
        <v>28</v>
      </c>
    </row>
    <row r="310" spans="1:5" ht="12.75">
      <c r="A310" s="35" t="s">
        <v>55</v>
      </c>
      <c r="E310" s="39" t="s">
        <v>5</v>
      </c>
    </row>
    <row r="311" spans="1:5" ht="63.75">
      <c r="A311" s="35" t="s">
        <v>57</v>
      </c>
      <c r="E311" s="40" t="s">
        <v>8703</v>
      </c>
    </row>
    <row r="312" spans="1:5" ht="89.25">
      <c r="A312" t="s">
        <v>58</v>
      </c>
      <c r="E312" s="39" t="s">
        <v>8700</v>
      </c>
    </row>
    <row r="313" spans="1:16" ht="12.75">
      <c r="A313" t="s">
        <v>50</v>
      </c>
      <c s="34" t="s">
        <v>292</v>
      </c>
      <c s="34" t="s">
        <v>8704</v>
      </c>
      <c s="35" t="s">
        <v>48</v>
      </c>
      <c s="6" t="s">
        <v>8705</v>
      </c>
      <c s="36" t="s">
        <v>109</v>
      </c>
      <c s="37">
        <v>38</v>
      </c>
      <c s="36">
        <v>0</v>
      </c>
      <c s="36">
        <f>ROUND(G313*H313,6)</f>
      </c>
      <c r="L313" s="38">
        <v>0</v>
      </c>
      <c s="32">
        <f>ROUND(ROUND(L313,2)*ROUND(G313,3),2)</f>
      </c>
      <c s="36" t="s">
        <v>654</v>
      </c>
      <c>
        <f>(M313*21)/100</f>
      </c>
      <c t="s">
        <v>28</v>
      </c>
    </row>
    <row r="314" spans="1:5" ht="12.75">
      <c r="A314" s="35" t="s">
        <v>55</v>
      </c>
      <c r="E314" s="39" t="s">
        <v>5</v>
      </c>
    </row>
    <row r="315" spans="1:5" ht="63.75">
      <c r="A315" s="35" t="s">
        <v>57</v>
      </c>
      <c r="E315" s="40" t="s">
        <v>8706</v>
      </c>
    </row>
    <row r="316" spans="1:5" ht="89.25">
      <c r="A316" t="s">
        <v>58</v>
      </c>
      <c r="E316" s="39" t="s">
        <v>8700</v>
      </c>
    </row>
    <row r="317" spans="1:16" ht="12.75">
      <c r="A317" t="s">
        <v>50</v>
      </c>
      <c s="34" t="s">
        <v>295</v>
      </c>
      <c s="34" t="s">
        <v>8707</v>
      </c>
      <c s="35" t="s">
        <v>48</v>
      </c>
      <c s="6" t="s">
        <v>8708</v>
      </c>
      <c s="36" t="s">
        <v>109</v>
      </c>
      <c s="37">
        <v>7</v>
      </c>
      <c s="36">
        <v>0</v>
      </c>
      <c s="36">
        <f>ROUND(G317*H317,6)</f>
      </c>
      <c r="L317" s="38">
        <v>0</v>
      </c>
      <c s="32">
        <f>ROUND(ROUND(L317,2)*ROUND(G317,3),2)</f>
      </c>
      <c s="36" t="s">
        <v>654</v>
      </c>
      <c>
        <f>(M317*21)/100</f>
      </c>
      <c t="s">
        <v>28</v>
      </c>
    </row>
    <row r="318" spans="1:5" ht="12.75">
      <c r="A318" s="35" t="s">
        <v>55</v>
      </c>
      <c r="E318" s="39" t="s">
        <v>5</v>
      </c>
    </row>
    <row r="319" spans="1:5" ht="51">
      <c r="A319" s="35" t="s">
        <v>57</v>
      </c>
      <c r="E319" s="40" t="s">
        <v>8709</v>
      </c>
    </row>
    <row r="320" spans="1:5" ht="89.25">
      <c r="A320" t="s">
        <v>58</v>
      </c>
      <c r="E320" s="39" t="s">
        <v>8700</v>
      </c>
    </row>
    <row r="321" spans="1:16" ht="12.75">
      <c r="A321" t="s">
        <v>50</v>
      </c>
      <c s="34" t="s">
        <v>298</v>
      </c>
      <c s="34" t="s">
        <v>8710</v>
      </c>
      <c s="35" t="s">
        <v>48</v>
      </c>
      <c s="6" t="s">
        <v>8711</v>
      </c>
      <c s="36" t="s">
        <v>109</v>
      </c>
      <c s="37">
        <v>27</v>
      </c>
      <c s="36">
        <v>0</v>
      </c>
      <c s="36">
        <f>ROUND(G321*H321,6)</f>
      </c>
      <c r="L321" s="38">
        <v>0</v>
      </c>
      <c s="32">
        <f>ROUND(ROUND(L321,2)*ROUND(G321,3),2)</f>
      </c>
      <c s="36" t="s">
        <v>654</v>
      </c>
      <c>
        <f>(M321*21)/100</f>
      </c>
      <c t="s">
        <v>28</v>
      </c>
    </row>
    <row r="322" spans="1:5" ht="12.75">
      <c r="A322" s="35" t="s">
        <v>55</v>
      </c>
      <c r="E322" s="39" t="s">
        <v>5</v>
      </c>
    </row>
    <row r="323" spans="1:5" ht="63.75">
      <c r="A323" s="35" t="s">
        <v>57</v>
      </c>
      <c r="E323" s="40" t="s">
        <v>8712</v>
      </c>
    </row>
    <row r="324" spans="1:5" ht="89.25">
      <c r="A324" t="s">
        <v>58</v>
      </c>
      <c r="E324" s="39" t="s">
        <v>8700</v>
      </c>
    </row>
    <row r="325" spans="1:16" ht="12.75">
      <c r="A325" t="s">
        <v>50</v>
      </c>
      <c s="34" t="s">
        <v>301</v>
      </c>
      <c s="34" t="s">
        <v>8713</v>
      </c>
      <c s="35" t="s">
        <v>48</v>
      </c>
      <c s="6" t="s">
        <v>8714</v>
      </c>
      <c s="36" t="s">
        <v>109</v>
      </c>
      <c s="37">
        <v>1</v>
      </c>
      <c s="36">
        <v>0</v>
      </c>
      <c s="36">
        <f>ROUND(G325*H325,6)</f>
      </c>
      <c r="L325" s="38">
        <v>0</v>
      </c>
      <c s="32">
        <f>ROUND(ROUND(L325,2)*ROUND(G325,3),2)</f>
      </c>
      <c s="36" t="s">
        <v>654</v>
      </c>
      <c>
        <f>(M325*21)/100</f>
      </c>
      <c t="s">
        <v>28</v>
      </c>
    </row>
    <row r="326" spans="1:5" ht="12.75">
      <c r="A326" s="35" t="s">
        <v>55</v>
      </c>
      <c r="E326" s="39" t="s">
        <v>5</v>
      </c>
    </row>
    <row r="327" spans="1:5" ht="12.75">
      <c r="A327" s="35" t="s">
        <v>57</v>
      </c>
      <c r="E327" s="40" t="s">
        <v>8715</v>
      </c>
    </row>
    <row r="328" spans="1:5" ht="140.25">
      <c r="A328" t="s">
        <v>58</v>
      </c>
      <c r="E328" s="39" t="s">
        <v>8716</v>
      </c>
    </row>
    <row r="329" spans="1:16" ht="25.5">
      <c r="A329" t="s">
        <v>50</v>
      </c>
      <c s="34" t="s">
        <v>304</v>
      </c>
      <c s="34" t="s">
        <v>8717</v>
      </c>
      <c s="35" t="s">
        <v>48</v>
      </c>
      <c s="6" t="s">
        <v>8718</v>
      </c>
      <c s="36" t="s">
        <v>109</v>
      </c>
      <c s="37">
        <v>1</v>
      </c>
      <c s="36">
        <v>0</v>
      </c>
      <c s="36">
        <f>ROUND(G329*H329,6)</f>
      </c>
      <c r="L329" s="38">
        <v>0</v>
      </c>
      <c s="32">
        <f>ROUND(ROUND(L329,2)*ROUND(G329,3),2)</f>
      </c>
      <c s="36" t="s">
        <v>654</v>
      </c>
      <c>
        <f>(M329*21)/100</f>
      </c>
      <c t="s">
        <v>28</v>
      </c>
    </row>
    <row r="330" spans="1:5" ht="12.75">
      <c r="A330" s="35" t="s">
        <v>55</v>
      </c>
      <c r="E330" s="39" t="s">
        <v>5</v>
      </c>
    </row>
    <row r="331" spans="1:5" ht="12.75">
      <c r="A331" s="35" t="s">
        <v>57</v>
      </c>
      <c r="E331" s="40" t="s">
        <v>8719</v>
      </c>
    </row>
    <row r="332" spans="1:5" ht="140.25">
      <c r="A332" t="s">
        <v>58</v>
      </c>
      <c r="E332" s="39" t="s">
        <v>8716</v>
      </c>
    </row>
    <row r="333" spans="1:13" ht="12.75">
      <c r="A333" t="s">
        <v>47</v>
      </c>
      <c r="C333" s="31" t="s">
        <v>8432</v>
      </c>
      <c r="E333" s="33" t="s">
        <v>8433</v>
      </c>
      <c r="J333" s="32">
        <f>0</f>
      </c>
      <c s="32">
        <f>0</f>
      </c>
      <c s="32">
        <f>0+L334+L338+L342+L346+L350+L354+L358+L362+L366+L370+L374+L378+L382</f>
      </c>
      <c s="32">
        <f>0+M334+M338+M342+M346+M350+M354+M358+M362+M366+M370+M374+M378+M382</f>
      </c>
    </row>
    <row r="334" spans="1:16" ht="25.5">
      <c r="A334" t="s">
        <v>50</v>
      </c>
      <c s="34" t="s">
        <v>307</v>
      </c>
      <c s="34" t="s">
        <v>1060</v>
      </c>
      <c s="35" t="s">
        <v>48</v>
      </c>
      <c s="6" t="s">
        <v>1061</v>
      </c>
      <c s="36" t="s">
        <v>109</v>
      </c>
      <c s="37">
        <v>4</v>
      </c>
      <c s="36">
        <v>0</v>
      </c>
      <c s="36">
        <f>ROUND(G334*H334,6)</f>
      </c>
      <c r="L334" s="38">
        <v>0</v>
      </c>
      <c s="32">
        <f>ROUND(ROUND(L334,2)*ROUND(G334,3),2)</f>
      </c>
      <c s="36" t="s">
        <v>74</v>
      </c>
      <c>
        <f>(M334*21)/100</f>
      </c>
      <c t="s">
        <v>28</v>
      </c>
    </row>
    <row r="335" spans="1:5" ht="12.75">
      <c r="A335" s="35" t="s">
        <v>55</v>
      </c>
      <c r="E335" s="39" t="s">
        <v>5</v>
      </c>
    </row>
    <row r="336" spans="1:5" ht="12.75">
      <c r="A336" s="35" t="s">
        <v>57</v>
      </c>
      <c r="E336" s="40" t="s">
        <v>8720</v>
      </c>
    </row>
    <row r="337" spans="1:5" ht="114.75">
      <c r="A337" t="s">
        <v>58</v>
      </c>
      <c r="E337" s="39" t="s">
        <v>8435</v>
      </c>
    </row>
    <row r="338" spans="1:16" ht="25.5">
      <c r="A338" t="s">
        <v>50</v>
      </c>
      <c s="34" t="s">
        <v>310</v>
      </c>
      <c s="34" t="s">
        <v>2129</v>
      </c>
      <c s="35" t="s">
        <v>48</v>
      </c>
      <c s="6" t="s">
        <v>2130</v>
      </c>
      <c s="36" t="s">
        <v>109</v>
      </c>
      <c s="37">
        <v>1</v>
      </c>
      <c s="36">
        <v>0</v>
      </c>
      <c s="36">
        <f>ROUND(G338*H338,6)</f>
      </c>
      <c r="L338" s="38">
        <v>0</v>
      </c>
      <c s="32">
        <f>ROUND(ROUND(L338,2)*ROUND(G338,3),2)</f>
      </c>
      <c s="36" t="s">
        <v>74</v>
      </c>
      <c>
        <f>(M338*21)/100</f>
      </c>
      <c t="s">
        <v>28</v>
      </c>
    </row>
    <row r="339" spans="1:5" ht="12.75">
      <c r="A339" s="35" t="s">
        <v>55</v>
      </c>
      <c r="E339" s="39" t="s">
        <v>5</v>
      </c>
    </row>
    <row r="340" spans="1:5" ht="12.75">
      <c r="A340" s="35" t="s">
        <v>57</v>
      </c>
      <c r="E340" s="40" t="s">
        <v>8434</v>
      </c>
    </row>
    <row r="341" spans="1:5" ht="89.25">
      <c r="A341" t="s">
        <v>58</v>
      </c>
      <c r="E341" s="39" t="s">
        <v>8436</v>
      </c>
    </row>
    <row r="342" spans="1:16" ht="12.75">
      <c r="A342" t="s">
        <v>50</v>
      </c>
      <c s="34" t="s">
        <v>313</v>
      </c>
      <c s="34" t="s">
        <v>8437</v>
      </c>
      <c s="35" t="s">
        <v>48</v>
      </c>
      <c s="6" t="s">
        <v>8438</v>
      </c>
      <c s="36" t="s">
        <v>109</v>
      </c>
      <c s="37">
        <v>22</v>
      </c>
      <c s="36">
        <v>0</v>
      </c>
      <c s="36">
        <f>ROUND(G342*H342,6)</f>
      </c>
      <c r="L342" s="38">
        <v>0</v>
      </c>
      <c s="32">
        <f>ROUND(ROUND(L342,2)*ROUND(G342,3),2)</f>
      </c>
      <c s="36" t="s">
        <v>74</v>
      </c>
      <c>
        <f>(M342*21)/100</f>
      </c>
      <c t="s">
        <v>28</v>
      </c>
    </row>
    <row r="343" spans="1:5" ht="12.75">
      <c r="A343" s="35" t="s">
        <v>55</v>
      </c>
      <c r="E343" s="39" t="s">
        <v>5</v>
      </c>
    </row>
    <row r="344" spans="1:5" ht="12.75">
      <c r="A344" s="35" t="s">
        <v>57</v>
      </c>
      <c r="E344" s="40" t="s">
        <v>8721</v>
      </c>
    </row>
    <row r="345" spans="1:5" ht="76.5">
      <c r="A345" t="s">
        <v>58</v>
      </c>
      <c r="E345" s="39" t="s">
        <v>8440</v>
      </c>
    </row>
    <row r="346" spans="1:16" ht="12.75">
      <c r="A346" t="s">
        <v>50</v>
      </c>
      <c s="34" t="s">
        <v>316</v>
      </c>
      <c s="34" t="s">
        <v>2466</v>
      </c>
      <c s="35" t="s">
        <v>48</v>
      </c>
      <c s="6" t="s">
        <v>2467</v>
      </c>
      <c s="36" t="s">
        <v>109</v>
      </c>
      <c s="37">
        <v>24</v>
      </c>
      <c s="36">
        <v>0</v>
      </c>
      <c s="36">
        <f>ROUND(G346*H346,6)</f>
      </c>
      <c r="L346" s="38">
        <v>0</v>
      </c>
      <c s="32">
        <f>ROUND(ROUND(L346,2)*ROUND(G346,3),2)</f>
      </c>
      <c s="36" t="s">
        <v>74</v>
      </c>
      <c>
        <f>(M346*21)/100</f>
      </c>
      <c t="s">
        <v>28</v>
      </c>
    </row>
    <row r="347" spans="1:5" ht="12.75">
      <c r="A347" s="35" t="s">
        <v>55</v>
      </c>
      <c r="E347" s="39" t="s">
        <v>5</v>
      </c>
    </row>
    <row r="348" spans="1:5" ht="12.75">
      <c r="A348" s="35" t="s">
        <v>57</v>
      </c>
      <c r="E348" s="40" t="s">
        <v>8722</v>
      </c>
    </row>
    <row r="349" spans="1:5" ht="76.5">
      <c r="A349" t="s">
        <v>58</v>
      </c>
      <c r="E349" s="39" t="s">
        <v>8442</v>
      </c>
    </row>
    <row r="350" spans="1:16" ht="12.75">
      <c r="A350" t="s">
        <v>50</v>
      </c>
      <c s="34" t="s">
        <v>319</v>
      </c>
      <c s="34" t="s">
        <v>2468</v>
      </c>
      <c s="35" t="s">
        <v>48</v>
      </c>
      <c s="6" t="s">
        <v>2469</v>
      </c>
      <c s="36" t="s">
        <v>109</v>
      </c>
      <c s="37">
        <v>54</v>
      </c>
      <c s="36">
        <v>0</v>
      </c>
      <c s="36">
        <f>ROUND(G350*H350,6)</f>
      </c>
      <c r="L350" s="38">
        <v>0</v>
      </c>
      <c s="32">
        <f>ROUND(ROUND(L350,2)*ROUND(G350,3),2)</f>
      </c>
      <c s="36" t="s">
        <v>74</v>
      </c>
      <c>
        <f>(M350*21)/100</f>
      </c>
      <c t="s">
        <v>28</v>
      </c>
    </row>
    <row r="351" spans="1:5" ht="12.75">
      <c r="A351" s="35" t="s">
        <v>55</v>
      </c>
      <c r="E351" s="39" t="s">
        <v>5</v>
      </c>
    </row>
    <row r="352" spans="1:5" ht="12.75">
      <c r="A352" s="35" t="s">
        <v>57</v>
      </c>
      <c r="E352" s="40" t="s">
        <v>8723</v>
      </c>
    </row>
    <row r="353" spans="1:5" ht="76.5">
      <c r="A353" t="s">
        <v>58</v>
      </c>
      <c r="E353" s="39" t="s">
        <v>8442</v>
      </c>
    </row>
    <row r="354" spans="1:16" ht="12.75">
      <c r="A354" t="s">
        <v>50</v>
      </c>
      <c s="34" t="s">
        <v>322</v>
      </c>
      <c s="34" t="s">
        <v>2470</v>
      </c>
      <c s="35" t="s">
        <v>48</v>
      </c>
      <c s="6" t="s">
        <v>2471</v>
      </c>
      <c s="36" t="s">
        <v>109</v>
      </c>
      <c s="37">
        <v>6</v>
      </c>
      <c s="36">
        <v>0</v>
      </c>
      <c s="36">
        <f>ROUND(G354*H354,6)</f>
      </c>
      <c r="L354" s="38">
        <v>0</v>
      </c>
      <c s="32">
        <f>ROUND(ROUND(L354,2)*ROUND(G354,3),2)</f>
      </c>
      <c s="36" t="s">
        <v>74</v>
      </c>
      <c>
        <f>(M354*21)/100</f>
      </c>
      <c t="s">
        <v>28</v>
      </c>
    </row>
    <row r="355" spans="1:5" ht="12.75">
      <c r="A355" s="35" t="s">
        <v>55</v>
      </c>
      <c r="E355" s="39" t="s">
        <v>5</v>
      </c>
    </row>
    <row r="356" spans="1:5" ht="12.75">
      <c r="A356" s="35" t="s">
        <v>57</v>
      </c>
      <c r="E356" s="40" t="s">
        <v>8724</v>
      </c>
    </row>
    <row r="357" spans="1:5" ht="76.5">
      <c r="A357" t="s">
        <v>58</v>
      </c>
      <c r="E357" s="39" t="s">
        <v>8442</v>
      </c>
    </row>
    <row r="358" spans="1:16" ht="12.75">
      <c r="A358" t="s">
        <v>50</v>
      </c>
      <c s="34" t="s">
        <v>325</v>
      </c>
      <c s="34" t="s">
        <v>2472</v>
      </c>
      <c s="35" t="s">
        <v>48</v>
      </c>
      <c s="6" t="s">
        <v>2473</v>
      </c>
      <c s="36" t="s">
        <v>109</v>
      </c>
      <c s="37">
        <v>12</v>
      </c>
      <c s="36">
        <v>0</v>
      </c>
      <c s="36">
        <f>ROUND(G358*H358,6)</f>
      </c>
      <c r="L358" s="38">
        <v>0</v>
      </c>
      <c s="32">
        <f>ROUND(ROUND(L358,2)*ROUND(G358,3),2)</f>
      </c>
      <c s="36" t="s">
        <v>74</v>
      </c>
      <c>
        <f>(M358*21)/100</f>
      </c>
      <c t="s">
        <v>28</v>
      </c>
    </row>
    <row r="359" spans="1:5" ht="12.75">
      <c r="A359" s="35" t="s">
        <v>55</v>
      </c>
      <c r="E359" s="39" t="s">
        <v>5</v>
      </c>
    </row>
    <row r="360" spans="1:5" ht="12.75">
      <c r="A360" s="35" t="s">
        <v>57</v>
      </c>
      <c r="E360" s="40" t="s">
        <v>8725</v>
      </c>
    </row>
    <row r="361" spans="1:5" ht="76.5">
      <c r="A361" t="s">
        <v>58</v>
      </c>
      <c r="E361" s="39" t="s">
        <v>8442</v>
      </c>
    </row>
    <row r="362" spans="1:16" ht="12.75">
      <c r="A362" t="s">
        <v>50</v>
      </c>
      <c s="34" t="s">
        <v>328</v>
      </c>
      <c s="34" t="s">
        <v>8726</v>
      </c>
      <c s="35" t="s">
        <v>48</v>
      </c>
      <c s="6" t="s">
        <v>8727</v>
      </c>
      <c s="36" t="s">
        <v>109</v>
      </c>
      <c s="37">
        <v>6</v>
      </c>
      <c s="36">
        <v>0</v>
      </c>
      <c s="36">
        <f>ROUND(G362*H362,6)</f>
      </c>
      <c r="L362" s="38">
        <v>0</v>
      </c>
      <c s="32">
        <f>ROUND(ROUND(L362,2)*ROUND(G362,3),2)</f>
      </c>
      <c s="36" t="s">
        <v>74</v>
      </c>
      <c>
        <f>(M362*21)/100</f>
      </c>
      <c t="s">
        <v>28</v>
      </c>
    </row>
    <row r="363" spans="1:5" ht="12.75">
      <c r="A363" s="35" t="s">
        <v>55</v>
      </c>
      <c r="E363" s="39" t="s">
        <v>5</v>
      </c>
    </row>
    <row r="364" spans="1:5" ht="89.25">
      <c r="A364" s="35" t="s">
        <v>57</v>
      </c>
      <c r="E364" s="40" t="s">
        <v>8728</v>
      </c>
    </row>
    <row r="365" spans="1:5" ht="76.5">
      <c r="A365" t="s">
        <v>58</v>
      </c>
      <c r="E365" s="39" t="s">
        <v>8440</v>
      </c>
    </row>
    <row r="366" spans="1:16" ht="12.75">
      <c r="A366" t="s">
        <v>50</v>
      </c>
      <c s="34" t="s">
        <v>331</v>
      </c>
      <c s="34" t="s">
        <v>1802</v>
      </c>
      <c s="35" t="s">
        <v>48</v>
      </c>
      <c s="6" t="s">
        <v>1803</v>
      </c>
      <c s="36" t="s">
        <v>448</v>
      </c>
      <c s="37">
        <v>72</v>
      </c>
      <c s="36">
        <v>0</v>
      </c>
      <c s="36">
        <f>ROUND(G366*H366,6)</f>
      </c>
      <c r="L366" s="38">
        <v>0</v>
      </c>
      <c s="32">
        <f>ROUND(ROUND(L366,2)*ROUND(G366,3),2)</f>
      </c>
      <c s="36" t="s">
        <v>74</v>
      </c>
      <c>
        <f>(M366*21)/100</f>
      </c>
      <c t="s">
        <v>28</v>
      </c>
    </row>
    <row r="367" spans="1:5" ht="12.75">
      <c r="A367" s="35" t="s">
        <v>55</v>
      </c>
      <c r="E367" s="39" t="s">
        <v>5</v>
      </c>
    </row>
    <row r="368" spans="1:5" ht="12.75">
      <c r="A368" s="35" t="s">
        <v>57</v>
      </c>
      <c r="E368" s="40" t="s">
        <v>8446</v>
      </c>
    </row>
    <row r="369" spans="1:5" ht="89.25">
      <c r="A369" t="s">
        <v>58</v>
      </c>
      <c r="E369" s="39" t="s">
        <v>8447</v>
      </c>
    </row>
    <row r="370" spans="1:16" ht="12.75">
      <c r="A370" t="s">
        <v>50</v>
      </c>
      <c s="34" t="s">
        <v>334</v>
      </c>
      <c s="34" t="s">
        <v>1838</v>
      </c>
      <c s="35" t="s">
        <v>48</v>
      </c>
      <c s="6" t="s">
        <v>1839</v>
      </c>
      <c s="36" t="s">
        <v>448</v>
      </c>
      <c s="37">
        <v>72</v>
      </c>
      <c s="36">
        <v>0</v>
      </c>
      <c s="36">
        <f>ROUND(G370*H370,6)</f>
      </c>
      <c r="L370" s="38">
        <v>0</v>
      </c>
      <c s="32">
        <f>ROUND(ROUND(L370,2)*ROUND(G370,3),2)</f>
      </c>
      <c s="36" t="s">
        <v>74</v>
      </c>
      <c>
        <f>(M370*21)/100</f>
      </c>
      <c t="s">
        <v>28</v>
      </c>
    </row>
    <row r="371" spans="1:5" ht="12.75">
      <c r="A371" s="35" t="s">
        <v>55</v>
      </c>
      <c r="E371" s="39" t="s">
        <v>5</v>
      </c>
    </row>
    <row r="372" spans="1:5" ht="12.75">
      <c r="A372" s="35" t="s">
        <v>57</v>
      </c>
      <c r="E372" s="40" t="s">
        <v>8446</v>
      </c>
    </row>
    <row r="373" spans="1:5" ht="89.25">
      <c r="A373" t="s">
        <v>58</v>
      </c>
      <c r="E373" s="39" t="s">
        <v>8448</v>
      </c>
    </row>
    <row r="374" spans="1:16" ht="12.75">
      <c r="A374" t="s">
        <v>50</v>
      </c>
      <c s="34" t="s">
        <v>337</v>
      </c>
      <c s="34" t="s">
        <v>1804</v>
      </c>
      <c s="35" t="s">
        <v>48</v>
      </c>
      <c s="6" t="s">
        <v>1805</v>
      </c>
      <c s="36" t="s">
        <v>448</v>
      </c>
      <c s="37">
        <v>48</v>
      </c>
      <c s="36">
        <v>0</v>
      </c>
      <c s="36">
        <f>ROUND(G374*H374,6)</f>
      </c>
      <c r="L374" s="38">
        <v>0</v>
      </c>
      <c s="32">
        <f>ROUND(ROUND(L374,2)*ROUND(G374,3),2)</f>
      </c>
      <c s="36" t="s">
        <v>74</v>
      </c>
      <c>
        <f>(M374*21)/100</f>
      </c>
      <c t="s">
        <v>28</v>
      </c>
    </row>
    <row r="375" spans="1:5" ht="12.75">
      <c r="A375" s="35" t="s">
        <v>55</v>
      </c>
      <c r="E375" s="39" t="s">
        <v>5</v>
      </c>
    </row>
    <row r="376" spans="1:5" ht="12.75">
      <c r="A376" s="35" t="s">
        <v>57</v>
      </c>
      <c r="E376" s="40" t="s">
        <v>8449</v>
      </c>
    </row>
    <row r="377" spans="1:5" ht="89.25">
      <c r="A377" t="s">
        <v>58</v>
      </c>
      <c r="E377" s="39" t="s">
        <v>8450</v>
      </c>
    </row>
    <row r="378" spans="1:16" ht="12.75">
      <c r="A378" t="s">
        <v>50</v>
      </c>
      <c s="34" t="s">
        <v>340</v>
      </c>
      <c s="34" t="s">
        <v>1798</v>
      </c>
      <c s="35" t="s">
        <v>48</v>
      </c>
      <c s="6" t="s">
        <v>1799</v>
      </c>
      <c s="36" t="s">
        <v>448</v>
      </c>
      <c s="37">
        <v>72</v>
      </c>
      <c s="36">
        <v>0</v>
      </c>
      <c s="36">
        <f>ROUND(G378*H378,6)</f>
      </c>
      <c r="L378" s="38">
        <v>0</v>
      </c>
      <c s="32">
        <f>ROUND(ROUND(L378,2)*ROUND(G378,3),2)</f>
      </c>
      <c s="36" t="s">
        <v>74</v>
      </c>
      <c>
        <f>(M378*21)/100</f>
      </c>
      <c t="s">
        <v>28</v>
      </c>
    </row>
    <row r="379" spans="1:5" ht="12.75">
      <c r="A379" s="35" t="s">
        <v>55</v>
      </c>
      <c r="E379" s="39" t="s">
        <v>5</v>
      </c>
    </row>
    <row r="380" spans="1:5" ht="12.75">
      <c r="A380" s="35" t="s">
        <v>57</v>
      </c>
      <c r="E380" s="40" t="s">
        <v>8451</v>
      </c>
    </row>
    <row r="381" spans="1:5" ht="89.25">
      <c r="A381" t="s">
        <v>58</v>
      </c>
      <c r="E381" s="39" t="s">
        <v>8452</v>
      </c>
    </row>
    <row r="382" spans="1:16" ht="12.75">
      <c r="A382" t="s">
        <v>50</v>
      </c>
      <c s="34" t="s">
        <v>343</v>
      </c>
      <c s="34" t="s">
        <v>8453</v>
      </c>
      <c s="35" t="s">
        <v>48</v>
      </c>
      <c s="6" t="s">
        <v>8454</v>
      </c>
      <c s="36" t="s">
        <v>448</v>
      </c>
      <c s="37">
        <v>48</v>
      </c>
      <c s="36">
        <v>0</v>
      </c>
      <c s="36">
        <f>ROUND(G382*H382,6)</f>
      </c>
      <c r="L382" s="38">
        <v>0</v>
      </c>
      <c s="32">
        <f>ROUND(ROUND(L382,2)*ROUND(G382,3),2)</f>
      </c>
      <c s="36" t="s">
        <v>74</v>
      </c>
      <c>
        <f>(M382*21)/100</f>
      </c>
      <c t="s">
        <v>28</v>
      </c>
    </row>
    <row r="383" spans="1:5" ht="12.75">
      <c r="A383" s="35" t="s">
        <v>55</v>
      </c>
      <c r="E383" s="39" t="s">
        <v>5</v>
      </c>
    </row>
    <row r="384" spans="1:5" ht="12.75">
      <c r="A384" s="35" t="s">
        <v>57</v>
      </c>
      <c r="E384" s="40" t="s">
        <v>8449</v>
      </c>
    </row>
    <row r="385" spans="1:5" ht="89.25">
      <c r="A385" t="s">
        <v>58</v>
      </c>
      <c r="E385" s="39" t="s">
        <v>8455</v>
      </c>
    </row>
    <row r="386" spans="1:13" ht="12.75">
      <c r="A386" t="s">
        <v>47</v>
      </c>
      <c r="C386" s="31" t="s">
        <v>951</v>
      </c>
      <c r="E386" s="33" t="s">
        <v>952</v>
      </c>
      <c r="J386" s="32">
        <f>0</f>
      </c>
      <c s="32">
        <f>0</f>
      </c>
      <c s="32">
        <f>0+L387+L391+L395+L399</f>
      </c>
      <c s="32">
        <f>0+M387+M391+M395+M399</f>
      </c>
    </row>
    <row r="387" spans="1:16" ht="25.5">
      <c r="A387" t="s">
        <v>50</v>
      </c>
      <c s="34" t="s">
        <v>346</v>
      </c>
      <c s="34" t="s">
        <v>51</v>
      </c>
      <c s="35" t="s">
        <v>48</v>
      </c>
      <c s="6" t="s">
        <v>52</v>
      </c>
      <c s="36" t="s">
        <v>53</v>
      </c>
      <c s="37">
        <v>201.872</v>
      </c>
      <c s="36">
        <v>0</v>
      </c>
      <c s="36">
        <f>ROUND(G387*H387,6)</f>
      </c>
      <c r="L387" s="38">
        <v>0</v>
      </c>
      <c s="32">
        <f>ROUND(ROUND(L387,2)*ROUND(G387,3),2)</f>
      </c>
      <c s="36" t="s">
        <v>54</v>
      </c>
      <c>
        <f>(M387*21)/100</f>
      </c>
      <c t="s">
        <v>28</v>
      </c>
    </row>
    <row r="388" spans="1:5" ht="25.5">
      <c r="A388" s="35" t="s">
        <v>55</v>
      </c>
      <c r="E388" s="39" t="s">
        <v>56</v>
      </c>
    </row>
    <row r="389" spans="1:5" ht="25.5">
      <c r="A389" s="35" t="s">
        <v>57</v>
      </c>
      <c r="E389" s="40" t="s">
        <v>8729</v>
      </c>
    </row>
    <row r="390" spans="1:5" ht="165.75">
      <c r="A390" t="s">
        <v>58</v>
      </c>
      <c r="E390" s="39" t="s">
        <v>59</v>
      </c>
    </row>
    <row r="391" spans="1:16" ht="25.5">
      <c r="A391" t="s">
        <v>50</v>
      </c>
      <c s="34" t="s">
        <v>349</v>
      </c>
      <c s="34" t="s">
        <v>641</v>
      </c>
      <c s="35" t="s">
        <v>48</v>
      </c>
      <c s="6" t="s">
        <v>642</v>
      </c>
      <c s="36" t="s">
        <v>53</v>
      </c>
      <c s="37">
        <v>2.438</v>
      </c>
      <c s="36">
        <v>0</v>
      </c>
      <c s="36">
        <f>ROUND(G391*H391,6)</f>
      </c>
      <c r="L391" s="38">
        <v>0</v>
      </c>
      <c s="32">
        <f>ROUND(ROUND(L391,2)*ROUND(G391,3),2)</f>
      </c>
      <c s="36" t="s">
        <v>54</v>
      </c>
      <c>
        <f>(M391*21)/100</f>
      </c>
      <c t="s">
        <v>28</v>
      </c>
    </row>
    <row r="392" spans="1:5" ht="25.5">
      <c r="A392" s="35" t="s">
        <v>55</v>
      </c>
      <c r="E392" s="39" t="s">
        <v>56</v>
      </c>
    </row>
    <row r="393" spans="1:5" ht="25.5">
      <c r="A393" s="35" t="s">
        <v>57</v>
      </c>
      <c r="E393" s="40" t="s">
        <v>8730</v>
      </c>
    </row>
    <row r="394" spans="1:5" ht="165.75">
      <c r="A394" t="s">
        <v>58</v>
      </c>
      <c r="E394" s="39" t="s">
        <v>59</v>
      </c>
    </row>
    <row r="395" spans="1:16" ht="25.5">
      <c r="A395" t="s">
        <v>50</v>
      </c>
      <c s="34" t="s">
        <v>352</v>
      </c>
      <c s="34" t="s">
        <v>65</v>
      </c>
      <c s="35" t="s">
        <v>48</v>
      </c>
      <c s="6" t="s">
        <v>66</v>
      </c>
      <c s="36" t="s">
        <v>53</v>
      </c>
      <c s="37">
        <v>25</v>
      </c>
      <c s="36">
        <v>0</v>
      </c>
      <c s="36">
        <f>ROUND(G395*H395,6)</f>
      </c>
      <c r="L395" s="38">
        <v>0</v>
      </c>
      <c s="32">
        <f>ROUND(ROUND(L395,2)*ROUND(G395,3),2)</f>
      </c>
      <c s="36" t="s">
        <v>54</v>
      </c>
      <c>
        <f>(M395*21)/100</f>
      </c>
      <c t="s">
        <v>28</v>
      </c>
    </row>
    <row r="396" spans="1:5" ht="25.5">
      <c r="A396" s="35" t="s">
        <v>55</v>
      </c>
      <c r="E396" s="39" t="s">
        <v>56</v>
      </c>
    </row>
    <row r="397" spans="1:5" ht="12.75">
      <c r="A397" s="35" t="s">
        <v>57</v>
      </c>
      <c r="E397" s="40" t="s">
        <v>8731</v>
      </c>
    </row>
    <row r="398" spans="1:5" ht="165.75">
      <c r="A398" t="s">
        <v>58</v>
      </c>
      <c r="E398" s="39" t="s">
        <v>59</v>
      </c>
    </row>
    <row r="399" spans="1:16" ht="25.5">
      <c r="A399" t="s">
        <v>50</v>
      </c>
      <c s="34" t="s">
        <v>355</v>
      </c>
      <c s="34" t="s">
        <v>8459</v>
      </c>
      <c s="35" t="s">
        <v>48</v>
      </c>
      <c s="6" t="s">
        <v>8460</v>
      </c>
      <c s="36" t="s">
        <v>53</v>
      </c>
      <c s="37">
        <v>7.5</v>
      </c>
      <c s="36">
        <v>0</v>
      </c>
      <c s="36">
        <f>ROUND(G399*H399,6)</f>
      </c>
      <c r="L399" s="38">
        <v>0</v>
      </c>
      <c s="32">
        <f>ROUND(ROUND(L399,2)*ROUND(G399,3),2)</f>
      </c>
      <c s="36" t="s">
        <v>54</v>
      </c>
      <c>
        <f>(M399*21)/100</f>
      </c>
      <c t="s">
        <v>28</v>
      </c>
    </row>
    <row r="400" spans="1:5" ht="25.5">
      <c r="A400" s="35" t="s">
        <v>55</v>
      </c>
      <c r="E400" s="39" t="s">
        <v>56</v>
      </c>
    </row>
    <row r="401" spans="1:5" ht="12.75">
      <c r="A401" s="35" t="s">
        <v>57</v>
      </c>
      <c r="E401" s="40" t="s">
        <v>8732</v>
      </c>
    </row>
    <row r="402" spans="1:5" ht="165.75">
      <c r="A402" t="s">
        <v>58</v>
      </c>
      <c r="E40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0.xml><?xml version="1.0" encoding="utf-8"?>
<worksheet xmlns="http://schemas.openxmlformats.org/spreadsheetml/2006/main" xmlns:r="http://schemas.openxmlformats.org/officeDocument/2006/relationships">
  <dimension ref="A1:T22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8511</v>
      </c>
      <c s="41">
        <f>Rekapitulace!C123</f>
      </c>
      <c s="20" t="s">
        <v>0</v>
      </c>
      <c t="s">
        <v>23</v>
      </c>
      <c t="s">
        <v>28</v>
      </c>
    </row>
    <row r="4" spans="1:16" ht="32" customHeight="1">
      <c r="A4" s="24" t="s">
        <v>20</v>
      </c>
      <c s="25" t="s">
        <v>29</v>
      </c>
      <c s="27" t="s">
        <v>8511</v>
      </c>
      <c r="E4" s="26" t="s">
        <v>8512</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COUNTIFS(L8:L218,"=0",A8:A218,"P")+COUNTIFS(L8:L218,"",A8:A218,"P")+SUM(Q8:Q218)</f>
      </c>
    </row>
    <row r="8" spans="1:13" ht="12.75">
      <c r="A8" t="s">
        <v>45</v>
      </c>
      <c r="C8" s="28" t="s">
        <v>8735</v>
      </c>
      <c r="E8" s="30" t="s">
        <v>8734</v>
      </c>
      <c r="J8" s="29">
        <f>0+J9+J46+J87+J168+J205</f>
      </c>
      <c s="29">
        <f>0+K9+K46+K87+K168+K205</f>
      </c>
      <c s="29">
        <f>0+L9+L46+L87+L168+L205</f>
      </c>
      <c s="29">
        <f>0+M9+M46+M87+M168+M205</f>
      </c>
    </row>
    <row r="9" spans="1:13" ht="12.75">
      <c r="A9" t="s">
        <v>47</v>
      </c>
      <c r="C9" s="31" t="s">
        <v>4</v>
      </c>
      <c r="E9" s="33" t="s">
        <v>70</v>
      </c>
      <c r="J9" s="32">
        <f>0</f>
      </c>
      <c s="32">
        <f>0</f>
      </c>
      <c s="32">
        <f>0+L10+L14+L18+L22+L26+L30+L34+L38+L42</f>
      </c>
      <c s="32">
        <f>0+M10+M14+M18+M22+M26+M30+M34+M38+M42</f>
      </c>
    </row>
    <row r="10" spans="1:16" ht="12.75">
      <c r="A10" t="s">
        <v>50</v>
      </c>
      <c s="34" t="s">
        <v>4</v>
      </c>
      <c s="34" t="s">
        <v>604</v>
      </c>
      <c s="35" t="s">
        <v>48</v>
      </c>
      <c s="6" t="s">
        <v>605</v>
      </c>
      <c s="36" t="s">
        <v>100</v>
      </c>
      <c s="37">
        <v>430</v>
      </c>
      <c s="36">
        <v>0</v>
      </c>
      <c s="36">
        <f>ROUND(G10*H10,6)</f>
      </c>
      <c r="L10" s="38">
        <v>0</v>
      </c>
      <c s="32">
        <f>ROUND(ROUND(L10,2)*ROUND(G10,3),2)</f>
      </c>
      <c s="36" t="s">
        <v>74</v>
      </c>
      <c>
        <f>(M10*21)/100</f>
      </c>
      <c t="s">
        <v>28</v>
      </c>
    </row>
    <row r="11" spans="1:5" ht="12.75">
      <c r="A11" s="35" t="s">
        <v>55</v>
      </c>
      <c r="E11" s="39" t="s">
        <v>5</v>
      </c>
    </row>
    <row r="12" spans="1:5" ht="12.75">
      <c r="A12" s="35" t="s">
        <v>57</v>
      </c>
      <c r="E12" s="40" t="s">
        <v>8736</v>
      </c>
    </row>
    <row r="13" spans="1:5" ht="38.25">
      <c r="A13" t="s">
        <v>58</v>
      </c>
      <c r="E13" s="39" t="s">
        <v>8304</v>
      </c>
    </row>
    <row r="14" spans="1:16" ht="12.75">
      <c r="A14" t="s">
        <v>50</v>
      </c>
      <c s="34" t="s">
        <v>28</v>
      </c>
      <c s="34" t="s">
        <v>656</v>
      </c>
      <c s="35" t="s">
        <v>48</v>
      </c>
      <c s="6" t="s">
        <v>657</v>
      </c>
      <c s="36" t="s">
        <v>73</v>
      </c>
      <c s="37">
        <v>21.6</v>
      </c>
      <c s="36">
        <v>0</v>
      </c>
      <c s="36">
        <f>ROUND(G14*H14,6)</f>
      </c>
      <c r="L14" s="38">
        <v>0</v>
      </c>
      <c s="32">
        <f>ROUND(ROUND(L14,2)*ROUND(G14,3),2)</f>
      </c>
      <c s="36" t="s">
        <v>74</v>
      </c>
      <c>
        <f>(M14*21)/100</f>
      </c>
      <c t="s">
        <v>28</v>
      </c>
    </row>
    <row r="15" spans="1:5" ht="12.75">
      <c r="A15" s="35" t="s">
        <v>55</v>
      </c>
      <c r="E15" s="39" t="s">
        <v>5</v>
      </c>
    </row>
    <row r="16" spans="1:5" ht="25.5">
      <c r="A16" s="35" t="s">
        <v>57</v>
      </c>
      <c r="E16" s="40" t="s">
        <v>8737</v>
      </c>
    </row>
    <row r="17" spans="1:5" ht="318.75">
      <c r="A17" t="s">
        <v>58</v>
      </c>
      <c r="E17" s="39" t="s">
        <v>8306</v>
      </c>
    </row>
    <row r="18" spans="1:16" ht="12.75">
      <c r="A18" t="s">
        <v>50</v>
      </c>
      <c s="34" t="s">
        <v>26</v>
      </c>
      <c s="34" t="s">
        <v>71</v>
      </c>
      <c s="35" t="s">
        <v>48</v>
      </c>
      <c s="6" t="s">
        <v>72</v>
      </c>
      <c s="36" t="s">
        <v>73</v>
      </c>
      <c s="37">
        <v>76.895</v>
      </c>
      <c s="36">
        <v>0</v>
      </c>
      <c s="36">
        <f>ROUND(G18*H18,6)</f>
      </c>
      <c r="L18" s="38">
        <v>0</v>
      </c>
      <c s="32">
        <f>ROUND(ROUND(L18,2)*ROUND(G18,3),2)</f>
      </c>
      <c s="36" t="s">
        <v>74</v>
      </c>
      <c>
        <f>(M18*21)/100</f>
      </c>
      <c t="s">
        <v>28</v>
      </c>
    </row>
    <row r="19" spans="1:5" ht="12.75">
      <c r="A19" s="35" t="s">
        <v>55</v>
      </c>
      <c r="E19" s="39" t="s">
        <v>5</v>
      </c>
    </row>
    <row r="20" spans="1:5" ht="38.25">
      <c r="A20" s="35" t="s">
        <v>57</v>
      </c>
      <c r="E20" s="40" t="s">
        <v>8738</v>
      </c>
    </row>
    <row r="21" spans="1:5" ht="318.75">
      <c r="A21" t="s">
        <v>58</v>
      </c>
      <c r="E21" s="39" t="s">
        <v>8306</v>
      </c>
    </row>
    <row r="22" spans="1:16" ht="12.75">
      <c r="A22" t="s">
        <v>50</v>
      </c>
      <c s="34" t="s">
        <v>64</v>
      </c>
      <c s="34" t="s">
        <v>8308</v>
      </c>
      <c s="35" t="s">
        <v>48</v>
      </c>
      <c s="6" t="s">
        <v>8309</v>
      </c>
      <c s="36" t="s">
        <v>73</v>
      </c>
      <c s="37">
        <v>73.32</v>
      </c>
      <c s="36">
        <v>0</v>
      </c>
      <c s="36">
        <f>ROUND(G22*H22,6)</f>
      </c>
      <c r="L22" s="38">
        <v>0</v>
      </c>
      <c s="32">
        <f>ROUND(ROUND(L22,2)*ROUND(G22,3),2)</f>
      </c>
      <c s="36" t="s">
        <v>74</v>
      </c>
      <c>
        <f>(M22*21)/100</f>
      </c>
      <c t="s">
        <v>28</v>
      </c>
    </row>
    <row r="23" spans="1:5" ht="12.75">
      <c r="A23" s="35" t="s">
        <v>55</v>
      </c>
      <c r="E23" s="39" t="s">
        <v>5</v>
      </c>
    </row>
    <row r="24" spans="1:5" ht="12.75">
      <c r="A24" s="35" t="s">
        <v>57</v>
      </c>
      <c r="E24" s="40" t="s">
        <v>8739</v>
      </c>
    </row>
    <row r="25" spans="1:5" ht="318.75">
      <c r="A25" t="s">
        <v>58</v>
      </c>
      <c r="E25" s="39" t="s">
        <v>8306</v>
      </c>
    </row>
    <row r="26" spans="1:16" ht="12.75">
      <c r="A26" t="s">
        <v>50</v>
      </c>
      <c s="34" t="s">
        <v>67</v>
      </c>
      <c s="34" t="s">
        <v>81</v>
      </c>
      <c s="35" t="s">
        <v>48</v>
      </c>
      <c s="6" t="s">
        <v>82</v>
      </c>
      <c s="36" t="s">
        <v>73</v>
      </c>
      <c s="37">
        <v>171.815</v>
      </c>
      <c s="36">
        <v>0</v>
      </c>
      <c s="36">
        <f>ROUND(G26*H26,6)</f>
      </c>
      <c r="L26" s="38">
        <v>0</v>
      </c>
      <c s="32">
        <f>ROUND(ROUND(L26,2)*ROUND(G26,3),2)</f>
      </c>
      <c s="36" t="s">
        <v>74</v>
      </c>
      <c>
        <f>(M26*21)/100</f>
      </c>
      <c t="s">
        <v>28</v>
      </c>
    </row>
    <row r="27" spans="1:5" ht="12.75">
      <c r="A27" s="35" t="s">
        <v>55</v>
      </c>
      <c r="E27" s="39" t="s">
        <v>5</v>
      </c>
    </row>
    <row r="28" spans="1:5" ht="38.25">
      <c r="A28" s="35" t="s">
        <v>57</v>
      </c>
      <c r="E28" s="40" t="s">
        <v>8740</v>
      </c>
    </row>
    <row r="29" spans="1:5" ht="229.5">
      <c r="A29" t="s">
        <v>58</v>
      </c>
      <c r="E29" s="39" t="s">
        <v>8312</v>
      </c>
    </row>
    <row r="30" spans="1:16" ht="12.75">
      <c r="A30" t="s">
        <v>50</v>
      </c>
      <c s="34" t="s">
        <v>27</v>
      </c>
      <c s="34" t="s">
        <v>3155</v>
      </c>
      <c s="35" t="s">
        <v>48</v>
      </c>
      <c s="6" t="s">
        <v>3156</v>
      </c>
      <c s="36" t="s">
        <v>73</v>
      </c>
      <c s="37">
        <v>11.534</v>
      </c>
      <c s="36">
        <v>0</v>
      </c>
      <c s="36">
        <f>ROUND(G30*H30,6)</f>
      </c>
      <c r="L30" s="38">
        <v>0</v>
      </c>
      <c s="32">
        <f>ROUND(ROUND(L30,2)*ROUND(G30,3),2)</f>
      </c>
      <c s="36" t="s">
        <v>74</v>
      </c>
      <c>
        <f>(M30*21)/100</f>
      </c>
      <c t="s">
        <v>28</v>
      </c>
    </row>
    <row r="31" spans="1:5" ht="12.75">
      <c r="A31" s="35" t="s">
        <v>55</v>
      </c>
      <c r="E31" s="39" t="s">
        <v>5</v>
      </c>
    </row>
    <row r="32" spans="1:5" ht="25.5">
      <c r="A32" s="35" t="s">
        <v>57</v>
      </c>
      <c r="E32" s="40" t="s">
        <v>8741</v>
      </c>
    </row>
    <row r="33" spans="1:5" ht="229.5">
      <c r="A33" t="s">
        <v>58</v>
      </c>
      <c r="E33" s="39" t="s">
        <v>8314</v>
      </c>
    </row>
    <row r="34" spans="1:16" ht="12.75">
      <c r="A34" t="s">
        <v>50</v>
      </c>
      <c s="34" t="s">
        <v>76</v>
      </c>
      <c s="34" t="s">
        <v>8315</v>
      </c>
      <c s="35" t="s">
        <v>48</v>
      </c>
      <c s="6" t="s">
        <v>8316</v>
      </c>
      <c s="36" t="s">
        <v>100</v>
      </c>
      <c s="37">
        <v>430</v>
      </c>
      <c s="36">
        <v>0</v>
      </c>
      <c s="36">
        <f>ROUND(G34*H34,6)</f>
      </c>
      <c r="L34" s="38">
        <v>0</v>
      </c>
      <c s="32">
        <f>ROUND(ROUND(L34,2)*ROUND(G34,3),2)</f>
      </c>
      <c s="36" t="s">
        <v>74</v>
      </c>
      <c>
        <f>(M34*21)/100</f>
      </c>
      <c t="s">
        <v>28</v>
      </c>
    </row>
    <row r="35" spans="1:5" ht="12.75">
      <c r="A35" s="35" t="s">
        <v>55</v>
      </c>
      <c r="E35" s="39" t="s">
        <v>5</v>
      </c>
    </row>
    <row r="36" spans="1:5" ht="12.75">
      <c r="A36" s="35" t="s">
        <v>57</v>
      </c>
      <c r="E36" s="40" t="s">
        <v>8742</v>
      </c>
    </row>
    <row r="37" spans="1:5" ht="38.25">
      <c r="A37" t="s">
        <v>58</v>
      </c>
      <c r="E37" s="39" t="s">
        <v>8318</v>
      </c>
    </row>
    <row r="38" spans="1:16" ht="12.75">
      <c r="A38" t="s">
        <v>50</v>
      </c>
      <c s="34" t="s">
        <v>80</v>
      </c>
      <c s="34" t="s">
        <v>8319</v>
      </c>
      <c s="35" t="s">
        <v>48</v>
      </c>
      <c s="6" t="s">
        <v>8320</v>
      </c>
      <c s="36" t="s">
        <v>73</v>
      </c>
      <c s="37">
        <v>7.332</v>
      </c>
      <c s="36">
        <v>0</v>
      </c>
      <c s="36">
        <f>ROUND(G38*H38,6)</f>
      </c>
      <c r="L38" s="38">
        <v>0</v>
      </c>
      <c s="32">
        <f>ROUND(ROUND(L38,2)*ROUND(G38,3),2)</f>
      </c>
      <c s="36" t="s">
        <v>74</v>
      </c>
      <c>
        <f>(M38*21)/100</f>
      </c>
      <c t="s">
        <v>28</v>
      </c>
    </row>
    <row r="39" spans="1:5" ht="12.75">
      <c r="A39" s="35" t="s">
        <v>55</v>
      </c>
      <c r="E39" s="39" t="s">
        <v>5</v>
      </c>
    </row>
    <row r="40" spans="1:5" ht="25.5">
      <c r="A40" s="35" t="s">
        <v>57</v>
      </c>
      <c r="E40" s="40" t="s">
        <v>8743</v>
      </c>
    </row>
    <row r="41" spans="1:5" ht="369.75">
      <c r="A41" t="s">
        <v>58</v>
      </c>
      <c r="E41" s="39" t="s">
        <v>8322</v>
      </c>
    </row>
    <row r="42" spans="1:16" ht="12.75">
      <c r="A42" t="s">
        <v>50</v>
      </c>
      <c s="34" t="s">
        <v>84</v>
      </c>
      <c s="34" t="s">
        <v>4881</v>
      </c>
      <c s="35" t="s">
        <v>48</v>
      </c>
      <c s="6" t="s">
        <v>8323</v>
      </c>
      <c s="36" t="s">
        <v>79</v>
      </c>
      <c s="37">
        <v>430</v>
      </c>
      <c s="36">
        <v>0</v>
      </c>
      <c s="36">
        <f>ROUND(G42*H42,6)</f>
      </c>
      <c r="L42" s="38">
        <v>0</v>
      </c>
      <c s="32">
        <f>ROUND(ROUND(L42,2)*ROUND(G42,3),2)</f>
      </c>
      <c s="36" t="s">
        <v>654</v>
      </c>
      <c>
        <f>(M42*21)/100</f>
      </c>
      <c t="s">
        <v>28</v>
      </c>
    </row>
    <row r="43" spans="1:5" ht="12.75">
      <c r="A43" s="35" t="s">
        <v>55</v>
      </c>
      <c r="E43" s="39" t="s">
        <v>5</v>
      </c>
    </row>
    <row r="44" spans="1:5" ht="51">
      <c r="A44" s="35" t="s">
        <v>57</v>
      </c>
      <c r="E44" s="40" t="s">
        <v>8744</v>
      </c>
    </row>
    <row r="45" spans="1:5" ht="76.5">
      <c r="A45" t="s">
        <v>58</v>
      </c>
      <c r="E45" s="39" t="s">
        <v>8325</v>
      </c>
    </row>
    <row r="46" spans="1:13" ht="12.75">
      <c r="A46" t="s">
        <v>47</v>
      </c>
      <c r="C46" s="31" t="s">
        <v>274</v>
      </c>
      <c r="E46" s="33" t="s">
        <v>2334</v>
      </c>
      <c r="J46" s="32">
        <f>0</f>
      </c>
      <c s="32">
        <f>0</f>
      </c>
      <c s="32">
        <f>0+L47+L51+L55+L59+L63+L67+L71+L75+L79+L83</f>
      </c>
      <c s="32">
        <f>0+M47+M51+M55+M59+M63+M67+M71+M75+M79+M83</f>
      </c>
    </row>
    <row r="47" spans="1:16" ht="25.5">
      <c r="A47" t="s">
        <v>50</v>
      </c>
      <c s="34" t="s">
        <v>87</v>
      </c>
      <c s="34" t="s">
        <v>676</v>
      </c>
      <c s="35" t="s">
        <v>48</v>
      </c>
      <c s="6" t="s">
        <v>677</v>
      </c>
      <c s="36" t="s">
        <v>109</v>
      </c>
      <c s="37">
        <v>120</v>
      </c>
      <c s="36">
        <v>0</v>
      </c>
      <c s="36">
        <f>ROUND(G47*H47,6)</f>
      </c>
      <c r="L47" s="38">
        <v>0</v>
      </c>
      <c s="32">
        <f>ROUND(ROUND(L47,2)*ROUND(G47,3),2)</f>
      </c>
      <c s="36" t="s">
        <v>74</v>
      </c>
      <c>
        <f>(M47*21)/100</f>
      </c>
      <c t="s">
        <v>28</v>
      </c>
    </row>
    <row r="48" spans="1:5" ht="12.75">
      <c r="A48" s="35" t="s">
        <v>55</v>
      </c>
      <c r="E48" s="39" t="s">
        <v>5</v>
      </c>
    </row>
    <row r="49" spans="1:5" ht="12.75">
      <c r="A49" s="35" t="s">
        <v>57</v>
      </c>
      <c r="E49" s="40" t="s">
        <v>8745</v>
      </c>
    </row>
    <row r="50" spans="1:5" ht="76.5">
      <c r="A50" t="s">
        <v>58</v>
      </c>
      <c r="E50" s="39" t="s">
        <v>8327</v>
      </c>
    </row>
    <row r="51" spans="1:16" ht="12.75">
      <c r="A51" t="s">
        <v>50</v>
      </c>
      <c s="34" t="s">
        <v>90</v>
      </c>
      <c s="34" t="s">
        <v>1291</v>
      </c>
      <c s="35" t="s">
        <v>48</v>
      </c>
      <c s="6" t="s">
        <v>1292</v>
      </c>
      <c s="36" t="s">
        <v>109</v>
      </c>
      <c s="37">
        <v>210</v>
      </c>
      <c s="36">
        <v>0</v>
      </c>
      <c s="36">
        <f>ROUND(G51*H51,6)</f>
      </c>
      <c r="L51" s="38">
        <v>0</v>
      </c>
      <c s="32">
        <f>ROUND(ROUND(L51,2)*ROUND(G51,3),2)</f>
      </c>
      <c s="36" t="s">
        <v>74</v>
      </c>
      <c>
        <f>(M51*21)/100</f>
      </c>
      <c t="s">
        <v>28</v>
      </c>
    </row>
    <row r="52" spans="1:5" ht="12.75">
      <c r="A52" s="35" t="s">
        <v>55</v>
      </c>
      <c r="E52" s="39" t="s">
        <v>5</v>
      </c>
    </row>
    <row r="53" spans="1:5" ht="12.75">
      <c r="A53" s="35" t="s">
        <v>57</v>
      </c>
      <c r="E53" s="40" t="s">
        <v>8746</v>
      </c>
    </row>
    <row r="54" spans="1:5" ht="76.5">
      <c r="A54" t="s">
        <v>58</v>
      </c>
      <c r="E54" s="39" t="s">
        <v>8327</v>
      </c>
    </row>
    <row r="55" spans="1:16" ht="12.75">
      <c r="A55" t="s">
        <v>50</v>
      </c>
      <c s="34" t="s">
        <v>94</v>
      </c>
      <c s="34" t="s">
        <v>111</v>
      </c>
      <c s="35" t="s">
        <v>48</v>
      </c>
      <c s="6" t="s">
        <v>112</v>
      </c>
      <c s="36" t="s">
        <v>79</v>
      </c>
      <c s="37">
        <v>451</v>
      </c>
      <c s="36">
        <v>0</v>
      </c>
      <c s="36">
        <f>ROUND(G55*H55,6)</f>
      </c>
      <c r="L55" s="38">
        <v>0</v>
      </c>
      <c s="32">
        <f>ROUND(ROUND(L55,2)*ROUND(G55,3),2)</f>
      </c>
      <c s="36" t="s">
        <v>74</v>
      </c>
      <c>
        <f>(M55*21)/100</f>
      </c>
      <c t="s">
        <v>28</v>
      </c>
    </row>
    <row r="56" spans="1:5" ht="12.75">
      <c r="A56" s="35" t="s">
        <v>55</v>
      </c>
      <c r="E56" s="39" t="s">
        <v>5</v>
      </c>
    </row>
    <row r="57" spans="1:5" ht="25.5">
      <c r="A57" s="35" t="s">
        <v>57</v>
      </c>
      <c r="E57" s="40" t="s">
        <v>8747</v>
      </c>
    </row>
    <row r="58" spans="1:5" ht="114.75">
      <c r="A58" t="s">
        <v>58</v>
      </c>
      <c r="E58" s="39" t="s">
        <v>8330</v>
      </c>
    </row>
    <row r="59" spans="1:16" ht="12.75">
      <c r="A59" t="s">
        <v>50</v>
      </c>
      <c s="34" t="s">
        <v>97</v>
      </c>
      <c s="34" t="s">
        <v>8332</v>
      </c>
      <c s="35" t="s">
        <v>48</v>
      </c>
      <c s="6" t="s">
        <v>8333</v>
      </c>
      <c s="36" t="s">
        <v>79</v>
      </c>
      <c s="37">
        <v>58.75</v>
      </c>
      <c s="36">
        <v>0</v>
      </c>
      <c s="36">
        <f>ROUND(G59*H59,6)</f>
      </c>
      <c r="L59" s="38">
        <v>0</v>
      </c>
      <c s="32">
        <f>ROUND(ROUND(L59,2)*ROUND(G59,3),2)</f>
      </c>
      <c s="36" t="s">
        <v>74</v>
      </c>
      <c>
        <f>(M59*21)/100</f>
      </c>
      <c t="s">
        <v>28</v>
      </c>
    </row>
    <row r="60" spans="1:5" ht="12.75">
      <c r="A60" s="35" t="s">
        <v>55</v>
      </c>
      <c r="E60" s="39" t="s">
        <v>5</v>
      </c>
    </row>
    <row r="61" spans="1:5" ht="25.5">
      <c r="A61" s="35" t="s">
        <v>57</v>
      </c>
      <c r="E61" s="40" t="s">
        <v>8748</v>
      </c>
    </row>
    <row r="62" spans="1:5" ht="76.5">
      <c r="A62" t="s">
        <v>58</v>
      </c>
      <c r="E62" s="39" t="s">
        <v>8335</v>
      </c>
    </row>
    <row r="63" spans="1:16" ht="25.5">
      <c r="A63" t="s">
        <v>50</v>
      </c>
      <c s="34" t="s">
        <v>102</v>
      </c>
      <c s="34" t="s">
        <v>663</v>
      </c>
      <c s="35" t="s">
        <v>48</v>
      </c>
      <c s="6" t="s">
        <v>664</v>
      </c>
      <c s="36" t="s">
        <v>79</v>
      </c>
      <c s="37">
        <v>451</v>
      </c>
      <c s="36">
        <v>0</v>
      </c>
      <c s="36">
        <f>ROUND(G63*H63,6)</f>
      </c>
      <c r="L63" s="38">
        <v>0</v>
      </c>
      <c s="32">
        <f>ROUND(ROUND(L63,2)*ROUND(G63,3),2)</f>
      </c>
      <c s="36" t="s">
        <v>74</v>
      </c>
      <c>
        <f>(M63*21)/100</f>
      </c>
      <c t="s">
        <v>28</v>
      </c>
    </row>
    <row r="64" spans="1:5" ht="12.75">
      <c r="A64" s="35" t="s">
        <v>55</v>
      </c>
      <c r="E64" s="39" t="s">
        <v>5</v>
      </c>
    </row>
    <row r="65" spans="1:5" ht="12.75">
      <c r="A65" s="35" t="s">
        <v>57</v>
      </c>
      <c r="E65" s="40" t="s">
        <v>8749</v>
      </c>
    </row>
    <row r="66" spans="1:5" ht="76.5">
      <c r="A66" t="s">
        <v>58</v>
      </c>
      <c r="E66" s="39" t="s">
        <v>8337</v>
      </c>
    </row>
    <row r="67" spans="1:16" ht="25.5">
      <c r="A67" t="s">
        <v>50</v>
      </c>
      <c s="34" t="s">
        <v>106</v>
      </c>
      <c s="34" t="s">
        <v>8339</v>
      </c>
      <c s="35" t="s">
        <v>48</v>
      </c>
      <c s="6" t="s">
        <v>8340</v>
      </c>
      <c s="36" t="s">
        <v>79</v>
      </c>
      <c s="37">
        <v>35</v>
      </c>
      <c s="36">
        <v>0</v>
      </c>
      <c s="36">
        <f>ROUND(G67*H67,6)</f>
      </c>
      <c r="L67" s="38">
        <v>0</v>
      </c>
      <c s="32">
        <f>ROUND(ROUND(L67,2)*ROUND(G67,3),2)</f>
      </c>
      <c s="36" t="s">
        <v>74</v>
      </c>
      <c>
        <f>(M67*21)/100</f>
      </c>
      <c t="s">
        <v>28</v>
      </c>
    </row>
    <row r="68" spans="1:5" ht="12.75">
      <c r="A68" s="35" t="s">
        <v>55</v>
      </c>
      <c r="E68" s="39" t="s">
        <v>5</v>
      </c>
    </row>
    <row r="69" spans="1:5" ht="25.5">
      <c r="A69" s="35" t="s">
        <v>57</v>
      </c>
      <c r="E69" s="40" t="s">
        <v>8341</v>
      </c>
    </row>
    <row r="70" spans="1:5" ht="102">
      <c r="A70" t="s">
        <v>58</v>
      </c>
      <c r="E70" s="39" t="s">
        <v>8342</v>
      </c>
    </row>
    <row r="71" spans="1:16" ht="12.75">
      <c r="A71" t="s">
        <v>50</v>
      </c>
      <c s="34" t="s">
        <v>110</v>
      </c>
      <c s="34" t="s">
        <v>2321</v>
      </c>
      <c s="35" t="s">
        <v>48</v>
      </c>
      <c s="6" t="s">
        <v>2322</v>
      </c>
      <c s="36" t="s">
        <v>100</v>
      </c>
      <c s="37">
        <v>2</v>
      </c>
      <c s="36">
        <v>0</v>
      </c>
      <c s="36">
        <f>ROUND(G71*H71,6)</f>
      </c>
      <c r="L71" s="38">
        <v>0</v>
      </c>
      <c s="32">
        <f>ROUND(ROUND(L71,2)*ROUND(G71,3),2)</f>
      </c>
      <c s="36" t="s">
        <v>74</v>
      </c>
      <c>
        <f>(M71*21)/100</f>
      </c>
      <c t="s">
        <v>28</v>
      </c>
    </row>
    <row r="72" spans="1:5" ht="12.75">
      <c r="A72" s="35" t="s">
        <v>55</v>
      </c>
      <c r="E72" s="39" t="s">
        <v>5</v>
      </c>
    </row>
    <row r="73" spans="1:5" ht="25.5">
      <c r="A73" s="35" t="s">
        <v>57</v>
      </c>
      <c r="E73" s="40" t="s">
        <v>8750</v>
      </c>
    </row>
    <row r="74" spans="1:5" ht="38.25">
      <c r="A74" t="s">
        <v>58</v>
      </c>
      <c r="E74" s="39" t="s">
        <v>8344</v>
      </c>
    </row>
    <row r="75" spans="1:16" ht="25.5">
      <c r="A75" t="s">
        <v>50</v>
      </c>
      <c s="34" t="s">
        <v>113</v>
      </c>
      <c s="34" t="s">
        <v>1391</v>
      </c>
      <c s="35" t="s">
        <v>48</v>
      </c>
      <c s="6" t="s">
        <v>1392</v>
      </c>
      <c s="36" t="s">
        <v>109</v>
      </c>
      <c s="37">
        <v>6</v>
      </c>
      <c s="36">
        <v>0</v>
      </c>
      <c s="36">
        <f>ROUND(G75*H75,6)</f>
      </c>
      <c r="L75" s="38">
        <v>0</v>
      </c>
      <c s="32">
        <f>ROUND(ROUND(L75,2)*ROUND(G75,3),2)</f>
      </c>
      <c s="36" t="s">
        <v>74</v>
      </c>
      <c>
        <f>(M75*21)/100</f>
      </c>
      <c t="s">
        <v>28</v>
      </c>
    </row>
    <row r="76" spans="1:5" ht="12.75">
      <c r="A76" s="35" t="s">
        <v>55</v>
      </c>
      <c r="E76" s="39" t="s">
        <v>5</v>
      </c>
    </row>
    <row r="77" spans="1:5" ht="12.75">
      <c r="A77" s="35" t="s">
        <v>57</v>
      </c>
      <c r="E77" s="40" t="s">
        <v>8751</v>
      </c>
    </row>
    <row r="78" spans="1:5" ht="38.25">
      <c r="A78" t="s">
        <v>58</v>
      </c>
      <c r="E78" s="39" t="s">
        <v>8344</v>
      </c>
    </row>
    <row r="79" spans="1:16" ht="25.5">
      <c r="A79" t="s">
        <v>50</v>
      </c>
      <c s="34" t="s">
        <v>116</v>
      </c>
      <c s="34" t="s">
        <v>1840</v>
      </c>
      <c s="35" t="s">
        <v>48</v>
      </c>
      <c s="6" t="s">
        <v>1841</v>
      </c>
      <c s="36" t="s">
        <v>109</v>
      </c>
      <c s="37">
        <v>20</v>
      </c>
      <c s="36">
        <v>0</v>
      </c>
      <c s="36">
        <f>ROUND(G79*H79,6)</f>
      </c>
      <c r="L79" s="38">
        <v>0</v>
      </c>
      <c s="32">
        <f>ROUND(ROUND(L79,2)*ROUND(G79,3),2)</f>
      </c>
      <c s="36" t="s">
        <v>74</v>
      </c>
      <c>
        <f>(M79*21)/100</f>
      </c>
      <c t="s">
        <v>28</v>
      </c>
    </row>
    <row r="80" spans="1:5" ht="12.75">
      <c r="A80" s="35" t="s">
        <v>55</v>
      </c>
      <c r="E80" s="39" t="s">
        <v>5</v>
      </c>
    </row>
    <row r="81" spans="1:5" ht="12.75">
      <c r="A81" s="35" t="s">
        <v>57</v>
      </c>
      <c r="E81" s="40" t="s">
        <v>8752</v>
      </c>
    </row>
    <row r="82" spans="1:5" ht="38.25">
      <c r="A82" t="s">
        <v>58</v>
      </c>
      <c r="E82" s="39" t="s">
        <v>1862</v>
      </c>
    </row>
    <row r="83" spans="1:16" ht="25.5">
      <c r="A83" t="s">
        <v>50</v>
      </c>
      <c s="34" t="s">
        <v>119</v>
      </c>
      <c s="34" t="s">
        <v>126</v>
      </c>
      <c s="35" t="s">
        <v>48</v>
      </c>
      <c s="6" t="s">
        <v>127</v>
      </c>
      <c s="36" t="s">
        <v>109</v>
      </c>
      <c s="37">
        <v>15</v>
      </c>
      <c s="36">
        <v>0</v>
      </c>
      <c s="36">
        <f>ROUND(G83*H83,6)</f>
      </c>
      <c r="L83" s="38">
        <v>0</v>
      </c>
      <c s="32">
        <f>ROUND(ROUND(L83,2)*ROUND(G83,3),2)</f>
      </c>
      <c s="36" t="s">
        <v>74</v>
      </c>
      <c>
        <f>(M83*21)/100</f>
      </c>
      <c t="s">
        <v>28</v>
      </c>
    </row>
    <row r="84" spans="1:5" ht="12.75">
      <c r="A84" s="35" t="s">
        <v>55</v>
      </c>
      <c r="E84" s="39" t="s">
        <v>5</v>
      </c>
    </row>
    <row r="85" spans="1:5" ht="12.75">
      <c r="A85" s="35" t="s">
        <v>57</v>
      </c>
      <c r="E85" s="40" t="s">
        <v>8347</v>
      </c>
    </row>
    <row r="86" spans="1:5" ht="114.75">
      <c r="A86" t="s">
        <v>58</v>
      </c>
      <c r="E86" s="39" t="s">
        <v>8330</v>
      </c>
    </row>
    <row r="87" spans="1:13" ht="12.75">
      <c r="A87" t="s">
        <v>47</v>
      </c>
      <c r="C87" s="31" t="s">
        <v>286</v>
      </c>
      <c r="E87" s="33" t="s">
        <v>8348</v>
      </c>
      <c r="J87" s="32">
        <f>0</f>
      </c>
      <c s="32">
        <f>0</f>
      </c>
      <c s="32">
        <f>0+L88+L92+L96+L100+L104+L108+L112+L116+L120+L124+L128+L132+L136+L140+L144+L148+L152+L156+L160+L164</f>
      </c>
      <c s="32">
        <f>0+M88+M92+M96+M100+M104+M108+M112+M116+M120+M124+M128+M132+M136+M140+M144+M148+M152+M156+M160+M164</f>
      </c>
    </row>
    <row r="88" spans="1:16" ht="25.5">
      <c r="A88" t="s">
        <v>50</v>
      </c>
      <c s="34" t="s">
        <v>122</v>
      </c>
      <c s="34" t="s">
        <v>776</v>
      </c>
      <c s="35" t="s">
        <v>48</v>
      </c>
      <c s="6" t="s">
        <v>777</v>
      </c>
      <c s="36" t="s">
        <v>79</v>
      </c>
      <c s="37">
        <v>70</v>
      </c>
      <c s="36">
        <v>0</v>
      </c>
      <c s="36">
        <f>ROUND(G88*H88,6)</f>
      </c>
      <c r="L88" s="38">
        <v>0</v>
      </c>
      <c s="32">
        <f>ROUND(ROUND(L88,2)*ROUND(G88,3),2)</f>
      </c>
      <c s="36" t="s">
        <v>74</v>
      </c>
      <c>
        <f>(M88*21)/100</f>
      </c>
      <c t="s">
        <v>28</v>
      </c>
    </row>
    <row r="89" spans="1:5" ht="12.75">
      <c r="A89" s="35" t="s">
        <v>55</v>
      </c>
      <c r="E89" s="39" t="s">
        <v>5</v>
      </c>
    </row>
    <row r="90" spans="1:5" ht="12.75">
      <c r="A90" s="35" t="s">
        <v>57</v>
      </c>
      <c r="E90" s="40" t="s">
        <v>8753</v>
      </c>
    </row>
    <row r="91" spans="1:5" ht="89.25">
      <c r="A91" t="s">
        <v>58</v>
      </c>
      <c r="E91" s="39" t="s">
        <v>8354</v>
      </c>
    </row>
    <row r="92" spans="1:16" ht="12.75">
      <c r="A92" t="s">
        <v>50</v>
      </c>
      <c s="34" t="s">
        <v>125</v>
      </c>
      <c s="34" t="s">
        <v>910</v>
      </c>
      <c s="35" t="s">
        <v>48</v>
      </c>
      <c s="6" t="s">
        <v>911</v>
      </c>
      <c s="36" t="s">
        <v>79</v>
      </c>
      <c s="37">
        <v>95</v>
      </c>
      <c s="36">
        <v>0</v>
      </c>
      <c s="36">
        <f>ROUND(G92*H92,6)</f>
      </c>
      <c r="L92" s="38">
        <v>0</v>
      </c>
      <c s="32">
        <f>ROUND(ROUND(L92,2)*ROUND(G92,3),2)</f>
      </c>
      <c s="36" t="s">
        <v>74</v>
      </c>
      <c>
        <f>(M92*21)/100</f>
      </c>
      <c t="s">
        <v>28</v>
      </c>
    </row>
    <row r="93" spans="1:5" ht="12.75">
      <c r="A93" s="35" t="s">
        <v>55</v>
      </c>
      <c r="E93" s="39" t="s">
        <v>5</v>
      </c>
    </row>
    <row r="94" spans="1:5" ht="38.25">
      <c r="A94" s="35" t="s">
        <v>57</v>
      </c>
      <c r="E94" s="40" t="s">
        <v>8754</v>
      </c>
    </row>
    <row r="95" spans="1:5" ht="89.25">
      <c r="A95" t="s">
        <v>58</v>
      </c>
      <c r="E95" s="39" t="s">
        <v>8354</v>
      </c>
    </row>
    <row r="96" spans="1:16" ht="12.75">
      <c r="A96" t="s">
        <v>50</v>
      </c>
      <c s="34" t="s">
        <v>128</v>
      </c>
      <c s="34" t="s">
        <v>2144</v>
      </c>
      <c s="35" t="s">
        <v>48</v>
      </c>
      <c s="6" t="s">
        <v>2145</v>
      </c>
      <c s="36" t="s">
        <v>79</v>
      </c>
      <c s="37">
        <v>70</v>
      </c>
      <c s="36">
        <v>0</v>
      </c>
      <c s="36">
        <f>ROUND(G96*H96,6)</f>
      </c>
      <c r="L96" s="38">
        <v>0</v>
      </c>
      <c s="32">
        <f>ROUND(ROUND(L96,2)*ROUND(G96,3),2)</f>
      </c>
      <c s="36" t="s">
        <v>74</v>
      </c>
      <c>
        <f>(M96*21)/100</f>
      </c>
      <c t="s">
        <v>28</v>
      </c>
    </row>
    <row r="97" spans="1:5" ht="12.75">
      <c r="A97" s="35" t="s">
        <v>55</v>
      </c>
      <c r="E97" s="39" t="s">
        <v>5</v>
      </c>
    </row>
    <row r="98" spans="1:5" ht="12.75">
      <c r="A98" s="35" t="s">
        <v>57</v>
      </c>
      <c r="E98" s="40" t="s">
        <v>8755</v>
      </c>
    </row>
    <row r="99" spans="1:5" ht="89.25">
      <c r="A99" t="s">
        <v>58</v>
      </c>
      <c r="E99" s="39" t="s">
        <v>8354</v>
      </c>
    </row>
    <row r="100" spans="1:16" ht="12.75">
      <c r="A100" t="s">
        <v>50</v>
      </c>
      <c s="34" t="s">
        <v>131</v>
      </c>
      <c s="34" t="s">
        <v>8365</v>
      </c>
      <c s="35" t="s">
        <v>48</v>
      </c>
      <c s="6" t="s">
        <v>8366</v>
      </c>
      <c s="36" t="s">
        <v>79</v>
      </c>
      <c s="37">
        <v>4085</v>
      </c>
      <c s="36">
        <v>0</v>
      </c>
      <c s="36">
        <f>ROUND(G100*H100,6)</f>
      </c>
      <c r="L100" s="38">
        <v>0</v>
      </c>
      <c s="32">
        <f>ROUND(ROUND(L100,2)*ROUND(G100,3),2)</f>
      </c>
      <c s="36" t="s">
        <v>74</v>
      </c>
      <c>
        <f>(M100*21)/100</f>
      </c>
      <c t="s">
        <v>28</v>
      </c>
    </row>
    <row r="101" spans="1:5" ht="12.75">
      <c r="A101" s="35" t="s">
        <v>55</v>
      </c>
      <c r="E101" s="39" t="s">
        <v>5</v>
      </c>
    </row>
    <row r="102" spans="1:5" ht="38.25">
      <c r="A102" s="35" t="s">
        <v>57</v>
      </c>
      <c r="E102" s="40" t="s">
        <v>8756</v>
      </c>
    </row>
    <row r="103" spans="1:5" ht="89.25">
      <c r="A103" t="s">
        <v>58</v>
      </c>
      <c r="E103" s="39" t="s">
        <v>8354</v>
      </c>
    </row>
    <row r="104" spans="1:16" ht="12.75">
      <c r="A104" t="s">
        <v>50</v>
      </c>
      <c s="34" t="s">
        <v>134</v>
      </c>
      <c s="34" t="s">
        <v>8757</v>
      </c>
      <c s="35" t="s">
        <v>48</v>
      </c>
      <c s="6" t="s">
        <v>8758</v>
      </c>
      <c s="36" t="s">
        <v>79</v>
      </c>
      <c s="37">
        <v>25</v>
      </c>
      <c s="36">
        <v>0</v>
      </c>
      <c s="36">
        <f>ROUND(G104*H104,6)</f>
      </c>
      <c r="L104" s="38">
        <v>0</v>
      </c>
      <c s="32">
        <f>ROUND(ROUND(L104,2)*ROUND(G104,3),2)</f>
      </c>
      <c s="36" t="s">
        <v>74</v>
      </c>
      <c>
        <f>(M104*21)/100</f>
      </c>
      <c t="s">
        <v>28</v>
      </c>
    </row>
    <row r="105" spans="1:5" ht="12.75">
      <c r="A105" s="35" t="s">
        <v>55</v>
      </c>
      <c r="E105" s="39" t="s">
        <v>5</v>
      </c>
    </row>
    <row r="106" spans="1:5" ht="12.75">
      <c r="A106" s="35" t="s">
        <v>57</v>
      </c>
      <c r="E106" s="40" t="s">
        <v>8759</v>
      </c>
    </row>
    <row r="107" spans="1:5" ht="38.25">
      <c r="A107" t="s">
        <v>58</v>
      </c>
      <c r="E107" s="39" t="s">
        <v>8369</v>
      </c>
    </row>
    <row r="108" spans="1:16" ht="25.5">
      <c r="A108" t="s">
        <v>50</v>
      </c>
      <c s="34" t="s">
        <v>137</v>
      </c>
      <c s="34" t="s">
        <v>2391</v>
      </c>
      <c s="35" t="s">
        <v>48</v>
      </c>
      <c s="6" t="s">
        <v>2392</v>
      </c>
      <c s="36" t="s">
        <v>109</v>
      </c>
      <c s="37">
        <v>2</v>
      </c>
      <c s="36">
        <v>0</v>
      </c>
      <c s="36">
        <f>ROUND(G108*H108,6)</f>
      </c>
      <c r="L108" s="38">
        <v>0</v>
      </c>
      <c s="32">
        <f>ROUND(ROUND(L108,2)*ROUND(G108,3),2)</f>
      </c>
      <c s="36" t="s">
        <v>74</v>
      </c>
      <c>
        <f>(M108*21)/100</f>
      </c>
      <c t="s">
        <v>28</v>
      </c>
    </row>
    <row r="109" spans="1:5" ht="12.75">
      <c r="A109" s="35" t="s">
        <v>55</v>
      </c>
      <c r="E109" s="39" t="s">
        <v>5</v>
      </c>
    </row>
    <row r="110" spans="1:5" ht="12.75">
      <c r="A110" s="35" t="s">
        <v>57</v>
      </c>
      <c r="E110" s="40" t="s">
        <v>8760</v>
      </c>
    </row>
    <row r="111" spans="1:5" ht="51">
      <c r="A111" t="s">
        <v>58</v>
      </c>
      <c r="E111" s="39" t="s">
        <v>8761</v>
      </c>
    </row>
    <row r="112" spans="1:16" ht="25.5">
      <c r="A112" t="s">
        <v>50</v>
      </c>
      <c s="34" t="s">
        <v>140</v>
      </c>
      <c s="34" t="s">
        <v>1836</v>
      </c>
      <c s="35" t="s">
        <v>48</v>
      </c>
      <c s="6" t="s">
        <v>1837</v>
      </c>
      <c s="36" t="s">
        <v>109</v>
      </c>
      <c s="37">
        <v>4</v>
      </c>
      <c s="36">
        <v>0</v>
      </c>
      <c s="36">
        <f>ROUND(G112*H112,6)</f>
      </c>
      <c r="L112" s="38">
        <v>0</v>
      </c>
      <c s="32">
        <f>ROUND(ROUND(L112,2)*ROUND(G112,3),2)</f>
      </c>
      <c s="36" t="s">
        <v>74</v>
      </c>
      <c>
        <f>(M112*21)/100</f>
      </c>
      <c t="s">
        <v>28</v>
      </c>
    </row>
    <row r="113" spans="1:5" ht="12.75">
      <c r="A113" s="35" t="s">
        <v>55</v>
      </c>
      <c r="E113" s="39" t="s">
        <v>5</v>
      </c>
    </row>
    <row r="114" spans="1:5" ht="12.75">
      <c r="A114" s="35" t="s">
        <v>57</v>
      </c>
      <c r="E114" s="40" t="s">
        <v>8762</v>
      </c>
    </row>
    <row r="115" spans="1:5" ht="102">
      <c r="A115" t="s">
        <v>58</v>
      </c>
      <c r="E115" s="39" t="s">
        <v>8371</v>
      </c>
    </row>
    <row r="116" spans="1:16" ht="25.5">
      <c r="A116" t="s">
        <v>50</v>
      </c>
      <c s="34" t="s">
        <v>143</v>
      </c>
      <c s="34" t="s">
        <v>1053</v>
      </c>
      <c s="35" t="s">
        <v>48</v>
      </c>
      <c s="6" t="s">
        <v>1054</v>
      </c>
      <c s="36" t="s">
        <v>109</v>
      </c>
      <c s="37">
        <v>6</v>
      </c>
      <c s="36">
        <v>0</v>
      </c>
      <c s="36">
        <f>ROUND(G116*H116,6)</f>
      </c>
      <c r="L116" s="38">
        <v>0</v>
      </c>
      <c s="32">
        <f>ROUND(ROUND(L116,2)*ROUND(G116,3),2)</f>
      </c>
      <c s="36" t="s">
        <v>74</v>
      </c>
      <c>
        <f>(M116*21)/100</f>
      </c>
      <c t="s">
        <v>28</v>
      </c>
    </row>
    <row r="117" spans="1:5" ht="12.75">
      <c r="A117" s="35" t="s">
        <v>55</v>
      </c>
      <c r="E117" s="39" t="s">
        <v>5</v>
      </c>
    </row>
    <row r="118" spans="1:5" ht="38.25">
      <c r="A118" s="35" t="s">
        <v>57</v>
      </c>
      <c r="E118" s="40" t="s">
        <v>8763</v>
      </c>
    </row>
    <row r="119" spans="1:5" ht="102">
      <c r="A119" t="s">
        <v>58</v>
      </c>
      <c r="E119" s="39" t="s">
        <v>8371</v>
      </c>
    </row>
    <row r="120" spans="1:16" ht="25.5">
      <c r="A120" t="s">
        <v>50</v>
      </c>
      <c s="34" t="s">
        <v>146</v>
      </c>
      <c s="34" t="s">
        <v>147</v>
      </c>
      <c s="35" t="s">
        <v>48</v>
      </c>
      <c s="6" t="s">
        <v>148</v>
      </c>
      <c s="36" t="s">
        <v>109</v>
      </c>
      <c s="37">
        <v>14</v>
      </c>
      <c s="36">
        <v>0</v>
      </c>
      <c s="36">
        <f>ROUND(G120*H120,6)</f>
      </c>
      <c r="L120" s="38">
        <v>0</v>
      </c>
      <c s="32">
        <f>ROUND(ROUND(L120,2)*ROUND(G120,3),2)</f>
      </c>
      <c s="36" t="s">
        <v>74</v>
      </c>
      <c>
        <f>(M120*21)/100</f>
      </c>
      <c t="s">
        <v>28</v>
      </c>
    </row>
    <row r="121" spans="1:5" ht="12.75">
      <c r="A121" s="35" t="s">
        <v>55</v>
      </c>
      <c r="E121" s="39" t="s">
        <v>5</v>
      </c>
    </row>
    <row r="122" spans="1:5" ht="12.75">
      <c r="A122" s="35" t="s">
        <v>57</v>
      </c>
      <c r="E122" s="40" t="s">
        <v>8764</v>
      </c>
    </row>
    <row r="123" spans="1:5" ht="102">
      <c r="A123" t="s">
        <v>58</v>
      </c>
      <c r="E123" s="39" t="s">
        <v>8371</v>
      </c>
    </row>
    <row r="124" spans="1:16" ht="25.5">
      <c r="A124" t="s">
        <v>50</v>
      </c>
      <c s="34" t="s">
        <v>149</v>
      </c>
      <c s="34" t="s">
        <v>8380</v>
      </c>
      <c s="35" t="s">
        <v>48</v>
      </c>
      <c s="6" t="s">
        <v>8381</v>
      </c>
      <c s="36" t="s">
        <v>109</v>
      </c>
      <c s="37">
        <v>18</v>
      </c>
      <c s="36">
        <v>0</v>
      </c>
      <c s="36">
        <f>ROUND(G124*H124,6)</f>
      </c>
      <c r="L124" s="38">
        <v>0</v>
      </c>
      <c s="32">
        <f>ROUND(ROUND(L124,2)*ROUND(G124,3),2)</f>
      </c>
      <c s="36" t="s">
        <v>74</v>
      </c>
      <c>
        <f>(M124*21)/100</f>
      </c>
      <c t="s">
        <v>28</v>
      </c>
    </row>
    <row r="125" spans="1:5" ht="12.75">
      <c r="A125" s="35" t="s">
        <v>55</v>
      </c>
      <c r="E125" s="39" t="s">
        <v>5</v>
      </c>
    </row>
    <row r="126" spans="1:5" ht="38.25">
      <c r="A126" s="35" t="s">
        <v>57</v>
      </c>
      <c r="E126" s="40" t="s">
        <v>8765</v>
      </c>
    </row>
    <row r="127" spans="1:5" ht="102">
      <c r="A127" t="s">
        <v>58</v>
      </c>
      <c r="E127" s="39" t="s">
        <v>8371</v>
      </c>
    </row>
    <row r="128" spans="1:16" ht="12.75">
      <c r="A128" t="s">
        <v>50</v>
      </c>
      <c s="34" t="s">
        <v>152</v>
      </c>
      <c s="34" t="s">
        <v>8766</v>
      </c>
      <c s="35" t="s">
        <v>48</v>
      </c>
      <c s="6" t="s">
        <v>8767</v>
      </c>
      <c s="36" t="s">
        <v>109</v>
      </c>
      <c s="37">
        <v>6</v>
      </c>
      <c s="36">
        <v>0</v>
      </c>
      <c s="36">
        <f>ROUND(G128*H128,6)</f>
      </c>
      <c r="L128" s="38">
        <v>0</v>
      </c>
      <c s="32">
        <f>ROUND(ROUND(L128,2)*ROUND(G128,3),2)</f>
      </c>
      <c s="36" t="s">
        <v>74</v>
      </c>
      <c>
        <f>(M128*21)/100</f>
      </c>
      <c t="s">
        <v>28</v>
      </c>
    </row>
    <row r="129" spans="1:5" ht="12.75">
      <c r="A129" s="35" t="s">
        <v>55</v>
      </c>
      <c r="E129" s="39" t="s">
        <v>5</v>
      </c>
    </row>
    <row r="130" spans="1:5" ht="12.75">
      <c r="A130" s="35" t="s">
        <v>57</v>
      </c>
      <c r="E130" s="40" t="s">
        <v>8768</v>
      </c>
    </row>
    <row r="131" spans="1:5" ht="102">
      <c r="A131" t="s">
        <v>58</v>
      </c>
      <c r="E131" s="39" t="s">
        <v>8371</v>
      </c>
    </row>
    <row r="132" spans="1:16" ht="12.75">
      <c r="A132" t="s">
        <v>50</v>
      </c>
      <c s="34" t="s">
        <v>155</v>
      </c>
      <c s="34" t="s">
        <v>153</v>
      </c>
      <c s="35" t="s">
        <v>48</v>
      </c>
      <c s="6" t="s">
        <v>154</v>
      </c>
      <c s="36" t="s">
        <v>79</v>
      </c>
      <c s="37">
        <v>60</v>
      </c>
      <c s="36">
        <v>0</v>
      </c>
      <c s="36">
        <f>ROUND(G132*H132,6)</f>
      </c>
      <c r="L132" s="38">
        <v>0</v>
      </c>
      <c s="32">
        <f>ROUND(ROUND(L132,2)*ROUND(G132,3),2)</f>
      </c>
      <c s="36" t="s">
        <v>74</v>
      </c>
      <c>
        <f>(M132*21)/100</f>
      </c>
      <c t="s">
        <v>28</v>
      </c>
    </row>
    <row r="133" spans="1:5" ht="12.75">
      <c r="A133" s="35" t="s">
        <v>55</v>
      </c>
      <c r="E133" s="39" t="s">
        <v>5</v>
      </c>
    </row>
    <row r="134" spans="1:5" ht="12.75">
      <c r="A134" s="35" t="s">
        <v>57</v>
      </c>
      <c r="E134" s="40" t="s">
        <v>8769</v>
      </c>
    </row>
    <row r="135" spans="1:5" ht="76.5">
      <c r="A135" t="s">
        <v>58</v>
      </c>
      <c r="E135" s="39" t="s">
        <v>8388</v>
      </c>
    </row>
    <row r="136" spans="1:16" ht="12.75">
      <c r="A136" t="s">
        <v>50</v>
      </c>
      <c s="34" t="s">
        <v>158</v>
      </c>
      <c s="34" t="s">
        <v>156</v>
      </c>
      <c s="35" t="s">
        <v>48</v>
      </c>
      <c s="6" t="s">
        <v>157</v>
      </c>
      <c s="36" t="s">
        <v>109</v>
      </c>
      <c s="37">
        <v>100</v>
      </c>
      <c s="36">
        <v>0</v>
      </c>
      <c s="36">
        <f>ROUND(G136*H136,6)</f>
      </c>
      <c r="L136" s="38">
        <v>0</v>
      </c>
      <c s="32">
        <f>ROUND(ROUND(L136,2)*ROUND(G136,3),2)</f>
      </c>
      <c s="36" t="s">
        <v>74</v>
      </c>
      <c>
        <f>(M136*21)/100</f>
      </c>
      <c t="s">
        <v>28</v>
      </c>
    </row>
    <row r="137" spans="1:5" ht="12.75">
      <c r="A137" s="35" t="s">
        <v>55</v>
      </c>
      <c r="E137" s="39" t="s">
        <v>5</v>
      </c>
    </row>
    <row r="138" spans="1:5" ht="12.75">
      <c r="A138" s="35" t="s">
        <v>57</v>
      </c>
      <c r="E138" s="40" t="s">
        <v>8631</v>
      </c>
    </row>
    <row r="139" spans="1:5" ht="89.25">
      <c r="A139" t="s">
        <v>58</v>
      </c>
      <c r="E139" s="39" t="s">
        <v>8390</v>
      </c>
    </row>
    <row r="140" spans="1:16" ht="25.5">
      <c r="A140" t="s">
        <v>50</v>
      </c>
      <c s="34" t="s">
        <v>161</v>
      </c>
      <c s="34" t="s">
        <v>8770</v>
      </c>
      <c s="35" t="s">
        <v>48</v>
      </c>
      <c s="6" t="s">
        <v>8771</v>
      </c>
      <c s="36" t="s">
        <v>109</v>
      </c>
      <c s="37">
        <v>1</v>
      </c>
      <c s="36">
        <v>0</v>
      </c>
      <c s="36">
        <f>ROUND(G140*H140,6)</f>
      </c>
      <c r="L140" s="38">
        <v>0</v>
      </c>
      <c s="32">
        <f>ROUND(ROUND(L140,2)*ROUND(G140,3),2)</f>
      </c>
      <c s="36" t="s">
        <v>74</v>
      </c>
      <c>
        <f>(M140*21)/100</f>
      </c>
      <c t="s">
        <v>28</v>
      </c>
    </row>
    <row r="141" spans="1:5" ht="12.75">
      <c r="A141" s="35" t="s">
        <v>55</v>
      </c>
      <c r="E141" s="39" t="s">
        <v>5</v>
      </c>
    </row>
    <row r="142" spans="1:5" ht="12.75">
      <c r="A142" s="35" t="s">
        <v>57</v>
      </c>
      <c r="E142" s="40" t="s">
        <v>8772</v>
      </c>
    </row>
    <row r="143" spans="1:5" ht="89.25">
      <c r="A143" t="s">
        <v>58</v>
      </c>
      <c r="E143" s="39" t="s">
        <v>8773</v>
      </c>
    </row>
    <row r="144" spans="1:16" ht="38.25">
      <c r="A144" t="s">
        <v>50</v>
      </c>
      <c s="34" t="s">
        <v>165</v>
      </c>
      <c s="34" t="s">
        <v>8774</v>
      </c>
      <c s="35" t="s">
        <v>48</v>
      </c>
      <c s="6" t="s">
        <v>8775</v>
      </c>
      <c s="36" t="s">
        <v>109</v>
      </c>
      <c s="37">
        <v>1</v>
      </c>
      <c s="36">
        <v>0</v>
      </c>
      <c s="36">
        <f>ROUND(G144*H144,6)</f>
      </c>
      <c r="L144" s="38">
        <v>0</v>
      </c>
      <c s="32">
        <f>ROUND(ROUND(L144,2)*ROUND(G144,3),2)</f>
      </c>
      <c s="36" t="s">
        <v>74</v>
      </c>
      <c>
        <f>(M144*21)/100</f>
      </c>
      <c t="s">
        <v>28</v>
      </c>
    </row>
    <row r="145" spans="1:5" ht="12.75">
      <c r="A145" s="35" t="s">
        <v>55</v>
      </c>
      <c r="E145" s="39" t="s">
        <v>5</v>
      </c>
    </row>
    <row r="146" spans="1:5" ht="12.75">
      <c r="A146" s="35" t="s">
        <v>57</v>
      </c>
      <c r="E146" s="40" t="s">
        <v>8776</v>
      </c>
    </row>
    <row r="147" spans="1:5" ht="153">
      <c r="A147" t="s">
        <v>58</v>
      </c>
      <c r="E147" s="39" t="s">
        <v>8777</v>
      </c>
    </row>
    <row r="148" spans="1:16" ht="38.25">
      <c r="A148" t="s">
        <v>50</v>
      </c>
      <c s="34" t="s">
        <v>168</v>
      </c>
      <c s="34" t="s">
        <v>8778</v>
      </c>
      <c s="35" t="s">
        <v>48</v>
      </c>
      <c s="6" t="s">
        <v>8779</v>
      </c>
      <c s="36" t="s">
        <v>109</v>
      </c>
      <c s="37">
        <v>9</v>
      </c>
      <c s="36">
        <v>0</v>
      </c>
      <c s="36">
        <f>ROUND(G148*H148,6)</f>
      </c>
      <c r="L148" s="38">
        <v>0</v>
      </c>
      <c s="32">
        <f>ROUND(ROUND(L148,2)*ROUND(G148,3),2)</f>
      </c>
      <c s="36" t="s">
        <v>74</v>
      </c>
      <c>
        <f>(M148*21)/100</f>
      </c>
      <c t="s">
        <v>28</v>
      </c>
    </row>
    <row r="149" spans="1:5" ht="12.75">
      <c r="A149" s="35" t="s">
        <v>55</v>
      </c>
      <c r="E149" s="39" t="s">
        <v>5</v>
      </c>
    </row>
    <row r="150" spans="1:5" ht="12.75">
      <c r="A150" s="35" t="s">
        <v>57</v>
      </c>
      <c r="E150" s="40" t="s">
        <v>8780</v>
      </c>
    </row>
    <row r="151" spans="1:5" ht="89.25">
      <c r="A151" t="s">
        <v>58</v>
      </c>
      <c r="E151" s="39" t="s">
        <v>8781</v>
      </c>
    </row>
    <row r="152" spans="1:16" ht="38.25">
      <c r="A152" t="s">
        <v>50</v>
      </c>
      <c s="34" t="s">
        <v>171</v>
      </c>
      <c s="34" t="s">
        <v>8782</v>
      </c>
      <c s="35" t="s">
        <v>48</v>
      </c>
      <c s="6" t="s">
        <v>8783</v>
      </c>
      <c s="36" t="s">
        <v>109</v>
      </c>
      <c s="37">
        <v>1</v>
      </c>
      <c s="36">
        <v>0</v>
      </c>
      <c s="36">
        <f>ROUND(G152*H152,6)</f>
      </c>
      <c r="L152" s="38">
        <v>0</v>
      </c>
      <c s="32">
        <f>ROUND(ROUND(L152,2)*ROUND(G152,3),2)</f>
      </c>
      <c s="36" t="s">
        <v>74</v>
      </c>
      <c>
        <f>(M152*21)/100</f>
      </c>
      <c t="s">
        <v>28</v>
      </c>
    </row>
    <row r="153" spans="1:5" ht="12.75">
      <c r="A153" s="35" t="s">
        <v>55</v>
      </c>
      <c r="E153" s="39" t="s">
        <v>5</v>
      </c>
    </row>
    <row r="154" spans="1:5" ht="12.75">
      <c r="A154" s="35" t="s">
        <v>57</v>
      </c>
      <c r="E154" s="40" t="s">
        <v>8784</v>
      </c>
    </row>
    <row r="155" spans="1:5" ht="89.25">
      <c r="A155" t="s">
        <v>58</v>
      </c>
      <c r="E155" s="39" t="s">
        <v>8785</v>
      </c>
    </row>
    <row r="156" spans="1:16" ht="25.5">
      <c r="A156" t="s">
        <v>50</v>
      </c>
      <c s="34" t="s">
        <v>174</v>
      </c>
      <c s="34" t="s">
        <v>8786</v>
      </c>
      <c s="35" t="s">
        <v>48</v>
      </c>
      <c s="6" t="s">
        <v>8787</v>
      </c>
      <c s="36" t="s">
        <v>109</v>
      </c>
      <c s="37">
        <v>1</v>
      </c>
      <c s="36">
        <v>0</v>
      </c>
      <c s="36">
        <f>ROUND(G156*H156,6)</f>
      </c>
      <c r="L156" s="38">
        <v>0</v>
      </c>
      <c s="32">
        <f>ROUND(ROUND(L156,2)*ROUND(G156,3),2)</f>
      </c>
      <c s="36" t="s">
        <v>74</v>
      </c>
      <c>
        <f>(M156*21)/100</f>
      </c>
      <c t="s">
        <v>28</v>
      </c>
    </row>
    <row r="157" spans="1:5" ht="12.75">
      <c r="A157" s="35" t="s">
        <v>55</v>
      </c>
      <c r="E157" s="39" t="s">
        <v>5</v>
      </c>
    </row>
    <row r="158" spans="1:5" ht="12.75">
      <c r="A158" s="35" t="s">
        <v>57</v>
      </c>
      <c r="E158" s="40" t="s">
        <v>8788</v>
      </c>
    </row>
    <row r="159" spans="1:5" ht="89.25">
      <c r="A159" t="s">
        <v>58</v>
      </c>
      <c r="E159" s="39" t="s">
        <v>8789</v>
      </c>
    </row>
    <row r="160" spans="1:16" ht="25.5">
      <c r="A160" t="s">
        <v>50</v>
      </c>
      <c s="34" t="s">
        <v>177</v>
      </c>
      <c s="34" t="s">
        <v>8790</v>
      </c>
      <c s="35" t="s">
        <v>48</v>
      </c>
      <c s="6" t="s">
        <v>8791</v>
      </c>
      <c s="36" t="s">
        <v>109</v>
      </c>
      <c s="37">
        <v>1</v>
      </c>
      <c s="36">
        <v>0</v>
      </c>
      <c s="36">
        <f>ROUND(G160*H160,6)</f>
      </c>
      <c r="L160" s="38">
        <v>0</v>
      </c>
      <c s="32">
        <f>ROUND(ROUND(L160,2)*ROUND(G160,3),2)</f>
      </c>
      <c s="36" t="s">
        <v>74</v>
      </c>
      <c>
        <f>(M160*21)/100</f>
      </c>
      <c t="s">
        <v>28</v>
      </c>
    </row>
    <row r="161" spans="1:5" ht="12.75">
      <c r="A161" s="35" t="s">
        <v>55</v>
      </c>
      <c r="E161" s="39" t="s">
        <v>5</v>
      </c>
    </row>
    <row r="162" spans="1:5" ht="12.75">
      <c r="A162" s="35" t="s">
        <v>57</v>
      </c>
      <c r="E162" s="40" t="s">
        <v>8792</v>
      </c>
    </row>
    <row r="163" spans="1:5" ht="89.25">
      <c r="A163" t="s">
        <v>58</v>
      </c>
      <c r="E163" s="39" t="s">
        <v>8691</v>
      </c>
    </row>
    <row r="164" spans="1:16" ht="25.5">
      <c r="A164" t="s">
        <v>50</v>
      </c>
      <c s="34" t="s">
        <v>180</v>
      </c>
      <c s="34" t="s">
        <v>8793</v>
      </c>
      <c s="35" t="s">
        <v>48</v>
      </c>
      <c s="6" t="s">
        <v>8794</v>
      </c>
      <c s="36" t="s">
        <v>109</v>
      </c>
      <c s="37">
        <v>1</v>
      </c>
      <c s="36">
        <v>0</v>
      </c>
      <c s="36">
        <f>ROUND(G164*H164,6)</f>
      </c>
      <c r="L164" s="38">
        <v>0</v>
      </c>
      <c s="32">
        <f>ROUND(ROUND(L164,2)*ROUND(G164,3),2)</f>
      </c>
      <c s="36" t="s">
        <v>74</v>
      </c>
      <c>
        <f>(M164*21)/100</f>
      </c>
      <c t="s">
        <v>28</v>
      </c>
    </row>
    <row r="165" spans="1:5" ht="12.75">
      <c r="A165" s="35" t="s">
        <v>55</v>
      </c>
      <c r="E165" s="39" t="s">
        <v>5</v>
      </c>
    </row>
    <row r="166" spans="1:5" ht="25.5">
      <c r="A166" s="35" t="s">
        <v>57</v>
      </c>
      <c r="E166" s="40" t="s">
        <v>8795</v>
      </c>
    </row>
    <row r="167" spans="1:5" ht="89.25">
      <c r="A167" t="s">
        <v>58</v>
      </c>
      <c r="E167" s="39" t="s">
        <v>8796</v>
      </c>
    </row>
    <row r="168" spans="1:13" ht="12.75">
      <c r="A168" t="s">
        <v>47</v>
      </c>
      <c r="C168" s="31" t="s">
        <v>8432</v>
      </c>
      <c r="E168" s="33" t="s">
        <v>8433</v>
      </c>
      <c r="J168" s="32">
        <f>0</f>
      </c>
      <c s="32">
        <f>0</f>
      </c>
      <c s="32">
        <f>0+L169+L173+L177+L181+L185+L189+L193+L197+L201</f>
      </c>
      <c s="32">
        <f>0+M169+M173+M177+M181+M185+M189+M193+M197+M201</f>
      </c>
    </row>
    <row r="169" spans="1:16" ht="25.5">
      <c r="A169" t="s">
        <v>50</v>
      </c>
      <c s="34" t="s">
        <v>183</v>
      </c>
      <c s="34" t="s">
        <v>1060</v>
      </c>
      <c s="35" t="s">
        <v>48</v>
      </c>
      <c s="6" t="s">
        <v>1061</v>
      </c>
      <c s="36" t="s">
        <v>109</v>
      </c>
      <c s="37">
        <v>1</v>
      </c>
      <c s="36">
        <v>0</v>
      </c>
      <c s="36">
        <f>ROUND(G169*H169,6)</f>
      </c>
      <c r="L169" s="38">
        <v>0</v>
      </c>
      <c s="32">
        <f>ROUND(ROUND(L169,2)*ROUND(G169,3),2)</f>
      </c>
      <c s="36" t="s">
        <v>74</v>
      </c>
      <c>
        <f>(M169*21)/100</f>
      </c>
      <c t="s">
        <v>28</v>
      </c>
    </row>
    <row r="170" spans="1:5" ht="12.75">
      <c r="A170" s="35" t="s">
        <v>55</v>
      </c>
      <c r="E170" s="39" t="s">
        <v>5</v>
      </c>
    </row>
    <row r="171" spans="1:5" ht="12.75">
      <c r="A171" s="35" t="s">
        <v>57</v>
      </c>
      <c r="E171" s="40" t="s">
        <v>8434</v>
      </c>
    </row>
    <row r="172" spans="1:5" ht="114.75">
      <c r="A172" t="s">
        <v>58</v>
      </c>
      <c r="E172" s="39" t="s">
        <v>8435</v>
      </c>
    </row>
    <row r="173" spans="1:16" ht="25.5">
      <c r="A173" t="s">
        <v>50</v>
      </c>
      <c s="34" t="s">
        <v>186</v>
      </c>
      <c s="34" t="s">
        <v>2129</v>
      </c>
      <c s="35" t="s">
        <v>48</v>
      </c>
      <c s="6" t="s">
        <v>2130</v>
      </c>
      <c s="36" t="s">
        <v>109</v>
      </c>
      <c s="37">
        <v>1</v>
      </c>
      <c s="36">
        <v>0</v>
      </c>
      <c s="36">
        <f>ROUND(G173*H173,6)</f>
      </c>
      <c r="L173" s="38">
        <v>0</v>
      </c>
      <c s="32">
        <f>ROUND(ROUND(L173,2)*ROUND(G173,3),2)</f>
      </c>
      <c s="36" t="s">
        <v>74</v>
      </c>
      <c>
        <f>(M173*21)/100</f>
      </c>
      <c t="s">
        <v>28</v>
      </c>
    </row>
    <row r="174" spans="1:5" ht="12.75">
      <c r="A174" s="35" t="s">
        <v>55</v>
      </c>
      <c r="E174" s="39" t="s">
        <v>5</v>
      </c>
    </row>
    <row r="175" spans="1:5" ht="12.75">
      <c r="A175" s="35" t="s">
        <v>57</v>
      </c>
      <c r="E175" s="40" t="s">
        <v>8434</v>
      </c>
    </row>
    <row r="176" spans="1:5" ht="89.25">
      <c r="A176" t="s">
        <v>58</v>
      </c>
      <c r="E176" s="39" t="s">
        <v>8436</v>
      </c>
    </row>
    <row r="177" spans="1:16" ht="12.75">
      <c r="A177" t="s">
        <v>50</v>
      </c>
      <c s="34" t="s">
        <v>189</v>
      </c>
      <c s="34" t="s">
        <v>2466</v>
      </c>
      <c s="35" t="s">
        <v>48</v>
      </c>
      <c s="6" t="s">
        <v>2467</v>
      </c>
      <c s="36" t="s">
        <v>109</v>
      </c>
      <c s="37">
        <v>5</v>
      </c>
      <c s="36">
        <v>0</v>
      </c>
      <c s="36">
        <f>ROUND(G177*H177,6)</f>
      </c>
      <c r="L177" s="38">
        <v>0</v>
      </c>
      <c s="32">
        <f>ROUND(ROUND(L177,2)*ROUND(G177,3),2)</f>
      </c>
      <c s="36" t="s">
        <v>74</v>
      </c>
      <c>
        <f>(M177*21)/100</f>
      </c>
      <c t="s">
        <v>28</v>
      </c>
    </row>
    <row r="178" spans="1:5" ht="12.75">
      <c r="A178" s="35" t="s">
        <v>55</v>
      </c>
      <c r="E178" s="39" t="s">
        <v>5</v>
      </c>
    </row>
    <row r="179" spans="1:5" ht="12.75">
      <c r="A179" s="35" t="s">
        <v>57</v>
      </c>
      <c r="E179" s="40" t="s">
        <v>8797</v>
      </c>
    </row>
    <row r="180" spans="1:5" ht="76.5">
      <c r="A180" t="s">
        <v>58</v>
      </c>
      <c r="E180" s="39" t="s">
        <v>8442</v>
      </c>
    </row>
    <row r="181" spans="1:16" ht="12.75">
      <c r="A181" t="s">
        <v>50</v>
      </c>
      <c s="34" t="s">
        <v>192</v>
      </c>
      <c s="34" t="s">
        <v>2472</v>
      </c>
      <c s="35" t="s">
        <v>48</v>
      </c>
      <c s="6" t="s">
        <v>2473</v>
      </c>
      <c s="36" t="s">
        <v>109</v>
      </c>
      <c s="37">
        <v>17</v>
      </c>
      <c s="36">
        <v>0</v>
      </c>
      <c s="36">
        <f>ROUND(G181*H181,6)</f>
      </c>
      <c r="L181" s="38">
        <v>0</v>
      </c>
      <c s="32">
        <f>ROUND(ROUND(L181,2)*ROUND(G181,3),2)</f>
      </c>
      <c s="36" t="s">
        <v>74</v>
      </c>
      <c>
        <f>(M181*21)/100</f>
      </c>
      <c t="s">
        <v>28</v>
      </c>
    </row>
    <row r="182" spans="1:5" ht="12.75">
      <c r="A182" s="35" t="s">
        <v>55</v>
      </c>
      <c r="E182" s="39" t="s">
        <v>5</v>
      </c>
    </row>
    <row r="183" spans="1:5" ht="12.75">
      <c r="A183" s="35" t="s">
        <v>57</v>
      </c>
      <c r="E183" s="40" t="s">
        <v>8798</v>
      </c>
    </row>
    <row r="184" spans="1:5" ht="76.5">
      <c r="A184" t="s">
        <v>58</v>
      </c>
      <c r="E184" s="39" t="s">
        <v>8442</v>
      </c>
    </row>
    <row r="185" spans="1:16" ht="12.75">
      <c r="A185" t="s">
        <v>50</v>
      </c>
      <c s="34" t="s">
        <v>195</v>
      </c>
      <c s="34" t="s">
        <v>1802</v>
      </c>
      <c s="35" t="s">
        <v>48</v>
      </c>
      <c s="6" t="s">
        <v>1803</v>
      </c>
      <c s="36" t="s">
        <v>448</v>
      </c>
      <c s="37">
        <v>72</v>
      </c>
      <c s="36">
        <v>0</v>
      </c>
      <c s="36">
        <f>ROUND(G185*H185,6)</f>
      </c>
      <c r="L185" s="38">
        <v>0</v>
      </c>
      <c s="32">
        <f>ROUND(ROUND(L185,2)*ROUND(G185,3),2)</f>
      </c>
      <c s="36" t="s">
        <v>74</v>
      </c>
      <c>
        <f>(M185*21)/100</f>
      </c>
      <c t="s">
        <v>28</v>
      </c>
    </row>
    <row r="186" spans="1:5" ht="12.75">
      <c r="A186" s="35" t="s">
        <v>55</v>
      </c>
      <c r="E186" s="39" t="s">
        <v>5</v>
      </c>
    </row>
    <row r="187" spans="1:5" ht="12.75">
      <c r="A187" s="35" t="s">
        <v>57</v>
      </c>
      <c r="E187" s="40" t="s">
        <v>8446</v>
      </c>
    </row>
    <row r="188" spans="1:5" ht="89.25">
      <c r="A188" t="s">
        <v>58</v>
      </c>
      <c r="E188" s="39" t="s">
        <v>8447</v>
      </c>
    </row>
    <row r="189" spans="1:16" ht="12.75">
      <c r="A189" t="s">
        <v>50</v>
      </c>
      <c s="34" t="s">
        <v>198</v>
      </c>
      <c s="34" t="s">
        <v>1838</v>
      </c>
      <c s="35" t="s">
        <v>48</v>
      </c>
      <c s="6" t="s">
        <v>1839</v>
      </c>
      <c s="36" t="s">
        <v>448</v>
      </c>
      <c s="37">
        <v>72</v>
      </c>
      <c s="36">
        <v>0</v>
      </c>
      <c s="36">
        <f>ROUND(G189*H189,6)</f>
      </c>
      <c r="L189" s="38">
        <v>0</v>
      </c>
      <c s="32">
        <f>ROUND(ROUND(L189,2)*ROUND(G189,3),2)</f>
      </c>
      <c s="36" t="s">
        <v>74</v>
      </c>
      <c>
        <f>(M189*21)/100</f>
      </c>
      <c t="s">
        <v>28</v>
      </c>
    </row>
    <row r="190" spans="1:5" ht="12.75">
      <c r="A190" s="35" t="s">
        <v>55</v>
      </c>
      <c r="E190" s="39" t="s">
        <v>5</v>
      </c>
    </row>
    <row r="191" spans="1:5" ht="12.75">
      <c r="A191" s="35" t="s">
        <v>57</v>
      </c>
      <c r="E191" s="40" t="s">
        <v>8446</v>
      </c>
    </row>
    <row r="192" spans="1:5" ht="89.25">
      <c r="A192" t="s">
        <v>58</v>
      </c>
      <c r="E192" s="39" t="s">
        <v>8448</v>
      </c>
    </row>
    <row r="193" spans="1:16" ht="12.75">
      <c r="A193" t="s">
        <v>50</v>
      </c>
      <c s="34" t="s">
        <v>201</v>
      </c>
      <c s="34" t="s">
        <v>1804</v>
      </c>
      <c s="35" t="s">
        <v>48</v>
      </c>
      <c s="6" t="s">
        <v>1805</v>
      </c>
      <c s="36" t="s">
        <v>448</v>
      </c>
      <c s="37">
        <v>48</v>
      </c>
      <c s="36">
        <v>0</v>
      </c>
      <c s="36">
        <f>ROUND(G193*H193,6)</f>
      </c>
      <c r="L193" s="38">
        <v>0</v>
      </c>
      <c s="32">
        <f>ROUND(ROUND(L193,2)*ROUND(G193,3),2)</f>
      </c>
      <c s="36" t="s">
        <v>74</v>
      </c>
      <c>
        <f>(M193*21)/100</f>
      </c>
      <c t="s">
        <v>28</v>
      </c>
    </row>
    <row r="194" spans="1:5" ht="12.75">
      <c r="A194" s="35" t="s">
        <v>55</v>
      </c>
      <c r="E194" s="39" t="s">
        <v>5</v>
      </c>
    </row>
    <row r="195" spans="1:5" ht="12.75">
      <c r="A195" s="35" t="s">
        <v>57</v>
      </c>
      <c r="E195" s="40" t="s">
        <v>8449</v>
      </c>
    </row>
    <row r="196" spans="1:5" ht="89.25">
      <c r="A196" t="s">
        <v>58</v>
      </c>
      <c r="E196" s="39" t="s">
        <v>8450</v>
      </c>
    </row>
    <row r="197" spans="1:16" ht="12.75">
      <c r="A197" t="s">
        <v>50</v>
      </c>
      <c s="34" t="s">
        <v>204</v>
      </c>
      <c s="34" t="s">
        <v>1798</v>
      </c>
      <c s="35" t="s">
        <v>48</v>
      </c>
      <c s="6" t="s">
        <v>1799</v>
      </c>
      <c s="36" t="s">
        <v>448</v>
      </c>
      <c s="37">
        <v>72</v>
      </c>
      <c s="36">
        <v>0</v>
      </c>
      <c s="36">
        <f>ROUND(G197*H197,6)</f>
      </c>
      <c r="L197" s="38">
        <v>0</v>
      </c>
      <c s="32">
        <f>ROUND(ROUND(L197,2)*ROUND(G197,3),2)</f>
      </c>
      <c s="36" t="s">
        <v>74</v>
      </c>
      <c>
        <f>(M197*21)/100</f>
      </c>
      <c t="s">
        <v>28</v>
      </c>
    </row>
    <row r="198" spans="1:5" ht="12.75">
      <c r="A198" s="35" t="s">
        <v>55</v>
      </c>
      <c r="E198" s="39" t="s">
        <v>5</v>
      </c>
    </row>
    <row r="199" spans="1:5" ht="12.75">
      <c r="A199" s="35" t="s">
        <v>57</v>
      </c>
      <c r="E199" s="40" t="s">
        <v>8451</v>
      </c>
    </row>
    <row r="200" spans="1:5" ht="89.25">
      <c r="A200" t="s">
        <v>58</v>
      </c>
      <c r="E200" s="39" t="s">
        <v>8452</v>
      </c>
    </row>
    <row r="201" spans="1:16" ht="12.75">
      <c r="A201" t="s">
        <v>50</v>
      </c>
      <c s="34" t="s">
        <v>207</v>
      </c>
      <c s="34" t="s">
        <v>8453</v>
      </c>
      <c s="35" t="s">
        <v>48</v>
      </c>
      <c s="6" t="s">
        <v>8454</v>
      </c>
      <c s="36" t="s">
        <v>448</v>
      </c>
      <c s="37">
        <v>48</v>
      </c>
      <c s="36">
        <v>0</v>
      </c>
      <c s="36">
        <f>ROUND(G201*H201,6)</f>
      </c>
      <c r="L201" s="38">
        <v>0</v>
      </c>
      <c s="32">
        <f>ROUND(ROUND(L201,2)*ROUND(G201,3),2)</f>
      </c>
      <c s="36" t="s">
        <v>74</v>
      </c>
      <c>
        <f>(M201*21)/100</f>
      </c>
      <c t="s">
        <v>28</v>
      </c>
    </row>
    <row r="202" spans="1:5" ht="12.75">
      <c r="A202" s="35" t="s">
        <v>55</v>
      </c>
      <c r="E202" s="39" t="s">
        <v>5</v>
      </c>
    </row>
    <row r="203" spans="1:5" ht="12.75">
      <c r="A203" s="35" t="s">
        <v>57</v>
      </c>
      <c r="E203" s="40" t="s">
        <v>8449</v>
      </c>
    </row>
    <row r="204" spans="1:5" ht="89.25">
      <c r="A204" t="s">
        <v>58</v>
      </c>
      <c r="E204" s="39" t="s">
        <v>8455</v>
      </c>
    </row>
    <row r="205" spans="1:13" ht="12.75">
      <c r="A205" t="s">
        <v>47</v>
      </c>
      <c r="C205" s="31" t="s">
        <v>951</v>
      </c>
      <c r="E205" s="33" t="s">
        <v>952</v>
      </c>
      <c r="J205" s="32">
        <f>0</f>
      </c>
      <c s="32">
        <f>0</f>
      </c>
      <c s="32">
        <f>0+L206+L210+L214+L218</f>
      </c>
      <c s="32">
        <f>0+M206+M210+M214+M218</f>
      </c>
    </row>
    <row r="206" spans="1:16" ht="25.5">
      <c r="A206" t="s">
        <v>50</v>
      </c>
      <c s="34" t="s">
        <v>210</v>
      </c>
      <c s="34" t="s">
        <v>51</v>
      </c>
      <c s="35" t="s">
        <v>48</v>
      </c>
      <c s="6" t="s">
        <v>52</v>
      </c>
      <c s="36" t="s">
        <v>53</v>
      </c>
      <c s="37">
        <v>54.981</v>
      </c>
      <c s="36">
        <v>0</v>
      </c>
      <c s="36">
        <f>ROUND(G206*H206,6)</f>
      </c>
      <c r="L206" s="38">
        <v>0</v>
      </c>
      <c s="32">
        <f>ROUND(ROUND(L206,2)*ROUND(G206,3),2)</f>
      </c>
      <c s="36" t="s">
        <v>54</v>
      </c>
      <c>
        <f>(M206*21)/100</f>
      </c>
      <c t="s">
        <v>28</v>
      </c>
    </row>
    <row r="207" spans="1:5" ht="25.5">
      <c r="A207" s="35" t="s">
        <v>55</v>
      </c>
      <c r="E207" s="39" t="s">
        <v>56</v>
      </c>
    </row>
    <row r="208" spans="1:5" ht="25.5">
      <c r="A208" s="35" t="s">
        <v>57</v>
      </c>
      <c r="E208" s="40" t="s">
        <v>8799</v>
      </c>
    </row>
    <row r="209" spans="1:5" ht="165.75">
      <c r="A209" t="s">
        <v>58</v>
      </c>
      <c r="E209" s="39" t="s">
        <v>59</v>
      </c>
    </row>
    <row r="210" spans="1:16" ht="25.5">
      <c r="A210" t="s">
        <v>50</v>
      </c>
      <c s="34" t="s">
        <v>213</v>
      </c>
      <c s="34" t="s">
        <v>641</v>
      </c>
      <c s="35" t="s">
        <v>48</v>
      </c>
      <c s="6" t="s">
        <v>642</v>
      </c>
      <c s="36" t="s">
        <v>53</v>
      </c>
      <c s="37">
        <v>0.645</v>
      </c>
      <c s="36">
        <v>0</v>
      </c>
      <c s="36">
        <f>ROUND(G210*H210,6)</f>
      </c>
      <c r="L210" s="38">
        <v>0</v>
      </c>
      <c s="32">
        <f>ROUND(ROUND(L210,2)*ROUND(G210,3),2)</f>
      </c>
      <c s="36" t="s">
        <v>54</v>
      </c>
      <c>
        <f>(M210*21)/100</f>
      </c>
      <c t="s">
        <v>28</v>
      </c>
    </row>
    <row r="211" spans="1:5" ht="25.5">
      <c r="A211" s="35" t="s">
        <v>55</v>
      </c>
      <c r="E211" s="39" t="s">
        <v>56</v>
      </c>
    </row>
    <row r="212" spans="1:5" ht="25.5">
      <c r="A212" s="35" t="s">
        <v>57</v>
      </c>
      <c r="E212" s="40" t="s">
        <v>8800</v>
      </c>
    </row>
    <row r="213" spans="1:5" ht="165.75">
      <c r="A213" t="s">
        <v>58</v>
      </c>
      <c r="E213" s="39" t="s">
        <v>59</v>
      </c>
    </row>
    <row r="214" spans="1:16" ht="25.5">
      <c r="A214" t="s">
        <v>50</v>
      </c>
      <c s="34" t="s">
        <v>216</v>
      </c>
      <c s="34" t="s">
        <v>65</v>
      </c>
      <c s="35" t="s">
        <v>48</v>
      </c>
      <c s="6" t="s">
        <v>66</v>
      </c>
      <c s="36" t="s">
        <v>53</v>
      </c>
      <c s="37">
        <v>5</v>
      </c>
      <c s="36">
        <v>0</v>
      </c>
      <c s="36">
        <f>ROUND(G214*H214,6)</f>
      </c>
      <c r="L214" s="38">
        <v>0</v>
      </c>
      <c s="32">
        <f>ROUND(ROUND(L214,2)*ROUND(G214,3),2)</f>
      </c>
      <c s="36" t="s">
        <v>54</v>
      </c>
      <c>
        <f>(M214*21)/100</f>
      </c>
      <c t="s">
        <v>28</v>
      </c>
    </row>
    <row r="215" spans="1:5" ht="25.5">
      <c r="A215" s="35" t="s">
        <v>55</v>
      </c>
      <c r="E215" s="39" t="s">
        <v>56</v>
      </c>
    </row>
    <row r="216" spans="1:5" ht="12.75">
      <c r="A216" s="35" t="s">
        <v>57</v>
      </c>
      <c r="E216" s="40" t="s">
        <v>8509</v>
      </c>
    </row>
    <row r="217" spans="1:5" ht="165.75">
      <c r="A217" t="s">
        <v>58</v>
      </c>
      <c r="E217" s="39" t="s">
        <v>59</v>
      </c>
    </row>
    <row r="218" spans="1:16" ht="25.5">
      <c r="A218" t="s">
        <v>50</v>
      </c>
      <c s="34" t="s">
        <v>219</v>
      </c>
      <c s="34" t="s">
        <v>8459</v>
      </c>
      <c s="35" t="s">
        <v>48</v>
      </c>
      <c s="6" t="s">
        <v>8460</v>
      </c>
      <c s="36" t="s">
        <v>53</v>
      </c>
      <c s="37">
        <v>2.5</v>
      </c>
      <c s="36">
        <v>0</v>
      </c>
      <c s="36">
        <f>ROUND(G218*H218,6)</f>
      </c>
      <c r="L218" s="38">
        <v>0</v>
      </c>
      <c s="32">
        <f>ROUND(ROUND(L218,2)*ROUND(G218,3),2)</f>
      </c>
      <c s="36" t="s">
        <v>54</v>
      </c>
      <c>
        <f>(M218*21)/100</f>
      </c>
      <c t="s">
        <v>28</v>
      </c>
    </row>
    <row r="219" spans="1:5" ht="25.5">
      <c r="A219" s="35" t="s">
        <v>55</v>
      </c>
      <c r="E219" s="39" t="s">
        <v>56</v>
      </c>
    </row>
    <row r="220" spans="1:5" ht="12.75">
      <c r="A220" s="35" t="s">
        <v>57</v>
      </c>
      <c r="E220" s="40" t="s">
        <v>8801</v>
      </c>
    </row>
    <row r="221" spans="1:5" ht="165.75">
      <c r="A221" t="s">
        <v>58</v>
      </c>
      <c r="E221"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1.xml><?xml version="1.0" encoding="utf-8"?>
<worksheet xmlns="http://schemas.openxmlformats.org/spreadsheetml/2006/main" xmlns:r="http://schemas.openxmlformats.org/officeDocument/2006/relationships">
  <dimension ref="A1:T29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8511</v>
      </c>
      <c s="41">
        <f>Rekapitulace!C123</f>
      </c>
      <c s="20" t="s">
        <v>0</v>
      </c>
      <c t="s">
        <v>23</v>
      </c>
      <c t="s">
        <v>28</v>
      </c>
    </row>
    <row r="4" spans="1:16" ht="32" customHeight="1">
      <c r="A4" s="24" t="s">
        <v>20</v>
      </c>
      <c s="25" t="s">
        <v>29</v>
      </c>
      <c s="27" t="s">
        <v>8511</v>
      </c>
      <c r="E4" s="26" t="s">
        <v>8512</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COUNTIFS(L8:L295,"=0",A8:A295,"P")+COUNTIFS(L8:L295,"",A8:A295,"P")+SUM(Q8:Q295)</f>
      </c>
    </row>
    <row r="8" spans="1:13" ht="12.75">
      <c r="A8" t="s">
        <v>45</v>
      </c>
      <c r="C8" s="28" t="s">
        <v>8804</v>
      </c>
      <c r="E8" s="30" t="s">
        <v>8803</v>
      </c>
      <c r="J8" s="29">
        <f>0+J9+J38+J47+J92+J245+J282</f>
      </c>
      <c s="29">
        <f>0+K9+K38+K47+K92+K245+K282</f>
      </c>
      <c s="29">
        <f>0+L9+L38+L47+L92+L245+L282</f>
      </c>
      <c s="29">
        <f>0+M9+M38+M47+M92+M245+M282</f>
      </c>
    </row>
    <row r="9" spans="1:13" ht="12.75">
      <c r="A9" t="s">
        <v>47</v>
      </c>
      <c r="C9" s="31" t="s">
        <v>4</v>
      </c>
      <c r="E9" s="33" t="s">
        <v>70</v>
      </c>
      <c r="J9" s="32">
        <f>0</f>
      </c>
      <c s="32">
        <f>0</f>
      </c>
      <c s="32">
        <f>0+L10+L14+L18+L22+L26+L30+L34</f>
      </c>
      <c s="32">
        <f>0+M10+M14+M18+M22+M26+M30+M34</f>
      </c>
    </row>
    <row r="10" spans="1:16" ht="12.75">
      <c r="A10" t="s">
        <v>50</v>
      </c>
      <c s="34" t="s">
        <v>4</v>
      </c>
      <c s="34" t="s">
        <v>604</v>
      </c>
      <c s="35" t="s">
        <v>48</v>
      </c>
      <c s="6" t="s">
        <v>605</v>
      </c>
      <c s="36" t="s">
        <v>100</v>
      </c>
      <c s="37">
        <v>252</v>
      </c>
      <c s="36">
        <v>0</v>
      </c>
      <c s="36">
        <f>ROUND(G10*H10,6)</f>
      </c>
      <c r="L10" s="38">
        <v>0</v>
      </c>
      <c s="32">
        <f>ROUND(ROUND(L10,2)*ROUND(G10,3),2)</f>
      </c>
      <c s="36" t="s">
        <v>74</v>
      </c>
      <c>
        <f>(M10*21)/100</f>
      </c>
      <c t="s">
        <v>28</v>
      </c>
    </row>
    <row r="11" spans="1:5" ht="12.75">
      <c r="A11" s="35" t="s">
        <v>55</v>
      </c>
      <c r="E11" s="39" t="s">
        <v>5</v>
      </c>
    </row>
    <row r="12" spans="1:5" ht="12.75">
      <c r="A12" s="35" t="s">
        <v>57</v>
      </c>
      <c r="E12" s="40" t="s">
        <v>8805</v>
      </c>
    </row>
    <row r="13" spans="1:5" ht="38.25">
      <c r="A13" t="s">
        <v>58</v>
      </c>
      <c r="E13" s="39" t="s">
        <v>8304</v>
      </c>
    </row>
    <row r="14" spans="1:16" ht="12.75">
      <c r="A14" t="s">
        <v>50</v>
      </c>
      <c s="34" t="s">
        <v>28</v>
      </c>
      <c s="34" t="s">
        <v>656</v>
      </c>
      <c s="35" t="s">
        <v>48</v>
      </c>
      <c s="6" t="s">
        <v>657</v>
      </c>
      <c s="36" t="s">
        <v>73</v>
      </c>
      <c s="37">
        <v>8</v>
      </c>
      <c s="36">
        <v>0</v>
      </c>
      <c s="36">
        <f>ROUND(G14*H14,6)</f>
      </c>
      <c r="L14" s="38">
        <v>0</v>
      </c>
      <c s="32">
        <f>ROUND(ROUND(L14,2)*ROUND(G14,3),2)</f>
      </c>
      <c s="36" t="s">
        <v>74</v>
      </c>
      <c>
        <f>(M14*21)/100</f>
      </c>
      <c t="s">
        <v>28</v>
      </c>
    </row>
    <row r="15" spans="1:5" ht="12.75">
      <c r="A15" s="35" t="s">
        <v>55</v>
      </c>
      <c r="E15" s="39" t="s">
        <v>5</v>
      </c>
    </row>
    <row r="16" spans="1:5" ht="25.5">
      <c r="A16" s="35" t="s">
        <v>57</v>
      </c>
      <c r="E16" s="40" t="s">
        <v>8806</v>
      </c>
    </row>
    <row r="17" spans="1:5" ht="318.75">
      <c r="A17" t="s">
        <v>58</v>
      </c>
      <c r="E17" s="39" t="s">
        <v>8306</v>
      </c>
    </row>
    <row r="18" spans="1:16" ht="12.75">
      <c r="A18" t="s">
        <v>50</v>
      </c>
      <c s="34" t="s">
        <v>26</v>
      </c>
      <c s="34" t="s">
        <v>71</v>
      </c>
      <c s="35" t="s">
        <v>48</v>
      </c>
      <c s="6" t="s">
        <v>72</v>
      </c>
      <c s="36" t="s">
        <v>73</v>
      </c>
      <c s="37">
        <v>70.56</v>
      </c>
      <c s="36">
        <v>0</v>
      </c>
      <c s="36">
        <f>ROUND(G18*H18,6)</f>
      </c>
      <c r="L18" s="38">
        <v>0</v>
      </c>
      <c s="32">
        <f>ROUND(ROUND(L18,2)*ROUND(G18,3),2)</f>
      </c>
      <c s="36" t="s">
        <v>74</v>
      </c>
      <c>
        <f>(M18*21)/100</f>
      </c>
      <c t="s">
        <v>28</v>
      </c>
    </row>
    <row r="19" spans="1:5" ht="12.75">
      <c r="A19" s="35" t="s">
        <v>55</v>
      </c>
      <c r="E19" s="39" t="s">
        <v>5</v>
      </c>
    </row>
    <row r="20" spans="1:5" ht="12.75">
      <c r="A20" s="35" t="s">
        <v>57</v>
      </c>
      <c r="E20" s="40" t="s">
        <v>8807</v>
      </c>
    </row>
    <row r="21" spans="1:5" ht="318.75">
      <c r="A21" t="s">
        <v>58</v>
      </c>
      <c r="E21" s="39" t="s">
        <v>8306</v>
      </c>
    </row>
    <row r="22" spans="1:16" ht="12.75">
      <c r="A22" t="s">
        <v>50</v>
      </c>
      <c s="34" t="s">
        <v>64</v>
      </c>
      <c s="34" t="s">
        <v>81</v>
      </c>
      <c s="35" t="s">
        <v>48</v>
      </c>
      <c s="6" t="s">
        <v>82</v>
      </c>
      <c s="36" t="s">
        <v>73</v>
      </c>
      <c s="37">
        <v>78.56</v>
      </c>
      <c s="36">
        <v>0</v>
      </c>
      <c s="36">
        <f>ROUND(G22*H22,6)</f>
      </c>
      <c r="L22" s="38">
        <v>0</v>
      </c>
      <c s="32">
        <f>ROUND(ROUND(L22,2)*ROUND(G22,3),2)</f>
      </c>
      <c s="36" t="s">
        <v>74</v>
      </c>
      <c>
        <f>(M22*21)/100</f>
      </c>
      <c t="s">
        <v>28</v>
      </c>
    </row>
    <row r="23" spans="1:5" ht="12.75">
      <c r="A23" s="35" t="s">
        <v>55</v>
      </c>
      <c r="E23" s="39" t="s">
        <v>5</v>
      </c>
    </row>
    <row r="24" spans="1:5" ht="12.75">
      <c r="A24" s="35" t="s">
        <v>57</v>
      </c>
      <c r="E24" s="40" t="s">
        <v>8808</v>
      </c>
    </row>
    <row r="25" spans="1:5" ht="229.5">
      <c r="A25" t="s">
        <v>58</v>
      </c>
      <c r="E25" s="39" t="s">
        <v>8312</v>
      </c>
    </row>
    <row r="26" spans="1:16" ht="12.75">
      <c r="A26" t="s">
        <v>50</v>
      </c>
      <c s="34" t="s">
        <v>67</v>
      </c>
      <c s="34" t="s">
        <v>3155</v>
      </c>
      <c s="35" t="s">
        <v>48</v>
      </c>
      <c s="6" t="s">
        <v>3156</v>
      </c>
      <c s="36" t="s">
        <v>73</v>
      </c>
      <c s="37">
        <v>11.784</v>
      </c>
      <c s="36">
        <v>0</v>
      </c>
      <c s="36">
        <f>ROUND(G26*H26,6)</f>
      </c>
      <c r="L26" s="38">
        <v>0</v>
      </c>
      <c s="32">
        <f>ROUND(ROUND(L26,2)*ROUND(G26,3),2)</f>
      </c>
      <c s="36" t="s">
        <v>74</v>
      </c>
      <c>
        <f>(M26*21)/100</f>
      </c>
      <c t="s">
        <v>28</v>
      </c>
    </row>
    <row r="27" spans="1:5" ht="12.75">
      <c r="A27" s="35" t="s">
        <v>55</v>
      </c>
      <c r="E27" s="39" t="s">
        <v>5</v>
      </c>
    </row>
    <row r="28" spans="1:5" ht="25.5">
      <c r="A28" s="35" t="s">
        <v>57</v>
      </c>
      <c r="E28" s="40" t="s">
        <v>8809</v>
      </c>
    </row>
    <row r="29" spans="1:5" ht="229.5">
      <c r="A29" t="s">
        <v>58</v>
      </c>
      <c r="E29" s="39" t="s">
        <v>8314</v>
      </c>
    </row>
    <row r="30" spans="1:16" ht="12.75">
      <c r="A30" t="s">
        <v>50</v>
      </c>
      <c s="34" t="s">
        <v>27</v>
      </c>
      <c s="34" t="s">
        <v>8315</v>
      </c>
      <c s="35" t="s">
        <v>48</v>
      </c>
      <c s="6" t="s">
        <v>8316</v>
      </c>
      <c s="36" t="s">
        <v>100</v>
      </c>
      <c s="37">
        <v>252</v>
      </c>
      <c s="36">
        <v>0</v>
      </c>
      <c s="36">
        <f>ROUND(G30*H30,6)</f>
      </c>
      <c r="L30" s="38">
        <v>0</v>
      </c>
      <c s="32">
        <f>ROUND(ROUND(L30,2)*ROUND(G30,3),2)</f>
      </c>
      <c s="36" t="s">
        <v>74</v>
      </c>
      <c>
        <f>(M30*21)/100</f>
      </c>
      <c t="s">
        <v>28</v>
      </c>
    </row>
    <row r="31" spans="1:5" ht="12.75">
      <c r="A31" s="35" t="s">
        <v>55</v>
      </c>
      <c r="E31" s="39" t="s">
        <v>5</v>
      </c>
    </row>
    <row r="32" spans="1:5" ht="12.75">
      <c r="A32" s="35" t="s">
        <v>57</v>
      </c>
      <c r="E32" s="40" t="s">
        <v>8810</v>
      </c>
    </row>
    <row r="33" spans="1:5" ht="38.25">
      <c r="A33" t="s">
        <v>58</v>
      </c>
      <c r="E33" s="39" t="s">
        <v>8318</v>
      </c>
    </row>
    <row r="34" spans="1:16" ht="12.75">
      <c r="A34" t="s">
        <v>50</v>
      </c>
      <c s="34" t="s">
        <v>76</v>
      </c>
      <c s="34" t="s">
        <v>4881</v>
      </c>
      <c s="35" t="s">
        <v>48</v>
      </c>
      <c s="6" t="s">
        <v>8323</v>
      </c>
      <c s="36" t="s">
        <v>79</v>
      </c>
      <c s="37">
        <v>252</v>
      </c>
      <c s="36">
        <v>0</v>
      </c>
      <c s="36">
        <f>ROUND(G34*H34,6)</f>
      </c>
      <c r="L34" s="38">
        <v>0</v>
      </c>
      <c s="32">
        <f>ROUND(ROUND(L34,2)*ROUND(G34,3),2)</f>
      </c>
      <c s="36" t="s">
        <v>654</v>
      </c>
      <c>
        <f>(M34*21)/100</f>
      </c>
      <c t="s">
        <v>28</v>
      </c>
    </row>
    <row r="35" spans="1:5" ht="12.75">
      <c r="A35" s="35" t="s">
        <v>55</v>
      </c>
      <c r="E35" s="39" t="s">
        <v>5</v>
      </c>
    </row>
    <row r="36" spans="1:5" ht="12.75">
      <c r="A36" s="35" t="s">
        <v>57</v>
      </c>
      <c r="E36" s="40" t="s">
        <v>8811</v>
      </c>
    </row>
    <row r="37" spans="1:5" ht="76.5">
      <c r="A37" t="s">
        <v>58</v>
      </c>
      <c r="E37" s="39" t="s">
        <v>8325</v>
      </c>
    </row>
    <row r="38" spans="1:13" ht="12.75">
      <c r="A38" t="s">
        <v>47</v>
      </c>
      <c r="C38" s="31" t="s">
        <v>28</v>
      </c>
      <c r="E38" s="33" t="s">
        <v>83</v>
      </c>
      <c r="J38" s="32">
        <f>0</f>
      </c>
      <c s="32">
        <f>0</f>
      </c>
      <c s="32">
        <f>0+L39+L43</f>
      </c>
      <c s="32">
        <f>0+M39+M43</f>
      </c>
    </row>
    <row r="39" spans="1:16" ht="12.75">
      <c r="A39" t="s">
        <v>50</v>
      </c>
      <c s="34" t="s">
        <v>80</v>
      </c>
      <c s="34" t="s">
        <v>8319</v>
      </c>
      <c s="35" t="s">
        <v>48</v>
      </c>
      <c s="6" t="s">
        <v>8320</v>
      </c>
      <c s="36" t="s">
        <v>73</v>
      </c>
      <c s="37">
        <v>6.25</v>
      </c>
      <c s="36">
        <v>0</v>
      </c>
      <c s="36">
        <f>ROUND(G39*H39,6)</f>
      </c>
      <c r="L39" s="38">
        <v>0</v>
      </c>
      <c s="32">
        <f>ROUND(ROUND(L39,2)*ROUND(G39,3),2)</f>
      </c>
      <c s="36" t="s">
        <v>74</v>
      </c>
      <c>
        <f>(M39*21)/100</f>
      </c>
      <c t="s">
        <v>28</v>
      </c>
    </row>
    <row r="40" spans="1:5" ht="12.75">
      <c r="A40" s="35" t="s">
        <v>55</v>
      </c>
      <c r="E40" s="39" t="s">
        <v>5</v>
      </c>
    </row>
    <row r="41" spans="1:5" ht="38.25">
      <c r="A41" s="35" t="s">
        <v>57</v>
      </c>
      <c r="E41" s="40" t="s">
        <v>8812</v>
      </c>
    </row>
    <row r="42" spans="1:5" ht="369.75">
      <c r="A42" t="s">
        <v>58</v>
      </c>
      <c r="E42" s="39" t="s">
        <v>8322</v>
      </c>
    </row>
    <row r="43" spans="1:16" ht="12.75">
      <c r="A43" t="s">
        <v>50</v>
      </c>
      <c s="34" t="s">
        <v>84</v>
      </c>
      <c s="34" t="s">
        <v>8590</v>
      </c>
      <c s="35" t="s">
        <v>48</v>
      </c>
      <c s="6" t="s">
        <v>8591</v>
      </c>
      <c s="36" t="s">
        <v>53</v>
      </c>
      <c s="37">
        <v>0.49</v>
      </c>
      <c s="36">
        <v>0</v>
      </c>
      <c s="36">
        <f>ROUND(G43*H43,6)</f>
      </c>
      <c r="L43" s="38">
        <v>0</v>
      </c>
      <c s="32">
        <f>ROUND(ROUND(L43,2)*ROUND(G43,3),2)</f>
      </c>
      <c s="36" t="s">
        <v>74</v>
      </c>
      <c>
        <f>(M43*21)/100</f>
      </c>
      <c t="s">
        <v>28</v>
      </c>
    </row>
    <row r="44" spans="1:5" ht="12.75">
      <c r="A44" s="35" t="s">
        <v>55</v>
      </c>
      <c r="E44" s="39" t="s">
        <v>5</v>
      </c>
    </row>
    <row r="45" spans="1:5" ht="12.75">
      <c r="A45" s="35" t="s">
        <v>57</v>
      </c>
      <c r="E45" s="40" t="s">
        <v>8813</v>
      </c>
    </row>
    <row r="46" spans="1:5" ht="369.75">
      <c r="A46" t="s">
        <v>58</v>
      </c>
      <c r="E46" s="39" t="s">
        <v>8593</v>
      </c>
    </row>
    <row r="47" spans="1:13" ht="12.75">
      <c r="A47" t="s">
        <v>47</v>
      </c>
      <c r="C47" s="31" t="s">
        <v>274</v>
      </c>
      <c r="E47" s="33" t="s">
        <v>2334</v>
      </c>
      <c r="J47" s="32">
        <f>0</f>
      </c>
      <c s="32">
        <f>0</f>
      </c>
      <c s="32">
        <f>0+L48+L52+L56+L60+L64+L68+L72+L76+L80+L84+L88</f>
      </c>
      <c s="32">
        <f>0+M48+M52+M56+M60+M64+M68+M72+M76+M80+M84+M88</f>
      </c>
    </row>
    <row r="48" spans="1:16" ht="25.5">
      <c r="A48" t="s">
        <v>50</v>
      </c>
      <c s="34" t="s">
        <v>87</v>
      </c>
      <c s="34" t="s">
        <v>676</v>
      </c>
      <c s="35" t="s">
        <v>48</v>
      </c>
      <c s="6" t="s">
        <v>677</v>
      </c>
      <c s="36" t="s">
        <v>109</v>
      </c>
      <c s="37">
        <v>30</v>
      </c>
      <c s="36">
        <v>0</v>
      </c>
      <c s="36">
        <f>ROUND(G48*H48,6)</f>
      </c>
      <c r="L48" s="38">
        <v>0</v>
      </c>
      <c s="32">
        <f>ROUND(ROUND(L48,2)*ROUND(G48,3),2)</f>
      </c>
      <c s="36" t="s">
        <v>74</v>
      </c>
      <c>
        <f>(M48*21)/100</f>
      </c>
      <c t="s">
        <v>28</v>
      </c>
    </row>
    <row r="49" spans="1:5" ht="12.75">
      <c r="A49" s="35" t="s">
        <v>55</v>
      </c>
      <c r="E49" s="39" t="s">
        <v>5</v>
      </c>
    </row>
    <row r="50" spans="1:5" ht="12.75">
      <c r="A50" s="35" t="s">
        <v>57</v>
      </c>
      <c r="E50" s="40" t="s">
        <v>8814</v>
      </c>
    </row>
    <row r="51" spans="1:5" ht="76.5">
      <c r="A51" t="s">
        <v>58</v>
      </c>
      <c r="E51" s="39" t="s">
        <v>8327</v>
      </c>
    </row>
    <row r="52" spans="1:16" ht="12.75">
      <c r="A52" t="s">
        <v>50</v>
      </c>
      <c s="34" t="s">
        <v>90</v>
      </c>
      <c s="34" t="s">
        <v>1291</v>
      </c>
      <c s="35" t="s">
        <v>48</v>
      </c>
      <c s="6" t="s">
        <v>1292</v>
      </c>
      <c s="36" t="s">
        <v>109</v>
      </c>
      <c s="37">
        <v>200</v>
      </c>
      <c s="36">
        <v>0</v>
      </c>
      <c s="36">
        <f>ROUND(G52*H52,6)</f>
      </c>
      <c r="L52" s="38">
        <v>0</v>
      </c>
      <c s="32">
        <f>ROUND(ROUND(L52,2)*ROUND(G52,3),2)</f>
      </c>
      <c s="36" t="s">
        <v>74</v>
      </c>
      <c>
        <f>(M52*21)/100</f>
      </c>
      <c t="s">
        <v>28</v>
      </c>
    </row>
    <row r="53" spans="1:5" ht="12.75">
      <c r="A53" s="35" t="s">
        <v>55</v>
      </c>
      <c r="E53" s="39" t="s">
        <v>5</v>
      </c>
    </row>
    <row r="54" spans="1:5" ht="12.75">
      <c r="A54" s="35" t="s">
        <v>57</v>
      </c>
      <c r="E54" s="40" t="s">
        <v>8815</v>
      </c>
    </row>
    <row r="55" spans="1:5" ht="76.5">
      <c r="A55" t="s">
        <v>58</v>
      </c>
      <c r="E55" s="39" t="s">
        <v>8327</v>
      </c>
    </row>
    <row r="56" spans="1:16" ht="12.75">
      <c r="A56" t="s">
        <v>50</v>
      </c>
      <c s="34" t="s">
        <v>94</v>
      </c>
      <c s="34" t="s">
        <v>114</v>
      </c>
      <c s="35" t="s">
        <v>48</v>
      </c>
      <c s="6" t="s">
        <v>115</v>
      </c>
      <c s="36" t="s">
        <v>79</v>
      </c>
      <c s="37">
        <v>252</v>
      </c>
      <c s="36">
        <v>0</v>
      </c>
      <c s="36">
        <f>ROUND(G56*H56,6)</f>
      </c>
      <c r="L56" s="38">
        <v>0</v>
      </c>
      <c s="32">
        <f>ROUND(ROUND(L56,2)*ROUND(G56,3),2)</f>
      </c>
      <c s="36" t="s">
        <v>74</v>
      </c>
      <c>
        <f>(M56*21)/100</f>
      </c>
      <c t="s">
        <v>28</v>
      </c>
    </row>
    <row r="57" spans="1:5" ht="12.75">
      <c r="A57" s="35" t="s">
        <v>55</v>
      </c>
      <c r="E57" s="39" t="s">
        <v>5</v>
      </c>
    </row>
    <row r="58" spans="1:5" ht="12.75">
      <c r="A58" s="35" t="s">
        <v>57</v>
      </c>
      <c r="E58" s="40" t="s">
        <v>8816</v>
      </c>
    </row>
    <row r="59" spans="1:5" ht="114.75">
      <c r="A59" t="s">
        <v>58</v>
      </c>
      <c r="E59" s="39" t="s">
        <v>8330</v>
      </c>
    </row>
    <row r="60" spans="1:16" ht="25.5">
      <c r="A60" t="s">
        <v>50</v>
      </c>
      <c s="34" t="s">
        <v>97</v>
      </c>
      <c s="34" t="s">
        <v>1388</v>
      </c>
      <c s="35" t="s">
        <v>48</v>
      </c>
      <c s="6" t="s">
        <v>1389</v>
      </c>
      <c s="36" t="s">
        <v>79</v>
      </c>
      <c s="37">
        <v>6</v>
      </c>
      <c s="36">
        <v>0</v>
      </c>
      <c s="36">
        <f>ROUND(G60*H60,6)</f>
      </c>
      <c r="L60" s="38">
        <v>0</v>
      </c>
      <c s="32">
        <f>ROUND(ROUND(L60,2)*ROUND(G60,3),2)</f>
      </c>
      <c s="36" t="s">
        <v>74</v>
      </c>
      <c>
        <f>(M60*21)/100</f>
      </c>
      <c t="s">
        <v>28</v>
      </c>
    </row>
    <row r="61" spans="1:5" ht="12.75">
      <c r="A61" s="35" t="s">
        <v>55</v>
      </c>
      <c r="E61" s="39" t="s">
        <v>5</v>
      </c>
    </row>
    <row r="62" spans="1:5" ht="12.75">
      <c r="A62" s="35" t="s">
        <v>57</v>
      </c>
      <c r="E62" s="40" t="s">
        <v>8817</v>
      </c>
    </row>
    <row r="63" spans="1:5" ht="114.75">
      <c r="A63" t="s">
        <v>58</v>
      </c>
      <c r="E63" s="39" t="s">
        <v>8818</v>
      </c>
    </row>
    <row r="64" spans="1:16" ht="25.5">
      <c r="A64" t="s">
        <v>50</v>
      </c>
      <c s="34" t="s">
        <v>102</v>
      </c>
      <c s="34" t="s">
        <v>825</v>
      </c>
      <c s="35" t="s">
        <v>48</v>
      </c>
      <c s="6" t="s">
        <v>1288</v>
      </c>
      <c s="36" t="s">
        <v>79</v>
      </c>
      <c s="37">
        <v>252</v>
      </c>
      <c s="36">
        <v>0</v>
      </c>
      <c s="36">
        <f>ROUND(G64*H64,6)</f>
      </c>
      <c r="L64" s="38">
        <v>0</v>
      </c>
      <c s="32">
        <f>ROUND(ROUND(L64,2)*ROUND(G64,3),2)</f>
      </c>
      <c s="36" t="s">
        <v>74</v>
      </c>
      <c>
        <f>(M64*21)/100</f>
      </c>
      <c t="s">
        <v>28</v>
      </c>
    </row>
    <row r="65" spans="1:5" ht="12.75">
      <c r="A65" s="35" t="s">
        <v>55</v>
      </c>
      <c r="E65" s="39" t="s">
        <v>5</v>
      </c>
    </row>
    <row r="66" spans="1:5" ht="12.75">
      <c r="A66" s="35" t="s">
        <v>57</v>
      </c>
      <c r="E66" s="40" t="s">
        <v>8819</v>
      </c>
    </row>
    <row r="67" spans="1:5" ht="76.5">
      <c r="A67" t="s">
        <v>58</v>
      </c>
      <c r="E67" s="39" t="s">
        <v>8337</v>
      </c>
    </row>
    <row r="68" spans="1:16" ht="25.5">
      <c r="A68" t="s">
        <v>50</v>
      </c>
      <c s="34" t="s">
        <v>106</v>
      </c>
      <c s="34" t="s">
        <v>8339</v>
      </c>
      <c s="35" t="s">
        <v>48</v>
      </c>
      <c s="6" t="s">
        <v>8340</v>
      </c>
      <c s="36" t="s">
        <v>79</v>
      </c>
      <c s="37">
        <v>35</v>
      </c>
      <c s="36">
        <v>0</v>
      </c>
      <c s="36">
        <f>ROUND(G68*H68,6)</f>
      </c>
      <c r="L68" s="38">
        <v>0</v>
      </c>
      <c s="32">
        <f>ROUND(ROUND(L68,2)*ROUND(G68,3),2)</f>
      </c>
      <c s="36" t="s">
        <v>74</v>
      </c>
      <c>
        <f>(M68*21)/100</f>
      </c>
      <c t="s">
        <v>28</v>
      </c>
    </row>
    <row r="69" spans="1:5" ht="12.75">
      <c r="A69" s="35" t="s">
        <v>55</v>
      </c>
      <c r="E69" s="39" t="s">
        <v>5</v>
      </c>
    </row>
    <row r="70" spans="1:5" ht="25.5">
      <c r="A70" s="35" t="s">
        <v>57</v>
      </c>
      <c r="E70" s="40" t="s">
        <v>8341</v>
      </c>
    </row>
    <row r="71" spans="1:5" ht="102">
      <c r="A71" t="s">
        <v>58</v>
      </c>
      <c r="E71" s="39" t="s">
        <v>8342</v>
      </c>
    </row>
    <row r="72" spans="1:16" ht="25.5">
      <c r="A72" t="s">
        <v>50</v>
      </c>
      <c s="34" t="s">
        <v>110</v>
      </c>
      <c s="34" t="s">
        <v>1225</v>
      </c>
      <c s="35" t="s">
        <v>48</v>
      </c>
      <c s="6" t="s">
        <v>1226</v>
      </c>
      <c s="36" t="s">
        <v>79</v>
      </c>
      <c s="37">
        <v>350</v>
      </c>
      <c s="36">
        <v>0</v>
      </c>
      <c s="36">
        <f>ROUND(G72*H72,6)</f>
      </c>
      <c r="L72" s="38">
        <v>0</v>
      </c>
      <c s="32">
        <f>ROUND(ROUND(L72,2)*ROUND(G72,3),2)</f>
      </c>
      <c s="36" t="s">
        <v>74</v>
      </c>
      <c>
        <f>(M72*21)/100</f>
      </c>
      <c t="s">
        <v>28</v>
      </c>
    </row>
    <row r="73" spans="1:5" ht="12.75">
      <c r="A73" s="35" t="s">
        <v>55</v>
      </c>
      <c r="E73" s="39" t="s">
        <v>5</v>
      </c>
    </row>
    <row r="74" spans="1:5" ht="12.75">
      <c r="A74" s="35" t="s">
        <v>57</v>
      </c>
      <c r="E74" s="40" t="s">
        <v>8820</v>
      </c>
    </row>
    <row r="75" spans="1:5" ht="76.5">
      <c r="A75" t="s">
        <v>58</v>
      </c>
      <c r="E75" s="39" t="s">
        <v>8335</v>
      </c>
    </row>
    <row r="76" spans="1:16" ht="25.5">
      <c r="A76" t="s">
        <v>50</v>
      </c>
      <c s="34" t="s">
        <v>113</v>
      </c>
      <c s="34" t="s">
        <v>863</v>
      </c>
      <c s="35" t="s">
        <v>48</v>
      </c>
      <c s="6" t="s">
        <v>864</v>
      </c>
      <c s="36" t="s">
        <v>79</v>
      </c>
      <c s="37">
        <v>50</v>
      </c>
      <c s="36">
        <v>0</v>
      </c>
      <c s="36">
        <f>ROUND(G76*H76,6)</f>
      </c>
      <c r="L76" s="38">
        <v>0</v>
      </c>
      <c s="32">
        <f>ROUND(ROUND(L76,2)*ROUND(G76,3),2)</f>
      </c>
      <c s="36" t="s">
        <v>74</v>
      </c>
      <c>
        <f>(M76*21)/100</f>
      </c>
      <c t="s">
        <v>28</v>
      </c>
    </row>
    <row r="77" spans="1:5" ht="12.75">
      <c r="A77" s="35" t="s">
        <v>55</v>
      </c>
      <c r="E77" s="39" t="s">
        <v>5</v>
      </c>
    </row>
    <row r="78" spans="1:5" ht="12.75">
      <c r="A78" s="35" t="s">
        <v>57</v>
      </c>
      <c r="E78" s="40" t="s">
        <v>8821</v>
      </c>
    </row>
    <row r="79" spans="1:5" ht="76.5">
      <c r="A79" t="s">
        <v>58</v>
      </c>
      <c r="E79" s="39" t="s">
        <v>8335</v>
      </c>
    </row>
    <row r="80" spans="1:16" ht="25.5">
      <c r="A80" t="s">
        <v>50</v>
      </c>
      <c s="34" t="s">
        <v>116</v>
      </c>
      <c s="34" t="s">
        <v>1391</v>
      </c>
      <c s="35" t="s">
        <v>48</v>
      </c>
      <c s="6" t="s">
        <v>1392</v>
      </c>
      <c s="36" t="s">
        <v>109</v>
      </c>
      <c s="37">
        <v>6</v>
      </c>
      <c s="36">
        <v>0</v>
      </c>
      <c s="36">
        <f>ROUND(G80*H80,6)</f>
      </c>
      <c r="L80" s="38">
        <v>0</v>
      </c>
      <c s="32">
        <f>ROUND(ROUND(L80,2)*ROUND(G80,3),2)</f>
      </c>
      <c s="36" t="s">
        <v>74</v>
      </c>
      <c>
        <f>(M80*21)/100</f>
      </c>
      <c t="s">
        <v>28</v>
      </c>
    </row>
    <row r="81" spans="1:5" ht="12.75">
      <c r="A81" s="35" t="s">
        <v>55</v>
      </c>
      <c r="E81" s="39" t="s">
        <v>5</v>
      </c>
    </row>
    <row r="82" spans="1:5" ht="12.75">
      <c r="A82" s="35" t="s">
        <v>57</v>
      </c>
      <c r="E82" s="40" t="s">
        <v>8822</v>
      </c>
    </row>
    <row r="83" spans="1:5" ht="38.25">
      <c r="A83" t="s">
        <v>58</v>
      </c>
      <c r="E83" s="39" t="s">
        <v>8344</v>
      </c>
    </row>
    <row r="84" spans="1:16" ht="25.5">
      <c r="A84" t="s">
        <v>50</v>
      </c>
      <c s="34" t="s">
        <v>119</v>
      </c>
      <c s="34" t="s">
        <v>1840</v>
      </c>
      <c s="35" t="s">
        <v>48</v>
      </c>
      <c s="6" t="s">
        <v>1841</v>
      </c>
      <c s="36" t="s">
        <v>109</v>
      </c>
      <c s="37">
        <v>12</v>
      </c>
      <c s="36">
        <v>0</v>
      </c>
      <c s="36">
        <f>ROUND(G84*H84,6)</f>
      </c>
      <c r="L84" s="38">
        <v>0</v>
      </c>
      <c s="32">
        <f>ROUND(ROUND(L84,2)*ROUND(G84,3),2)</f>
      </c>
      <c s="36" t="s">
        <v>74</v>
      </c>
      <c>
        <f>(M84*21)/100</f>
      </c>
      <c t="s">
        <v>28</v>
      </c>
    </row>
    <row r="85" spans="1:5" ht="12.75">
      <c r="A85" s="35" t="s">
        <v>55</v>
      </c>
      <c r="E85" s="39" t="s">
        <v>5</v>
      </c>
    </row>
    <row r="86" spans="1:5" ht="12.75">
      <c r="A86" s="35" t="s">
        <v>57</v>
      </c>
      <c r="E86" s="40" t="s">
        <v>8823</v>
      </c>
    </row>
    <row r="87" spans="1:5" ht="38.25">
      <c r="A87" t="s">
        <v>58</v>
      </c>
      <c r="E87" s="39" t="s">
        <v>1862</v>
      </c>
    </row>
    <row r="88" spans="1:16" ht="25.5">
      <c r="A88" t="s">
        <v>50</v>
      </c>
      <c s="34" t="s">
        <v>122</v>
      </c>
      <c s="34" t="s">
        <v>126</v>
      </c>
      <c s="35" t="s">
        <v>48</v>
      </c>
      <c s="6" t="s">
        <v>127</v>
      </c>
      <c s="36" t="s">
        <v>109</v>
      </c>
      <c s="37">
        <v>10</v>
      </c>
      <c s="36">
        <v>0</v>
      </c>
      <c s="36">
        <f>ROUND(G88*H88,6)</f>
      </c>
      <c r="L88" s="38">
        <v>0</v>
      </c>
      <c s="32">
        <f>ROUND(ROUND(L88,2)*ROUND(G88,3),2)</f>
      </c>
      <c s="36" t="s">
        <v>74</v>
      </c>
      <c>
        <f>(M88*21)/100</f>
      </c>
      <c t="s">
        <v>28</v>
      </c>
    </row>
    <row r="89" spans="1:5" ht="12.75">
      <c r="A89" s="35" t="s">
        <v>55</v>
      </c>
      <c r="E89" s="39" t="s">
        <v>5</v>
      </c>
    </row>
    <row r="90" spans="1:5" ht="12.75">
      <c r="A90" s="35" t="s">
        <v>57</v>
      </c>
      <c r="E90" s="40" t="s">
        <v>8482</v>
      </c>
    </row>
    <row r="91" spans="1:5" ht="114.75">
      <c r="A91" t="s">
        <v>58</v>
      </c>
      <c r="E91" s="39" t="s">
        <v>8330</v>
      </c>
    </row>
    <row r="92" spans="1:13" ht="12.75">
      <c r="A92" t="s">
        <v>47</v>
      </c>
      <c r="C92" s="31" t="s">
        <v>286</v>
      </c>
      <c r="E92" s="33" t="s">
        <v>8348</v>
      </c>
      <c r="J92" s="32">
        <f>0</f>
      </c>
      <c s="32">
        <f>0</f>
      </c>
      <c s="32">
        <f>0+L93+L97+L101+L105+L109+L113+L117+L121+L125+L129+L133+L137+L141+L145+L149+L153+L157+L161+L165+L169+L173+L177+L181+L185+L189+L193+L197+L201+L205+L209+L213+L217+L221+L225+L229+L233+L237+L241</f>
      </c>
      <c s="32">
        <f>0+M93+M97+M101+M105+M109+M113+M117+M121+M125+M129+M133+M137+M141+M145+M149+M153+M157+M161+M165+M169+M173+M177+M181+M185+M189+M193+M197+M201+M205+M209+M213+M217+M221+M225+M229+M233+M237+M241</f>
      </c>
    </row>
    <row r="93" spans="1:16" ht="25.5">
      <c r="A93" t="s">
        <v>50</v>
      </c>
      <c s="34" t="s">
        <v>125</v>
      </c>
      <c s="34" t="s">
        <v>8824</v>
      </c>
      <c s="35" t="s">
        <v>48</v>
      </c>
      <c s="6" t="s">
        <v>8825</v>
      </c>
      <c s="36" t="s">
        <v>109</v>
      </c>
      <c s="37">
        <v>30</v>
      </c>
      <c s="36">
        <v>0</v>
      </c>
      <c s="36">
        <f>ROUND(G93*H93,6)</f>
      </c>
      <c r="L93" s="38">
        <v>0</v>
      </c>
      <c s="32">
        <f>ROUND(ROUND(L93,2)*ROUND(G93,3),2)</f>
      </c>
      <c s="36" t="s">
        <v>74</v>
      </c>
      <c>
        <f>(M93*21)/100</f>
      </c>
      <c t="s">
        <v>28</v>
      </c>
    </row>
    <row r="94" spans="1:5" ht="12.75">
      <c r="A94" s="35" t="s">
        <v>55</v>
      </c>
      <c r="E94" s="39" t="s">
        <v>5</v>
      </c>
    </row>
    <row r="95" spans="1:5" ht="12.75">
      <c r="A95" s="35" t="s">
        <v>57</v>
      </c>
      <c r="E95" s="40" t="s">
        <v>8826</v>
      </c>
    </row>
    <row r="96" spans="1:5" ht="89.25">
      <c r="A96" t="s">
        <v>58</v>
      </c>
      <c r="E96" s="39" t="s">
        <v>8827</v>
      </c>
    </row>
    <row r="97" spans="1:16" ht="12.75">
      <c r="A97" t="s">
        <v>50</v>
      </c>
      <c s="34" t="s">
        <v>128</v>
      </c>
      <c s="34" t="s">
        <v>2354</v>
      </c>
      <c s="35" t="s">
        <v>48</v>
      </c>
      <c s="6" t="s">
        <v>2355</v>
      </c>
      <c s="36" t="s">
        <v>109</v>
      </c>
      <c s="37">
        <v>1</v>
      </c>
      <c s="36">
        <v>0</v>
      </c>
      <c s="36">
        <f>ROUND(G97*H97,6)</f>
      </c>
      <c r="L97" s="38">
        <v>0</v>
      </c>
      <c s="32">
        <f>ROUND(ROUND(L97,2)*ROUND(G97,3),2)</f>
      </c>
      <c s="36" t="s">
        <v>74</v>
      </c>
      <c>
        <f>(M97*21)/100</f>
      </c>
      <c t="s">
        <v>28</v>
      </c>
    </row>
    <row r="98" spans="1:5" ht="12.75">
      <c r="A98" s="35" t="s">
        <v>55</v>
      </c>
      <c r="E98" s="39" t="s">
        <v>5</v>
      </c>
    </row>
    <row r="99" spans="1:5" ht="12.75">
      <c r="A99" s="35" t="s">
        <v>57</v>
      </c>
      <c r="E99" s="40" t="s">
        <v>8828</v>
      </c>
    </row>
    <row r="100" spans="1:5" ht="76.5">
      <c r="A100" t="s">
        <v>58</v>
      </c>
      <c r="E100" s="39" t="s">
        <v>8829</v>
      </c>
    </row>
    <row r="101" spans="1:16" ht="12.75">
      <c r="A101" t="s">
        <v>50</v>
      </c>
      <c s="34" t="s">
        <v>131</v>
      </c>
      <c s="34" t="s">
        <v>8830</v>
      </c>
      <c s="35" t="s">
        <v>48</v>
      </c>
      <c s="6" t="s">
        <v>8831</v>
      </c>
      <c s="36" t="s">
        <v>109</v>
      </c>
      <c s="37">
        <v>1</v>
      </c>
      <c s="36">
        <v>0</v>
      </c>
      <c s="36">
        <f>ROUND(G101*H101,6)</f>
      </c>
      <c r="L101" s="38">
        <v>0</v>
      </c>
      <c s="32">
        <f>ROUND(ROUND(L101,2)*ROUND(G101,3),2)</f>
      </c>
      <c s="36" t="s">
        <v>74</v>
      </c>
      <c>
        <f>(M101*21)/100</f>
      </c>
      <c t="s">
        <v>28</v>
      </c>
    </row>
    <row r="102" spans="1:5" ht="12.75">
      <c r="A102" s="35" t="s">
        <v>55</v>
      </c>
      <c r="E102" s="39" t="s">
        <v>5</v>
      </c>
    </row>
    <row r="103" spans="1:5" ht="12.75">
      <c r="A103" s="35" t="s">
        <v>57</v>
      </c>
      <c r="E103" s="40" t="s">
        <v>8832</v>
      </c>
    </row>
    <row r="104" spans="1:5" ht="76.5">
      <c r="A104" t="s">
        <v>58</v>
      </c>
      <c r="E104" s="39" t="s">
        <v>8829</v>
      </c>
    </row>
    <row r="105" spans="1:16" ht="12.75">
      <c r="A105" t="s">
        <v>50</v>
      </c>
      <c s="34" t="s">
        <v>134</v>
      </c>
      <c s="34" t="s">
        <v>8833</v>
      </c>
      <c s="35" t="s">
        <v>48</v>
      </c>
      <c s="6" t="s">
        <v>8834</v>
      </c>
      <c s="36" t="s">
        <v>109</v>
      </c>
      <c s="37">
        <v>1</v>
      </c>
      <c s="36">
        <v>0</v>
      </c>
      <c s="36">
        <f>ROUND(G105*H105,6)</f>
      </c>
      <c r="L105" s="38">
        <v>0</v>
      </c>
      <c s="32">
        <f>ROUND(ROUND(L105,2)*ROUND(G105,3),2)</f>
      </c>
      <c s="36" t="s">
        <v>74</v>
      </c>
      <c>
        <f>(M105*21)/100</f>
      </c>
      <c t="s">
        <v>28</v>
      </c>
    </row>
    <row r="106" spans="1:5" ht="12.75">
      <c r="A106" s="35" t="s">
        <v>55</v>
      </c>
      <c r="E106" s="39" t="s">
        <v>5</v>
      </c>
    </row>
    <row r="107" spans="1:5" ht="25.5">
      <c r="A107" s="35" t="s">
        <v>57</v>
      </c>
      <c r="E107" s="40" t="s">
        <v>8835</v>
      </c>
    </row>
    <row r="108" spans="1:5" ht="76.5">
      <c r="A108" t="s">
        <v>58</v>
      </c>
      <c r="E108" s="39" t="s">
        <v>8836</v>
      </c>
    </row>
    <row r="109" spans="1:16" ht="12.75">
      <c r="A109" t="s">
        <v>50</v>
      </c>
      <c s="34" t="s">
        <v>137</v>
      </c>
      <c s="34" t="s">
        <v>1824</v>
      </c>
      <c s="35" t="s">
        <v>48</v>
      </c>
      <c s="6" t="s">
        <v>1825</v>
      </c>
      <c s="36" t="s">
        <v>79</v>
      </c>
      <c s="37">
        <v>260</v>
      </c>
      <c s="36">
        <v>0</v>
      </c>
      <c s="36">
        <f>ROUND(G109*H109,6)</f>
      </c>
      <c r="L109" s="38">
        <v>0</v>
      </c>
      <c s="32">
        <f>ROUND(ROUND(L109,2)*ROUND(G109,3),2)</f>
      </c>
      <c s="36" t="s">
        <v>74</v>
      </c>
      <c>
        <f>(M109*21)/100</f>
      </c>
      <c t="s">
        <v>28</v>
      </c>
    </row>
    <row r="110" spans="1:5" ht="12.75">
      <c r="A110" s="35" t="s">
        <v>55</v>
      </c>
      <c r="E110" s="39" t="s">
        <v>5</v>
      </c>
    </row>
    <row r="111" spans="1:5" ht="25.5">
      <c r="A111" s="35" t="s">
        <v>57</v>
      </c>
      <c r="E111" s="40" t="s">
        <v>8837</v>
      </c>
    </row>
    <row r="112" spans="1:5" ht="127.5">
      <c r="A112" t="s">
        <v>58</v>
      </c>
      <c r="E112" s="39" t="s">
        <v>8350</v>
      </c>
    </row>
    <row r="113" spans="1:16" ht="12.75">
      <c r="A113" t="s">
        <v>50</v>
      </c>
      <c s="34" t="s">
        <v>140</v>
      </c>
      <c s="34" t="s">
        <v>1830</v>
      </c>
      <c s="35" t="s">
        <v>48</v>
      </c>
      <c s="6" t="s">
        <v>1831</v>
      </c>
      <c s="36" t="s">
        <v>109</v>
      </c>
      <c s="37">
        <v>2</v>
      </c>
      <c s="36">
        <v>0</v>
      </c>
      <c s="36">
        <f>ROUND(G113*H113,6)</f>
      </c>
      <c r="L113" s="38">
        <v>0</v>
      </c>
      <c s="32">
        <f>ROUND(ROUND(L113,2)*ROUND(G113,3),2)</f>
      </c>
      <c s="36" t="s">
        <v>74</v>
      </c>
      <c>
        <f>(M113*21)/100</f>
      </c>
      <c t="s">
        <v>28</v>
      </c>
    </row>
    <row r="114" spans="1:5" ht="12.75">
      <c r="A114" s="35" t="s">
        <v>55</v>
      </c>
      <c r="E114" s="39" t="s">
        <v>5</v>
      </c>
    </row>
    <row r="115" spans="1:5" ht="12.75">
      <c r="A115" s="35" t="s">
        <v>57</v>
      </c>
      <c r="E115" s="40" t="s">
        <v>8838</v>
      </c>
    </row>
    <row r="116" spans="1:5" ht="102">
      <c r="A116" t="s">
        <v>58</v>
      </c>
      <c r="E116" s="39" t="s">
        <v>8839</v>
      </c>
    </row>
    <row r="117" spans="1:16" ht="12.75">
      <c r="A117" t="s">
        <v>50</v>
      </c>
      <c s="34" t="s">
        <v>143</v>
      </c>
      <c s="34" t="s">
        <v>772</v>
      </c>
      <c s="35" t="s">
        <v>48</v>
      </c>
      <c s="6" t="s">
        <v>773</v>
      </c>
      <c s="36" t="s">
        <v>109</v>
      </c>
      <c s="37">
        <v>3</v>
      </c>
      <c s="36">
        <v>0</v>
      </c>
      <c s="36">
        <f>ROUND(G117*H117,6)</f>
      </c>
      <c r="L117" s="38">
        <v>0</v>
      </c>
      <c s="32">
        <f>ROUND(ROUND(L117,2)*ROUND(G117,3),2)</f>
      </c>
      <c s="36" t="s">
        <v>74</v>
      </c>
      <c>
        <f>(M117*21)/100</f>
      </c>
      <c t="s">
        <v>28</v>
      </c>
    </row>
    <row r="118" spans="1:5" ht="12.75">
      <c r="A118" s="35" t="s">
        <v>55</v>
      </c>
      <c r="E118" s="39" t="s">
        <v>5</v>
      </c>
    </row>
    <row r="119" spans="1:5" ht="12.75">
      <c r="A119" s="35" t="s">
        <v>57</v>
      </c>
      <c r="E119" s="40" t="s">
        <v>8840</v>
      </c>
    </row>
    <row r="120" spans="1:5" ht="76.5">
      <c r="A120" t="s">
        <v>58</v>
      </c>
      <c r="E120" s="39" t="s">
        <v>8327</v>
      </c>
    </row>
    <row r="121" spans="1:16" ht="12.75">
      <c r="A121" t="s">
        <v>50</v>
      </c>
      <c s="34" t="s">
        <v>146</v>
      </c>
      <c s="34" t="s">
        <v>1822</v>
      </c>
      <c s="35" t="s">
        <v>48</v>
      </c>
      <c s="6" t="s">
        <v>1823</v>
      </c>
      <c s="36" t="s">
        <v>109</v>
      </c>
      <c s="37">
        <v>15</v>
      </c>
      <c s="36">
        <v>0</v>
      </c>
      <c s="36">
        <f>ROUND(G121*H121,6)</f>
      </c>
      <c r="L121" s="38">
        <v>0</v>
      </c>
      <c s="32">
        <f>ROUND(ROUND(L121,2)*ROUND(G121,3),2)</f>
      </c>
      <c s="36" t="s">
        <v>74</v>
      </c>
      <c>
        <f>(M121*21)/100</f>
      </c>
      <c t="s">
        <v>28</v>
      </c>
    </row>
    <row r="122" spans="1:5" ht="12.75">
      <c r="A122" s="35" t="s">
        <v>55</v>
      </c>
      <c r="E122" s="39" t="s">
        <v>5</v>
      </c>
    </row>
    <row r="123" spans="1:5" ht="12.75">
      <c r="A123" s="35" t="s">
        <v>57</v>
      </c>
      <c r="E123" s="40" t="s">
        <v>8841</v>
      </c>
    </row>
    <row r="124" spans="1:5" ht="102">
      <c r="A124" t="s">
        <v>58</v>
      </c>
      <c r="E124" s="39" t="s">
        <v>8352</v>
      </c>
    </row>
    <row r="125" spans="1:16" ht="12.75">
      <c r="A125" t="s">
        <v>50</v>
      </c>
      <c s="34" t="s">
        <v>149</v>
      </c>
      <c s="34" t="s">
        <v>8842</v>
      </c>
      <c s="35" t="s">
        <v>48</v>
      </c>
      <c s="6" t="s">
        <v>8843</v>
      </c>
      <c s="36" t="s">
        <v>79</v>
      </c>
      <c s="37">
        <v>20</v>
      </c>
      <c s="36">
        <v>0</v>
      </c>
      <c s="36">
        <f>ROUND(G125*H125,6)</f>
      </c>
      <c r="L125" s="38">
        <v>0</v>
      </c>
      <c s="32">
        <f>ROUND(ROUND(L125,2)*ROUND(G125,3),2)</f>
      </c>
      <c s="36" t="s">
        <v>74</v>
      </c>
      <c>
        <f>(M125*21)/100</f>
      </c>
      <c t="s">
        <v>28</v>
      </c>
    </row>
    <row r="126" spans="1:5" ht="12.75">
      <c r="A126" s="35" t="s">
        <v>55</v>
      </c>
      <c r="E126" s="39" t="s">
        <v>5</v>
      </c>
    </row>
    <row r="127" spans="1:5" ht="25.5">
      <c r="A127" s="35" t="s">
        <v>57</v>
      </c>
      <c r="E127" s="40" t="s">
        <v>8844</v>
      </c>
    </row>
    <row r="128" spans="1:5" ht="102">
      <c r="A128" t="s">
        <v>58</v>
      </c>
      <c r="E128" s="39" t="s">
        <v>8845</v>
      </c>
    </row>
    <row r="129" spans="1:16" ht="12.75">
      <c r="A129" t="s">
        <v>50</v>
      </c>
      <c s="34" t="s">
        <v>152</v>
      </c>
      <c s="34" t="s">
        <v>8846</v>
      </c>
      <c s="35" t="s">
        <v>48</v>
      </c>
      <c s="6" t="s">
        <v>8847</v>
      </c>
      <c s="36" t="s">
        <v>109</v>
      </c>
      <c s="37">
        <v>4</v>
      </c>
      <c s="36">
        <v>0</v>
      </c>
      <c s="36">
        <f>ROUND(G129*H129,6)</f>
      </c>
      <c r="L129" s="38">
        <v>0</v>
      </c>
      <c s="32">
        <f>ROUND(ROUND(L129,2)*ROUND(G129,3),2)</f>
      </c>
      <c s="36" t="s">
        <v>74</v>
      </c>
      <c>
        <f>(M129*21)/100</f>
      </c>
      <c t="s">
        <v>28</v>
      </c>
    </row>
    <row r="130" spans="1:5" ht="12.75">
      <c r="A130" s="35" t="s">
        <v>55</v>
      </c>
      <c r="E130" s="39" t="s">
        <v>5</v>
      </c>
    </row>
    <row r="131" spans="1:5" ht="12.75">
      <c r="A131" s="35" t="s">
        <v>57</v>
      </c>
      <c r="E131" s="40" t="s">
        <v>8848</v>
      </c>
    </row>
    <row r="132" spans="1:5" ht="102">
      <c r="A132" t="s">
        <v>58</v>
      </c>
      <c r="E132" s="39" t="s">
        <v>8849</v>
      </c>
    </row>
    <row r="133" spans="1:16" ht="25.5">
      <c r="A133" t="s">
        <v>50</v>
      </c>
      <c s="34" t="s">
        <v>155</v>
      </c>
      <c s="34" t="s">
        <v>8850</v>
      </c>
      <c s="35" t="s">
        <v>48</v>
      </c>
      <c s="6" t="s">
        <v>8851</v>
      </c>
      <c s="36" t="s">
        <v>109</v>
      </c>
      <c s="37">
        <v>8</v>
      </c>
      <c s="36">
        <v>0</v>
      </c>
      <c s="36">
        <f>ROUND(G133*H133,6)</f>
      </c>
      <c r="L133" s="38">
        <v>0</v>
      </c>
      <c s="32">
        <f>ROUND(ROUND(L133,2)*ROUND(G133,3),2)</f>
      </c>
      <c s="36" t="s">
        <v>74</v>
      </c>
      <c>
        <f>(M133*21)/100</f>
      </c>
      <c t="s">
        <v>28</v>
      </c>
    </row>
    <row r="134" spans="1:5" ht="12.75">
      <c r="A134" s="35" t="s">
        <v>55</v>
      </c>
      <c r="E134" s="39" t="s">
        <v>5</v>
      </c>
    </row>
    <row r="135" spans="1:5" ht="12.75">
      <c r="A135" s="35" t="s">
        <v>57</v>
      </c>
      <c r="E135" s="40" t="s">
        <v>8852</v>
      </c>
    </row>
    <row r="136" spans="1:5" ht="89.25">
      <c r="A136" t="s">
        <v>58</v>
      </c>
      <c r="E136" s="39" t="s">
        <v>8543</v>
      </c>
    </row>
    <row r="137" spans="1:16" ht="25.5">
      <c r="A137" t="s">
        <v>50</v>
      </c>
      <c s="34" t="s">
        <v>158</v>
      </c>
      <c s="34" t="s">
        <v>776</v>
      </c>
      <c s="35" t="s">
        <v>48</v>
      </c>
      <c s="6" t="s">
        <v>777</v>
      </c>
      <c s="36" t="s">
        <v>79</v>
      </c>
      <c s="37">
        <v>30</v>
      </c>
      <c s="36">
        <v>0</v>
      </c>
      <c s="36">
        <f>ROUND(G137*H137,6)</f>
      </c>
      <c r="L137" s="38">
        <v>0</v>
      </c>
      <c s="32">
        <f>ROUND(ROUND(L137,2)*ROUND(G137,3),2)</f>
      </c>
      <c s="36" t="s">
        <v>74</v>
      </c>
      <c>
        <f>(M137*21)/100</f>
      </c>
      <c t="s">
        <v>28</v>
      </c>
    </row>
    <row r="138" spans="1:5" ht="12.75">
      <c r="A138" s="35" t="s">
        <v>55</v>
      </c>
      <c r="E138" s="39" t="s">
        <v>5</v>
      </c>
    </row>
    <row r="139" spans="1:5" ht="12.75">
      <c r="A139" s="35" t="s">
        <v>57</v>
      </c>
      <c r="E139" s="40" t="s">
        <v>8853</v>
      </c>
    </row>
    <row r="140" spans="1:5" ht="89.25">
      <c r="A140" t="s">
        <v>58</v>
      </c>
      <c r="E140" s="39" t="s">
        <v>8354</v>
      </c>
    </row>
    <row r="141" spans="1:16" ht="12.75">
      <c r="A141" t="s">
        <v>50</v>
      </c>
      <c s="34" t="s">
        <v>161</v>
      </c>
      <c s="34" t="s">
        <v>910</v>
      </c>
      <c s="35" t="s">
        <v>48</v>
      </c>
      <c s="6" t="s">
        <v>911</v>
      </c>
      <c s="36" t="s">
        <v>79</v>
      </c>
      <c s="37">
        <v>315</v>
      </c>
      <c s="36">
        <v>0</v>
      </c>
      <c s="36">
        <f>ROUND(G141*H141,6)</f>
      </c>
      <c r="L141" s="38">
        <v>0</v>
      </c>
      <c s="32">
        <f>ROUND(ROUND(L141,2)*ROUND(G141,3),2)</f>
      </c>
      <c s="36" t="s">
        <v>74</v>
      </c>
      <c>
        <f>(M141*21)/100</f>
      </c>
      <c t="s">
        <v>28</v>
      </c>
    </row>
    <row r="142" spans="1:5" ht="12.75">
      <c r="A142" s="35" t="s">
        <v>55</v>
      </c>
      <c r="E142" s="39" t="s">
        <v>5</v>
      </c>
    </row>
    <row r="143" spans="1:5" ht="51">
      <c r="A143" s="35" t="s">
        <v>57</v>
      </c>
      <c r="E143" s="40" t="s">
        <v>8854</v>
      </c>
    </row>
    <row r="144" spans="1:5" ht="89.25">
      <c r="A144" t="s">
        <v>58</v>
      </c>
      <c r="E144" s="39" t="s">
        <v>8354</v>
      </c>
    </row>
    <row r="145" spans="1:16" ht="12.75">
      <c r="A145" t="s">
        <v>50</v>
      </c>
      <c s="34" t="s">
        <v>165</v>
      </c>
      <c s="34" t="s">
        <v>2142</v>
      </c>
      <c s="35" t="s">
        <v>48</v>
      </c>
      <c s="6" t="s">
        <v>2143</v>
      </c>
      <c s="36" t="s">
        <v>79</v>
      </c>
      <c s="37">
        <v>805</v>
      </c>
      <c s="36">
        <v>0</v>
      </c>
      <c s="36">
        <f>ROUND(G145*H145,6)</f>
      </c>
      <c r="L145" s="38">
        <v>0</v>
      </c>
      <c s="32">
        <f>ROUND(ROUND(L145,2)*ROUND(G145,3),2)</f>
      </c>
      <c s="36" t="s">
        <v>74</v>
      </c>
      <c>
        <f>(M145*21)/100</f>
      </c>
      <c t="s">
        <v>28</v>
      </c>
    </row>
    <row r="146" spans="1:5" ht="12.75">
      <c r="A146" s="35" t="s">
        <v>55</v>
      </c>
      <c r="E146" s="39" t="s">
        <v>5</v>
      </c>
    </row>
    <row r="147" spans="1:5" ht="38.25">
      <c r="A147" s="35" t="s">
        <v>57</v>
      </c>
      <c r="E147" s="40" t="s">
        <v>8855</v>
      </c>
    </row>
    <row r="148" spans="1:5" ht="89.25">
      <c r="A148" t="s">
        <v>58</v>
      </c>
      <c r="E148" s="39" t="s">
        <v>8354</v>
      </c>
    </row>
    <row r="149" spans="1:16" ht="12.75">
      <c r="A149" t="s">
        <v>50</v>
      </c>
      <c s="34" t="s">
        <v>168</v>
      </c>
      <c s="34" t="s">
        <v>2381</v>
      </c>
      <c s="35" t="s">
        <v>48</v>
      </c>
      <c s="6" t="s">
        <v>2382</v>
      </c>
      <c s="36" t="s">
        <v>79</v>
      </c>
      <c s="37">
        <v>445</v>
      </c>
      <c s="36">
        <v>0</v>
      </c>
      <c s="36">
        <f>ROUND(G149*H149,6)</f>
      </c>
      <c r="L149" s="38">
        <v>0</v>
      </c>
      <c s="32">
        <f>ROUND(ROUND(L149,2)*ROUND(G149,3),2)</f>
      </c>
      <c s="36" t="s">
        <v>74</v>
      </c>
      <c>
        <f>(M149*21)/100</f>
      </c>
      <c t="s">
        <v>28</v>
      </c>
    </row>
    <row r="150" spans="1:5" ht="12.75">
      <c r="A150" s="35" t="s">
        <v>55</v>
      </c>
      <c r="E150" s="39" t="s">
        <v>5</v>
      </c>
    </row>
    <row r="151" spans="1:5" ht="63.75">
      <c r="A151" s="35" t="s">
        <v>57</v>
      </c>
      <c r="E151" s="40" t="s">
        <v>8856</v>
      </c>
    </row>
    <row r="152" spans="1:5" ht="89.25">
      <c r="A152" t="s">
        <v>58</v>
      </c>
      <c r="E152" s="39" t="s">
        <v>8354</v>
      </c>
    </row>
    <row r="153" spans="1:16" ht="12.75">
      <c r="A153" t="s">
        <v>50</v>
      </c>
      <c s="34" t="s">
        <v>171</v>
      </c>
      <c s="34" t="s">
        <v>2144</v>
      </c>
      <c s="35" t="s">
        <v>48</v>
      </c>
      <c s="6" t="s">
        <v>2145</v>
      </c>
      <c s="36" t="s">
        <v>79</v>
      </c>
      <c s="37">
        <v>150</v>
      </c>
      <c s="36">
        <v>0</v>
      </c>
      <c s="36">
        <f>ROUND(G153*H153,6)</f>
      </c>
      <c r="L153" s="38">
        <v>0</v>
      </c>
      <c s="32">
        <f>ROUND(ROUND(L153,2)*ROUND(G153,3),2)</f>
      </c>
      <c s="36" t="s">
        <v>74</v>
      </c>
      <c>
        <f>(M153*21)/100</f>
      </c>
      <c t="s">
        <v>28</v>
      </c>
    </row>
    <row r="154" spans="1:5" ht="12.75">
      <c r="A154" s="35" t="s">
        <v>55</v>
      </c>
      <c r="E154" s="39" t="s">
        <v>5</v>
      </c>
    </row>
    <row r="155" spans="1:5" ht="12.75">
      <c r="A155" s="35" t="s">
        <v>57</v>
      </c>
      <c r="E155" s="40" t="s">
        <v>8857</v>
      </c>
    </row>
    <row r="156" spans="1:5" ht="89.25">
      <c r="A156" t="s">
        <v>58</v>
      </c>
      <c r="E156" s="39" t="s">
        <v>8354</v>
      </c>
    </row>
    <row r="157" spans="1:16" ht="12.75">
      <c r="A157" t="s">
        <v>50</v>
      </c>
      <c s="34" t="s">
        <v>174</v>
      </c>
      <c s="34" t="s">
        <v>2389</v>
      </c>
      <c s="35" t="s">
        <v>48</v>
      </c>
      <c s="6" t="s">
        <v>2390</v>
      </c>
      <c s="36" t="s">
        <v>79</v>
      </c>
      <c s="37">
        <v>120</v>
      </c>
      <c s="36">
        <v>0</v>
      </c>
      <c s="36">
        <f>ROUND(G157*H157,6)</f>
      </c>
      <c r="L157" s="38">
        <v>0</v>
      </c>
      <c s="32">
        <f>ROUND(ROUND(L157,2)*ROUND(G157,3),2)</f>
      </c>
      <c s="36" t="s">
        <v>74</v>
      </c>
      <c>
        <f>(M157*21)/100</f>
      </c>
      <c t="s">
        <v>28</v>
      </c>
    </row>
    <row r="158" spans="1:5" ht="12.75">
      <c r="A158" s="35" t="s">
        <v>55</v>
      </c>
      <c r="E158" s="39" t="s">
        <v>5</v>
      </c>
    </row>
    <row r="159" spans="1:5" ht="12.75">
      <c r="A159" s="35" t="s">
        <v>57</v>
      </c>
      <c r="E159" s="40" t="s">
        <v>8858</v>
      </c>
    </row>
    <row r="160" spans="1:5" ht="38.25">
      <c r="A160" t="s">
        <v>58</v>
      </c>
      <c r="E160" s="39" t="s">
        <v>8369</v>
      </c>
    </row>
    <row r="161" spans="1:16" ht="25.5">
      <c r="A161" t="s">
        <v>50</v>
      </c>
      <c s="34" t="s">
        <v>177</v>
      </c>
      <c s="34" t="s">
        <v>2391</v>
      </c>
      <c s="35" t="s">
        <v>48</v>
      </c>
      <c s="6" t="s">
        <v>2392</v>
      </c>
      <c s="36" t="s">
        <v>109</v>
      </c>
      <c s="37">
        <v>10</v>
      </c>
      <c s="36">
        <v>0</v>
      </c>
      <c s="36">
        <f>ROUND(G161*H161,6)</f>
      </c>
      <c r="L161" s="38">
        <v>0</v>
      </c>
      <c s="32">
        <f>ROUND(ROUND(L161,2)*ROUND(G161,3),2)</f>
      </c>
      <c s="36" t="s">
        <v>74</v>
      </c>
      <c>
        <f>(M161*21)/100</f>
      </c>
      <c t="s">
        <v>28</v>
      </c>
    </row>
    <row r="162" spans="1:5" ht="12.75">
      <c r="A162" s="35" t="s">
        <v>55</v>
      </c>
      <c r="E162" s="39" t="s">
        <v>5</v>
      </c>
    </row>
    <row r="163" spans="1:5" ht="12.75">
      <c r="A163" s="35" t="s">
        <v>57</v>
      </c>
      <c r="E163" s="40" t="s">
        <v>8859</v>
      </c>
    </row>
    <row r="164" spans="1:5" ht="51">
      <c r="A164" t="s">
        <v>58</v>
      </c>
      <c r="E164" s="39" t="s">
        <v>8761</v>
      </c>
    </row>
    <row r="165" spans="1:16" ht="25.5">
      <c r="A165" t="s">
        <v>50</v>
      </c>
      <c s="34" t="s">
        <v>180</v>
      </c>
      <c s="34" t="s">
        <v>1053</v>
      </c>
      <c s="35" t="s">
        <v>48</v>
      </c>
      <c s="6" t="s">
        <v>1054</v>
      </c>
      <c s="36" t="s">
        <v>109</v>
      </c>
      <c s="37">
        <v>22</v>
      </c>
      <c s="36">
        <v>0</v>
      </c>
      <c s="36">
        <f>ROUND(G165*H165,6)</f>
      </c>
      <c r="L165" s="38">
        <v>0</v>
      </c>
      <c s="32">
        <f>ROUND(ROUND(L165,2)*ROUND(G165,3),2)</f>
      </c>
      <c s="36" t="s">
        <v>74</v>
      </c>
      <c>
        <f>(M165*21)/100</f>
      </c>
      <c t="s">
        <v>28</v>
      </c>
    </row>
    <row r="166" spans="1:5" ht="12.75">
      <c r="A166" s="35" t="s">
        <v>55</v>
      </c>
      <c r="E166" s="39" t="s">
        <v>5</v>
      </c>
    </row>
    <row r="167" spans="1:5" ht="12.75">
      <c r="A167" s="35" t="s">
        <v>57</v>
      </c>
      <c r="E167" s="40" t="s">
        <v>8860</v>
      </c>
    </row>
    <row r="168" spans="1:5" ht="102">
      <c r="A168" t="s">
        <v>58</v>
      </c>
      <c r="E168" s="39" t="s">
        <v>8371</v>
      </c>
    </row>
    <row r="169" spans="1:16" ht="25.5">
      <c r="A169" t="s">
        <v>50</v>
      </c>
      <c s="34" t="s">
        <v>183</v>
      </c>
      <c s="34" t="s">
        <v>144</v>
      </c>
      <c s="35" t="s">
        <v>48</v>
      </c>
      <c s="6" t="s">
        <v>145</v>
      </c>
      <c s="36" t="s">
        <v>109</v>
      </c>
      <c s="37">
        <v>12</v>
      </c>
      <c s="36">
        <v>0</v>
      </c>
      <c s="36">
        <f>ROUND(G169*H169,6)</f>
      </c>
      <c r="L169" s="38">
        <v>0</v>
      </c>
      <c s="32">
        <f>ROUND(ROUND(L169,2)*ROUND(G169,3),2)</f>
      </c>
      <c s="36" t="s">
        <v>74</v>
      </c>
      <c>
        <f>(M169*21)/100</f>
      </c>
      <c t="s">
        <v>28</v>
      </c>
    </row>
    <row r="170" spans="1:5" ht="12.75">
      <c r="A170" s="35" t="s">
        <v>55</v>
      </c>
      <c r="E170" s="39" t="s">
        <v>5</v>
      </c>
    </row>
    <row r="171" spans="1:5" ht="12.75">
      <c r="A171" s="35" t="s">
        <v>57</v>
      </c>
      <c r="E171" s="40" t="s">
        <v>8861</v>
      </c>
    </row>
    <row r="172" spans="1:5" ht="102">
      <c r="A172" t="s">
        <v>58</v>
      </c>
      <c r="E172" s="39" t="s">
        <v>8371</v>
      </c>
    </row>
    <row r="173" spans="1:16" ht="12.75">
      <c r="A173" t="s">
        <v>50</v>
      </c>
      <c s="34" t="s">
        <v>186</v>
      </c>
      <c s="34" t="s">
        <v>8862</v>
      </c>
      <c s="35" t="s">
        <v>48</v>
      </c>
      <c s="6" t="s">
        <v>8863</v>
      </c>
      <c s="36" t="s">
        <v>109</v>
      </c>
      <c s="37">
        <v>7</v>
      </c>
      <c s="36">
        <v>0</v>
      </c>
      <c s="36">
        <f>ROUND(G173*H173,6)</f>
      </c>
      <c r="L173" s="38">
        <v>0</v>
      </c>
      <c s="32">
        <f>ROUND(ROUND(L173,2)*ROUND(G173,3),2)</f>
      </c>
      <c s="36" t="s">
        <v>74</v>
      </c>
      <c>
        <f>(M173*21)/100</f>
      </c>
      <c t="s">
        <v>28</v>
      </c>
    </row>
    <row r="174" spans="1:5" ht="12.75">
      <c r="A174" s="35" t="s">
        <v>55</v>
      </c>
      <c r="E174" s="39" t="s">
        <v>5</v>
      </c>
    </row>
    <row r="175" spans="1:5" ht="12.75">
      <c r="A175" s="35" t="s">
        <v>57</v>
      </c>
      <c r="E175" s="40" t="s">
        <v>8864</v>
      </c>
    </row>
    <row r="176" spans="1:5" ht="114.75">
      <c r="A176" t="s">
        <v>58</v>
      </c>
      <c r="E176" s="39" t="s">
        <v>8865</v>
      </c>
    </row>
    <row r="177" spans="1:16" ht="12.75">
      <c r="A177" t="s">
        <v>50</v>
      </c>
      <c s="34" t="s">
        <v>189</v>
      </c>
      <c s="34" t="s">
        <v>8636</v>
      </c>
      <c s="35" t="s">
        <v>48</v>
      </c>
      <c s="6" t="s">
        <v>8637</v>
      </c>
      <c s="36" t="s">
        <v>109</v>
      </c>
      <c s="37">
        <v>7</v>
      </c>
      <c s="36">
        <v>0</v>
      </c>
      <c s="36">
        <f>ROUND(G177*H177,6)</f>
      </c>
      <c r="L177" s="38">
        <v>0</v>
      </c>
      <c s="32">
        <f>ROUND(ROUND(L177,2)*ROUND(G177,3),2)</f>
      </c>
      <c s="36" t="s">
        <v>74</v>
      </c>
      <c>
        <f>(M177*21)/100</f>
      </c>
      <c t="s">
        <v>28</v>
      </c>
    </row>
    <row r="178" spans="1:5" ht="12.75">
      <c r="A178" s="35" t="s">
        <v>55</v>
      </c>
      <c r="E178" s="39" t="s">
        <v>5</v>
      </c>
    </row>
    <row r="179" spans="1:5" ht="12.75">
      <c r="A179" s="35" t="s">
        <v>57</v>
      </c>
      <c r="E179" s="40" t="s">
        <v>8866</v>
      </c>
    </row>
    <row r="180" spans="1:5" ht="89.25">
      <c r="A180" t="s">
        <v>58</v>
      </c>
      <c r="E180" s="39" t="s">
        <v>8639</v>
      </c>
    </row>
    <row r="181" spans="1:16" ht="25.5">
      <c r="A181" t="s">
        <v>50</v>
      </c>
      <c s="34" t="s">
        <v>192</v>
      </c>
      <c s="34" t="s">
        <v>8640</v>
      </c>
      <c s="35" t="s">
        <v>48</v>
      </c>
      <c s="6" t="s">
        <v>8641</v>
      </c>
      <c s="36" t="s">
        <v>109</v>
      </c>
      <c s="37">
        <v>5</v>
      </c>
      <c s="36">
        <v>0</v>
      </c>
      <c s="36">
        <f>ROUND(G181*H181,6)</f>
      </c>
      <c r="L181" s="38">
        <v>0</v>
      </c>
      <c s="32">
        <f>ROUND(ROUND(L181,2)*ROUND(G181,3),2)</f>
      </c>
      <c s="36" t="s">
        <v>74</v>
      </c>
      <c>
        <f>(M181*21)/100</f>
      </c>
      <c t="s">
        <v>28</v>
      </c>
    </row>
    <row r="182" spans="1:5" ht="12.75">
      <c r="A182" s="35" t="s">
        <v>55</v>
      </c>
      <c r="E182" s="39" t="s">
        <v>5</v>
      </c>
    </row>
    <row r="183" spans="1:5" ht="12.75">
      <c r="A183" s="35" t="s">
        <v>57</v>
      </c>
      <c r="E183" s="40" t="s">
        <v>8867</v>
      </c>
    </row>
    <row r="184" spans="1:5" ht="89.25">
      <c r="A184" t="s">
        <v>58</v>
      </c>
      <c r="E184" s="39" t="s">
        <v>8639</v>
      </c>
    </row>
    <row r="185" spans="1:16" ht="12.75">
      <c r="A185" t="s">
        <v>50</v>
      </c>
      <c s="34" t="s">
        <v>195</v>
      </c>
      <c s="34" t="s">
        <v>8868</v>
      </c>
      <c s="35" t="s">
        <v>48</v>
      </c>
      <c s="6" t="s">
        <v>8869</v>
      </c>
      <c s="36" t="s">
        <v>109</v>
      </c>
      <c s="37">
        <v>1</v>
      </c>
      <c s="36">
        <v>0</v>
      </c>
      <c s="36">
        <f>ROUND(G185*H185,6)</f>
      </c>
      <c r="L185" s="38">
        <v>0</v>
      </c>
      <c s="32">
        <f>ROUND(ROUND(L185,2)*ROUND(G185,3),2)</f>
      </c>
      <c s="36" t="s">
        <v>74</v>
      </c>
      <c>
        <f>(M185*21)/100</f>
      </c>
      <c t="s">
        <v>28</v>
      </c>
    </row>
    <row r="186" spans="1:5" ht="12.75">
      <c r="A186" s="35" t="s">
        <v>55</v>
      </c>
      <c r="E186" s="39" t="s">
        <v>5</v>
      </c>
    </row>
    <row r="187" spans="1:5" ht="12.75">
      <c r="A187" s="35" t="s">
        <v>57</v>
      </c>
      <c r="E187" s="40" t="s">
        <v>8870</v>
      </c>
    </row>
    <row r="188" spans="1:5" ht="102">
      <c r="A188" t="s">
        <v>58</v>
      </c>
      <c r="E188" s="39" t="s">
        <v>8646</v>
      </c>
    </row>
    <row r="189" spans="1:16" ht="25.5">
      <c r="A189" t="s">
        <v>50</v>
      </c>
      <c s="34" t="s">
        <v>198</v>
      </c>
      <c s="34" t="s">
        <v>8871</v>
      </c>
      <c s="35" t="s">
        <v>48</v>
      </c>
      <c s="6" t="s">
        <v>8872</v>
      </c>
      <c s="36" t="s">
        <v>109</v>
      </c>
      <c s="37">
        <v>4</v>
      </c>
      <c s="36">
        <v>0</v>
      </c>
      <c s="36">
        <f>ROUND(G189*H189,6)</f>
      </c>
      <c r="L189" s="38">
        <v>0</v>
      </c>
      <c s="32">
        <f>ROUND(ROUND(L189,2)*ROUND(G189,3),2)</f>
      </c>
      <c s="36" t="s">
        <v>74</v>
      </c>
      <c>
        <f>(M189*21)/100</f>
      </c>
      <c t="s">
        <v>28</v>
      </c>
    </row>
    <row r="190" spans="1:5" ht="12.75">
      <c r="A190" s="35" t="s">
        <v>55</v>
      </c>
      <c r="E190" s="39" t="s">
        <v>5</v>
      </c>
    </row>
    <row r="191" spans="1:5" ht="12.75">
      <c r="A191" s="35" t="s">
        <v>57</v>
      </c>
      <c r="E191" s="40" t="s">
        <v>8873</v>
      </c>
    </row>
    <row r="192" spans="1:5" ht="102">
      <c r="A192" t="s">
        <v>58</v>
      </c>
      <c r="E192" s="39" t="s">
        <v>8646</v>
      </c>
    </row>
    <row r="193" spans="1:16" ht="25.5">
      <c r="A193" t="s">
        <v>50</v>
      </c>
      <c s="34" t="s">
        <v>201</v>
      </c>
      <c s="34" t="s">
        <v>8874</v>
      </c>
      <c s="35" t="s">
        <v>48</v>
      </c>
      <c s="6" t="s">
        <v>8875</v>
      </c>
      <c s="36" t="s">
        <v>109</v>
      </c>
      <c s="37">
        <v>7</v>
      </c>
      <c s="36">
        <v>0</v>
      </c>
      <c s="36">
        <f>ROUND(G193*H193,6)</f>
      </c>
      <c r="L193" s="38">
        <v>0</v>
      </c>
      <c s="32">
        <f>ROUND(ROUND(L193,2)*ROUND(G193,3),2)</f>
      </c>
      <c s="36" t="s">
        <v>74</v>
      </c>
      <c>
        <f>(M193*21)/100</f>
      </c>
      <c t="s">
        <v>28</v>
      </c>
    </row>
    <row r="194" spans="1:5" ht="12.75">
      <c r="A194" s="35" t="s">
        <v>55</v>
      </c>
      <c r="E194" s="39" t="s">
        <v>5</v>
      </c>
    </row>
    <row r="195" spans="1:5" ht="51">
      <c r="A195" s="35" t="s">
        <v>57</v>
      </c>
      <c r="E195" s="40" t="s">
        <v>8876</v>
      </c>
    </row>
    <row r="196" spans="1:5" ht="89.25">
      <c r="A196" t="s">
        <v>58</v>
      </c>
      <c r="E196" s="39" t="s">
        <v>8877</v>
      </c>
    </row>
    <row r="197" spans="1:16" ht="25.5">
      <c r="A197" t="s">
        <v>50</v>
      </c>
      <c s="34" t="s">
        <v>204</v>
      </c>
      <c s="34" t="s">
        <v>8878</v>
      </c>
      <c s="35" t="s">
        <v>48</v>
      </c>
      <c s="6" t="s">
        <v>8879</v>
      </c>
      <c s="36" t="s">
        <v>109</v>
      </c>
      <c s="37">
        <v>14</v>
      </c>
      <c s="36">
        <v>0</v>
      </c>
      <c s="36">
        <f>ROUND(G197*H197,6)</f>
      </c>
      <c r="L197" s="38">
        <v>0</v>
      </c>
      <c s="32">
        <f>ROUND(ROUND(L197,2)*ROUND(G197,3),2)</f>
      </c>
      <c s="36" t="s">
        <v>74</v>
      </c>
      <c>
        <f>(M197*21)/100</f>
      </c>
      <c t="s">
        <v>28</v>
      </c>
    </row>
    <row r="198" spans="1:5" ht="12.75">
      <c r="A198" s="35" t="s">
        <v>55</v>
      </c>
      <c r="E198" s="39" t="s">
        <v>5</v>
      </c>
    </row>
    <row r="199" spans="1:5" ht="38.25">
      <c r="A199" s="35" t="s">
        <v>57</v>
      </c>
      <c r="E199" s="40" t="s">
        <v>8880</v>
      </c>
    </row>
    <row r="200" spans="1:5" ht="76.5">
      <c r="A200" t="s">
        <v>58</v>
      </c>
      <c r="E200" s="39" t="s">
        <v>8668</v>
      </c>
    </row>
    <row r="201" spans="1:16" ht="25.5">
      <c r="A201" t="s">
        <v>50</v>
      </c>
      <c s="34" t="s">
        <v>207</v>
      </c>
      <c s="34" t="s">
        <v>8665</v>
      </c>
      <c s="35" t="s">
        <v>48</v>
      </c>
      <c s="6" t="s">
        <v>8666</v>
      </c>
      <c s="36" t="s">
        <v>109</v>
      </c>
      <c s="37">
        <v>7</v>
      </c>
      <c s="36">
        <v>0</v>
      </c>
      <c s="36">
        <f>ROUND(G201*H201,6)</f>
      </c>
      <c r="L201" s="38">
        <v>0</v>
      </c>
      <c s="32">
        <f>ROUND(ROUND(L201,2)*ROUND(G201,3),2)</f>
      </c>
      <c s="36" t="s">
        <v>74</v>
      </c>
      <c>
        <f>(M201*21)/100</f>
      </c>
      <c t="s">
        <v>28</v>
      </c>
    </row>
    <row r="202" spans="1:5" ht="12.75">
      <c r="A202" s="35" t="s">
        <v>55</v>
      </c>
      <c r="E202" s="39" t="s">
        <v>5</v>
      </c>
    </row>
    <row r="203" spans="1:5" ht="12.75">
      <c r="A203" s="35" t="s">
        <v>57</v>
      </c>
      <c r="E203" s="40" t="s">
        <v>8866</v>
      </c>
    </row>
    <row r="204" spans="1:5" ht="76.5">
      <c r="A204" t="s">
        <v>58</v>
      </c>
      <c r="E204" s="39" t="s">
        <v>8668</v>
      </c>
    </row>
    <row r="205" spans="1:16" ht="25.5">
      <c r="A205" t="s">
        <v>50</v>
      </c>
      <c s="34" t="s">
        <v>210</v>
      </c>
      <c s="34" t="s">
        <v>8672</v>
      </c>
      <c s="35" t="s">
        <v>48</v>
      </c>
      <c s="6" t="s">
        <v>8673</v>
      </c>
      <c s="36" t="s">
        <v>109</v>
      </c>
      <c s="37">
        <v>1</v>
      </c>
      <c s="36">
        <v>0</v>
      </c>
      <c s="36">
        <f>ROUND(G205*H205,6)</f>
      </c>
      <c r="L205" s="38">
        <v>0</v>
      </c>
      <c s="32">
        <f>ROUND(ROUND(L205,2)*ROUND(G205,3),2)</f>
      </c>
      <c s="36" t="s">
        <v>74</v>
      </c>
      <c>
        <f>(M205*21)/100</f>
      </c>
      <c t="s">
        <v>28</v>
      </c>
    </row>
    <row r="206" spans="1:5" ht="12.75">
      <c r="A206" s="35" t="s">
        <v>55</v>
      </c>
      <c r="E206" s="39" t="s">
        <v>5</v>
      </c>
    </row>
    <row r="207" spans="1:5" ht="12.75">
      <c r="A207" s="35" t="s">
        <v>57</v>
      </c>
      <c r="E207" s="40" t="s">
        <v>8881</v>
      </c>
    </row>
    <row r="208" spans="1:5" ht="102">
      <c r="A208" t="s">
        <v>58</v>
      </c>
      <c r="E208" s="39" t="s">
        <v>8404</v>
      </c>
    </row>
    <row r="209" spans="1:16" ht="25.5">
      <c r="A209" t="s">
        <v>50</v>
      </c>
      <c s="34" t="s">
        <v>213</v>
      </c>
      <c s="34" t="s">
        <v>8882</v>
      </c>
      <c s="35" t="s">
        <v>48</v>
      </c>
      <c s="6" t="s">
        <v>8883</v>
      </c>
      <c s="36" t="s">
        <v>109</v>
      </c>
      <c s="37">
        <v>3</v>
      </c>
      <c s="36">
        <v>0</v>
      </c>
      <c s="36">
        <f>ROUND(G209*H209,6)</f>
      </c>
      <c r="L209" s="38">
        <v>0</v>
      </c>
      <c s="32">
        <f>ROUND(ROUND(L209,2)*ROUND(G209,3),2)</f>
      </c>
      <c s="36" t="s">
        <v>74</v>
      </c>
      <c>
        <f>(M209*21)/100</f>
      </c>
      <c t="s">
        <v>28</v>
      </c>
    </row>
    <row r="210" spans="1:5" ht="12.75">
      <c r="A210" s="35" t="s">
        <v>55</v>
      </c>
      <c r="E210" s="39" t="s">
        <v>5</v>
      </c>
    </row>
    <row r="211" spans="1:5" ht="12.75">
      <c r="A211" s="35" t="s">
        <v>57</v>
      </c>
      <c r="E211" s="40" t="s">
        <v>8884</v>
      </c>
    </row>
    <row r="212" spans="1:5" ht="89.25">
      <c r="A212" t="s">
        <v>58</v>
      </c>
      <c r="E212" s="39" t="s">
        <v>8678</v>
      </c>
    </row>
    <row r="213" spans="1:16" ht="25.5">
      <c r="A213" t="s">
        <v>50</v>
      </c>
      <c s="34" t="s">
        <v>216</v>
      </c>
      <c s="34" t="s">
        <v>8885</v>
      </c>
      <c s="35" t="s">
        <v>48</v>
      </c>
      <c s="6" t="s">
        <v>8886</v>
      </c>
      <c s="36" t="s">
        <v>109</v>
      </c>
      <c s="37">
        <v>2</v>
      </c>
      <c s="36">
        <v>0</v>
      </c>
      <c s="36">
        <f>ROUND(G213*H213,6)</f>
      </c>
      <c r="L213" s="38">
        <v>0</v>
      </c>
      <c s="32">
        <f>ROUND(ROUND(L213,2)*ROUND(G213,3),2)</f>
      </c>
      <c s="36" t="s">
        <v>74</v>
      </c>
      <c>
        <f>(M213*21)/100</f>
      </c>
      <c t="s">
        <v>28</v>
      </c>
    </row>
    <row r="214" spans="1:5" ht="12.75">
      <c r="A214" s="35" t="s">
        <v>55</v>
      </c>
      <c r="E214" s="39" t="s">
        <v>5</v>
      </c>
    </row>
    <row r="215" spans="1:5" ht="12.75">
      <c r="A215" s="35" t="s">
        <v>57</v>
      </c>
      <c r="E215" s="40" t="s">
        <v>8887</v>
      </c>
    </row>
    <row r="216" spans="1:5" ht="102">
      <c r="A216" t="s">
        <v>58</v>
      </c>
      <c r="E216" s="39" t="s">
        <v>8408</v>
      </c>
    </row>
    <row r="217" spans="1:16" ht="25.5">
      <c r="A217" t="s">
        <v>50</v>
      </c>
      <c s="34" t="s">
        <v>219</v>
      </c>
      <c s="34" t="s">
        <v>8888</v>
      </c>
      <c s="35" t="s">
        <v>48</v>
      </c>
      <c s="6" t="s">
        <v>8889</v>
      </c>
      <c s="36" t="s">
        <v>109</v>
      </c>
      <c s="37">
        <v>1</v>
      </c>
      <c s="36">
        <v>0</v>
      </c>
      <c s="36">
        <f>ROUND(G217*H217,6)</f>
      </c>
      <c r="L217" s="38">
        <v>0</v>
      </c>
      <c s="32">
        <f>ROUND(ROUND(L217,2)*ROUND(G217,3),2)</f>
      </c>
      <c s="36" t="s">
        <v>74</v>
      </c>
      <c>
        <f>(M217*21)/100</f>
      </c>
      <c t="s">
        <v>28</v>
      </c>
    </row>
    <row r="218" spans="1:5" ht="12.75">
      <c r="A218" s="35" t="s">
        <v>55</v>
      </c>
      <c r="E218" s="39" t="s">
        <v>5</v>
      </c>
    </row>
    <row r="219" spans="1:5" ht="12.75">
      <c r="A219" s="35" t="s">
        <v>57</v>
      </c>
      <c r="E219" s="40" t="s">
        <v>4884</v>
      </c>
    </row>
    <row r="220" spans="1:5" ht="89.25">
      <c r="A220" t="s">
        <v>58</v>
      </c>
      <c r="E220" s="39" t="s">
        <v>8412</v>
      </c>
    </row>
    <row r="221" spans="1:16" ht="25.5">
      <c r="A221" t="s">
        <v>50</v>
      </c>
      <c s="34" t="s">
        <v>222</v>
      </c>
      <c s="34" t="s">
        <v>8890</v>
      </c>
      <c s="35" t="s">
        <v>48</v>
      </c>
      <c s="6" t="s">
        <v>8891</v>
      </c>
      <c s="36" t="s">
        <v>109</v>
      </c>
      <c s="37">
        <v>2</v>
      </c>
      <c s="36">
        <v>0</v>
      </c>
      <c s="36">
        <f>ROUND(G221*H221,6)</f>
      </c>
      <c r="L221" s="38">
        <v>0</v>
      </c>
      <c s="32">
        <f>ROUND(ROUND(L221,2)*ROUND(G221,3),2)</f>
      </c>
      <c s="36" t="s">
        <v>74</v>
      </c>
      <c>
        <f>(M221*21)/100</f>
      </c>
      <c t="s">
        <v>28</v>
      </c>
    </row>
    <row r="222" spans="1:5" ht="12.75">
      <c r="A222" s="35" t="s">
        <v>55</v>
      </c>
      <c r="E222" s="39" t="s">
        <v>5</v>
      </c>
    </row>
    <row r="223" spans="1:5" ht="12.75">
      <c r="A223" s="35" t="s">
        <v>57</v>
      </c>
      <c r="E223" s="40" t="s">
        <v>8892</v>
      </c>
    </row>
    <row r="224" spans="1:5" ht="89.25">
      <c r="A224" t="s">
        <v>58</v>
      </c>
      <c r="E224" s="39" t="s">
        <v>8678</v>
      </c>
    </row>
    <row r="225" spans="1:16" ht="12.75">
      <c r="A225" t="s">
        <v>50</v>
      </c>
      <c s="34" t="s">
        <v>225</v>
      </c>
      <c s="34" t="s">
        <v>8893</v>
      </c>
      <c s="35" t="s">
        <v>48</v>
      </c>
      <c s="6" t="s">
        <v>8894</v>
      </c>
      <c s="36" t="s">
        <v>109</v>
      </c>
      <c s="37">
        <v>2</v>
      </c>
      <c s="36">
        <v>0</v>
      </c>
      <c s="36">
        <f>ROUND(G225*H225,6)</f>
      </c>
      <c r="L225" s="38">
        <v>0</v>
      </c>
      <c s="32">
        <f>ROUND(ROUND(L225,2)*ROUND(G225,3),2)</f>
      </c>
      <c s="36" t="s">
        <v>654</v>
      </c>
      <c>
        <f>(M225*21)/100</f>
      </c>
      <c t="s">
        <v>28</v>
      </c>
    </row>
    <row r="226" spans="1:5" ht="12.75">
      <c r="A226" s="35" t="s">
        <v>55</v>
      </c>
      <c r="E226" s="39" t="s">
        <v>5</v>
      </c>
    </row>
    <row r="227" spans="1:5" ht="76.5">
      <c r="A227" s="35" t="s">
        <v>57</v>
      </c>
      <c r="E227" s="40" t="s">
        <v>8895</v>
      </c>
    </row>
    <row r="228" spans="1:5" ht="89.25">
      <c r="A228" t="s">
        <v>58</v>
      </c>
      <c r="E228" s="39" t="s">
        <v>8700</v>
      </c>
    </row>
    <row r="229" spans="1:16" ht="12.75">
      <c r="A229" t="s">
        <v>50</v>
      </c>
      <c s="34" t="s">
        <v>228</v>
      </c>
      <c s="34" t="s">
        <v>8896</v>
      </c>
      <c s="35" t="s">
        <v>48</v>
      </c>
      <c s="6" t="s">
        <v>8897</v>
      </c>
      <c s="36" t="s">
        <v>109</v>
      </c>
      <c s="37">
        <v>8</v>
      </c>
      <c s="36">
        <v>0</v>
      </c>
      <c s="36">
        <f>ROUND(G229*H229,6)</f>
      </c>
      <c r="L229" s="38">
        <v>0</v>
      </c>
      <c s="32">
        <f>ROUND(ROUND(L229,2)*ROUND(G229,3),2)</f>
      </c>
      <c s="36" t="s">
        <v>654</v>
      </c>
      <c>
        <f>(M229*21)/100</f>
      </c>
      <c t="s">
        <v>28</v>
      </c>
    </row>
    <row r="230" spans="1:5" ht="12.75">
      <c r="A230" s="35" t="s">
        <v>55</v>
      </c>
      <c r="E230" s="39" t="s">
        <v>5</v>
      </c>
    </row>
    <row r="231" spans="1:5" ht="63.75">
      <c r="A231" s="35" t="s">
        <v>57</v>
      </c>
      <c r="E231" s="40" t="s">
        <v>8898</v>
      </c>
    </row>
    <row r="232" spans="1:5" ht="89.25">
      <c r="A232" t="s">
        <v>58</v>
      </c>
      <c r="E232" s="39" t="s">
        <v>8700</v>
      </c>
    </row>
    <row r="233" spans="1:16" ht="12.75">
      <c r="A233" t="s">
        <v>50</v>
      </c>
      <c s="34" t="s">
        <v>231</v>
      </c>
      <c s="34" t="s">
        <v>8899</v>
      </c>
      <c s="35" t="s">
        <v>48</v>
      </c>
      <c s="6" t="s">
        <v>8900</v>
      </c>
      <c s="36" t="s">
        <v>109</v>
      </c>
      <c s="37">
        <v>7</v>
      </c>
      <c s="36">
        <v>0</v>
      </c>
      <c s="36">
        <f>ROUND(G233*H233,6)</f>
      </c>
      <c r="L233" s="38">
        <v>0</v>
      </c>
      <c s="32">
        <f>ROUND(ROUND(L233,2)*ROUND(G233,3),2)</f>
      </c>
      <c s="36" t="s">
        <v>654</v>
      </c>
      <c>
        <f>(M233*21)/100</f>
      </c>
      <c t="s">
        <v>28</v>
      </c>
    </row>
    <row r="234" spans="1:5" ht="12.75">
      <c r="A234" s="35" t="s">
        <v>55</v>
      </c>
      <c r="E234" s="39" t="s">
        <v>5</v>
      </c>
    </row>
    <row r="235" spans="1:5" ht="63.75">
      <c r="A235" s="35" t="s">
        <v>57</v>
      </c>
      <c r="E235" s="40" t="s">
        <v>8901</v>
      </c>
    </row>
    <row r="236" spans="1:5" ht="89.25">
      <c r="A236" t="s">
        <v>58</v>
      </c>
      <c r="E236" s="39" t="s">
        <v>8700</v>
      </c>
    </row>
    <row r="237" spans="1:16" ht="12.75">
      <c r="A237" t="s">
        <v>50</v>
      </c>
      <c s="34" t="s">
        <v>234</v>
      </c>
      <c s="34" t="s">
        <v>8902</v>
      </c>
      <c s="35" t="s">
        <v>48</v>
      </c>
      <c s="6" t="s">
        <v>8903</v>
      </c>
      <c s="36" t="s">
        <v>109</v>
      </c>
      <c s="37">
        <v>1</v>
      </c>
      <c s="36">
        <v>0</v>
      </c>
      <c s="36">
        <f>ROUND(G237*H237,6)</f>
      </c>
      <c r="L237" s="38">
        <v>0</v>
      </c>
      <c s="32">
        <f>ROUND(ROUND(L237,2)*ROUND(G237,3),2)</f>
      </c>
      <c s="36" t="s">
        <v>654</v>
      </c>
      <c>
        <f>(M237*21)/100</f>
      </c>
      <c t="s">
        <v>28</v>
      </c>
    </row>
    <row r="238" spans="1:5" ht="12.75">
      <c r="A238" s="35" t="s">
        <v>55</v>
      </c>
      <c r="E238" s="39" t="s">
        <v>5</v>
      </c>
    </row>
    <row r="239" spans="1:5" ht="12.75">
      <c r="A239" s="35" t="s">
        <v>57</v>
      </c>
      <c r="E239" s="40" t="s">
        <v>8904</v>
      </c>
    </row>
    <row r="240" spans="1:5" ht="140.25">
      <c r="A240" t="s">
        <v>58</v>
      </c>
      <c r="E240" s="39" t="s">
        <v>8716</v>
      </c>
    </row>
    <row r="241" spans="1:16" ht="25.5">
      <c r="A241" t="s">
        <v>50</v>
      </c>
      <c s="34" t="s">
        <v>237</v>
      </c>
      <c s="34" t="s">
        <v>8717</v>
      </c>
      <c s="35" t="s">
        <v>48</v>
      </c>
      <c s="6" t="s">
        <v>8718</v>
      </c>
      <c s="36" t="s">
        <v>109</v>
      </c>
      <c s="37">
        <v>1</v>
      </c>
      <c s="36">
        <v>0</v>
      </c>
      <c s="36">
        <f>ROUND(G241*H241,6)</f>
      </c>
      <c r="L241" s="38">
        <v>0</v>
      </c>
      <c s="32">
        <f>ROUND(ROUND(L241,2)*ROUND(G241,3),2)</f>
      </c>
      <c s="36" t="s">
        <v>654</v>
      </c>
      <c>
        <f>(M241*21)/100</f>
      </c>
      <c t="s">
        <v>28</v>
      </c>
    </row>
    <row r="242" spans="1:5" ht="12.75">
      <c r="A242" s="35" t="s">
        <v>55</v>
      </c>
      <c r="E242" s="39" t="s">
        <v>5</v>
      </c>
    </row>
    <row r="243" spans="1:5" ht="12.75">
      <c r="A243" s="35" t="s">
        <v>57</v>
      </c>
      <c r="E243" s="40" t="s">
        <v>8719</v>
      </c>
    </row>
    <row r="244" spans="1:5" ht="140.25">
      <c r="A244" t="s">
        <v>58</v>
      </c>
      <c r="E244" s="39" t="s">
        <v>8716</v>
      </c>
    </row>
    <row r="245" spans="1:13" ht="12.75">
      <c r="A245" t="s">
        <v>47</v>
      </c>
      <c r="C245" s="31" t="s">
        <v>8432</v>
      </c>
      <c r="E245" s="33" t="s">
        <v>8433</v>
      </c>
      <c r="J245" s="32">
        <f>0</f>
      </c>
      <c s="32">
        <f>0</f>
      </c>
      <c s="32">
        <f>0+L246+L250+L254+L258+L262+L266+L270+L274+L278</f>
      </c>
      <c s="32">
        <f>0+M246+M250+M254+M258+M262+M266+M270+M274+M278</f>
      </c>
    </row>
    <row r="246" spans="1:16" ht="25.5">
      <c r="A246" t="s">
        <v>50</v>
      </c>
      <c s="34" t="s">
        <v>240</v>
      </c>
      <c s="34" t="s">
        <v>1060</v>
      </c>
      <c s="35" t="s">
        <v>48</v>
      </c>
      <c s="6" t="s">
        <v>1061</v>
      </c>
      <c s="36" t="s">
        <v>109</v>
      </c>
      <c s="37">
        <v>2</v>
      </c>
      <c s="36">
        <v>0</v>
      </c>
      <c s="36">
        <f>ROUND(G246*H246,6)</f>
      </c>
      <c r="L246" s="38">
        <v>0</v>
      </c>
      <c s="32">
        <f>ROUND(ROUND(L246,2)*ROUND(G246,3),2)</f>
      </c>
      <c s="36" t="s">
        <v>74</v>
      </c>
      <c>
        <f>(M246*21)/100</f>
      </c>
      <c t="s">
        <v>28</v>
      </c>
    </row>
    <row r="247" spans="1:5" ht="12.75">
      <c r="A247" s="35" t="s">
        <v>55</v>
      </c>
      <c r="E247" s="39" t="s">
        <v>5</v>
      </c>
    </row>
    <row r="248" spans="1:5" ht="38.25">
      <c r="A248" s="35" t="s">
        <v>57</v>
      </c>
      <c r="E248" s="40" t="s">
        <v>8905</v>
      </c>
    </row>
    <row r="249" spans="1:5" ht="114.75">
      <c r="A249" t="s">
        <v>58</v>
      </c>
      <c r="E249" s="39" t="s">
        <v>8435</v>
      </c>
    </row>
    <row r="250" spans="1:16" ht="25.5">
      <c r="A250" t="s">
        <v>50</v>
      </c>
      <c s="34" t="s">
        <v>243</v>
      </c>
      <c s="34" t="s">
        <v>2129</v>
      </c>
      <c s="35" t="s">
        <v>48</v>
      </c>
      <c s="6" t="s">
        <v>2130</v>
      </c>
      <c s="36" t="s">
        <v>109</v>
      </c>
      <c s="37">
        <v>2</v>
      </c>
      <c s="36">
        <v>0</v>
      </c>
      <c s="36">
        <f>ROUND(G250*H250,6)</f>
      </c>
      <c r="L250" s="38">
        <v>0</v>
      </c>
      <c s="32">
        <f>ROUND(ROUND(L250,2)*ROUND(G250,3),2)</f>
      </c>
      <c s="36" t="s">
        <v>74</v>
      </c>
      <c>
        <f>(M250*21)/100</f>
      </c>
      <c t="s">
        <v>28</v>
      </c>
    </row>
    <row r="251" spans="1:5" ht="12.75">
      <c r="A251" s="35" t="s">
        <v>55</v>
      </c>
      <c r="E251" s="39" t="s">
        <v>5</v>
      </c>
    </row>
    <row r="252" spans="1:5" ht="38.25">
      <c r="A252" s="35" t="s">
        <v>57</v>
      </c>
      <c r="E252" s="40" t="s">
        <v>8906</v>
      </c>
    </row>
    <row r="253" spans="1:5" ht="89.25">
      <c r="A253" t="s">
        <v>58</v>
      </c>
      <c r="E253" s="39" t="s">
        <v>8436</v>
      </c>
    </row>
    <row r="254" spans="1:16" ht="12.75">
      <c r="A254" t="s">
        <v>50</v>
      </c>
      <c s="34" t="s">
        <v>247</v>
      </c>
      <c s="34" t="s">
        <v>8437</v>
      </c>
      <c s="35" t="s">
        <v>48</v>
      </c>
      <c s="6" t="s">
        <v>8438</v>
      </c>
      <c s="36" t="s">
        <v>109</v>
      </c>
      <c s="37">
        <v>7</v>
      </c>
      <c s="36">
        <v>0</v>
      </c>
      <c s="36">
        <f>ROUND(G254*H254,6)</f>
      </c>
      <c r="L254" s="38">
        <v>0</v>
      </c>
      <c s="32">
        <f>ROUND(ROUND(L254,2)*ROUND(G254,3),2)</f>
      </c>
      <c s="36" t="s">
        <v>74</v>
      </c>
      <c>
        <f>(M254*21)/100</f>
      </c>
      <c t="s">
        <v>28</v>
      </c>
    </row>
    <row r="255" spans="1:5" ht="12.75">
      <c r="A255" s="35" t="s">
        <v>55</v>
      </c>
      <c r="E255" s="39" t="s">
        <v>5</v>
      </c>
    </row>
    <row r="256" spans="1:5" ht="12.75">
      <c r="A256" s="35" t="s">
        <v>57</v>
      </c>
      <c r="E256" s="40" t="s">
        <v>8907</v>
      </c>
    </row>
    <row r="257" spans="1:5" ht="76.5">
      <c r="A257" t="s">
        <v>58</v>
      </c>
      <c r="E257" s="39" t="s">
        <v>8440</v>
      </c>
    </row>
    <row r="258" spans="1:16" ht="12.75">
      <c r="A258" t="s">
        <v>50</v>
      </c>
      <c s="34" t="s">
        <v>250</v>
      </c>
      <c s="34" t="s">
        <v>2466</v>
      </c>
      <c s="35" t="s">
        <v>48</v>
      </c>
      <c s="6" t="s">
        <v>2467</v>
      </c>
      <c s="36" t="s">
        <v>109</v>
      </c>
      <c s="37">
        <v>15</v>
      </c>
      <c s="36">
        <v>0</v>
      </c>
      <c s="36">
        <f>ROUND(G258*H258,6)</f>
      </c>
      <c r="L258" s="38">
        <v>0</v>
      </c>
      <c s="32">
        <f>ROUND(ROUND(L258,2)*ROUND(G258,3),2)</f>
      </c>
      <c s="36" t="s">
        <v>74</v>
      </c>
      <c>
        <f>(M258*21)/100</f>
      </c>
      <c t="s">
        <v>28</v>
      </c>
    </row>
    <row r="259" spans="1:5" ht="12.75">
      <c r="A259" s="35" t="s">
        <v>55</v>
      </c>
      <c r="E259" s="39" t="s">
        <v>5</v>
      </c>
    </row>
    <row r="260" spans="1:5" ht="12.75">
      <c r="A260" s="35" t="s">
        <v>57</v>
      </c>
      <c r="E260" s="40" t="s">
        <v>8908</v>
      </c>
    </row>
    <row r="261" spans="1:5" ht="76.5">
      <c r="A261" t="s">
        <v>58</v>
      </c>
      <c r="E261" s="39" t="s">
        <v>8442</v>
      </c>
    </row>
    <row r="262" spans="1:16" ht="12.75">
      <c r="A262" t="s">
        <v>50</v>
      </c>
      <c s="34" t="s">
        <v>253</v>
      </c>
      <c s="34" t="s">
        <v>1870</v>
      </c>
      <c s="35" t="s">
        <v>48</v>
      </c>
      <c s="6" t="s">
        <v>1871</v>
      </c>
      <c s="36" t="s">
        <v>448</v>
      </c>
      <c s="37">
        <v>96</v>
      </c>
      <c s="36">
        <v>0</v>
      </c>
      <c s="36">
        <f>ROUND(G262*H262,6)</f>
      </c>
      <c r="L262" s="38">
        <v>0</v>
      </c>
      <c s="32">
        <f>ROUND(ROUND(L262,2)*ROUND(G262,3),2)</f>
      </c>
      <c s="36" t="s">
        <v>74</v>
      </c>
      <c>
        <f>(M262*21)/100</f>
      </c>
      <c t="s">
        <v>28</v>
      </c>
    </row>
    <row r="263" spans="1:5" ht="12.75">
      <c r="A263" s="35" t="s">
        <v>55</v>
      </c>
      <c r="E263" s="39" t="s">
        <v>5</v>
      </c>
    </row>
    <row r="264" spans="1:5" ht="12.75">
      <c r="A264" s="35" t="s">
        <v>57</v>
      </c>
      <c r="E264" s="40" t="s">
        <v>8909</v>
      </c>
    </row>
    <row r="265" spans="1:5" ht="102">
      <c r="A265" t="s">
        <v>58</v>
      </c>
      <c r="E265" s="39" t="s">
        <v>8910</v>
      </c>
    </row>
    <row r="266" spans="1:16" ht="12.75">
      <c r="A266" t="s">
        <v>50</v>
      </c>
      <c s="34" t="s">
        <v>256</v>
      </c>
      <c s="34" t="s">
        <v>1838</v>
      </c>
      <c s="35" t="s">
        <v>48</v>
      </c>
      <c s="6" t="s">
        <v>1839</v>
      </c>
      <c s="36" t="s">
        <v>448</v>
      </c>
      <c s="37">
        <v>48</v>
      </c>
      <c s="36">
        <v>0</v>
      </c>
      <c s="36">
        <f>ROUND(G266*H266,6)</f>
      </c>
      <c r="L266" s="38">
        <v>0</v>
      </c>
      <c s="32">
        <f>ROUND(ROUND(L266,2)*ROUND(G266,3),2)</f>
      </c>
      <c s="36" t="s">
        <v>74</v>
      </c>
      <c>
        <f>(M266*21)/100</f>
      </c>
      <c t="s">
        <v>28</v>
      </c>
    </row>
    <row r="267" spans="1:5" ht="12.75">
      <c r="A267" s="35" t="s">
        <v>55</v>
      </c>
      <c r="E267" s="39" t="s">
        <v>5</v>
      </c>
    </row>
    <row r="268" spans="1:5" ht="12.75">
      <c r="A268" s="35" t="s">
        <v>57</v>
      </c>
      <c r="E268" s="40" t="s">
        <v>8911</v>
      </c>
    </row>
    <row r="269" spans="1:5" ht="89.25">
      <c r="A269" t="s">
        <v>58</v>
      </c>
      <c r="E269" s="39" t="s">
        <v>8448</v>
      </c>
    </row>
    <row r="270" spans="1:16" ht="12.75">
      <c r="A270" t="s">
        <v>50</v>
      </c>
      <c s="34" t="s">
        <v>259</v>
      </c>
      <c s="34" t="s">
        <v>1798</v>
      </c>
      <c s="35" t="s">
        <v>48</v>
      </c>
      <c s="6" t="s">
        <v>1799</v>
      </c>
      <c s="36" t="s">
        <v>448</v>
      </c>
      <c s="37">
        <v>96</v>
      </c>
      <c s="36">
        <v>0</v>
      </c>
      <c s="36">
        <f>ROUND(G270*H270,6)</f>
      </c>
      <c r="L270" s="38">
        <v>0</v>
      </c>
      <c s="32">
        <f>ROUND(ROUND(L270,2)*ROUND(G270,3),2)</f>
      </c>
      <c s="36" t="s">
        <v>74</v>
      </c>
      <c>
        <f>(M270*21)/100</f>
      </c>
      <c t="s">
        <v>28</v>
      </c>
    </row>
    <row r="271" spans="1:5" ht="12.75">
      <c r="A271" s="35" t="s">
        <v>55</v>
      </c>
      <c r="E271" s="39" t="s">
        <v>5</v>
      </c>
    </row>
    <row r="272" spans="1:5" ht="25.5">
      <c r="A272" s="35" t="s">
        <v>57</v>
      </c>
      <c r="E272" s="40" t="s">
        <v>8912</v>
      </c>
    </row>
    <row r="273" spans="1:5" ht="89.25">
      <c r="A273" t="s">
        <v>58</v>
      </c>
      <c r="E273" s="39" t="s">
        <v>8452</v>
      </c>
    </row>
    <row r="274" spans="1:16" ht="12.75">
      <c r="A274" t="s">
        <v>50</v>
      </c>
      <c s="34" t="s">
        <v>262</v>
      </c>
      <c s="34" t="s">
        <v>1800</v>
      </c>
      <c s="35" t="s">
        <v>48</v>
      </c>
      <c s="6" t="s">
        <v>1801</v>
      </c>
      <c s="36" t="s">
        <v>448</v>
      </c>
      <c s="37">
        <v>96</v>
      </c>
      <c s="36">
        <v>0</v>
      </c>
      <c s="36">
        <f>ROUND(G274*H274,6)</f>
      </c>
      <c r="L274" s="38">
        <v>0</v>
      </c>
      <c s="32">
        <f>ROUND(ROUND(L274,2)*ROUND(G274,3),2)</f>
      </c>
      <c s="36" t="s">
        <v>74</v>
      </c>
      <c>
        <f>(M274*21)/100</f>
      </c>
      <c t="s">
        <v>28</v>
      </c>
    </row>
    <row r="275" spans="1:5" ht="12.75">
      <c r="A275" s="35" t="s">
        <v>55</v>
      </c>
      <c r="E275" s="39" t="s">
        <v>5</v>
      </c>
    </row>
    <row r="276" spans="1:5" ht="25.5">
      <c r="A276" s="35" t="s">
        <v>57</v>
      </c>
      <c r="E276" s="40" t="s">
        <v>8912</v>
      </c>
    </row>
    <row r="277" spans="1:5" ht="89.25">
      <c r="A277" t="s">
        <v>58</v>
      </c>
      <c r="E277" s="39" t="s">
        <v>8913</v>
      </c>
    </row>
    <row r="278" spans="1:16" ht="12.75">
      <c r="A278" t="s">
        <v>50</v>
      </c>
      <c s="34" t="s">
        <v>265</v>
      </c>
      <c s="34" t="s">
        <v>8453</v>
      </c>
      <c s="35" t="s">
        <v>48</v>
      </c>
      <c s="6" t="s">
        <v>8454</v>
      </c>
      <c s="36" t="s">
        <v>448</v>
      </c>
      <c s="37">
        <v>48</v>
      </c>
      <c s="36">
        <v>0</v>
      </c>
      <c s="36">
        <f>ROUND(G278*H278,6)</f>
      </c>
      <c r="L278" s="38">
        <v>0</v>
      </c>
      <c s="32">
        <f>ROUND(ROUND(L278,2)*ROUND(G278,3),2)</f>
      </c>
      <c s="36" t="s">
        <v>74</v>
      </c>
      <c>
        <f>(M278*21)/100</f>
      </c>
      <c t="s">
        <v>28</v>
      </c>
    </row>
    <row r="279" spans="1:5" ht="12.75">
      <c r="A279" s="35" t="s">
        <v>55</v>
      </c>
      <c r="E279" s="39" t="s">
        <v>5</v>
      </c>
    </row>
    <row r="280" spans="1:5" ht="12.75">
      <c r="A280" s="35" t="s">
        <v>57</v>
      </c>
      <c r="E280" s="40" t="s">
        <v>8911</v>
      </c>
    </row>
    <row r="281" spans="1:5" ht="89.25">
      <c r="A281" t="s">
        <v>58</v>
      </c>
      <c r="E281" s="39" t="s">
        <v>8455</v>
      </c>
    </row>
    <row r="282" spans="1:13" ht="12.75">
      <c r="A282" t="s">
        <v>47</v>
      </c>
      <c r="C282" s="31" t="s">
        <v>951</v>
      </c>
      <c r="E282" s="33" t="s">
        <v>952</v>
      </c>
      <c r="J282" s="32">
        <f>0</f>
      </c>
      <c s="32">
        <f>0</f>
      </c>
      <c s="32">
        <f>0+L283+L287+L291+L295</f>
      </c>
      <c s="32">
        <f>0+M283+M287+M291+M295</f>
      </c>
    </row>
    <row r="283" spans="1:16" ht="25.5">
      <c r="A283" t="s">
        <v>50</v>
      </c>
      <c s="34" t="s">
        <v>268</v>
      </c>
      <c s="34" t="s">
        <v>51</v>
      </c>
      <c s="35" t="s">
        <v>48</v>
      </c>
      <c s="6" t="s">
        <v>52</v>
      </c>
      <c s="36" t="s">
        <v>53</v>
      </c>
      <c s="37">
        <v>25.139</v>
      </c>
      <c s="36">
        <v>0</v>
      </c>
      <c s="36">
        <f>ROUND(G283*H283,6)</f>
      </c>
      <c r="L283" s="38">
        <v>0</v>
      </c>
      <c s="32">
        <f>ROUND(ROUND(L283,2)*ROUND(G283,3),2)</f>
      </c>
      <c s="36" t="s">
        <v>54</v>
      </c>
      <c>
        <f>(M283*21)/100</f>
      </c>
      <c t="s">
        <v>28</v>
      </c>
    </row>
    <row r="284" spans="1:5" ht="25.5">
      <c r="A284" s="35" t="s">
        <v>55</v>
      </c>
      <c r="E284" s="39" t="s">
        <v>56</v>
      </c>
    </row>
    <row r="285" spans="1:5" ht="25.5">
      <c r="A285" s="35" t="s">
        <v>57</v>
      </c>
      <c r="E285" s="40" t="s">
        <v>8914</v>
      </c>
    </row>
    <row r="286" spans="1:5" ht="165.75">
      <c r="A286" t="s">
        <v>58</v>
      </c>
      <c r="E286" s="39" t="s">
        <v>59</v>
      </c>
    </row>
    <row r="287" spans="1:16" ht="25.5">
      <c r="A287" t="s">
        <v>50</v>
      </c>
      <c s="34" t="s">
        <v>271</v>
      </c>
      <c s="34" t="s">
        <v>641</v>
      </c>
      <c s="35" t="s">
        <v>48</v>
      </c>
      <c s="6" t="s">
        <v>642</v>
      </c>
      <c s="36" t="s">
        <v>53</v>
      </c>
      <c s="37">
        <v>1.512</v>
      </c>
      <c s="36">
        <v>0</v>
      </c>
      <c s="36">
        <f>ROUND(G287*H287,6)</f>
      </c>
      <c r="L287" s="38">
        <v>0</v>
      </c>
      <c s="32">
        <f>ROUND(ROUND(L287,2)*ROUND(G287,3),2)</f>
      </c>
      <c s="36" t="s">
        <v>54</v>
      </c>
      <c>
        <f>(M287*21)/100</f>
      </c>
      <c t="s">
        <v>28</v>
      </c>
    </row>
    <row r="288" spans="1:5" ht="25.5">
      <c r="A288" s="35" t="s">
        <v>55</v>
      </c>
      <c r="E288" s="39" t="s">
        <v>56</v>
      </c>
    </row>
    <row r="289" spans="1:5" ht="12.75">
      <c r="A289" s="35" t="s">
        <v>57</v>
      </c>
      <c r="E289" s="40" t="s">
        <v>8915</v>
      </c>
    </row>
    <row r="290" spans="1:5" ht="165.75">
      <c r="A290" t="s">
        <v>58</v>
      </c>
      <c r="E290" s="39" t="s">
        <v>59</v>
      </c>
    </row>
    <row r="291" spans="1:16" ht="25.5">
      <c r="A291" t="s">
        <v>50</v>
      </c>
      <c s="34" t="s">
        <v>274</v>
      </c>
      <c s="34" t="s">
        <v>65</v>
      </c>
      <c s="35" t="s">
        <v>48</v>
      </c>
      <c s="6" t="s">
        <v>66</v>
      </c>
      <c s="36" t="s">
        <v>53</v>
      </c>
      <c s="37">
        <v>10</v>
      </c>
      <c s="36">
        <v>0</v>
      </c>
      <c s="36">
        <f>ROUND(G291*H291,6)</f>
      </c>
      <c r="L291" s="38">
        <v>0</v>
      </c>
      <c s="32">
        <f>ROUND(ROUND(L291,2)*ROUND(G291,3),2)</f>
      </c>
      <c s="36" t="s">
        <v>54</v>
      </c>
      <c>
        <f>(M291*21)/100</f>
      </c>
      <c t="s">
        <v>28</v>
      </c>
    </row>
    <row r="292" spans="1:5" ht="25.5">
      <c r="A292" s="35" t="s">
        <v>55</v>
      </c>
      <c r="E292" s="39" t="s">
        <v>56</v>
      </c>
    </row>
    <row r="293" spans="1:5" ht="12.75">
      <c r="A293" s="35" t="s">
        <v>57</v>
      </c>
      <c r="E293" s="40" t="s">
        <v>8458</v>
      </c>
    </row>
    <row r="294" spans="1:5" ht="165.75">
      <c r="A294" t="s">
        <v>58</v>
      </c>
      <c r="E294" s="39" t="s">
        <v>59</v>
      </c>
    </row>
    <row r="295" spans="1:16" ht="25.5">
      <c r="A295" t="s">
        <v>50</v>
      </c>
      <c s="34" t="s">
        <v>277</v>
      </c>
      <c s="34" t="s">
        <v>8459</v>
      </c>
      <c s="35" t="s">
        <v>48</v>
      </c>
      <c s="6" t="s">
        <v>8460</v>
      </c>
      <c s="36" t="s">
        <v>53</v>
      </c>
      <c s="37">
        <v>2.5</v>
      </c>
      <c s="36">
        <v>0</v>
      </c>
      <c s="36">
        <f>ROUND(G295*H295,6)</f>
      </c>
      <c r="L295" s="38">
        <v>0</v>
      </c>
      <c s="32">
        <f>ROUND(ROUND(L295,2)*ROUND(G295,3),2)</f>
      </c>
      <c s="36" t="s">
        <v>54</v>
      </c>
      <c>
        <f>(M295*21)/100</f>
      </c>
      <c t="s">
        <v>28</v>
      </c>
    </row>
    <row r="296" spans="1:5" ht="25.5">
      <c r="A296" s="35" t="s">
        <v>55</v>
      </c>
      <c r="E296" s="39" t="s">
        <v>56</v>
      </c>
    </row>
    <row r="297" spans="1:5" ht="12.75">
      <c r="A297" s="35" t="s">
        <v>57</v>
      </c>
      <c r="E297" s="40" t="s">
        <v>8801</v>
      </c>
    </row>
    <row r="298" spans="1:5" ht="165.75">
      <c r="A298" t="s">
        <v>58</v>
      </c>
      <c r="E29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2.xml><?xml version="1.0" encoding="utf-8"?>
<worksheet xmlns="http://schemas.openxmlformats.org/spreadsheetml/2006/main" xmlns:r="http://schemas.openxmlformats.org/officeDocument/2006/relationships">
  <dimension ref="A1:T30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8511</v>
      </c>
      <c s="41">
        <f>Rekapitulace!C123</f>
      </c>
      <c s="20" t="s">
        <v>0</v>
      </c>
      <c t="s">
        <v>23</v>
      </c>
      <c t="s">
        <v>28</v>
      </c>
    </row>
    <row r="4" spans="1:16" ht="32" customHeight="1">
      <c r="A4" s="24" t="s">
        <v>20</v>
      </c>
      <c s="25" t="s">
        <v>29</v>
      </c>
      <c s="27" t="s">
        <v>8511</v>
      </c>
      <c r="E4" s="26" t="s">
        <v>8512</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COUNTIFS(L8:L304,"=0",A8:A304,"P")+COUNTIFS(L8:L304,"",A8:A304,"P")+SUM(Q8:Q304)</f>
      </c>
    </row>
    <row r="8" spans="1:13" ht="12.75">
      <c r="A8" t="s">
        <v>45</v>
      </c>
      <c r="C8" s="28" t="s">
        <v>8918</v>
      </c>
      <c r="E8" s="30" t="s">
        <v>8917</v>
      </c>
      <c r="J8" s="29">
        <f>0+J9+J38+J47+J84+J201+J238+J275</f>
      </c>
      <c s="29">
        <f>0+K9+K38+K47+K84+K201+K238+K275</f>
      </c>
      <c s="29">
        <f>0+L9+L38+L47+L84+L201+L238+L275</f>
      </c>
      <c s="29">
        <f>0+M9+M38+M47+M84+M201+M238+M275</f>
      </c>
    </row>
    <row r="9" spans="1:13" ht="12.75">
      <c r="A9" t="s">
        <v>47</v>
      </c>
      <c r="C9" s="31" t="s">
        <v>4</v>
      </c>
      <c r="E9" s="33" t="s">
        <v>70</v>
      </c>
      <c r="J9" s="32">
        <f>0</f>
      </c>
      <c s="32">
        <f>0</f>
      </c>
      <c s="32">
        <f>0+L10+L14+L18+L22+L26+L30+L34</f>
      </c>
      <c s="32">
        <f>0+M10+M14+M18+M22+M26+M30+M34</f>
      </c>
    </row>
    <row r="10" spans="1:16" ht="12.75">
      <c r="A10" t="s">
        <v>50</v>
      </c>
      <c s="34" t="s">
        <v>4</v>
      </c>
      <c s="34" t="s">
        <v>604</v>
      </c>
      <c s="35" t="s">
        <v>48</v>
      </c>
      <c s="6" t="s">
        <v>605</v>
      </c>
      <c s="36" t="s">
        <v>100</v>
      </c>
      <c s="37">
        <v>158</v>
      </c>
      <c s="36">
        <v>0</v>
      </c>
      <c s="36">
        <f>ROUND(G10*H10,6)</f>
      </c>
      <c r="L10" s="38">
        <v>0</v>
      </c>
      <c s="32">
        <f>ROUND(ROUND(L10,2)*ROUND(G10,3),2)</f>
      </c>
      <c s="36" t="s">
        <v>74</v>
      </c>
      <c>
        <f>(M10*21)/100</f>
      </c>
      <c t="s">
        <v>28</v>
      </c>
    </row>
    <row r="11" spans="1:5" ht="12.75">
      <c r="A11" s="35" t="s">
        <v>55</v>
      </c>
      <c r="E11" s="39" t="s">
        <v>5</v>
      </c>
    </row>
    <row r="12" spans="1:5" ht="12.75">
      <c r="A12" s="35" t="s">
        <v>57</v>
      </c>
      <c r="E12" s="40" t="s">
        <v>8919</v>
      </c>
    </row>
    <row r="13" spans="1:5" ht="38.25">
      <c r="A13" t="s">
        <v>58</v>
      </c>
      <c r="E13" s="39" t="s">
        <v>8304</v>
      </c>
    </row>
    <row r="14" spans="1:16" ht="12.75">
      <c r="A14" t="s">
        <v>50</v>
      </c>
      <c s="34" t="s">
        <v>28</v>
      </c>
      <c s="34" t="s">
        <v>656</v>
      </c>
      <c s="35" t="s">
        <v>48</v>
      </c>
      <c s="6" t="s">
        <v>657</v>
      </c>
      <c s="36" t="s">
        <v>73</v>
      </c>
      <c s="37">
        <v>6</v>
      </c>
      <c s="36">
        <v>0</v>
      </c>
      <c s="36">
        <f>ROUND(G14*H14,6)</f>
      </c>
      <c r="L14" s="38">
        <v>0</v>
      </c>
      <c s="32">
        <f>ROUND(ROUND(L14,2)*ROUND(G14,3),2)</f>
      </c>
      <c s="36" t="s">
        <v>74</v>
      </c>
      <c>
        <f>(M14*21)/100</f>
      </c>
      <c t="s">
        <v>28</v>
      </c>
    </row>
    <row r="15" spans="1:5" ht="12.75">
      <c r="A15" s="35" t="s">
        <v>55</v>
      </c>
      <c r="E15" s="39" t="s">
        <v>5</v>
      </c>
    </row>
    <row r="16" spans="1:5" ht="12.75">
      <c r="A16" s="35" t="s">
        <v>57</v>
      </c>
      <c r="E16" s="40" t="s">
        <v>8920</v>
      </c>
    </row>
    <row r="17" spans="1:5" ht="318.75">
      <c r="A17" t="s">
        <v>58</v>
      </c>
      <c r="E17" s="39" t="s">
        <v>8306</v>
      </c>
    </row>
    <row r="18" spans="1:16" ht="12.75">
      <c r="A18" t="s">
        <v>50</v>
      </c>
      <c s="34" t="s">
        <v>26</v>
      </c>
      <c s="34" t="s">
        <v>71</v>
      </c>
      <c s="35" t="s">
        <v>48</v>
      </c>
      <c s="6" t="s">
        <v>72</v>
      </c>
      <c s="36" t="s">
        <v>73</v>
      </c>
      <c s="37">
        <v>45.99</v>
      </c>
      <c s="36">
        <v>0</v>
      </c>
      <c s="36">
        <f>ROUND(G18*H18,6)</f>
      </c>
      <c r="L18" s="38">
        <v>0</v>
      </c>
      <c s="32">
        <f>ROUND(ROUND(L18,2)*ROUND(G18,3),2)</f>
      </c>
      <c s="36" t="s">
        <v>74</v>
      </c>
      <c>
        <f>(M18*21)/100</f>
      </c>
      <c t="s">
        <v>28</v>
      </c>
    </row>
    <row r="19" spans="1:5" ht="12.75">
      <c r="A19" s="35" t="s">
        <v>55</v>
      </c>
      <c r="E19" s="39" t="s">
        <v>5</v>
      </c>
    </row>
    <row r="20" spans="1:5" ht="38.25">
      <c r="A20" s="35" t="s">
        <v>57</v>
      </c>
      <c r="E20" s="40" t="s">
        <v>8921</v>
      </c>
    </row>
    <row r="21" spans="1:5" ht="318.75">
      <c r="A21" t="s">
        <v>58</v>
      </c>
      <c r="E21" s="39" t="s">
        <v>8306</v>
      </c>
    </row>
    <row r="22" spans="1:16" ht="12.75">
      <c r="A22" t="s">
        <v>50</v>
      </c>
      <c s="34" t="s">
        <v>64</v>
      </c>
      <c s="34" t="s">
        <v>81</v>
      </c>
      <c s="35" t="s">
        <v>48</v>
      </c>
      <c s="6" t="s">
        <v>82</v>
      </c>
      <c s="36" t="s">
        <v>73</v>
      </c>
      <c s="37">
        <v>36.24</v>
      </c>
      <c s="36">
        <v>0</v>
      </c>
      <c s="36">
        <f>ROUND(G22*H22,6)</f>
      </c>
      <c r="L22" s="38">
        <v>0</v>
      </c>
      <c s="32">
        <f>ROUND(ROUND(L22,2)*ROUND(G22,3),2)</f>
      </c>
      <c s="36" t="s">
        <v>74</v>
      </c>
      <c>
        <f>(M22*21)/100</f>
      </c>
      <c t="s">
        <v>28</v>
      </c>
    </row>
    <row r="23" spans="1:5" ht="12.75">
      <c r="A23" s="35" t="s">
        <v>55</v>
      </c>
      <c r="E23" s="39" t="s">
        <v>5</v>
      </c>
    </row>
    <row r="24" spans="1:5" ht="12.75">
      <c r="A24" s="35" t="s">
        <v>57</v>
      </c>
      <c r="E24" s="40" t="s">
        <v>8922</v>
      </c>
    </row>
    <row r="25" spans="1:5" ht="229.5">
      <c r="A25" t="s">
        <v>58</v>
      </c>
      <c r="E25" s="39" t="s">
        <v>8312</v>
      </c>
    </row>
    <row r="26" spans="1:16" ht="12.75">
      <c r="A26" t="s">
        <v>50</v>
      </c>
      <c s="34" t="s">
        <v>67</v>
      </c>
      <c s="34" t="s">
        <v>3155</v>
      </c>
      <c s="35" t="s">
        <v>48</v>
      </c>
      <c s="6" t="s">
        <v>3156</v>
      </c>
      <c s="36" t="s">
        <v>73</v>
      </c>
      <c s="37">
        <v>5.436</v>
      </c>
      <c s="36">
        <v>0</v>
      </c>
      <c s="36">
        <f>ROUND(G26*H26,6)</f>
      </c>
      <c r="L26" s="38">
        <v>0</v>
      </c>
      <c s="32">
        <f>ROUND(ROUND(L26,2)*ROUND(G26,3),2)</f>
      </c>
      <c s="36" t="s">
        <v>74</v>
      </c>
      <c>
        <f>(M26*21)/100</f>
      </c>
      <c t="s">
        <v>28</v>
      </c>
    </row>
    <row r="27" spans="1:5" ht="12.75">
      <c r="A27" s="35" t="s">
        <v>55</v>
      </c>
      <c r="E27" s="39" t="s">
        <v>5</v>
      </c>
    </row>
    <row r="28" spans="1:5" ht="25.5">
      <c r="A28" s="35" t="s">
        <v>57</v>
      </c>
      <c r="E28" s="40" t="s">
        <v>8923</v>
      </c>
    </row>
    <row r="29" spans="1:5" ht="229.5">
      <c r="A29" t="s">
        <v>58</v>
      </c>
      <c r="E29" s="39" t="s">
        <v>8314</v>
      </c>
    </row>
    <row r="30" spans="1:16" ht="12.75">
      <c r="A30" t="s">
        <v>50</v>
      </c>
      <c s="34" t="s">
        <v>27</v>
      </c>
      <c s="34" t="s">
        <v>8315</v>
      </c>
      <c s="35" t="s">
        <v>48</v>
      </c>
      <c s="6" t="s">
        <v>8316</v>
      </c>
      <c s="36" t="s">
        <v>100</v>
      </c>
      <c s="37">
        <v>108</v>
      </c>
      <c s="36">
        <v>0</v>
      </c>
      <c s="36">
        <f>ROUND(G30*H30,6)</f>
      </c>
      <c r="L30" s="38">
        <v>0</v>
      </c>
      <c s="32">
        <f>ROUND(ROUND(L30,2)*ROUND(G30,3),2)</f>
      </c>
      <c s="36" t="s">
        <v>74</v>
      </c>
      <c>
        <f>(M30*21)/100</f>
      </c>
      <c t="s">
        <v>28</v>
      </c>
    </row>
    <row r="31" spans="1:5" ht="12.75">
      <c r="A31" s="35" t="s">
        <v>55</v>
      </c>
      <c r="E31" s="39" t="s">
        <v>5</v>
      </c>
    </row>
    <row r="32" spans="1:5" ht="12.75">
      <c r="A32" s="35" t="s">
        <v>57</v>
      </c>
      <c r="E32" s="40" t="s">
        <v>8924</v>
      </c>
    </row>
    <row r="33" spans="1:5" ht="38.25">
      <c r="A33" t="s">
        <v>58</v>
      </c>
      <c r="E33" s="39" t="s">
        <v>8318</v>
      </c>
    </row>
    <row r="34" spans="1:16" ht="12.75">
      <c r="A34" t="s">
        <v>50</v>
      </c>
      <c s="34" t="s">
        <v>76</v>
      </c>
      <c s="34" t="s">
        <v>4881</v>
      </c>
      <c s="35" t="s">
        <v>48</v>
      </c>
      <c s="6" t="s">
        <v>8323</v>
      </c>
      <c s="36" t="s">
        <v>79</v>
      </c>
      <c s="37">
        <v>158</v>
      </c>
      <c s="36">
        <v>0</v>
      </c>
      <c s="36">
        <f>ROUND(G34*H34,6)</f>
      </c>
      <c r="L34" s="38">
        <v>0</v>
      </c>
      <c s="32">
        <f>ROUND(ROUND(L34,2)*ROUND(G34,3),2)</f>
      </c>
      <c s="36" t="s">
        <v>654</v>
      </c>
      <c>
        <f>(M34*21)/100</f>
      </c>
      <c t="s">
        <v>28</v>
      </c>
    </row>
    <row r="35" spans="1:5" ht="12.75">
      <c r="A35" s="35" t="s">
        <v>55</v>
      </c>
      <c r="E35" s="39" t="s">
        <v>5</v>
      </c>
    </row>
    <row r="36" spans="1:5" ht="12.75">
      <c r="A36" s="35" t="s">
        <v>57</v>
      </c>
      <c r="E36" s="40" t="s">
        <v>8925</v>
      </c>
    </row>
    <row r="37" spans="1:5" ht="76.5">
      <c r="A37" t="s">
        <v>58</v>
      </c>
      <c r="E37" s="39" t="s">
        <v>8325</v>
      </c>
    </row>
    <row r="38" spans="1:13" ht="12.75">
      <c r="A38" t="s">
        <v>47</v>
      </c>
      <c r="C38" s="31" t="s">
        <v>28</v>
      </c>
      <c r="E38" s="33" t="s">
        <v>83</v>
      </c>
      <c r="J38" s="32">
        <f>0</f>
      </c>
      <c s="32">
        <f>0</f>
      </c>
      <c s="32">
        <f>0+L39+L43</f>
      </c>
      <c s="32">
        <f>0+M39+M43</f>
      </c>
    </row>
    <row r="39" spans="1:16" ht="12.75">
      <c r="A39" t="s">
        <v>50</v>
      </c>
      <c s="34" t="s">
        <v>80</v>
      </c>
      <c s="34" t="s">
        <v>8319</v>
      </c>
      <c s="35" t="s">
        <v>48</v>
      </c>
      <c s="6" t="s">
        <v>8320</v>
      </c>
      <c s="36" t="s">
        <v>73</v>
      </c>
      <c s="37">
        <v>5.5</v>
      </c>
      <c s="36">
        <v>0</v>
      </c>
      <c s="36">
        <f>ROUND(G39*H39,6)</f>
      </c>
      <c r="L39" s="38">
        <v>0</v>
      </c>
      <c s="32">
        <f>ROUND(ROUND(L39,2)*ROUND(G39,3),2)</f>
      </c>
      <c s="36" t="s">
        <v>74</v>
      </c>
      <c>
        <f>(M39*21)/100</f>
      </c>
      <c t="s">
        <v>28</v>
      </c>
    </row>
    <row r="40" spans="1:5" ht="12.75">
      <c r="A40" s="35" t="s">
        <v>55</v>
      </c>
      <c r="E40" s="39" t="s">
        <v>5</v>
      </c>
    </row>
    <row r="41" spans="1:5" ht="38.25">
      <c r="A41" s="35" t="s">
        <v>57</v>
      </c>
      <c r="E41" s="40" t="s">
        <v>8926</v>
      </c>
    </row>
    <row r="42" spans="1:5" ht="369.75">
      <c r="A42" t="s">
        <v>58</v>
      </c>
      <c r="E42" s="39" t="s">
        <v>8322</v>
      </c>
    </row>
    <row r="43" spans="1:16" ht="12.75">
      <c r="A43" t="s">
        <v>50</v>
      </c>
      <c s="34" t="s">
        <v>84</v>
      </c>
      <c s="34" t="s">
        <v>8590</v>
      </c>
      <c s="35" t="s">
        <v>48</v>
      </c>
      <c s="6" t="s">
        <v>8591</v>
      </c>
      <c s="36" t="s">
        <v>53</v>
      </c>
      <c s="37">
        <v>0.42</v>
      </c>
      <c s="36">
        <v>0</v>
      </c>
      <c s="36">
        <f>ROUND(G43*H43,6)</f>
      </c>
      <c r="L43" s="38">
        <v>0</v>
      </c>
      <c s="32">
        <f>ROUND(ROUND(L43,2)*ROUND(G43,3),2)</f>
      </c>
      <c s="36" t="s">
        <v>74</v>
      </c>
      <c>
        <f>(M43*21)/100</f>
      </c>
      <c t="s">
        <v>28</v>
      </c>
    </row>
    <row r="44" spans="1:5" ht="12.75">
      <c r="A44" s="35" t="s">
        <v>55</v>
      </c>
      <c r="E44" s="39" t="s">
        <v>5</v>
      </c>
    </row>
    <row r="45" spans="1:5" ht="12.75">
      <c r="A45" s="35" t="s">
        <v>57</v>
      </c>
      <c r="E45" s="40" t="s">
        <v>8927</v>
      </c>
    </row>
    <row r="46" spans="1:5" ht="369.75">
      <c r="A46" t="s">
        <v>58</v>
      </c>
      <c r="E46" s="39" t="s">
        <v>8593</v>
      </c>
    </row>
    <row r="47" spans="1:13" ht="12.75">
      <c r="A47" t="s">
        <v>47</v>
      </c>
      <c r="C47" s="31" t="s">
        <v>274</v>
      </c>
      <c r="E47" s="33" t="s">
        <v>2334</v>
      </c>
      <c r="J47" s="32">
        <f>0</f>
      </c>
      <c s="32">
        <f>0</f>
      </c>
      <c s="32">
        <f>0+L48+L52+L56+L60+L64+L68+L72+L76+L80</f>
      </c>
      <c s="32">
        <f>0+M48+M52+M56+M60+M64+M68+M72+M76+M80</f>
      </c>
    </row>
    <row r="48" spans="1:16" ht="25.5">
      <c r="A48" t="s">
        <v>50</v>
      </c>
      <c s="34" t="s">
        <v>87</v>
      </c>
      <c s="34" t="s">
        <v>676</v>
      </c>
      <c s="35" t="s">
        <v>48</v>
      </c>
      <c s="6" t="s">
        <v>677</v>
      </c>
      <c s="36" t="s">
        <v>109</v>
      </c>
      <c s="37">
        <v>32</v>
      </c>
      <c s="36">
        <v>0</v>
      </c>
      <c s="36">
        <f>ROUND(G48*H48,6)</f>
      </c>
      <c r="L48" s="38">
        <v>0</v>
      </c>
      <c s="32">
        <f>ROUND(ROUND(L48,2)*ROUND(G48,3),2)</f>
      </c>
      <c s="36" t="s">
        <v>74</v>
      </c>
      <c>
        <f>(M48*21)/100</f>
      </c>
      <c t="s">
        <v>28</v>
      </c>
    </row>
    <row r="49" spans="1:5" ht="12.75">
      <c r="A49" s="35" t="s">
        <v>55</v>
      </c>
      <c r="E49" s="39" t="s">
        <v>5</v>
      </c>
    </row>
    <row r="50" spans="1:5" ht="12.75">
      <c r="A50" s="35" t="s">
        <v>57</v>
      </c>
      <c r="E50" s="40" t="s">
        <v>8928</v>
      </c>
    </row>
    <row r="51" spans="1:5" ht="76.5">
      <c r="A51" t="s">
        <v>58</v>
      </c>
      <c r="E51" s="39" t="s">
        <v>8327</v>
      </c>
    </row>
    <row r="52" spans="1:16" ht="12.75">
      <c r="A52" t="s">
        <v>50</v>
      </c>
      <c s="34" t="s">
        <v>90</v>
      </c>
      <c s="34" t="s">
        <v>1291</v>
      </c>
      <c s="35" t="s">
        <v>48</v>
      </c>
      <c s="6" t="s">
        <v>1292</v>
      </c>
      <c s="36" t="s">
        <v>109</v>
      </c>
      <c s="37">
        <v>25</v>
      </c>
      <c s="36">
        <v>0</v>
      </c>
      <c s="36">
        <f>ROUND(G52*H52,6)</f>
      </c>
      <c r="L52" s="38">
        <v>0</v>
      </c>
      <c s="32">
        <f>ROUND(ROUND(L52,2)*ROUND(G52,3),2)</f>
      </c>
      <c s="36" t="s">
        <v>74</v>
      </c>
      <c>
        <f>(M52*21)/100</f>
      </c>
      <c t="s">
        <v>28</v>
      </c>
    </row>
    <row r="53" spans="1:5" ht="12.75">
      <c r="A53" s="35" t="s">
        <v>55</v>
      </c>
      <c r="E53" s="39" t="s">
        <v>5</v>
      </c>
    </row>
    <row r="54" spans="1:5" ht="12.75">
      <c r="A54" s="35" t="s">
        <v>57</v>
      </c>
      <c r="E54" s="40" t="s">
        <v>8929</v>
      </c>
    </row>
    <row r="55" spans="1:5" ht="76.5">
      <c r="A55" t="s">
        <v>58</v>
      </c>
      <c r="E55" s="39" t="s">
        <v>8327</v>
      </c>
    </row>
    <row r="56" spans="1:16" ht="12.75">
      <c r="A56" t="s">
        <v>50</v>
      </c>
      <c s="34" t="s">
        <v>94</v>
      </c>
      <c s="34" t="s">
        <v>111</v>
      </c>
      <c s="35" t="s">
        <v>48</v>
      </c>
      <c s="6" t="s">
        <v>112</v>
      </c>
      <c s="36" t="s">
        <v>79</v>
      </c>
      <c s="37">
        <v>108</v>
      </c>
      <c s="36">
        <v>0</v>
      </c>
      <c s="36">
        <f>ROUND(G56*H56,6)</f>
      </c>
      <c r="L56" s="38">
        <v>0</v>
      </c>
      <c s="32">
        <f>ROUND(ROUND(L56,2)*ROUND(G56,3),2)</f>
      </c>
      <c s="36" t="s">
        <v>74</v>
      </c>
      <c>
        <f>(M56*21)/100</f>
      </c>
      <c t="s">
        <v>28</v>
      </c>
    </row>
    <row r="57" spans="1:5" ht="12.75">
      <c r="A57" s="35" t="s">
        <v>55</v>
      </c>
      <c r="E57" s="39" t="s">
        <v>5</v>
      </c>
    </row>
    <row r="58" spans="1:5" ht="12.75">
      <c r="A58" s="35" t="s">
        <v>57</v>
      </c>
      <c r="E58" s="40" t="s">
        <v>8930</v>
      </c>
    </row>
    <row r="59" spans="1:5" ht="114.75">
      <c r="A59" t="s">
        <v>58</v>
      </c>
      <c r="E59" s="39" t="s">
        <v>8330</v>
      </c>
    </row>
    <row r="60" spans="1:16" ht="12.75">
      <c r="A60" t="s">
        <v>50</v>
      </c>
      <c s="34" t="s">
        <v>97</v>
      </c>
      <c s="34" t="s">
        <v>8332</v>
      </c>
      <c s="35" t="s">
        <v>48</v>
      </c>
      <c s="6" t="s">
        <v>8333</v>
      </c>
      <c s="36" t="s">
        <v>79</v>
      </c>
      <c s="37">
        <v>16</v>
      </c>
      <c s="36">
        <v>0</v>
      </c>
      <c s="36">
        <f>ROUND(G60*H60,6)</f>
      </c>
      <c r="L60" s="38">
        <v>0</v>
      </c>
      <c s="32">
        <f>ROUND(ROUND(L60,2)*ROUND(G60,3),2)</f>
      </c>
      <c s="36" t="s">
        <v>74</v>
      </c>
      <c>
        <f>(M60*21)/100</f>
      </c>
      <c t="s">
        <v>28</v>
      </c>
    </row>
    <row r="61" spans="1:5" ht="12.75">
      <c r="A61" s="35" t="s">
        <v>55</v>
      </c>
      <c r="E61" s="39" t="s">
        <v>5</v>
      </c>
    </row>
    <row r="62" spans="1:5" ht="12.75">
      <c r="A62" s="35" t="s">
        <v>57</v>
      </c>
      <c r="E62" s="40" t="s">
        <v>8931</v>
      </c>
    </row>
    <row r="63" spans="1:5" ht="76.5">
      <c r="A63" t="s">
        <v>58</v>
      </c>
      <c r="E63" s="39" t="s">
        <v>8335</v>
      </c>
    </row>
    <row r="64" spans="1:16" ht="25.5">
      <c r="A64" t="s">
        <v>50</v>
      </c>
      <c s="34" t="s">
        <v>102</v>
      </c>
      <c s="34" t="s">
        <v>1388</v>
      </c>
      <c s="35" t="s">
        <v>48</v>
      </c>
      <c s="6" t="s">
        <v>1389</v>
      </c>
      <c s="36" t="s">
        <v>79</v>
      </c>
      <c s="37">
        <v>6</v>
      </c>
      <c s="36">
        <v>0</v>
      </c>
      <c s="36">
        <f>ROUND(G64*H64,6)</f>
      </c>
      <c r="L64" s="38">
        <v>0</v>
      </c>
      <c s="32">
        <f>ROUND(ROUND(L64,2)*ROUND(G64,3),2)</f>
      </c>
      <c s="36" t="s">
        <v>74</v>
      </c>
      <c>
        <f>(M64*21)/100</f>
      </c>
      <c t="s">
        <v>28</v>
      </c>
    </row>
    <row r="65" spans="1:5" ht="12.75">
      <c r="A65" s="35" t="s">
        <v>55</v>
      </c>
      <c r="E65" s="39" t="s">
        <v>5</v>
      </c>
    </row>
    <row r="66" spans="1:5" ht="12.75">
      <c r="A66" s="35" t="s">
        <v>57</v>
      </c>
      <c r="E66" s="40" t="s">
        <v>8817</v>
      </c>
    </row>
    <row r="67" spans="1:5" ht="114.75">
      <c r="A67" t="s">
        <v>58</v>
      </c>
      <c r="E67" s="39" t="s">
        <v>8818</v>
      </c>
    </row>
    <row r="68" spans="1:16" ht="25.5">
      <c r="A68" t="s">
        <v>50</v>
      </c>
      <c s="34" t="s">
        <v>106</v>
      </c>
      <c s="34" t="s">
        <v>8339</v>
      </c>
      <c s="35" t="s">
        <v>48</v>
      </c>
      <c s="6" t="s">
        <v>8340</v>
      </c>
      <c s="36" t="s">
        <v>79</v>
      </c>
      <c s="37">
        <v>35</v>
      </c>
      <c s="36">
        <v>0</v>
      </c>
      <c s="36">
        <f>ROUND(G68*H68,6)</f>
      </c>
      <c r="L68" s="38">
        <v>0</v>
      </c>
      <c s="32">
        <f>ROUND(ROUND(L68,2)*ROUND(G68,3),2)</f>
      </c>
      <c s="36" t="s">
        <v>74</v>
      </c>
      <c>
        <f>(M68*21)/100</f>
      </c>
      <c t="s">
        <v>28</v>
      </c>
    </row>
    <row r="69" spans="1:5" ht="12.75">
      <c r="A69" s="35" t="s">
        <v>55</v>
      </c>
      <c r="E69" s="39" t="s">
        <v>5</v>
      </c>
    </row>
    <row r="70" spans="1:5" ht="25.5">
      <c r="A70" s="35" t="s">
        <v>57</v>
      </c>
      <c r="E70" s="40" t="s">
        <v>8341</v>
      </c>
    </row>
    <row r="71" spans="1:5" ht="102">
      <c r="A71" t="s">
        <v>58</v>
      </c>
      <c r="E71" s="39" t="s">
        <v>8342</v>
      </c>
    </row>
    <row r="72" spans="1:16" ht="25.5">
      <c r="A72" t="s">
        <v>50</v>
      </c>
      <c s="34" t="s">
        <v>110</v>
      </c>
      <c s="34" t="s">
        <v>1391</v>
      </c>
      <c s="35" t="s">
        <v>48</v>
      </c>
      <c s="6" t="s">
        <v>1392</v>
      </c>
      <c s="36" t="s">
        <v>109</v>
      </c>
      <c s="37">
        <v>6</v>
      </c>
      <c s="36">
        <v>0</v>
      </c>
      <c s="36">
        <f>ROUND(G72*H72,6)</f>
      </c>
      <c r="L72" s="38">
        <v>0</v>
      </c>
      <c s="32">
        <f>ROUND(ROUND(L72,2)*ROUND(G72,3),2)</f>
      </c>
      <c s="36" t="s">
        <v>74</v>
      </c>
      <c>
        <f>(M72*21)/100</f>
      </c>
      <c t="s">
        <v>28</v>
      </c>
    </row>
    <row r="73" spans="1:5" ht="12.75">
      <c r="A73" s="35" t="s">
        <v>55</v>
      </c>
      <c r="E73" s="39" t="s">
        <v>5</v>
      </c>
    </row>
    <row r="74" spans="1:5" ht="12.75">
      <c r="A74" s="35" t="s">
        <v>57</v>
      </c>
      <c r="E74" s="40" t="s">
        <v>8822</v>
      </c>
    </row>
    <row r="75" spans="1:5" ht="38.25">
      <c r="A75" t="s">
        <v>58</v>
      </c>
      <c r="E75" s="39" t="s">
        <v>8344</v>
      </c>
    </row>
    <row r="76" spans="1:16" ht="25.5">
      <c r="A76" t="s">
        <v>50</v>
      </c>
      <c s="34" t="s">
        <v>113</v>
      </c>
      <c s="34" t="s">
        <v>1840</v>
      </c>
      <c s="35" t="s">
        <v>48</v>
      </c>
      <c s="6" t="s">
        <v>1841</v>
      </c>
      <c s="36" t="s">
        <v>109</v>
      </c>
      <c s="37">
        <v>12</v>
      </c>
      <c s="36">
        <v>0</v>
      </c>
      <c s="36">
        <f>ROUND(G76*H76,6)</f>
      </c>
      <c r="L76" s="38">
        <v>0</v>
      </c>
      <c s="32">
        <f>ROUND(ROUND(L76,2)*ROUND(G76,3),2)</f>
      </c>
      <c s="36" t="s">
        <v>74</v>
      </c>
      <c>
        <f>(M76*21)/100</f>
      </c>
      <c t="s">
        <v>28</v>
      </c>
    </row>
    <row r="77" spans="1:5" ht="12.75">
      <c r="A77" s="35" t="s">
        <v>55</v>
      </c>
      <c r="E77" s="39" t="s">
        <v>5</v>
      </c>
    </row>
    <row r="78" spans="1:5" ht="12.75">
      <c r="A78" s="35" t="s">
        <v>57</v>
      </c>
      <c r="E78" s="40" t="s">
        <v>8932</v>
      </c>
    </row>
    <row r="79" spans="1:5" ht="38.25">
      <c r="A79" t="s">
        <v>58</v>
      </c>
      <c r="E79" s="39" t="s">
        <v>1862</v>
      </c>
    </row>
    <row r="80" spans="1:16" ht="25.5">
      <c r="A80" t="s">
        <v>50</v>
      </c>
      <c s="34" t="s">
        <v>116</v>
      </c>
      <c s="34" t="s">
        <v>126</v>
      </c>
      <c s="35" t="s">
        <v>48</v>
      </c>
      <c s="6" t="s">
        <v>127</v>
      </c>
      <c s="36" t="s">
        <v>109</v>
      </c>
      <c s="37">
        <v>10</v>
      </c>
      <c s="36">
        <v>0</v>
      </c>
      <c s="36">
        <f>ROUND(G80*H80,6)</f>
      </c>
      <c r="L80" s="38">
        <v>0</v>
      </c>
      <c s="32">
        <f>ROUND(ROUND(L80,2)*ROUND(G80,3),2)</f>
      </c>
      <c s="36" t="s">
        <v>74</v>
      </c>
      <c>
        <f>(M80*21)/100</f>
      </c>
      <c t="s">
        <v>28</v>
      </c>
    </row>
    <row r="81" spans="1:5" ht="12.75">
      <c r="A81" s="35" t="s">
        <v>55</v>
      </c>
      <c r="E81" s="39" t="s">
        <v>5</v>
      </c>
    </row>
    <row r="82" spans="1:5" ht="12.75">
      <c r="A82" s="35" t="s">
        <v>57</v>
      </c>
      <c r="E82" s="40" t="s">
        <v>8482</v>
      </c>
    </row>
    <row r="83" spans="1:5" ht="114.75">
      <c r="A83" t="s">
        <v>58</v>
      </c>
      <c r="E83" s="39" t="s">
        <v>8330</v>
      </c>
    </row>
    <row r="84" spans="1:13" ht="12.75">
      <c r="A84" t="s">
        <v>47</v>
      </c>
      <c r="C84" s="31" t="s">
        <v>286</v>
      </c>
      <c r="E84" s="33" t="s">
        <v>8348</v>
      </c>
      <c r="J84" s="32">
        <f>0</f>
      </c>
      <c s="32">
        <f>0</f>
      </c>
      <c s="32">
        <f>0+L85+L89+L93+L97+L101+L105+L109+L113+L117+L121+L125+L129+L133+L137+L141+L145+L149+L153+L157+L161+L165+L169+L173+L177+L181+L185+L189+L193+L197</f>
      </c>
      <c s="32">
        <f>0+M85+M89+M93+M97+M101+M105+M109+M113+M117+M121+M125+M129+M133+M137+M141+M145+M149+M153+M157+M161+M165+M169+M173+M177+M181+M185+M189+M193+M197</f>
      </c>
    </row>
    <row r="85" spans="1:16" ht="12.75">
      <c r="A85" t="s">
        <v>50</v>
      </c>
      <c s="34" t="s">
        <v>119</v>
      </c>
      <c s="34" t="s">
        <v>2354</v>
      </c>
      <c s="35" t="s">
        <v>48</v>
      </c>
      <c s="6" t="s">
        <v>2355</v>
      </c>
      <c s="36" t="s">
        <v>109</v>
      </c>
      <c s="37">
        <v>1</v>
      </c>
      <c s="36">
        <v>0</v>
      </c>
      <c s="36">
        <f>ROUND(G85*H85,6)</f>
      </c>
      <c r="L85" s="38">
        <v>0</v>
      </c>
      <c s="32">
        <f>ROUND(ROUND(L85,2)*ROUND(G85,3),2)</f>
      </c>
      <c s="36" t="s">
        <v>74</v>
      </c>
      <c>
        <f>(M85*21)/100</f>
      </c>
      <c t="s">
        <v>28</v>
      </c>
    </row>
    <row r="86" spans="1:5" ht="12.75">
      <c r="A86" s="35" t="s">
        <v>55</v>
      </c>
      <c r="E86" s="39" t="s">
        <v>5</v>
      </c>
    </row>
    <row r="87" spans="1:5" ht="12.75">
      <c r="A87" s="35" t="s">
        <v>57</v>
      </c>
      <c r="E87" s="40" t="s">
        <v>8828</v>
      </c>
    </row>
    <row r="88" spans="1:5" ht="76.5">
      <c r="A88" t="s">
        <v>58</v>
      </c>
      <c r="E88" s="39" t="s">
        <v>8829</v>
      </c>
    </row>
    <row r="89" spans="1:16" ht="12.75">
      <c r="A89" t="s">
        <v>50</v>
      </c>
      <c s="34" t="s">
        <v>122</v>
      </c>
      <c s="34" t="s">
        <v>1824</v>
      </c>
      <c s="35" t="s">
        <v>48</v>
      </c>
      <c s="6" t="s">
        <v>1825</v>
      </c>
      <c s="36" t="s">
        <v>79</v>
      </c>
      <c s="37">
        <v>385</v>
      </c>
      <c s="36">
        <v>0</v>
      </c>
      <c s="36">
        <f>ROUND(G89*H89,6)</f>
      </c>
      <c r="L89" s="38">
        <v>0</v>
      </c>
      <c s="32">
        <f>ROUND(ROUND(L89,2)*ROUND(G89,3),2)</f>
      </c>
      <c s="36" t="s">
        <v>74</v>
      </c>
      <c>
        <f>(M89*21)/100</f>
      </c>
      <c t="s">
        <v>28</v>
      </c>
    </row>
    <row r="90" spans="1:5" ht="12.75">
      <c r="A90" s="35" t="s">
        <v>55</v>
      </c>
      <c r="E90" s="39" t="s">
        <v>5</v>
      </c>
    </row>
    <row r="91" spans="1:5" ht="25.5">
      <c r="A91" s="35" t="s">
        <v>57</v>
      </c>
      <c r="E91" s="40" t="s">
        <v>8933</v>
      </c>
    </row>
    <row r="92" spans="1:5" ht="127.5">
      <c r="A92" t="s">
        <v>58</v>
      </c>
      <c r="E92" s="39" t="s">
        <v>8350</v>
      </c>
    </row>
    <row r="93" spans="1:16" ht="12.75">
      <c r="A93" t="s">
        <v>50</v>
      </c>
      <c s="34" t="s">
        <v>125</v>
      </c>
      <c s="34" t="s">
        <v>1830</v>
      </c>
      <c s="35" t="s">
        <v>48</v>
      </c>
      <c s="6" t="s">
        <v>1831</v>
      </c>
      <c s="36" t="s">
        <v>109</v>
      </c>
      <c s="37">
        <v>10</v>
      </c>
      <c s="36">
        <v>0</v>
      </c>
      <c s="36">
        <f>ROUND(G93*H93,6)</f>
      </c>
      <c r="L93" s="38">
        <v>0</v>
      </c>
      <c s="32">
        <f>ROUND(ROUND(L93,2)*ROUND(G93,3),2)</f>
      </c>
      <c s="36" t="s">
        <v>74</v>
      </c>
      <c>
        <f>(M93*21)/100</f>
      </c>
      <c t="s">
        <v>28</v>
      </c>
    </row>
    <row r="94" spans="1:5" ht="12.75">
      <c r="A94" s="35" t="s">
        <v>55</v>
      </c>
      <c r="E94" s="39" t="s">
        <v>5</v>
      </c>
    </row>
    <row r="95" spans="1:5" ht="12.75">
      <c r="A95" s="35" t="s">
        <v>57</v>
      </c>
      <c r="E95" s="40" t="s">
        <v>8934</v>
      </c>
    </row>
    <row r="96" spans="1:5" ht="102">
      <c r="A96" t="s">
        <v>58</v>
      </c>
      <c r="E96" s="39" t="s">
        <v>8839</v>
      </c>
    </row>
    <row r="97" spans="1:16" ht="12.75">
      <c r="A97" t="s">
        <v>50</v>
      </c>
      <c s="34" t="s">
        <v>128</v>
      </c>
      <c s="34" t="s">
        <v>772</v>
      </c>
      <c s="35" t="s">
        <v>48</v>
      </c>
      <c s="6" t="s">
        <v>773</v>
      </c>
      <c s="36" t="s">
        <v>109</v>
      </c>
      <c s="37">
        <v>3</v>
      </c>
      <c s="36">
        <v>0</v>
      </c>
      <c s="36">
        <f>ROUND(G97*H97,6)</f>
      </c>
      <c r="L97" s="38">
        <v>0</v>
      </c>
      <c s="32">
        <f>ROUND(ROUND(L97,2)*ROUND(G97,3),2)</f>
      </c>
      <c s="36" t="s">
        <v>74</v>
      </c>
      <c>
        <f>(M97*21)/100</f>
      </c>
      <c t="s">
        <v>28</v>
      </c>
    </row>
    <row r="98" spans="1:5" ht="12.75">
      <c r="A98" s="35" t="s">
        <v>55</v>
      </c>
      <c r="E98" s="39" t="s">
        <v>5</v>
      </c>
    </row>
    <row r="99" spans="1:5" ht="12.75">
      <c r="A99" s="35" t="s">
        <v>57</v>
      </c>
      <c r="E99" s="40" t="s">
        <v>8840</v>
      </c>
    </row>
    <row r="100" spans="1:5" ht="76.5">
      <c r="A100" t="s">
        <v>58</v>
      </c>
      <c r="E100" s="39" t="s">
        <v>8327</v>
      </c>
    </row>
    <row r="101" spans="1:16" ht="12.75">
      <c r="A101" t="s">
        <v>50</v>
      </c>
      <c s="34" t="s">
        <v>131</v>
      </c>
      <c s="34" t="s">
        <v>1822</v>
      </c>
      <c s="35" t="s">
        <v>48</v>
      </c>
      <c s="6" t="s">
        <v>1823</v>
      </c>
      <c s="36" t="s">
        <v>109</v>
      </c>
      <c s="37">
        <v>14</v>
      </c>
      <c s="36">
        <v>0</v>
      </c>
      <c s="36">
        <f>ROUND(G101*H101,6)</f>
      </c>
      <c r="L101" s="38">
        <v>0</v>
      </c>
      <c s="32">
        <f>ROUND(ROUND(L101,2)*ROUND(G101,3),2)</f>
      </c>
      <c s="36" t="s">
        <v>74</v>
      </c>
      <c>
        <f>(M101*21)/100</f>
      </c>
      <c t="s">
        <v>28</v>
      </c>
    </row>
    <row r="102" spans="1:5" ht="12.75">
      <c r="A102" s="35" t="s">
        <v>55</v>
      </c>
      <c r="E102" s="39" t="s">
        <v>5</v>
      </c>
    </row>
    <row r="103" spans="1:5" ht="25.5">
      <c r="A103" s="35" t="s">
        <v>57</v>
      </c>
      <c r="E103" s="40" t="s">
        <v>8935</v>
      </c>
    </row>
    <row r="104" spans="1:5" ht="102">
      <c r="A104" t="s">
        <v>58</v>
      </c>
      <c r="E104" s="39" t="s">
        <v>8352</v>
      </c>
    </row>
    <row r="105" spans="1:16" ht="12.75">
      <c r="A105" t="s">
        <v>50</v>
      </c>
      <c s="34" t="s">
        <v>134</v>
      </c>
      <c s="34" t="s">
        <v>8842</v>
      </c>
      <c s="35" t="s">
        <v>48</v>
      </c>
      <c s="6" t="s">
        <v>8843</v>
      </c>
      <c s="36" t="s">
        <v>79</v>
      </c>
      <c s="37">
        <v>20</v>
      </c>
      <c s="36">
        <v>0</v>
      </c>
      <c s="36">
        <f>ROUND(G105*H105,6)</f>
      </c>
      <c r="L105" s="38">
        <v>0</v>
      </c>
      <c s="32">
        <f>ROUND(ROUND(L105,2)*ROUND(G105,3),2)</f>
      </c>
      <c s="36" t="s">
        <v>74</v>
      </c>
      <c>
        <f>(M105*21)/100</f>
      </c>
      <c t="s">
        <v>28</v>
      </c>
    </row>
    <row r="106" spans="1:5" ht="12.75">
      <c r="A106" s="35" t="s">
        <v>55</v>
      </c>
      <c r="E106" s="39" t="s">
        <v>5</v>
      </c>
    </row>
    <row r="107" spans="1:5" ht="25.5">
      <c r="A107" s="35" t="s">
        <v>57</v>
      </c>
      <c r="E107" s="40" t="s">
        <v>8844</v>
      </c>
    </row>
    <row r="108" spans="1:5" ht="102">
      <c r="A108" t="s">
        <v>58</v>
      </c>
      <c r="E108" s="39" t="s">
        <v>8845</v>
      </c>
    </row>
    <row r="109" spans="1:16" ht="12.75">
      <c r="A109" t="s">
        <v>50</v>
      </c>
      <c s="34" t="s">
        <v>137</v>
      </c>
      <c s="34" t="s">
        <v>8846</v>
      </c>
      <c s="35" t="s">
        <v>48</v>
      </c>
      <c s="6" t="s">
        <v>8847</v>
      </c>
      <c s="36" t="s">
        <v>109</v>
      </c>
      <c s="37">
        <v>4</v>
      </c>
      <c s="36">
        <v>0</v>
      </c>
      <c s="36">
        <f>ROUND(G109*H109,6)</f>
      </c>
      <c r="L109" s="38">
        <v>0</v>
      </c>
      <c s="32">
        <f>ROUND(ROUND(L109,2)*ROUND(G109,3),2)</f>
      </c>
      <c s="36" t="s">
        <v>74</v>
      </c>
      <c>
        <f>(M109*21)/100</f>
      </c>
      <c t="s">
        <v>28</v>
      </c>
    </row>
    <row r="110" spans="1:5" ht="12.75">
      <c r="A110" s="35" t="s">
        <v>55</v>
      </c>
      <c r="E110" s="39" t="s">
        <v>5</v>
      </c>
    </row>
    <row r="111" spans="1:5" ht="12.75">
      <c r="A111" s="35" t="s">
        <v>57</v>
      </c>
      <c r="E111" s="40" t="s">
        <v>8848</v>
      </c>
    </row>
    <row r="112" spans="1:5" ht="102">
      <c r="A112" t="s">
        <v>58</v>
      </c>
      <c r="E112" s="39" t="s">
        <v>8849</v>
      </c>
    </row>
    <row r="113" spans="1:16" ht="25.5">
      <c r="A113" t="s">
        <v>50</v>
      </c>
      <c s="34" t="s">
        <v>140</v>
      </c>
      <c s="34" t="s">
        <v>8850</v>
      </c>
      <c s="35" t="s">
        <v>48</v>
      </c>
      <c s="6" t="s">
        <v>8851</v>
      </c>
      <c s="36" t="s">
        <v>109</v>
      </c>
      <c s="37">
        <v>6</v>
      </c>
      <c s="36">
        <v>0</v>
      </c>
      <c s="36">
        <f>ROUND(G113*H113,6)</f>
      </c>
      <c r="L113" s="38">
        <v>0</v>
      </c>
      <c s="32">
        <f>ROUND(ROUND(L113,2)*ROUND(G113,3),2)</f>
      </c>
      <c s="36" t="s">
        <v>74</v>
      </c>
      <c>
        <f>(M113*21)/100</f>
      </c>
      <c t="s">
        <v>28</v>
      </c>
    </row>
    <row r="114" spans="1:5" ht="12.75">
      <c r="A114" s="35" t="s">
        <v>55</v>
      </c>
      <c r="E114" s="39" t="s">
        <v>5</v>
      </c>
    </row>
    <row r="115" spans="1:5" ht="12.75">
      <c r="A115" s="35" t="s">
        <v>57</v>
      </c>
      <c r="E115" s="40" t="s">
        <v>8936</v>
      </c>
    </row>
    <row r="116" spans="1:5" ht="89.25">
      <c r="A116" t="s">
        <v>58</v>
      </c>
      <c r="E116" s="39" t="s">
        <v>8543</v>
      </c>
    </row>
    <row r="117" spans="1:16" ht="25.5">
      <c r="A117" t="s">
        <v>50</v>
      </c>
      <c s="34" t="s">
        <v>143</v>
      </c>
      <c s="34" t="s">
        <v>776</v>
      </c>
      <c s="35" t="s">
        <v>48</v>
      </c>
      <c s="6" t="s">
        <v>777</v>
      </c>
      <c s="36" t="s">
        <v>79</v>
      </c>
      <c s="37">
        <v>35</v>
      </c>
      <c s="36">
        <v>0</v>
      </c>
      <c s="36">
        <f>ROUND(G117*H117,6)</f>
      </c>
      <c r="L117" s="38">
        <v>0</v>
      </c>
      <c s="32">
        <f>ROUND(ROUND(L117,2)*ROUND(G117,3),2)</f>
      </c>
      <c s="36" t="s">
        <v>74</v>
      </c>
      <c>
        <f>(M117*21)/100</f>
      </c>
      <c t="s">
        <v>28</v>
      </c>
    </row>
    <row r="118" spans="1:5" ht="12.75">
      <c r="A118" s="35" t="s">
        <v>55</v>
      </c>
      <c r="E118" s="39" t="s">
        <v>5</v>
      </c>
    </row>
    <row r="119" spans="1:5" ht="12.75">
      <c r="A119" s="35" t="s">
        <v>57</v>
      </c>
      <c r="E119" s="40" t="s">
        <v>8937</v>
      </c>
    </row>
    <row r="120" spans="1:5" ht="89.25">
      <c r="A120" t="s">
        <v>58</v>
      </c>
      <c r="E120" s="39" t="s">
        <v>8354</v>
      </c>
    </row>
    <row r="121" spans="1:16" ht="12.75">
      <c r="A121" t="s">
        <v>50</v>
      </c>
      <c s="34" t="s">
        <v>146</v>
      </c>
      <c s="34" t="s">
        <v>910</v>
      </c>
      <c s="35" t="s">
        <v>48</v>
      </c>
      <c s="6" t="s">
        <v>911</v>
      </c>
      <c s="36" t="s">
        <v>79</v>
      </c>
      <c s="37">
        <v>120</v>
      </c>
      <c s="36">
        <v>0</v>
      </c>
      <c s="36">
        <f>ROUND(G121*H121,6)</f>
      </c>
      <c r="L121" s="38">
        <v>0</v>
      </c>
      <c s="32">
        <f>ROUND(ROUND(L121,2)*ROUND(G121,3),2)</f>
      </c>
      <c s="36" t="s">
        <v>74</v>
      </c>
      <c>
        <f>(M121*21)/100</f>
      </c>
      <c t="s">
        <v>28</v>
      </c>
    </row>
    <row r="122" spans="1:5" ht="12.75">
      <c r="A122" s="35" t="s">
        <v>55</v>
      </c>
      <c r="E122" s="39" t="s">
        <v>5</v>
      </c>
    </row>
    <row r="123" spans="1:5" ht="38.25">
      <c r="A123" s="35" t="s">
        <v>57</v>
      </c>
      <c r="E123" s="40" t="s">
        <v>8938</v>
      </c>
    </row>
    <row r="124" spans="1:5" ht="89.25">
      <c r="A124" t="s">
        <v>58</v>
      </c>
      <c r="E124" s="39" t="s">
        <v>8354</v>
      </c>
    </row>
    <row r="125" spans="1:16" ht="12.75">
      <c r="A125" t="s">
        <v>50</v>
      </c>
      <c s="34" t="s">
        <v>149</v>
      </c>
      <c s="34" t="s">
        <v>2142</v>
      </c>
      <c s="35" t="s">
        <v>48</v>
      </c>
      <c s="6" t="s">
        <v>2143</v>
      </c>
      <c s="36" t="s">
        <v>79</v>
      </c>
      <c s="37">
        <v>55</v>
      </c>
      <c s="36">
        <v>0</v>
      </c>
      <c s="36">
        <f>ROUND(G125*H125,6)</f>
      </c>
      <c r="L125" s="38">
        <v>0</v>
      </c>
      <c s="32">
        <f>ROUND(ROUND(L125,2)*ROUND(G125,3),2)</f>
      </c>
      <c s="36" t="s">
        <v>74</v>
      </c>
      <c>
        <f>(M125*21)/100</f>
      </c>
      <c t="s">
        <v>28</v>
      </c>
    </row>
    <row r="126" spans="1:5" ht="12.75">
      <c r="A126" s="35" t="s">
        <v>55</v>
      </c>
      <c r="E126" s="39" t="s">
        <v>5</v>
      </c>
    </row>
    <row r="127" spans="1:5" ht="12.75">
      <c r="A127" s="35" t="s">
        <v>57</v>
      </c>
      <c r="E127" s="40" t="s">
        <v>8939</v>
      </c>
    </row>
    <row r="128" spans="1:5" ht="89.25">
      <c r="A128" t="s">
        <v>58</v>
      </c>
      <c r="E128" s="39" t="s">
        <v>8354</v>
      </c>
    </row>
    <row r="129" spans="1:16" ht="12.75">
      <c r="A129" t="s">
        <v>50</v>
      </c>
      <c s="34" t="s">
        <v>152</v>
      </c>
      <c s="34" t="s">
        <v>2381</v>
      </c>
      <c s="35" t="s">
        <v>48</v>
      </c>
      <c s="6" t="s">
        <v>2382</v>
      </c>
      <c s="36" t="s">
        <v>79</v>
      </c>
      <c s="37">
        <v>340</v>
      </c>
      <c s="36">
        <v>0</v>
      </c>
      <c s="36">
        <f>ROUND(G129*H129,6)</f>
      </c>
      <c r="L129" s="38">
        <v>0</v>
      </c>
      <c s="32">
        <f>ROUND(ROUND(L129,2)*ROUND(G129,3),2)</f>
      </c>
      <c s="36" t="s">
        <v>74</v>
      </c>
      <c>
        <f>(M129*21)/100</f>
      </c>
      <c t="s">
        <v>28</v>
      </c>
    </row>
    <row r="130" spans="1:5" ht="12.75">
      <c r="A130" s="35" t="s">
        <v>55</v>
      </c>
      <c r="E130" s="39" t="s">
        <v>5</v>
      </c>
    </row>
    <row r="131" spans="1:5" ht="51">
      <c r="A131" s="35" t="s">
        <v>57</v>
      </c>
      <c r="E131" s="40" t="s">
        <v>8940</v>
      </c>
    </row>
    <row r="132" spans="1:5" ht="89.25">
      <c r="A132" t="s">
        <v>58</v>
      </c>
      <c r="E132" s="39" t="s">
        <v>8354</v>
      </c>
    </row>
    <row r="133" spans="1:16" ht="12.75">
      <c r="A133" t="s">
        <v>50</v>
      </c>
      <c s="34" t="s">
        <v>155</v>
      </c>
      <c s="34" t="s">
        <v>2389</v>
      </c>
      <c s="35" t="s">
        <v>48</v>
      </c>
      <c s="6" t="s">
        <v>2390</v>
      </c>
      <c s="36" t="s">
        <v>79</v>
      </c>
      <c s="37">
        <v>70</v>
      </c>
      <c s="36">
        <v>0</v>
      </c>
      <c s="36">
        <f>ROUND(G133*H133,6)</f>
      </c>
      <c r="L133" s="38">
        <v>0</v>
      </c>
      <c s="32">
        <f>ROUND(ROUND(L133,2)*ROUND(G133,3),2)</f>
      </c>
      <c s="36" t="s">
        <v>74</v>
      </c>
      <c>
        <f>(M133*21)/100</f>
      </c>
      <c t="s">
        <v>28</v>
      </c>
    </row>
    <row r="134" spans="1:5" ht="12.75">
      <c r="A134" s="35" t="s">
        <v>55</v>
      </c>
      <c r="E134" s="39" t="s">
        <v>5</v>
      </c>
    </row>
    <row r="135" spans="1:5" ht="12.75">
      <c r="A135" s="35" t="s">
        <v>57</v>
      </c>
      <c r="E135" s="40" t="s">
        <v>8941</v>
      </c>
    </row>
    <row r="136" spans="1:5" ht="38.25">
      <c r="A136" t="s">
        <v>58</v>
      </c>
      <c r="E136" s="39" t="s">
        <v>8369</v>
      </c>
    </row>
    <row r="137" spans="1:16" ht="25.5">
      <c r="A137" t="s">
        <v>50</v>
      </c>
      <c s="34" t="s">
        <v>158</v>
      </c>
      <c s="34" t="s">
        <v>2391</v>
      </c>
      <c s="35" t="s">
        <v>48</v>
      </c>
      <c s="6" t="s">
        <v>2392</v>
      </c>
      <c s="36" t="s">
        <v>109</v>
      </c>
      <c s="37">
        <v>4</v>
      </c>
      <c s="36">
        <v>0</v>
      </c>
      <c s="36">
        <f>ROUND(G137*H137,6)</f>
      </c>
      <c r="L137" s="38">
        <v>0</v>
      </c>
      <c s="32">
        <f>ROUND(ROUND(L137,2)*ROUND(G137,3),2)</f>
      </c>
      <c s="36" t="s">
        <v>74</v>
      </c>
      <c>
        <f>(M137*21)/100</f>
      </c>
      <c t="s">
        <v>28</v>
      </c>
    </row>
    <row r="138" spans="1:5" ht="12.75">
      <c r="A138" s="35" t="s">
        <v>55</v>
      </c>
      <c r="E138" s="39" t="s">
        <v>5</v>
      </c>
    </row>
    <row r="139" spans="1:5" ht="12.75">
      <c r="A139" s="35" t="s">
        <v>57</v>
      </c>
      <c r="E139" s="40" t="s">
        <v>8942</v>
      </c>
    </row>
    <row r="140" spans="1:5" ht="51">
      <c r="A140" t="s">
        <v>58</v>
      </c>
      <c r="E140" s="39" t="s">
        <v>8761</v>
      </c>
    </row>
    <row r="141" spans="1:16" ht="25.5">
      <c r="A141" t="s">
        <v>50</v>
      </c>
      <c s="34" t="s">
        <v>161</v>
      </c>
      <c s="34" t="s">
        <v>1053</v>
      </c>
      <c s="35" t="s">
        <v>48</v>
      </c>
      <c s="6" t="s">
        <v>1054</v>
      </c>
      <c s="36" t="s">
        <v>109</v>
      </c>
      <c s="37">
        <v>6</v>
      </c>
      <c s="36">
        <v>0</v>
      </c>
      <c s="36">
        <f>ROUND(G141*H141,6)</f>
      </c>
      <c r="L141" s="38">
        <v>0</v>
      </c>
      <c s="32">
        <f>ROUND(ROUND(L141,2)*ROUND(G141,3),2)</f>
      </c>
      <c s="36" t="s">
        <v>74</v>
      </c>
      <c>
        <f>(M141*21)/100</f>
      </c>
      <c t="s">
        <v>28</v>
      </c>
    </row>
    <row r="142" spans="1:5" ht="12.75">
      <c r="A142" s="35" t="s">
        <v>55</v>
      </c>
      <c r="E142" s="39" t="s">
        <v>5</v>
      </c>
    </row>
    <row r="143" spans="1:5" ht="12.75">
      <c r="A143" s="35" t="s">
        <v>57</v>
      </c>
      <c r="E143" s="40" t="s">
        <v>8943</v>
      </c>
    </row>
    <row r="144" spans="1:5" ht="102">
      <c r="A144" t="s">
        <v>58</v>
      </c>
      <c r="E144" s="39" t="s">
        <v>8371</v>
      </c>
    </row>
    <row r="145" spans="1:16" ht="25.5">
      <c r="A145" t="s">
        <v>50</v>
      </c>
      <c s="34" t="s">
        <v>165</v>
      </c>
      <c s="34" t="s">
        <v>144</v>
      </c>
      <c s="35" t="s">
        <v>48</v>
      </c>
      <c s="6" t="s">
        <v>145</v>
      </c>
      <c s="36" t="s">
        <v>109</v>
      </c>
      <c s="37">
        <v>10</v>
      </c>
      <c s="36">
        <v>0</v>
      </c>
      <c s="36">
        <f>ROUND(G145*H145,6)</f>
      </c>
      <c r="L145" s="38">
        <v>0</v>
      </c>
      <c s="32">
        <f>ROUND(ROUND(L145,2)*ROUND(G145,3),2)</f>
      </c>
      <c s="36" t="s">
        <v>74</v>
      </c>
      <c>
        <f>(M145*21)/100</f>
      </c>
      <c t="s">
        <v>28</v>
      </c>
    </row>
    <row r="146" spans="1:5" ht="12.75">
      <c r="A146" s="35" t="s">
        <v>55</v>
      </c>
      <c r="E146" s="39" t="s">
        <v>5</v>
      </c>
    </row>
    <row r="147" spans="1:5" ht="12.75">
      <c r="A147" s="35" t="s">
        <v>57</v>
      </c>
      <c r="E147" s="40" t="s">
        <v>8944</v>
      </c>
    </row>
    <row r="148" spans="1:5" ht="102">
      <c r="A148" t="s">
        <v>58</v>
      </c>
      <c r="E148" s="39" t="s">
        <v>8371</v>
      </c>
    </row>
    <row r="149" spans="1:16" ht="12.75">
      <c r="A149" t="s">
        <v>50</v>
      </c>
      <c s="34" t="s">
        <v>168</v>
      </c>
      <c s="34" t="s">
        <v>8862</v>
      </c>
      <c s="35" t="s">
        <v>48</v>
      </c>
      <c s="6" t="s">
        <v>8863</v>
      </c>
      <c s="36" t="s">
        <v>109</v>
      </c>
      <c s="37">
        <v>6</v>
      </c>
      <c s="36">
        <v>0</v>
      </c>
      <c s="36">
        <f>ROUND(G149*H149,6)</f>
      </c>
      <c r="L149" s="38">
        <v>0</v>
      </c>
      <c s="32">
        <f>ROUND(ROUND(L149,2)*ROUND(G149,3),2)</f>
      </c>
      <c s="36" t="s">
        <v>74</v>
      </c>
      <c>
        <f>(M149*21)/100</f>
      </c>
      <c t="s">
        <v>28</v>
      </c>
    </row>
    <row r="150" spans="1:5" ht="12.75">
      <c r="A150" s="35" t="s">
        <v>55</v>
      </c>
      <c r="E150" s="39" t="s">
        <v>5</v>
      </c>
    </row>
    <row r="151" spans="1:5" ht="12.75">
      <c r="A151" s="35" t="s">
        <v>57</v>
      </c>
      <c r="E151" s="40" t="s">
        <v>8945</v>
      </c>
    </row>
    <row r="152" spans="1:5" ht="114.75">
      <c r="A152" t="s">
        <v>58</v>
      </c>
      <c r="E152" s="39" t="s">
        <v>8865</v>
      </c>
    </row>
    <row r="153" spans="1:16" ht="12.75">
      <c r="A153" t="s">
        <v>50</v>
      </c>
      <c s="34" t="s">
        <v>171</v>
      </c>
      <c s="34" t="s">
        <v>8636</v>
      </c>
      <c s="35" t="s">
        <v>48</v>
      </c>
      <c s="6" t="s">
        <v>8637</v>
      </c>
      <c s="36" t="s">
        <v>109</v>
      </c>
      <c s="37">
        <v>6</v>
      </c>
      <c s="36">
        <v>0</v>
      </c>
      <c s="36">
        <f>ROUND(G153*H153,6)</f>
      </c>
      <c r="L153" s="38">
        <v>0</v>
      </c>
      <c s="32">
        <f>ROUND(ROUND(L153,2)*ROUND(G153,3),2)</f>
      </c>
      <c s="36" t="s">
        <v>74</v>
      </c>
      <c>
        <f>(M153*21)/100</f>
      </c>
      <c t="s">
        <v>28</v>
      </c>
    </row>
    <row r="154" spans="1:5" ht="12.75">
      <c r="A154" s="35" t="s">
        <v>55</v>
      </c>
      <c r="E154" s="39" t="s">
        <v>5</v>
      </c>
    </row>
    <row r="155" spans="1:5" ht="12.75">
      <c r="A155" s="35" t="s">
        <v>57</v>
      </c>
      <c r="E155" s="40" t="s">
        <v>8946</v>
      </c>
    </row>
    <row r="156" spans="1:5" ht="89.25">
      <c r="A156" t="s">
        <v>58</v>
      </c>
      <c r="E156" s="39" t="s">
        <v>8639</v>
      </c>
    </row>
    <row r="157" spans="1:16" ht="25.5">
      <c r="A157" t="s">
        <v>50</v>
      </c>
      <c s="34" t="s">
        <v>174</v>
      </c>
      <c s="34" t="s">
        <v>8640</v>
      </c>
      <c s="35" t="s">
        <v>48</v>
      </c>
      <c s="6" t="s">
        <v>8641</v>
      </c>
      <c s="36" t="s">
        <v>109</v>
      </c>
      <c s="37">
        <v>5</v>
      </c>
      <c s="36">
        <v>0</v>
      </c>
      <c s="36">
        <f>ROUND(G157*H157,6)</f>
      </c>
      <c r="L157" s="38">
        <v>0</v>
      </c>
      <c s="32">
        <f>ROUND(ROUND(L157,2)*ROUND(G157,3),2)</f>
      </c>
      <c s="36" t="s">
        <v>74</v>
      </c>
      <c>
        <f>(M157*21)/100</f>
      </c>
      <c t="s">
        <v>28</v>
      </c>
    </row>
    <row r="158" spans="1:5" ht="12.75">
      <c r="A158" s="35" t="s">
        <v>55</v>
      </c>
      <c r="E158" s="39" t="s">
        <v>5</v>
      </c>
    </row>
    <row r="159" spans="1:5" ht="12.75">
      <c r="A159" s="35" t="s">
        <v>57</v>
      </c>
      <c r="E159" s="40" t="s">
        <v>8867</v>
      </c>
    </row>
    <row r="160" spans="1:5" ht="89.25">
      <c r="A160" t="s">
        <v>58</v>
      </c>
      <c r="E160" s="39" t="s">
        <v>8639</v>
      </c>
    </row>
    <row r="161" spans="1:16" ht="12.75">
      <c r="A161" t="s">
        <v>50</v>
      </c>
      <c s="34" t="s">
        <v>177</v>
      </c>
      <c s="34" t="s">
        <v>8868</v>
      </c>
      <c s="35" t="s">
        <v>48</v>
      </c>
      <c s="6" t="s">
        <v>8869</v>
      </c>
      <c s="36" t="s">
        <v>109</v>
      </c>
      <c s="37">
        <v>1</v>
      </c>
      <c s="36">
        <v>0</v>
      </c>
      <c s="36">
        <f>ROUND(G161*H161,6)</f>
      </c>
      <c r="L161" s="38">
        <v>0</v>
      </c>
      <c s="32">
        <f>ROUND(ROUND(L161,2)*ROUND(G161,3),2)</f>
      </c>
      <c s="36" t="s">
        <v>74</v>
      </c>
      <c>
        <f>(M161*21)/100</f>
      </c>
      <c t="s">
        <v>28</v>
      </c>
    </row>
    <row r="162" spans="1:5" ht="12.75">
      <c r="A162" s="35" t="s">
        <v>55</v>
      </c>
      <c r="E162" s="39" t="s">
        <v>5</v>
      </c>
    </row>
    <row r="163" spans="1:5" ht="12.75">
      <c r="A163" s="35" t="s">
        <v>57</v>
      </c>
      <c r="E163" s="40" t="s">
        <v>8870</v>
      </c>
    </row>
    <row r="164" spans="1:5" ht="102">
      <c r="A164" t="s">
        <v>58</v>
      </c>
      <c r="E164" s="39" t="s">
        <v>8646</v>
      </c>
    </row>
    <row r="165" spans="1:16" ht="12.75">
      <c r="A165" t="s">
        <v>50</v>
      </c>
      <c s="34" t="s">
        <v>180</v>
      </c>
      <c s="34" t="s">
        <v>8947</v>
      </c>
      <c s="35" t="s">
        <v>48</v>
      </c>
      <c s="6" t="s">
        <v>8948</v>
      </c>
      <c s="36" t="s">
        <v>109</v>
      </c>
      <c s="37">
        <v>1</v>
      </c>
      <c s="36">
        <v>0</v>
      </c>
      <c s="36">
        <f>ROUND(G165*H165,6)</f>
      </c>
      <c r="L165" s="38">
        <v>0</v>
      </c>
      <c s="32">
        <f>ROUND(ROUND(L165,2)*ROUND(G165,3),2)</f>
      </c>
      <c s="36" t="s">
        <v>74</v>
      </c>
      <c>
        <f>(M165*21)/100</f>
      </c>
      <c t="s">
        <v>28</v>
      </c>
    </row>
    <row r="166" spans="1:5" ht="12.75">
      <c r="A166" s="35" t="s">
        <v>55</v>
      </c>
      <c r="E166" s="39" t="s">
        <v>5</v>
      </c>
    </row>
    <row r="167" spans="1:5" ht="63.75">
      <c r="A167" s="35" t="s">
        <v>57</v>
      </c>
      <c r="E167" s="40" t="s">
        <v>8949</v>
      </c>
    </row>
    <row r="168" spans="1:5" ht="89.25">
      <c r="A168" t="s">
        <v>58</v>
      </c>
      <c r="E168" s="39" t="s">
        <v>8877</v>
      </c>
    </row>
    <row r="169" spans="1:16" ht="25.5">
      <c r="A169" t="s">
        <v>50</v>
      </c>
      <c s="34" t="s">
        <v>183</v>
      </c>
      <c s="34" t="s">
        <v>8874</v>
      </c>
      <c s="35" t="s">
        <v>48</v>
      </c>
      <c s="6" t="s">
        <v>8875</v>
      </c>
      <c s="36" t="s">
        <v>109</v>
      </c>
      <c s="37">
        <v>5</v>
      </c>
      <c s="36">
        <v>0</v>
      </c>
      <c s="36">
        <f>ROUND(G169*H169,6)</f>
      </c>
      <c r="L169" s="38">
        <v>0</v>
      </c>
      <c s="32">
        <f>ROUND(ROUND(L169,2)*ROUND(G169,3),2)</f>
      </c>
      <c s="36" t="s">
        <v>74</v>
      </c>
      <c>
        <f>(M169*21)/100</f>
      </c>
      <c t="s">
        <v>28</v>
      </c>
    </row>
    <row r="170" spans="1:5" ht="12.75">
      <c r="A170" s="35" t="s">
        <v>55</v>
      </c>
      <c r="E170" s="39" t="s">
        <v>5</v>
      </c>
    </row>
    <row r="171" spans="1:5" ht="63.75">
      <c r="A171" s="35" t="s">
        <v>57</v>
      </c>
      <c r="E171" s="40" t="s">
        <v>8950</v>
      </c>
    </row>
    <row r="172" spans="1:5" ht="89.25">
      <c r="A172" t="s">
        <v>58</v>
      </c>
      <c r="E172" s="39" t="s">
        <v>8877</v>
      </c>
    </row>
    <row r="173" spans="1:16" ht="25.5">
      <c r="A173" t="s">
        <v>50</v>
      </c>
      <c s="34" t="s">
        <v>186</v>
      </c>
      <c s="34" t="s">
        <v>8665</v>
      </c>
      <c s="35" t="s">
        <v>48</v>
      </c>
      <c s="6" t="s">
        <v>8666</v>
      </c>
      <c s="36" t="s">
        <v>109</v>
      </c>
      <c s="37">
        <v>6</v>
      </c>
      <c s="36">
        <v>0</v>
      </c>
      <c s="36">
        <f>ROUND(G173*H173,6)</f>
      </c>
      <c r="L173" s="38">
        <v>0</v>
      </c>
      <c s="32">
        <f>ROUND(ROUND(L173,2)*ROUND(G173,3),2)</f>
      </c>
      <c s="36" t="s">
        <v>74</v>
      </c>
      <c>
        <f>(M173*21)/100</f>
      </c>
      <c t="s">
        <v>28</v>
      </c>
    </row>
    <row r="174" spans="1:5" ht="12.75">
      <c r="A174" s="35" t="s">
        <v>55</v>
      </c>
      <c r="E174" s="39" t="s">
        <v>5</v>
      </c>
    </row>
    <row r="175" spans="1:5" ht="12.75">
      <c r="A175" s="35" t="s">
        <v>57</v>
      </c>
      <c r="E175" s="40" t="s">
        <v>8946</v>
      </c>
    </row>
    <row r="176" spans="1:5" ht="76.5">
      <c r="A176" t="s">
        <v>58</v>
      </c>
      <c r="E176" s="39" t="s">
        <v>8668</v>
      </c>
    </row>
    <row r="177" spans="1:16" ht="25.5">
      <c r="A177" t="s">
        <v>50</v>
      </c>
      <c s="34" t="s">
        <v>189</v>
      </c>
      <c s="34" t="s">
        <v>8672</v>
      </c>
      <c s="35" t="s">
        <v>48</v>
      </c>
      <c s="6" t="s">
        <v>8673</v>
      </c>
      <c s="36" t="s">
        <v>109</v>
      </c>
      <c s="37">
        <v>1</v>
      </c>
      <c s="36">
        <v>0</v>
      </c>
      <c s="36">
        <f>ROUND(G177*H177,6)</f>
      </c>
      <c r="L177" s="38">
        <v>0</v>
      </c>
      <c s="32">
        <f>ROUND(ROUND(L177,2)*ROUND(G177,3),2)</f>
      </c>
      <c s="36" t="s">
        <v>74</v>
      </c>
      <c>
        <f>(M177*21)/100</f>
      </c>
      <c t="s">
        <v>28</v>
      </c>
    </row>
    <row r="178" spans="1:5" ht="12.75">
      <c r="A178" s="35" t="s">
        <v>55</v>
      </c>
      <c r="E178" s="39" t="s">
        <v>5</v>
      </c>
    </row>
    <row r="179" spans="1:5" ht="12.75">
      <c r="A179" s="35" t="s">
        <v>57</v>
      </c>
      <c r="E179" s="40" t="s">
        <v>8951</v>
      </c>
    </row>
    <row r="180" spans="1:5" ht="102">
      <c r="A180" t="s">
        <v>58</v>
      </c>
      <c r="E180" s="39" t="s">
        <v>8404</v>
      </c>
    </row>
    <row r="181" spans="1:16" ht="25.5">
      <c r="A181" t="s">
        <v>50</v>
      </c>
      <c s="34" t="s">
        <v>192</v>
      </c>
      <c s="34" t="s">
        <v>8882</v>
      </c>
      <c s="35" t="s">
        <v>48</v>
      </c>
      <c s="6" t="s">
        <v>8883</v>
      </c>
      <c s="36" t="s">
        <v>109</v>
      </c>
      <c s="37">
        <v>1</v>
      </c>
      <c s="36">
        <v>0</v>
      </c>
      <c s="36">
        <f>ROUND(G181*H181,6)</f>
      </c>
      <c r="L181" s="38">
        <v>0</v>
      </c>
      <c s="32">
        <f>ROUND(ROUND(L181,2)*ROUND(G181,3),2)</f>
      </c>
      <c s="36" t="s">
        <v>74</v>
      </c>
      <c>
        <f>(M181*21)/100</f>
      </c>
      <c t="s">
        <v>28</v>
      </c>
    </row>
    <row r="182" spans="1:5" ht="12.75">
      <c r="A182" s="35" t="s">
        <v>55</v>
      </c>
      <c r="E182" s="39" t="s">
        <v>5</v>
      </c>
    </row>
    <row r="183" spans="1:5" ht="12.75">
      <c r="A183" s="35" t="s">
        <v>57</v>
      </c>
      <c r="E183" s="40" t="s">
        <v>8951</v>
      </c>
    </row>
    <row r="184" spans="1:5" ht="89.25">
      <c r="A184" t="s">
        <v>58</v>
      </c>
      <c r="E184" s="39" t="s">
        <v>8678</v>
      </c>
    </row>
    <row r="185" spans="1:16" ht="25.5">
      <c r="A185" t="s">
        <v>50</v>
      </c>
      <c s="34" t="s">
        <v>195</v>
      </c>
      <c s="34" t="s">
        <v>8885</v>
      </c>
      <c s="35" t="s">
        <v>48</v>
      </c>
      <c s="6" t="s">
        <v>8886</v>
      </c>
      <c s="36" t="s">
        <v>109</v>
      </c>
      <c s="37">
        <v>1</v>
      </c>
      <c s="36">
        <v>0</v>
      </c>
      <c s="36">
        <f>ROUND(G185*H185,6)</f>
      </c>
      <c r="L185" s="38">
        <v>0</v>
      </c>
      <c s="32">
        <f>ROUND(ROUND(L185,2)*ROUND(G185,3),2)</f>
      </c>
      <c s="36" t="s">
        <v>74</v>
      </c>
      <c>
        <f>(M185*21)/100</f>
      </c>
      <c t="s">
        <v>28</v>
      </c>
    </row>
    <row r="186" spans="1:5" ht="12.75">
      <c r="A186" s="35" t="s">
        <v>55</v>
      </c>
      <c r="E186" s="39" t="s">
        <v>5</v>
      </c>
    </row>
    <row r="187" spans="1:5" ht="12.75">
      <c r="A187" s="35" t="s">
        <v>57</v>
      </c>
      <c r="E187" s="40" t="s">
        <v>4884</v>
      </c>
    </row>
    <row r="188" spans="1:5" ht="102">
      <c r="A188" t="s">
        <v>58</v>
      </c>
      <c r="E188" s="39" t="s">
        <v>8408</v>
      </c>
    </row>
    <row r="189" spans="1:16" ht="25.5">
      <c r="A189" t="s">
        <v>50</v>
      </c>
      <c s="34" t="s">
        <v>198</v>
      </c>
      <c s="34" t="s">
        <v>8888</v>
      </c>
      <c s="35" t="s">
        <v>48</v>
      </c>
      <c s="6" t="s">
        <v>8889</v>
      </c>
      <c s="36" t="s">
        <v>109</v>
      </c>
      <c s="37">
        <v>1</v>
      </c>
      <c s="36">
        <v>0</v>
      </c>
      <c s="36">
        <f>ROUND(G189*H189,6)</f>
      </c>
      <c r="L189" s="38">
        <v>0</v>
      </c>
      <c s="32">
        <f>ROUND(ROUND(L189,2)*ROUND(G189,3),2)</f>
      </c>
      <c s="36" t="s">
        <v>74</v>
      </c>
      <c>
        <f>(M189*21)/100</f>
      </c>
      <c t="s">
        <v>28</v>
      </c>
    </row>
    <row r="190" spans="1:5" ht="12.75">
      <c r="A190" s="35" t="s">
        <v>55</v>
      </c>
      <c r="E190" s="39" t="s">
        <v>5</v>
      </c>
    </row>
    <row r="191" spans="1:5" ht="12.75">
      <c r="A191" s="35" t="s">
        <v>57</v>
      </c>
      <c r="E191" s="40" t="s">
        <v>4884</v>
      </c>
    </row>
    <row r="192" spans="1:5" ht="89.25">
      <c r="A192" t="s">
        <v>58</v>
      </c>
      <c r="E192" s="39" t="s">
        <v>8412</v>
      </c>
    </row>
    <row r="193" spans="1:16" ht="25.5">
      <c r="A193" t="s">
        <v>50</v>
      </c>
      <c s="34" t="s">
        <v>201</v>
      </c>
      <c s="34" t="s">
        <v>8890</v>
      </c>
      <c s="35" t="s">
        <v>48</v>
      </c>
      <c s="6" t="s">
        <v>8891</v>
      </c>
      <c s="36" t="s">
        <v>109</v>
      </c>
      <c s="37">
        <v>1</v>
      </c>
      <c s="36">
        <v>0</v>
      </c>
      <c s="36">
        <f>ROUND(G193*H193,6)</f>
      </c>
      <c r="L193" s="38">
        <v>0</v>
      </c>
      <c s="32">
        <f>ROUND(ROUND(L193,2)*ROUND(G193,3),2)</f>
      </c>
      <c s="36" t="s">
        <v>74</v>
      </c>
      <c>
        <f>(M193*21)/100</f>
      </c>
      <c t="s">
        <v>28</v>
      </c>
    </row>
    <row r="194" spans="1:5" ht="12.75">
      <c r="A194" s="35" t="s">
        <v>55</v>
      </c>
      <c r="E194" s="39" t="s">
        <v>5</v>
      </c>
    </row>
    <row r="195" spans="1:5" ht="12.75">
      <c r="A195" s="35" t="s">
        <v>57</v>
      </c>
      <c r="E195" s="40" t="s">
        <v>8952</v>
      </c>
    </row>
    <row r="196" spans="1:5" ht="89.25">
      <c r="A196" t="s">
        <v>58</v>
      </c>
      <c r="E196" s="39" t="s">
        <v>8678</v>
      </c>
    </row>
    <row r="197" spans="1:16" ht="25.5">
      <c r="A197" t="s">
        <v>50</v>
      </c>
      <c s="34" t="s">
        <v>204</v>
      </c>
      <c s="34" t="s">
        <v>8717</v>
      </c>
      <c s="35" t="s">
        <v>48</v>
      </c>
      <c s="6" t="s">
        <v>8718</v>
      </c>
      <c s="36" t="s">
        <v>109</v>
      </c>
      <c s="37">
        <v>1</v>
      </c>
      <c s="36">
        <v>0</v>
      </c>
      <c s="36">
        <f>ROUND(G197*H197,6)</f>
      </c>
      <c r="L197" s="38">
        <v>0</v>
      </c>
      <c s="32">
        <f>ROUND(ROUND(L197,2)*ROUND(G197,3),2)</f>
      </c>
      <c s="36" t="s">
        <v>654</v>
      </c>
      <c>
        <f>(M197*21)/100</f>
      </c>
      <c t="s">
        <v>28</v>
      </c>
    </row>
    <row r="198" spans="1:5" ht="12.75">
      <c r="A198" s="35" t="s">
        <v>55</v>
      </c>
      <c r="E198" s="39" t="s">
        <v>5</v>
      </c>
    </row>
    <row r="199" spans="1:5" ht="12.75">
      <c r="A199" s="35" t="s">
        <v>57</v>
      </c>
      <c r="E199" s="40" t="s">
        <v>8719</v>
      </c>
    </row>
    <row r="200" spans="1:5" ht="140.25">
      <c r="A200" t="s">
        <v>58</v>
      </c>
      <c r="E200" s="39" t="s">
        <v>8716</v>
      </c>
    </row>
    <row r="201" spans="1:13" ht="12.75">
      <c r="A201" t="s">
        <v>47</v>
      </c>
      <c r="C201" s="31" t="s">
        <v>8953</v>
      </c>
      <c r="E201" s="33" t="s">
        <v>1995</v>
      </c>
      <c r="J201" s="32">
        <f>0</f>
      </c>
      <c s="32">
        <f>0</f>
      </c>
      <c s="32">
        <f>0+L202+L206+L210+L214+L218+L222+L226+L230+L234</f>
      </c>
      <c s="32">
        <f>0+M202+M206+M210+M214+M218+M222+M226+M230+M234</f>
      </c>
    </row>
    <row r="202" spans="1:16" ht="12.75">
      <c r="A202" t="s">
        <v>50</v>
      </c>
      <c s="34" t="s">
        <v>207</v>
      </c>
      <c s="34" t="s">
        <v>614</v>
      </c>
      <c s="35" t="s">
        <v>48</v>
      </c>
      <c s="6" t="s">
        <v>615</v>
      </c>
      <c s="36" t="s">
        <v>79</v>
      </c>
      <c s="37">
        <v>300</v>
      </c>
      <c s="36">
        <v>0</v>
      </c>
      <c s="36">
        <f>ROUND(G202*H202,6)</f>
      </c>
      <c r="L202" s="38">
        <v>0</v>
      </c>
      <c s="32">
        <f>ROUND(ROUND(L202,2)*ROUND(G202,3),2)</f>
      </c>
      <c s="36" t="s">
        <v>74</v>
      </c>
      <c>
        <f>(M202*21)/100</f>
      </c>
      <c t="s">
        <v>28</v>
      </c>
    </row>
    <row r="203" spans="1:5" ht="12.75">
      <c r="A203" s="35" t="s">
        <v>55</v>
      </c>
      <c r="E203" s="39" t="s">
        <v>5</v>
      </c>
    </row>
    <row r="204" spans="1:5" ht="12.75">
      <c r="A204" s="35" t="s">
        <v>57</v>
      </c>
      <c r="E204" s="40" t="s">
        <v>8954</v>
      </c>
    </row>
    <row r="205" spans="1:5" ht="76.5">
      <c r="A205" t="s">
        <v>58</v>
      </c>
      <c r="E205" s="39" t="s">
        <v>8335</v>
      </c>
    </row>
    <row r="206" spans="1:16" ht="12.75">
      <c r="A206" t="s">
        <v>50</v>
      </c>
      <c s="34" t="s">
        <v>210</v>
      </c>
      <c s="34" t="s">
        <v>829</v>
      </c>
      <c s="35" t="s">
        <v>48</v>
      </c>
      <c s="6" t="s">
        <v>830</v>
      </c>
      <c s="36" t="s">
        <v>79</v>
      </c>
      <c s="37">
        <v>50</v>
      </c>
      <c s="36">
        <v>0</v>
      </c>
      <c s="36">
        <f>ROUND(G206*H206,6)</f>
      </c>
      <c r="L206" s="38">
        <v>0</v>
      </c>
      <c s="32">
        <f>ROUND(ROUND(L206,2)*ROUND(G206,3),2)</f>
      </c>
      <c s="36" t="s">
        <v>74</v>
      </c>
      <c>
        <f>(M206*21)/100</f>
      </c>
      <c t="s">
        <v>28</v>
      </c>
    </row>
    <row r="207" spans="1:5" ht="12.75">
      <c r="A207" s="35" t="s">
        <v>55</v>
      </c>
      <c r="E207" s="39" t="s">
        <v>5</v>
      </c>
    </row>
    <row r="208" spans="1:5" ht="12.75">
      <c r="A208" s="35" t="s">
        <v>57</v>
      </c>
      <c r="E208" s="40" t="s">
        <v>8955</v>
      </c>
    </row>
    <row r="209" spans="1:5" ht="76.5">
      <c r="A209" t="s">
        <v>58</v>
      </c>
      <c r="E209" s="39" t="s">
        <v>8327</v>
      </c>
    </row>
    <row r="210" spans="1:16" ht="12.75">
      <c r="A210" t="s">
        <v>50</v>
      </c>
      <c s="34" t="s">
        <v>213</v>
      </c>
      <c s="34" t="s">
        <v>1826</v>
      </c>
      <c s="35" t="s">
        <v>48</v>
      </c>
      <c s="6" t="s">
        <v>1827</v>
      </c>
      <c s="36" t="s">
        <v>79</v>
      </c>
      <c s="37">
        <v>100</v>
      </c>
      <c s="36">
        <v>0</v>
      </c>
      <c s="36">
        <f>ROUND(G210*H210,6)</f>
      </c>
      <c r="L210" s="38">
        <v>0</v>
      </c>
      <c s="32">
        <f>ROUND(ROUND(L210,2)*ROUND(G210,3),2)</f>
      </c>
      <c s="36" t="s">
        <v>74</v>
      </c>
      <c>
        <f>(M210*21)/100</f>
      </c>
      <c t="s">
        <v>28</v>
      </c>
    </row>
    <row r="211" spans="1:5" ht="12.75">
      <c r="A211" s="35" t="s">
        <v>55</v>
      </c>
      <c r="E211" s="39" t="s">
        <v>5</v>
      </c>
    </row>
    <row r="212" spans="1:5" ht="12.75">
      <c r="A212" s="35" t="s">
        <v>57</v>
      </c>
      <c r="E212" s="40" t="s">
        <v>8956</v>
      </c>
    </row>
    <row r="213" spans="1:5" ht="114.75">
      <c r="A213" t="s">
        <v>58</v>
      </c>
      <c r="E213" s="39" t="s">
        <v>8957</v>
      </c>
    </row>
    <row r="214" spans="1:16" ht="12.75">
      <c r="A214" t="s">
        <v>50</v>
      </c>
      <c s="34" t="s">
        <v>216</v>
      </c>
      <c s="34" t="s">
        <v>8958</v>
      </c>
      <c s="35" t="s">
        <v>48</v>
      </c>
      <c s="6" t="s">
        <v>8959</v>
      </c>
      <c s="36" t="s">
        <v>79</v>
      </c>
      <c s="37">
        <v>300</v>
      </c>
      <c s="36">
        <v>0</v>
      </c>
      <c s="36">
        <f>ROUND(G214*H214,6)</f>
      </c>
      <c r="L214" s="38">
        <v>0</v>
      </c>
      <c s="32">
        <f>ROUND(ROUND(L214,2)*ROUND(G214,3),2)</f>
      </c>
      <c s="36" t="s">
        <v>74</v>
      </c>
      <c>
        <f>(M214*21)/100</f>
      </c>
      <c t="s">
        <v>28</v>
      </c>
    </row>
    <row r="215" spans="1:5" ht="12.75">
      <c r="A215" s="35" t="s">
        <v>55</v>
      </c>
      <c r="E215" s="39" t="s">
        <v>5</v>
      </c>
    </row>
    <row r="216" spans="1:5" ht="12.75">
      <c r="A216" s="35" t="s">
        <v>57</v>
      </c>
      <c r="E216" s="40" t="s">
        <v>8954</v>
      </c>
    </row>
    <row r="217" spans="1:5" ht="114.75">
      <c r="A217" t="s">
        <v>58</v>
      </c>
      <c r="E217" s="39" t="s">
        <v>8957</v>
      </c>
    </row>
    <row r="218" spans="1:16" ht="12.75">
      <c r="A218" t="s">
        <v>50</v>
      </c>
      <c s="34" t="s">
        <v>219</v>
      </c>
      <c s="34" t="s">
        <v>8960</v>
      </c>
      <c s="35" t="s">
        <v>48</v>
      </c>
      <c s="6" t="s">
        <v>8961</v>
      </c>
      <c s="36" t="s">
        <v>109</v>
      </c>
      <c s="37">
        <v>3</v>
      </c>
      <c s="36">
        <v>0</v>
      </c>
      <c s="36">
        <f>ROUND(G218*H218,6)</f>
      </c>
      <c r="L218" s="38">
        <v>0</v>
      </c>
      <c s="32">
        <f>ROUND(ROUND(L218,2)*ROUND(G218,3),2)</f>
      </c>
      <c s="36" t="s">
        <v>74</v>
      </c>
      <c>
        <f>(M218*21)/100</f>
      </c>
      <c t="s">
        <v>28</v>
      </c>
    </row>
    <row r="219" spans="1:5" ht="12.75">
      <c r="A219" s="35" t="s">
        <v>55</v>
      </c>
      <c r="E219" s="39" t="s">
        <v>5</v>
      </c>
    </row>
    <row r="220" spans="1:5" ht="12.75">
      <c r="A220" s="35" t="s">
        <v>57</v>
      </c>
      <c r="E220" s="40" t="s">
        <v>8962</v>
      </c>
    </row>
    <row r="221" spans="1:5" ht="114.75">
      <c r="A221" t="s">
        <v>58</v>
      </c>
      <c r="E221" s="39" t="s">
        <v>8963</v>
      </c>
    </row>
    <row r="222" spans="1:16" ht="12.75">
      <c r="A222" t="s">
        <v>50</v>
      </c>
      <c s="34" t="s">
        <v>222</v>
      </c>
      <c s="34" t="s">
        <v>8964</v>
      </c>
      <c s="35" t="s">
        <v>48</v>
      </c>
      <c s="6" t="s">
        <v>8965</v>
      </c>
      <c s="36" t="s">
        <v>109</v>
      </c>
      <c s="37">
        <v>3</v>
      </c>
      <c s="36">
        <v>0</v>
      </c>
      <c s="36">
        <f>ROUND(G222*H222,6)</f>
      </c>
      <c r="L222" s="38">
        <v>0</v>
      </c>
      <c s="32">
        <f>ROUND(ROUND(L222,2)*ROUND(G222,3),2)</f>
      </c>
      <c s="36" t="s">
        <v>74</v>
      </c>
      <c>
        <f>(M222*21)/100</f>
      </c>
      <c t="s">
        <v>28</v>
      </c>
    </row>
    <row r="223" spans="1:5" ht="12.75">
      <c r="A223" s="35" t="s">
        <v>55</v>
      </c>
      <c r="E223" s="39" t="s">
        <v>5</v>
      </c>
    </row>
    <row r="224" spans="1:5" ht="12.75">
      <c r="A224" s="35" t="s">
        <v>57</v>
      </c>
      <c r="E224" s="40" t="s">
        <v>8966</v>
      </c>
    </row>
    <row r="225" spans="1:5" ht="114.75">
      <c r="A225" t="s">
        <v>58</v>
      </c>
      <c r="E225" s="39" t="s">
        <v>8963</v>
      </c>
    </row>
    <row r="226" spans="1:16" ht="12.75">
      <c r="A226" t="s">
        <v>50</v>
      </c>
      <c s="34" t="s">
        <v>225</v>
      </c>
      <c s="34" t="s">
        <v>8967</v>
      </c>
      <c s="35" t="s">
        <v>48</v>
      </c>
      <c s="6" t="s">
        <v>8968</v>
      </c>
      <c s="36" t="s">
        <v>109</v>
      </c>
      <c s="37">
        <v>3</v>
      </c>
      <c s="36">
        <v>0</v>
      </c>
      <c s="36">
        <f>ROUND(G226*H226,6)</f>
      </c>
      <c r="L226" s="38">
        <v>0</v>
      </c>
      <c s="32">
        <f>ROUND(ROUND(L226,2)*ROUND(G226,3),2)</f>
      </c>
      <c s="36" t="s">
        <v>74</v>
      </c>
      <c>
        <f>(M226*21)/100</f>
      </c>
      <c t="s">
        <v>28</v>
      </c>
    </row>
    <row r="227" spans="1:5" ht="12.75">
      <c r="A227" s="35" t="s">
        <v>55</v>
      </c>
      <c r="E227" s="39" t="s">
        <v>5</v>
      </c>
    </row>
    <row r="228" spans="1:5" ht="12.75">
      <c r="A228" s="35" t="s">
        <v>57</v>
      </c>
      <c r="E228" s="40" t="s">
        <v>8969</v>
      </c>
    </row>
    <row r="229" spans="1:5" ht="114.75">
      <c r="A229" t="s">
        <v>58</v>
      </c>
      <c r="E229" s="39" t="s">
        <v>8963</v>
      </c>
    </row>
    <row r="230" spans="1:16" ht="12.75">
      <c r="A230" t="s">
        <v>50</v>
      </c>
      <c s="34" t="s">
        <v>228</v>
      </c>
      <c s="34" t="s">
        <v>8970</v>
      </c>
      <c s="35" t="s">
        <v>48</v>
      </c>
      <c s="6" t="s">
        <v>8971</v>
      </c>
      <c s="36" t="s">
        <v>109</v>
      </c>
      <c s="37">
        <v>4</v>
      </c>
      <c s="36">
        <v>0</v>
      </c>
      <c s="36">
        <f>ROUND(G230*H230,6)</f>
      </c>
      <c r="L230" s="38">
        <v>0</v>
      </c>
      <c s="32">
        <f>ROUND(ROUND(L230,2)*ROUND(G230,3),2)</f>
      </c>
      <c s="36" t="s">
        <v>74</v>
      </c>
      <c>
        <f>(M230*21)/100</f>
      </c>
      <c t="s">
        <v>28</v>
      </c>
    </row>
    <row r="231" spans="1:5" ht="12.75">
      <c r="A231" s="35" t="s">
        <v>55</v>
      </c>
      <c r="E231" s="39" t="s">
        <v>5</v>
      </c>
    </row>
    <row r="232" spans="1:5" ht="12.75">
      <c r="A232" s="35" t="s">
        <v>57</v>
      </c>
      <c r="E232" s="40" t="s">
        <v>8972</v>
      </c>
    </row>
    <row r="233" spans="1:5" ht="114.75">
      <c r="A233" t="s">
        <v>58</v>
      </c>
      <c r="E233" s="39" t="s">
        <v>8963</v>
      </c>
    </row>
    <row r="234" spans="1:16" ht="12.75">
      <c r="A234" t="s">
        <v>50</v>
      </c>
      <c s="34" t="s">
        <v>231</v>
      </c>
      <c s="34" t="s">
        <v>8973</v>
      </c>
      <c s="35" t="s">
        <v>48</v>
      </c>
      <c s="6" t="s">
        <v>8974</v>
      </c>
      <c s="36" t="s">
        <v>73</v>
      </c>
      <c s="37">
        <v>6</v>
      </c>
      <c s="36">
        <v>0</v>
      </c>
      <c s="36">
        <f>ROUND(G234*H234,6)</f>
      </c>
      <c r="L234" s="38">
        <v>0</v>
      </c>
      <c s="32">
        <f>ROUND(ROUND(L234,2)*ROUND(G234,3),2)</f>
      </c>
      <c s="36" t="s">
        <v>74</v>
      </c>
      <c>
        <f>(M234*21)/100</f>
      </c>
      <c t="s">
        <v>28</v>
      </c>
    </row>
    <row r="235" spans="1:5" ht="12.75">
      <c r="A235" s="35" t="s">
        <v>55</v>
      </c>
      <c r="E235" s="39" t="s">
        <v>5</v>
      </c>
    </row>
    <row r="236" spans="1:5" ht="12.75">
      <c r="A236" s="35" t="s">
        <v>57</v>
      </c>
      <c r="E236" s="40" t="s">
        <v>8975</v>
      </c>
    </row>
    <row r="237" spans="1:5" ht="127.5">
      <c r="A237" t="s">
        <v>58</v>
      </c>
      <c r="E237" s="39" t="s">
        <v>8976</v>
      </c>
    </row>
    <row r="238" spans="1:13" ht="12.75">
      <c r="A238" t="s">
        <v>47</v>
      </c>
      <c r="C238" s="31" t="s">
        <v>8432</v>
      </c>
      <c r="E238" s="33" t="s">
        <v>8433</v>
      </c>
      <c r="J238" s="32">
        <f>0</f>
      </c>
      <c s="32">
        <f>0</f>
      </c>
      <c s="32">
        <f>0+L239+L243+L247+L251+L255+L259+L263+L267+L271</f>
      </c>
      <c s="32">
        <f>0+M239+M243+M247+M251+M255+M259+M263+M267+M271</f>
      </c>
    </row>
    <row r="239" spans="1:16" ht="25.5">
      <c r="A239" t="s">
        <v>50</v>
      </c>
      <c s="34" t="s">
        <v>234</v>
      </c>
      <c s="34" t="s">
        <v>1060</v>
      </c>
      <c s="35" t="s">
        <v>48</v>
      </c>
      <c s="6" t="s">
        <v>1061</v>
      </c>
      <c s="36" t="s">
        <v>109</v>
      </c>
      <c s="37">
        <v>1</v>
      </c>
      <c s="36">
        <v>0</v>
      </c>
      <c s="36">
        <f>ROUND(G239*H239,6)</f>
      </c>
      <c r="L239" s="38">
        <v>0</v>
      </c>
      <c s="32">
        <f>ROUND(ROUND(L239,2)*ROUND(G239,3),2)</f>
      </c>
      <c s="36" t="s">
        <v>74</v>
      </c>
      <c>
        <f>(M239*21)/100</f>
      </c>
      <c t="s">
        <v>28</v>
      </c>
    </row>
    <row r="240" spans="1:5" ht="12.75">
      <c r="A240" s="35" t="s">
        <v>55</v>
      </c>
      <c r="E240" s="39" t="s">
        <v>5</v>
      </c>
    </row>
    <row r="241" spans="1:5" ht="12.75">
      <c r="A241" s="35" t="s">
        <v>57</v>
      </c>
      <c r="E241" s="40" t="s">
        <v>4884</v>
      </c>
    </row>
    <row r="242" spans="1:5" ht="114.75">
      <c r="A242" t="s">
        <v>58</v>
      </c>
      <c r="E242" s="39" t="s">
        <v>8435</v>
      </c>
    </row>
    <row r="243" spans="1:16" ht="25.5">
      <c r="A243" t="s">
        <v>50</v>
      </c>
      <c s="34" t="s">
        <v>237</v>
      </c>
      <c s="34" t="s">
        <v>2129</v>
      </c>
      <c s="35" t="s">
        <v>48</v>
      </c>
      <c s="6" t="s">
        <v>2130</v>
      </c>
      <c s="36" t="s">
        <v>109</v>
      </c>
      <c s="37">
        <v>1</v>
      </c>
      <c s="36">
        <v>0</v>
      </c>
      <c s="36">
        <f>ROUND(G243*H243,6)</f>
      </c>
      <c r="L243" s="38">
        <v>0</v>
      </c>
      <c s="32">
        <f>ROUND(ROUND(L243,2)*ROUND(G243,3),2)</f>
      </c>
      <c s="36" t="s">
        <v>74</v>
      </c>
      <c>
        <f>(M243*21)/100</f>
      </c>
      <c t="s">
        <v>28</v>
      </c>
    </row>
    <row r="244" spans="1:5" ht="12.75">
      <c r="A244" s="35" t="s">
        <v>55</v>
      </c>
      <c r="E244" s="39" t="s">
        <v>5</v>
      </c>
    </row>
    <row r="245" spans="1:5" ht="12.75">
      <c r="A245" s="35" t="s">
        <v>57</v>
      </c>
      <c r="E245" s="40" t="s">
        <v>4884</v>
      </c>
    </row>
    <row r="246" spans="1:5" ht="89.25">
      <c r="A246" t="s">
        <v>58</v>
      </c>
      <c r="E246" s="39" t="s">
        <v>8436</v>
      </c>
    </row>
    <row r="247" spans="1:16" ht="12.75">
      <c r="A247" t="s">
        <v>50</v>
      </c>
      <c s="34" t="s">
        <v>240</v>
      </c>
      <c s="34" t="s">
        <v>8437</v>
      </c>
      <c s="35" t="s">
        <v>48</v>
      </c>
      <c s="6" t="s">
        <v>8438</v>
      </c>
      <c s="36" t="s">
        <v>109</v>
      </c>
      <c s="37">
        <v>2</v>
      </c>
      <c s="36">
        <v>0</v>
      </c>
      <c s="36">
        <f>ROUND(G247*H247,6)</f>
      </c>
      <c r="L247" s="38">
        <v>0</v>
      </c>
      <c s="32">
        <f>ROUND(ROUND(L247,2)*ROUND(G247,3),2)</f>
      </c>
      <c s="36" t="s">
        <v>74</v>
      </c>
      <c>
        <f>(M247*21)/100</f>
      </c>
      <c t="s">
        <v>28</v>
      </c>
    </row>
    <row r="248" spans="1:5" ht="12.75">
      <c r="A248" s="35" t="s">
        <v>55</v>
      </c>
      <c r="E248" s="39" t="s">
        <v>5</v>
      </c>
    </row>
    <row r="249" spans="1:5" ht="12.75">
      <c r="A249" s="35" t="s">
        <v>57</v>
      </c>
      <c r="E249" s="40" t="s">
        <v>8977</v>
      </c>
    </row>
    <row r="250" spans="1:5" ht="76.5">
      <c r="A250" t="s">
        <v>58</v>
      </c>
      <c r="E250" s="39" t="s">
        <v>8440</v>
      </c>
    </row>
    <row r="251" spans="1:16" ht="12.75">
      <c r="A251" t="s">
        <v>50</v>
      </c>
      <c s="34" t="s">
        <v>243</v>
      </c>
      <c s="34" t="s">
        <v>2466</v>
      </c>
      <c s="35" t="s">
        <v>48</v>
      </c>
      <c s="6" t="s">
        <v>2467</v>
      </c>
      <c s="36" t="s">
        <v>109</v>
      </c>
      <c s="37">
        <v>15</v>
      </c>
      <c s="36">
        <v>0</v>
      </c>
      <c s="36">
        <f>ROUND(G251*H251,6)</f>
      </c>
      <c r="L251" s="38">
        <v>0</v>
      </c>
      <c s="32">
        <f>ROUND(ROUND(L251,2)*ROUND(G251,3),2)</f>
      </c>
      <c s="36" t="s">
        <v>74</v>
      </c>
      <c>
        <f>(M251*21)/100</f>
      </c>
      <c t="s">
        <v>28</v>
      </c>
    </row>
    <row r="252" spans="1:5" ht="12.75">
      <c r="A252" s="35" t="s">
        <v>55</v>
      </c>
      <c r="E252" s="39" t="s">
        <v>5</v>
      </c>
    </row>
    <row r="253" spans="1:5" ht="12.75">
      <c r="A253" s="35" t="s">
        <v>57</v>
      </c>
      <c r="E253" s="40" t="s">
        <v>8908</v>
      </c>
    </row>
    <row r="254" spans="1:5" ht="76.5">
      <c r="A254" t="s">
        <v>58</v>
      </c>
      <c r="E254" s="39" t="s">
        <v>8442</v>
      </c>
    </row>
    <row r="255" spans="1:16" ht="12.75">
      <c r="A255" t="s">
        <v>50</v>
      </c>
      <c s="34" t="s">
        <v>247</v>
      </c>
      <c s="34" t="s">
        <v>1870</v>
      </c>
      <c s="35" t="s">
        <v>48</v>
      </c>
      <c s="6" t="s">
        <v>1871</v>
      </c>
      <c s="36" t="s">
        <v>448</v>
      </c>
      <c s="37">
        <v>96</v>
      </c>
      <c s="36">
        <v>0</v>
      </c>
      <c s="36">
        <f>ROUND(G255*H255,6)</f>
      </c>
      <c r="L255" s="38">
        <v>0</v>
      </c>
      <c s="32">
        <f>ROUND(ROUND(L255,2)*ROUND(G255,3),2)</f>
      </c>
      <c s="36" t="s">
        <v>74</v>
      </c>
      <c>
        <f>(M255*21)/100</f>
      </c>
      <c t="s">
        <v>28</v>
      </c>
    </row>
    <row r="256" spans="1:5" ht="12.75">
      <c r="A256" s="35" t="s">
        <v>55</v>
      </c>
      <c r="E256" s="39" t="s">
        <v>5</v>
      </c>
    </row>
    <row r="257" spans="1:5" ht="12.75">
      <c r="A257" s="35" t="s">
        <v>57</v>
      </c>
      <c r="E257" s="40" t="s">
        <v>8909</v>
      </c>
    </row>
    <row r="258" spans="1:5" ht="102">
      <c r="A258" t="s">
        <v>58</v>
      </c>
      <c r="E258" s="39" t="s">
        <v>8910</v>
      </c>
    </row>
    <row r="259" spans="1:16" ht="12.75">
      <c r="A259" t="s">
        <v>50</v>
      </c>
      <c s="34" t="s">
        <v>250</v>
      </c>
      <c s="34" t="s">
        <v>1838</v>
      </c>
      <c s="35" t="s">
        <v>48</v>
      </c>
      <c s="6" t="s">
        <v>1839</v>
      </c>
      <c s="36" t="s">
        <v>448</v>
      </c>
      <c s="37">
        <v>48</v>
      </c>
      <c s="36">
        <v>0</v>
      </c>
      <c s="36">
        <f>ROUND(G259*H259,6)</f>
      </c>
      <c r="L259" s="38">
        <v>0</v>
      </c>
      <c s="32">
        <f>ROUND(ROUND(L259,2)*ROUND(G259,3),2)</f>
      </c>
      <c s="36" t="s">
        <v>74</v>
      </c>
      <c>
        <f>(M259*21)/100</f>
      </c>
      <c t="s">
        <v>28</v>
      </c>
    </row>
    <row r="260" spans="1:5" ht="12.75">
      <c r="A260" s="35" t="s">
        <v>55</v>
      </c>
      <c r="E260" s="39" t="s">
        <v>5</v>
      </c>
    </row>
    <row r="261" spans="1:5" ht="12.75">
      <c r="A261" s="35" t="s">
        <v>57</v>
      </c>
      <c r="E261" s="40" t="s">
        <v>8911</v>
      </c>
    </row>
    <row r="262" spans="1:5" ht="89.25">
      <c r="A262" t="s">
        <v>58</v>
      </c>
      <c r="E262" s="39" t="s">
        <v>8448</v>
      </c>
    </row>
    <row r="263" spans="1:16" ht="12.75">
      <c r="A263" t="s">
        <v>50</v>
      </c>
      <c s="34" t="s">
        <v>253</v>
      </c>
      <c s="34" t="s">
        <v>1798</v>
      </c>
      <c s="35" t="s">
        <v>48</v>
      </c>
      <c s="6" t="s">
        <v>1799</v>
      </c>
      <c s="36" t="s">
        <v>448</v>
      </c>
      <c s="37">
        <v>96</v>
      </c>
      <c s="36">
        <v>0</v>
      </c>
      <c s="36">
        <f>ROUND(G263*H263,6)</f>
      </c>
      <c r="L263" s="38">
        <v>0</v>
      </c>
      <c s="32">
        <f>ROUND(ROUND(L263,2)*ROUND(G263,3),2)</f>
      </c>
      <c s="36" t="s">
        <v>74</v>
      </c>
      <c>
        <f>(M263*21)/100</f>
      </c>
      <c t="s">
        <v>28</v>
      </c>
    </row>
    <row r="264" spans="1:5" ht="12.75">
      <c r="A264" s="35" t="s">
        <v>55</v>
      </c>
      <c r="E264" s="39" t="s">
        <v>5</v>
      </c>
    </row>
    <row r="265" spans="1:5" ht="25.5">
      <c r="A265" s="35" t="s">
        <v>57</v>
      </c>
      <c r="E265" s="40" t="s">
        <v>8912</v>
      </c>
    </row>
    <row r="266" spans="1:5" ht="89.25">
      <c r="A266" t="s">
        <v>58</v>
      </c>
      <c r="E266" s="39" t="s">
        <v>8452</v>
      </c>
    </row>
    <row r="267" spans="1:16" ht="12.75">
      <c r="A267" t="s">
        <v>50</v>
      </c>
      <c s="34" t="s">
        <v>256</v>
      </c>
      <c s="34" t="s">
        <v>1800</v>
      </c>
      <c s="35" t="s">
        <v>48</v>
      </c>
      <c s="6" t="s">
        <v>1801</v>
      </c>
      <c s="36" t="s">
        <v>448</v>
      </c>
      <c s="37">
        <v>96</v>
      </c>
      <c s="36">
        <v>0</v>
      </c>
      <c s="36">
        <f>ROUND(G267*H267,6)</f>
      </c>
      <c r="L267" s="38">
        <v>0</v>
      </c>
      <c s="32">
        <f>ROUND(ROUND(L267,2)*ROUND(G267,3),2)</f>
      </c>
      <c s="36" t="s">
        <v>74</v>
      </c>
      <c>
        <f>(M267*21)/100</f>
      </c>
      <c t="s">
        <v>28</v>
      </c>
    </row>
    <row r="268" spans="1:5" ht="12.75">
      <c r="A268" s="35" t="s">
        <v>55</v>
      </c>
      <c r="E268" s="39" t="s">
        <v>5</v>
      </c>
    </row>
    <row r="269" spans="1:5" ht="25.5">
      <c r="A269" s="35" t="s">
        <v>57</v>
      </c>
      <c r="E269" s="40" t="s">
        <v>8912</v>
      </c>
    </row>
    <row r="270" spans="1:5" ht="89.25">
      <c r="A270" t="s">
        <v>58</v>
      </c>
      <c r="E270" s="39" t="s">
        <v>8913</v>
      </c>
    </row>
    <row r="271" spans="1:16" ht="12.75">
      <c r="A271" t="s">
        <v>50</v>
      </c>
      <c s="34" t="s">
        <v>259</v>
      </c>
      <c s="34" t="s">
        <v>8453</v>
      </c>
      <c s="35" t="s">
        <v>48</v>
      </c>
      <c s="6" t="s">
        <v>8454</v>
      </c>
      <c s="36" t="s">
        <v>448</v>
      </c>
      <c s="37">
        <v>48</v>
      </c>
      <c s="36">
        <v>0</v>
      </c>
      <c s="36">
        <f>ROUND(G271*H271,6)</f>
      </c>
      <c r="L271" s="38">
        <v>0</v>
      </c>
      <c s="32">
        <f>ROUND(ROUND(L271,2)*ROUND(G271,3),2)</f>
      </c>
      <c s="36" t="s">
        <v>74</v>
      </c>
      <c>
        <f>(M271*21)/100</f>
      </c>
      <c t="s">
        <v>28</v>
      </c>
    </row>
    <row r="272" spans="1:5" ht="12.75">
      <c r="A272" s="35" t="s">
        <v>55</v>
      </c>
      <c r="E272" s="39" t="s">
        <v>5</v>
      </c>
    </row>
    <row r="273" spans="1:5" ht="12.75">
      <c r="A273" s="35" t="s">
        <v>57</v>
      </c>
      <c r="E273" s="40" t="s">
        <v>8911</v>
      </c>
    </row>
    <row r="274" spans="1:5" ht="89.25">
      <c r="A274" t="s">
        <v>58</v>
      </c>
      <c r="E274" s="39" t="s">
        <v>8455</v>
      </c>
    </row>
    <row r="275" spans="1:13" ht="12.75">
      <c r="A275" t="s">
        <v>47</v>
      </c>
      <c r="C275" s="31" t="s">
        <v>951</v>
      </c>
      <c r="E275" s="33" t="s">
        <v>952</v>
      </c>
      <c r="J275" s="32">
        <f>0</f>
      </c>
      <c s="32">
        <f>0</f>
      </c>
      <c s="32">
        <f>0+L276+L280+L284+L288+L292+L296+L300+L304</f>
      </c>
      <c s="32">
        <f>0+M276+M280+M284+M288+M292+M296+M300+M304</f>
      </c>
    </row>
    <row r="276" spans="1:16" ht="25.5">
      <c r="A276" t="s">
        <v>50</v>
      </c>
      <c s="34" t="s">
        <v>262</v>
      </c>
      <c s="34" t="s">
        <v>51</v>
      </c>
      <c s="35" t="s">
        <v>48</v>
      </c>
      <c s="6" t="s">
        <v>52</v>
      </c>
      <c s="36" t="s">
        <v>53</v>
      </c>
      <c s="37">
        <v>16.637</v>
      </c>
      <c s="36">
        <v>0</v>
      </c>
      <c s="36">
        <f>ROUND(G276*H276,6)</f>
      </c>
      <c r="L276" s="38">
        <v>0</v>
      </c>
      <c s="32">
        <f>ROUND(ROUND(L276,2)*ROUND(G276,3),2)</f>
      </c>
      <c s="36" t="s">
        <v>54</v>
      </c>
      <c>
        <f>(M276*21)/100</f>
      </c>
      <c t="s">
        <v>28</v>
      </c>
    </row>
    <row r="277" spans="1:5" ht="25.5">
      <c r="A277" s="35" t="s">
        <v>55</v>
      </c>
      <c r="E277" s="39" t="s">
        <v>56</v>
      </c>
    </row>
    <row r="278" spans="1:5" ht="25.5">
      <c r="A278" s="35" t="s">
        <v>57</v>
      </c>
      <c r="E278" s="40" t="s">
        <v>8978</v>
      </c>
    </row>
    <row r="279" spans="1:5" ht="165.75">
      <c r="A279" t="s">
        <v>58</v>
      </c>
      <c r="E279" s="39" t="s">
        <v>59</v>
      </c>
    </row>
    <row r="280" spans="1:16" ht="25.5">
      <c r="A280" t="s">
        <v>50</v>
      </c>
      <c s="34" t="s">
        <v>265</v>
      </c>
      <c s="34" t="s">
        <v>953</v>
      </c>
      <c s="35" t="s">
        <v>48</v>
      </c>
      <c s="6" t="s">
        <v>954</v>
      </c>
      <c s="36" t="s">
        <v>53</v>
      </c>
      <c s="37">
        <v>10</v>
      </c>
      <c s="36">
        <v>0</v>
      </c>
      <c s="36">
        <f>ROUND(G280*H280,6)</f>
      </c>
      <c r="L280" s="38">
        <v>0</v>
      </c>
      <c s="32">
        <f>ROUND(ROUND(L280,2)*ROUND(G280,3),2)</f>
      </c>
      <c s="36" t="s">
        <v>54</v>
      </c>
      <c>
        <f>(M280*21)/100</f>
      </c>
      <c t="s">
        <v>28</v>
      </c>
    </row>
    <row r="281" spans="1:5" ht="25.5">
      <c r="A281" s="35" t="s">
        <v>55</v>
      </c>
      <c r="E281" s="39" t="s">
        <v>56</v>
      </c>
    </row>
    <row r="282" spans="1:5" ht="12.75">
      <c r="A282" s="35" t="s">
        <v>57</v>
      </c>
      <c r="E282" s="40" t="s">
        <v>8482</v>
      </c>
    </row>
    <row r="283" spans="1:5" ht="165.75">
      <c r="A283" t="s">
        <v>58</v>
      </c>
      <c r="E283" s="39" t="s">
        <v>59</v>
      </c>
    </row>
    <row r="284" spans="1:16" ht="25.5">
      <c r="A284" t="s">
        <v>50</v>
      </c>
      <c s="34" t="s">
        <v>268</v>
      </c>
      <c s="34" t="s">
        <v>62</v>
      </c>
      <c s="35" t="s">
        <v>48</v>
      </c>
      <c s="6" t="s">
        <v>63</v>
      </c>
      <c s="36" t="s">
        <v>53</v>
      </c>
      <c s="37">
        <v>15</v>
      </c>
      <c s="36">
        <v>0</v>
      </c>
      <c s="36">
        <f>ROUND(G284*H284,6)</f>
      </c>
      <c r="L284" s="38">
        <v>0</v>
      </c>
      <c s="32">
        <f>ROUND(ROUND(L284,2)*ROUND(G284,3),2)</f>
      </c>
      <c s="36" t="s">
        <v>54</v>
      </c>
      <c>
        <f>(M284*21)/100</f>
      </c>
      <c t="s">
        <v>28</v>
      </c>
    </row>
    <row r="285" spans="1:5" ht="25.5">
      <c r="A285" s="35" t="s">
        <v>55</v>
      </c>
      <c r="E285" s="39" t="s">
        <v>56</v>
      </c>
    </row>
    <row r="286" spans="1:5" ht="12.75">
      <c r="A286" s="35" t="s">
        <v>57</v>
      </c>
      <c r="E286" s="40" t="s">
        <v>8979</v>
      </c>
    </row>
    <row r="287" spans="1:5" ht="165.75">
      <c r="A287" t="s">
        <v>58</v>
      </c>
      <c r="E287" s="39" t="s">
        <v>59</v>
      </c>
    </row>
    <row r="288" spans="1:16" ht="25.5">
      <c r="A288" t="s">
        <v>50</v>
      </c>
      <c s="34" t="s">
        <v>271</v>
      </c>
      <c s="34" t="s">
        <v>641</v>
      </c>
      <c s="35" t="s">
        <v>48</v>
      </c>
      <c s="6" t="s">
        <v>642</v>
      </c>
      <c s="36" t="s">
        <v>53</v>
      </c>
      <c s="37">
        <v>0.948</v>
      </c>
      <c s="36">
        <v>0</v>
      </c>
      <c s="36">
        <f>ROUND(G288*H288,6)</f>
      </c>
      <c r="L288" s="38">
        <v>0</v>
      </c>
      <c s="32">
        <f>ROUND(ROUND(L288,2)*ROUND(G288,3),2)</f>
      </c>
      <c s="36" t="s">
        <v>54</v>
      </c>
      <c>
        <f>(M288*21)/100</f>
      </c>
      <c t="s">
        <v>28</v>
      </c>
    </row>
    <row r="289" spans="1:5" ht="25.5">
      <c r="A289" s="35" t="s">
        <v>55</v>
      </c>
      <c r="E289" s="39" t="s">
        <v>56</v>
      </c>
    </row>
    <row r="290" spans="1:5" ht="25.5">
      <c r="A290" s="35" t="s">
        <v>57</v>
      </c>
      <c r="E290" s="40" t="s">
        <v>8980</v>
      </c>
    </row>
    <row r="291" spans="1:5" ht="165.75">
      <c r="A291" t="s">
        <v>58</v>
      </c>
      <c r="E291" s="39" t="s">
        <v>59</v>
      </c>
    </row>
    <row r="292" spans="1:16" ht="25.5">
      <c r="A292" t="s">
        <v>50</v>
      </c>
      <c s="34" t="s">
        <v>274</v>
      </c>
      <c s="34" t="s">
        <v>65</v>
      </c>
      <c s="35" t="s">
        <v>48</v>
      </c>
      <c s="6" t="s">
        <v>66</v>
      </c>
      <c s="36" t="s">
        <v>53</v>
      </c>
      <c s="37">
        <v>11.295</v>
      </c>
      <c s="36">
        <v>0</v>
      </c>
      <c s="36">
        <f>ROUND(G292*H292,6)</f>
      </c>
      <c r="L292" s="38">
        <v>0</v>
      </c>
      <c s="32">
        <f>ROUND(ROUND(L292,2)*ROUND(G292,3),2)</f>
      </c>
      <c s="36" t="s">
        <v>54</v>
      </c>
      <c>
        <f>(M292*21)/100</f>
      </c>
      <c t="s">
        <v>28</v>
      </c>
    </row>
    <row r="293" spans="1:5" ht="25.5">
      <c r="A293" s="35" t="s">
        <v>55</v>
      </c>
      <c r="E293" s="39" t="s">
        <v>56</v>
      </c>
    </row>
    <row r="294" spans="1:5" ht="38.25">
      <c r="A294" s="35" t="s">
        <v>57</v>
      </c>
      <c r="E294" s="40" t="s">
        <v>8981</v>
      </c>
    </row>
    <row r="295" spans="1:5" ht="165.75">
      <c r="A295" t="s">
        <v>58</v>
      </c>
      <c r="E295" s="39" t="s">
        <v>59</v>
      </c>
    </row>
    <row r="296" spans="1:16" ht="38.25">
      <c r="A296" t="s">
        <v>50</v>
      </c>
      <c s="34" t="s">
        <v>277</v>
      </c>
      <c s="34" t="s">
        <v>1076</v>
      </c>
      <c s="35" t="s">
        <v>48</v>
      </c>
      <c s="6" t="s">
        <v>1077</v>
      </c>
      <c s="36" t="s">
        <v>53</v>
      </c>
      <c s="37">
        <v>6</v>
      </c>
      <c s="36">
        <v>0</v>
      </c>
      <c s="36">
        <f>ROUND(G296*H296,6)</f>
      </c>
      <c r="L296" s="38">
        <v>0</v>
      </c>
      <c s="32">
        <f>ROUND(ROUND(L296,2)*ROUND(G296,3),2)</f>
      </c>
      <c s="36" t="s">
        <v>54</v>
      </c>
      <c>
        <f>(M296*21)/100</f>
      </c>
      <c t="s">
        <v>28</v>
      </c>
    </row>
    <row r="297" spans="1:5" ht="25.5">
      <c r="A297" s="35" t="s">
        <v>55</v>
      </c>
      <c r="E297" s="39" t="s">
        <v>56</v>
      </c>
    </row>
    <row r="298" spans="1:5" ht="12.75">
      <c r="A298" s="35" t="s">
        <v>57</v>
      </c>
      <c r="E298" s="40" t="s">
        <v>8598</v>
      </c>
    </row>
    <row r="299" spans="1:5" ht="165.75">
      <c r="A299" t="s">
        <v>58</v>
      </c>
      <c r="E299" s="39" t="s">
        <v>59</v>
      </c>
    </row>
    <row r="300" spans="1:16" ht="25.5">
      <c r="A300" t="s">
        <v>50</v>
      </c>
      <c s="34" t="s">
        <v>280</v>
      </c>
      <c s="34" t="s">
        <v>8459</v>
      </c>
      <c s="35" t="s">
        <v>48</v>
      </c>
      <c s="6" t="s">
        <v>8460</v>
      </c>
      <c s="36" t="s">
        <v>53</v>
      </c>
      <c s="37">
        <v>1.35</v>
      </c>
      <c s="36">
        <v>0</v>
      </c>
      <c s="36">
        <f>ROUND(G300*H300,6)</f>
      </c>
      <c r="L300" s="38">
        <v>0</v>
      </c>
      <c s="32">
        <f>ROUND(ROUND(L300,2)*ROUND(G300,3),2)</f>
      </c>
      <c s="36" t="s">
        <v>54</v>
      </c>
      <c>
        <f>(M300*21)/100</f>
      </c>
      <c t="s">
        <v>28</v>
      </c>
    </row>
    <row r="301" spans="1:5" ht="25.5">
      <c r="A301" s="35" t="s">
        <v>55</v>
      </c>
      <c r="E301" s="39" t="s">
        <v>56</v>
      </c>
    </row>
    <row r="302" spans="1:5" ht="25.5">
      <c r="A302" s="35" t="s">
        <v>57</v>
      </c>
      <c r="E302" s="40" t="s">
        <v>8982</v>
      </c>
    </row>
    <row r="303" spans="1:5" ht="165.75">
      <c r="A303" t="s">
        <v>58</v>
      </c>
      <c r="E303" s="39" t="s">
        <v>59</v>
      </c>
    </row>
    <row r="304" spans="1:16" ht="25.5">
      <c r="A304" t="s">
        <v>50</v>
      </c>
      <c s="34" t="s">
        <v>283</v>
      </c>
      <c s="34" t="s">
        <v>955</v>
      </c>
      <c s="35" t="s">
        <v>48</v>
      </c>
      <c s="6" t="s">
        <v>956</v>
      </c>
      <c s="36" t="s">
        <v>53</v>
      </c>
      <c s="37">
        <v>6</v>
      </c>
      <c s="36">
        <v>0</v>
      </c>
      <c s="36">
        <f>ROUND(G304*H304,6)</f>
      </c>
      <c r="L304" s="38">
        <v>0</v>
      </c>
      <c s="32">
        <f>ROUND(ROUND(L304,2)*ROUND(G304,3),2)</f>
      </c>
      <c s="36" t="s">
        <v>54</v>
      </c>
      <c>
        <f>(M304*21)/100</f>
      </c>
      <c t="s">
        <v>28</v>
      </c>
    </row>
    <row r="305" spans="1:5" ht="25.5">
      <c r="A305" s="35" t="s">
        <v>55</v>
      </c>
      <c r="E305" s="39" t="s">
        <v>56</v>
      </c>
    </row>
    <row r="306" spans="1:5" ht="12.75">
      <c r="A306" s="35" t="s">
        <v>57</v>
      </c>
      <c r="E306" s="40" t="s">
        <v>8598</v>
      </c>
    </row>
    <row r="307" spans="1:5" ht="165.75">
      <c r="A307" t="s">
        <v>58</v>
      </c>
      <c r="E307"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3.xml><?xml version="1.0" encoding="utf-8"?>
<worksheet xmlns="http://schemas.openxmlformats.org/spreadsheetml/2006/main" xmlns:r="http://schemas.openxmlformats.org/officeDocument/2006/relationships">
  <dimension ref="A1:T14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8511</v>
      </c>
      <c s="41">
        <f>Rekapitulace!C123</f>
      </c>
      <c s="20" t="s">
        <v>0</v>
      </c>
      <c t="s">
        <v>23</v>
      </c>
      <c t="s">
        <v>28</v>
      </c>
    </row>
    <row r="4" spans="1:16" ht="32" customHeight="1">
      <c r="A4" s="24" t="s">
        <v>20</v>
      </c>
      <c s="25" t="s">
        <v>29</v>
      </c>
      <c s="27" t="s">
        <v>8511</v>
      </c>
      <c r="E4" s="26" t="s">
        <v>8512</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COUNTIFS(L8:L138,"=0",A8:A138,"P")+COUNTIFS(L8:L138,"",A8:A138,"P")+SUM(Q8:Q138)</f>
      </c>
    </row>
    <row r="8" spans="1:13" ht="12.75">
      <c r="A8" t="s">
        <v>45</v>
      </c>
      <c r="C8" s="28" t="s">
        <v>8985</v>
      </c>
      <c r="E8" s="30" t="s">
        <v>8984</v>
      </c>
      <c r="J8" s="29">
        <f>0+J9+J38+J67+J84+J121</f>
      </c>
      <c s="29">
        <f>0+K9+K38+K67+K84+K121</f>
      </c>
      <c s="29">
        <f>0+L9+L38+L67+L84+L121</f>
      </c>
      <c s="29">
        <f>0+M9+M38+M67+M84+M121</f>
      </c>
    </row>
    <row r="9" spans="1:13" ht="12.75">
      <c r="A9" t="s">
        <v>47</v>
      </c>
      <c r="C9" s="31" t="s">
        <v>4</v>
      </c>
      <c r="E9" s="33" t="s">
        <v>70</v>
      </c>
      <c r="J9" s="32">
        <f>0</f>
      </c>
      <c s="32">
        <f>0</f>
      </c>
      <c s="32">
        <f>0+L10+L14+L18+L22+L26+L30+L34</f>
      </c>
      <c s="32">
        <f>0+M10+M14+M18+M22+M26+M30+M34</f>
      </c>
    </row>
    <row r="10" spans="1:16" ht="12.75">
      <c r="A10" t="s">
        <v>50</v>
      </c>
      <c s="34" t="s">
        <v>4</v>
      </c>
      <c s="34" t="s">
        <v>604</v>
      </c>
      <c s="35" t="s">
        <v>48</v>
      </c>
      <c s="6" t="s">
        <v>605</v>
      </c>
      <c s="36" t="s">
        <v>100</v>
      </c>
      <c s="37">
        <v>27</v>
      </c>
      <c s="36">
        <v>0</v>
      </c>
      <c s="36">
        <f>ROUND(G10*H10,6)</f>
      </c>
      <c r="L10" s="38">
        <v>0</v>
      </c>
      <c s="32">
        <f>ROUND(ROUND(L10,2)*ROUND(G10,3),2)</f>
      </c>
      <c s="36" t="s">
        <v>74</v>
      </c>
      <c>
        <f>(M10*21)/100</f>
      </c>
      <c t="s">
        <v>28</v>
      </c>
    </row>
    <row r="11" spans="1:5" ht="12.75">
      <c r="A11" s="35" t="s">
        <v>55</v>
      </c>
      <c r="E11" s="39" t="s">
        <v>5</v>
      </c>
    </row>
    <row r="12" spans="1:5" ht="12.75">
      <c r="A12" s="35" t="s">
        <v>57</v>
      </c>
      <c r="E12" s="40" t="s">
        <v>8986</v>
      </c>
    </row>
    <row r="13" spans="1:5" ht="38.25">
      <c r="A13" t="s">
        <v>58</v>
      </c>
      <c r="E13" s="39" t="s">
        <v>8304</v>
      </c>
    </row>
    <row r="14" spans="1:16" ht="12.75">
      <c r="A14" t="s">
        <v>50</v>
      </c>
      <c s="34" t="s">
        <v>28</v>
      </c>
      <c s="34" t="s">
        <v>71</v>
      </c>
      <c s="35" t="s">
        <v>48</v>
      </c>
      <c s="6" t="s">
        <v>72</v>
      </c>
      <c s="36" t="s">
        <v>73</v>
      </c>
      <c s="37">
        <v>5.88</v>
      </c>
      <c s="36">
        <v>0</v>
      </c>
      <c s="36">
        <f>ROUND(G14*H14,6)</f>
      </c>
      <c r="L14" s="38">
        <v>0</v>
      </c>
      <c s="32">
        <f>ROUND(ROUND(L14,2)*ROUND(G14,3),2)</f>
      </c>
      <c s="36" t="s">
        <v>74</v>
      </c>
      <c>
        <f>(M14*21)/100</f>
      </c>
      <c t="s">
        <v>28</v>
      </c>
    </row>
    <row r="15" spans="1:5" ht="12.75">
      <c r="A15" s="35" t="s">
        <v>55</v>
      </c>
      <c r="E15" s="39" t="s">
        <v>5</v>
      </c>
    </row>
    <row r="16" spans="1:5" ht="12.75">
      <c r="A16" s="35" t="s">
        <v>57</v>
      </c>
      <c r="E16" s="40" t="s">
        <v>8987</v>
      </c>
    </row>
    <row r="17" spans="1:5" ht="318.75">
      <c r="A17" t="s">
        <v>58</v>
      </c>
      <c r="E17" s="39" t="s">
        <v>8306</v>
      </c>
    </row>
    <row r="18" spans="1:16" ht="12.75">
      <c r="A18" t="s">
        <v>50</v>
      </c>
      <c s="34" t="s">
        <v>26</v>
      </c>
      <c s="34" t="s">
        <v>81</v>
      </c>
      <c s="35" t="s">
        <v>48</v>
      </c>
      <c s="6" t="s">
        <v>82</v>
      </c>
      <c s="36" t="s">
        <v>73</v>
      </c>
      <c s="37">
        <v>5.88</v>
      </c>
      <c s="36">
        <v>0</v>
      </c>
      <c s="36">
        <f>ROUND(G18*H18,6)</f>
      </c>
      <c r="L18" s="38">
        <v>0</v>
      </c>
      <c s="32">
        <f>ROUND(ROUND(L18,2)*ROUND(G18,3),2)</f>
      </c>
      <c s="36" t="s">
        <v>74</v>
      </c>
      <c>
        <f>(M18*21)/100</f>
      </c>
      <c t="s">
        <v>28</v>
      </c>
    </row>
    <row r="19" spans="1:5" ht="12.75">
      <c r="A19" s="35" t="s">
        <v>55</v>
      </c>
      <c r="E19" s="39" t="s">
        <v>5</v>
      </c>
    </row>
    <row r="20" spans="1:5" ht="12.75">
      <c r="A20" s="35" t="s">
        <v>57</v>
      </c>
      <c r="E20" s="40" t="s">
        <v>8988</v>
      </c>
    </row>
    <row r="21" spans="1:5" ht="229.5">
      <c r="A21" t="s">
        <v>58</v>
      </c>
      <c r="E21" s="39" t="s">
        <v>8312</v>
      </c>
    </row>
    <row r="22" spans="1:16" ht="12.75">
      <c r="A22" t="s">
        <v>50</v>
      </c>
      <c s="34" t="s">
        <v>64</v>
      </c>
      <c s="34" t="s">
        <v>3155</v>
      </c>
      <c s="35" t="s">
        <v>48</v>
      </c>
      <c s="6" t="s">
        <v>3156</v>
      </c>
      <c s="36" t="s">
        <v>73</v>
      </c>
      <c s="37">
        <v>0.882</v>
      </c>
      <c s="36">
        <v>0</v>
      </c>
      <c s="36">
        <f>ROUND(G22*H22,6)</f>
      </c>
      <c r="L22" s="38">
        <v>0</v>
      </c>
      <c s="32">
        <f>ROUND(ROUND(L22,2)*ROUND(G22,3),2)</f>
      </c>
      <c s="36" t="s">
        <v>74</v>
      </c>
      <c>
        <f>(M22*21)/100</f>
      </c>
      <c t="s">
        <v>28</v>
      </c>
    </row>
    <row r="23" spans="1:5" ht="12.75">
      <c r="A23" s="35" t="s">
        <v>55</v>
      </c>
      <c r="E23" s="39" t="s">
        <v>5</v>
      </c>
    </row>
    <row r="24" spans="1:5" ht="25.5">
      <c r="A24" s="35" t="s">
        <v>57</v>
      </c>
      <c r="E24" s="40" t="s">
        <v>8989</v>
      </c>
    </row>
    <row r="25" spans="1:5" ht="229.5">
      <c r="A25" t="s">
        <v>58</v>
      </c>
      <c r="E25" s="39" t="s">
        <v>8314</v>
      </c>
    </row>
    <row r="26" spans="1:16" ht="12.75">
      <c r="A26" t="s">
        <v>50</v>
      </c>
      <c s="34" t="s">
        <v>67</v>
      </c>
      <c s="34" t="s">
        <v>8315</v>
      </c>
      <c s="35" t="s">
        <v>48</v>
      </c>
      <c s="6" t="s">
        <v>8316</v>
      </c>
      <c s="36" t="s">
        <v>100</v>
      </c>
      <c s="37">
        <v>27</v>
      </c>
      <c s="36">
        <v>0</v>
      </c>
      <c s="36">
        <f>ROUND(G26*H26,6)</f>
      </c>
      <c r="L26" s="38">
        <v>0</v>
      </c>
      <c s="32">
        <f>ROUND(ROUND(L26,2)*ROUND(G26,3),2)</f>
      </c>
      <c s="36" t="s">
        <v>74</v>
      </c>
      <c>
        <f>(M26*21)/100</f>
      </c>
      <c t="s">
        <v>28</v>
      </c>
    </row>
    <row r="27" spans="1:5" ht="12.75">
      <c r="A27" s="35" t="s">
        <v>55</v>
      </c>
      <c r="E27" s="39" t="s">
        <v>5</v>
      </c>
    </row>
    <row r="28" spans="1:5" ht="12.75">
      <c r="A28" s="35" t="s">
        <v>57</v>
      </c>
      <c r="E28" s="40" t="s">
        <v>8990</v>
      </c>
    </row>
    <row r="29" spans="1:5" ht="38.25">
      <c r="A29" t="s">
        <v>58</v>
      </c>
      <c r="E29" s="39" t="s">
        <v>8318</v>
      </c>
    </row>
    <row r="30" spans="1:16" ht="12.75">
      <c r="A30" t="s">
        <v>50</v>
      </c>
      <c s="34" t="s">
        <v>27</v>
      </c>
      <c s="34" t="s">
        <v>8319</v>
      </c>
      <c s="35" t="s">
        <v>48</v>
      </c>
      <c s="6" t="s">
        <v>8320</v>
      </c>
      <c s="36" t="s">
        <v>73</v>
      </c>
      <c s="37">
        <v>1.008</v>
      </c>
      <c s="36">
        <v>0</v>
      </c>
      <c s="36">
        <f>ROUND(G30*H30,6)</f>
      </c>
      <c r="L30" s="38">
        <v>0</v>
      </c>
      <c s="32">
        <f>ROUND(ROUND(L30,2)*ROUND(G30,3),2)</f>
      </c>
      <c s="36" t="s">
        <v>74</v>
      </c>
      <c>
        <f>(M30*21)/100</f>
      </c>
      <c t="s">
        <v>28</v>
      </c>
    </row>
    <row r="31" spans="1:5" ht="12.75">
      <c r="A31" s="35" t="s">
        <v>55</v>
      </c>
      <c r="E31" s="39" t="s">
        <v>5</v>
      </c>
    </row>
    <row r="32" spans="1:5" ht="25.5">
      <c r="A32" s="35" t="s">
        <v>57</v>
      </c>
      <c r="E32" s="40" t="s">
        <v>8991</v>
      </c>
    </row>
    <row r="33" spans="1:5" ht="369.75">
      <c r="A33" t="s">
        <v>58</v>
      </c>
      <c r="E33" s="39" t="s">
        <v>8322</v>
      </c>
    </row>
    <row r="34" spans="1:16" ht="12.75">
      <c r="A34" t="s">
        <v>50</v>
      </c>
      <c s="34" t="s">
        <v>76</v>
      </c>
      <c s="34" t="s">
        <v>4881</v>
      </c>
      <c s="35" t="s">
        <v>48</v>
      </c>
      <c s="6" t="s">
        <v>8323</v>
      </c>
      <c s="36" t="s">
        <v>79</v>
      </c>
      <c s="37">
        <v>27</v>
      </c>
      <c s="36">
        <v>0</v>
      </c>
      <c s="36">
        <f>ROUND(G34*H34,6)</f>
      </c>
      <c r="L34" s="38">
        <v>0</v>
      </c>
      <c s="32">
        <f>ROUND(ROUND(L34,2)*ROUND(G34,3),2)</f>
      </c>
      <c s="36" t="s">
        <v>654</v>
      </c>
      <c>
        <f>(M34*21)/100</f>
      </c>
      <c t="s">
        <v>28</v>
      </c>
    </row>
    <row r="35" spans="1:5" ht="12.75">
      <c r="A35" s="35" t="s">
        <v>55</v>
      </c>
      <c r="E35" s="39" t="s">
        <v>5</v>
      </c>
    </row>
    <row r="36" spans="1:5" ht="12.75">
      <c r="A36" s="35" t="s">
        <v>57</v>
      </c>
      <c r="E36" s="40" t="s">
        <v>8992</v>
      </c>
    </row>
    <row r="37" spans="1:5" ht="76.5">
      <c r="A37" t="s">
        <v>58</v>
      </c>
      <c r="E37" s="39" t="s">
        <v>8325</v>
      </c>
    </row>
    <row r="38" spans="1:13" ht="12.75">
      <c r="A38" t="s">
        <v>47</v>
      </c>
      <c r="C38" s="31" t="s">
        <v>274</v>
      </c>
      <c r="E38" s="33" t="s">
        <v>2334</v>
      </c>
      <c r="J38" s="32">
        <f>0</f>
      </c>
      <c s="32">
        <f>0</f>
      </c>
      <c s="32">
        <f>0+L39+L43+L47+L51+L55+L59+L63</f>
      </c>
      <c s="32">
        <f>0+M39+M43+M47+M51+M55+M59+M63</f>
      </c>
    </row>
    <row r="39" spans="1:16" ht="25.5">
      <c r="A39" t="s">
        <v>50</v>
      </c>
      <c s="34" t="s">
        <v>80</v>
      </c>
      <c s="34" t="s">
        <v>676</v>
      </c>
      <c s="35" t="s">
        <v>48</v>
      </c>
      <c s="6" t="s">
        <v>677</v>
      </c>
      <c s="36" t="s">
        <v>109</v>
      </c>
      <c s="37">
        <v>2</v>
      </c>
      <c s="36">
        <v>0</v>
      </c>
      <c s="36">
        <f>ROUND(G39*H39,6)</f>
      </c>
      <c r="L39" s="38">
        <v>0</v>
      </c>
      <c s="32">
        <f>ROUND(ROUND(L39,2)*ROUND(G39,3),2)</f>
      </c>
      <c s="36" t="s">
        <v>74</v>
      </c>
      <c>
        <f>(M39*21)/100</f>
      </c>
      <c t="s">
        <v>28</v>
      </c>
    </row>
    <row r="40" spans="1:5" ht="12.75">
      <c r="A40" s="35" t="s">
        <v>55</v>
      </c>
      <c r="E40" s="39" t="s">
        <v>5</v>
      </c>
    </row>
    <row r="41" spans="1:5" ht="12.75">
      <c r="A41" s="35" t="s">
        <v>57</v>
      </c>
      <c r="E41" s="40" t="s">
        <v>8993</v>
      </c>
    </row>
    <row r="42" spans="1:5" ht="76.5">
      <c r="A42" t="s">
        <v>58</v>
      </c>
      <c r="E42" s="39" t="s">
        <v>8327</v>
      </c>
    </row>
    <row r="43" spans="1:16" ht="12.75">
      <c r="A43" t="s">
        <v>50</v>
      </c>
      <c s="34" t="s">
        <v>84</v>
      </c>
      <c s="34" t="s">
        <v>1291</v>
      </c>
      <c s="35" t="s">
        <v>48</v>
      </c>
      <c s="6" t="s">
        <v>1292</v>
      </c>
      <c s="36" t="s">
        <v>109</v>
      </c>
      <c s="37">
        <v>10</v>
      </c>
      <c s="36">
        <v>0</v>
      </c>
      <c s="36">
        <f>ROUND(G43*H43,6)</f>
      </c>
      <c r="L43" s="38">
        <v>0</v>
      </c>
      <c s="32">
        <f>ROUND(ROUND(L43,2)*ROUND(G43,3),2)</f>
      </c>
      <c s="36" t="s">
        <v>74</v>
      </c>
      <c>
        <f>(M43*21)/100</f>
      </c>
      <c t="s">
        <v>28</v>
      </c>
    </row>
    <row r="44" spans="1:5" ht="12.75">
      <c r="A44" s="35" t="s">
        <v>55</v>
      </c>
      <c r="E44" s="39" t="s">
        <v>5</v>
      </c>
    </row>
    <row r="45" spans="1:5" ht="12.75">
      <c r="A45" s="35" t="s">
        <v>57</v>
      </c>
      <c r="E45" s="40" t="s">
        <v>8994</v>
      </c>
    </row>
    <row r="46" spans="1:5" ht="76.5">
      <c r="A46" t="s">
        <v>58</v>
      </c>
      <c r="E46" s="39" t="s">
        <v>8327</v>
      </c>
    </row>
    <row r="47" spans="1:16" ht="12.75">
      <c r="A47" t="s">
        <v>50</v>
      </c>
      <c s="34" t="s">
        <v>87</v>
      </c>
      <c s="34" t="s">
        <v>111</v>
      </c>
      <c s="35" t="s">
        <v>48</v>
      </c>
      <c s="6" t="s">
        <v>112</v>
      </c>
      <c s="36" t="s">
        <v>79</v>
      </c>
      <c s="37">
        <v>15</v>
      </c>
      <c s="36">
        <v>0</v>
      </c>
      <c s="36">
        <f>ROUND(G47*H47,6)</f>
      </c>
      <c r="L47" s="38">
        <v>0</v>
      </c>
      <c s="32">
        <f>ROUND(ROUND(L47,2)*ROUND(G47,3),2)</f>
      </c>
      <c s="36" t="s">
        <v>74</v>
      </c>
      <c>
        <f>(M47*21)/100</f>
      </c>
      <c t="s">
        <v>28</v>
      </c>
    </row>
    <row r="48" spans="1:5" ht="12.75">
      <c r="A48" s="35" t="s">
        <v>55</v>
      </c>
      <c r="E48" s="39" t="s">
        <v>5</v>
      </c>
    </row>
    <row r="49" spans="1:5" ht="12.75">
      <c r="A49" s="35" t="s">
        <v>57</v>
      </c>
      <c r="E49" s="40" t="s">
        <v>8995</v>
      </c>
    </row>
    <row r="50" spans="1:5" ht="114.75">
      <c r="A50" t="s">
        <v>58</v>
      </c>
      <c r="E50" s="39" t="s">
        <v>8330</v>
      </c>
    </row>
    <row r="51" spans="1:16" ht="12.75">
      <c r="A51" t="s">
        <v>50</v>
      </c>
      <c s="34" t="s">
        <v>90</v>
      </c>
      <c s="34" t="s">
        <v>8332</v>
      </c>
      <c s="35" t="s">
        <v>48</v>
      </c>
      <c s="6" t="s">
        <v>8333</v>
      </c>
      <c s="36" t="s">
        <v>79</v>
      </c>
      <c s="37">
        <v>30</v>
      </c>
      <c s="36">
        <v>0</v>
      </c>
      <c s="36">
        <f>ROUND(G51*H51,6)</f>
      </c>
      <c r="L51" s="38">
        <v>0</v>
      </c>
      <c s="32">
        <f>ROUND(ROUND(L51,2)*ROUND(G51,3),2)</f>
      </c>
      <c s="36" t="s">
        <v>74</v>
      </c>
      <c>
        <f>(M51*21)/100</f>
      </c>
      <c t="s">
        <v>28</v>
      </c>
    </row>
    <row r="52" spans="1:5" ht="12.75">
      <c r="A52" s="35" t="s">
        <v>55</v>
      </c>
      <c r="E52" s="39" t="s">
        <v>5</v>
      </c>
    </row>
    <row r="53" spans="1:5" ht="25.5">
      <c r="A53" s="35" t="s">
        <v>57</v>
      </c>
      <c r="E53" s="40" t="s">
        <v>8996</v>
      </c>
    </row>
    <row r="54" spans="1:5" ht="76.5">
      <c r="A54" t="s">
        <v>58</v>
      </c>
      <c r="E54" s="39" t="s">
        <v>8335</v>
      </c>
    </row>
    <row r="55" spans="1:16" ht="25.5">
      <c r="A55" t="s">
        <v>50</v>
      </c>
      <c s="34" t="s">
        <v>94</v>
      </c>
      <c s="34" t="s">
        <v>1391</v>
      </c>
      <c s="35" t="s">
        <v>48</v>
      </c>
      <c s="6" t="s">
        <v>1392</v>
      </c>
      <c s="36" t="s">
        <v>109</v>
      </c>
      <c s="37">
        <v>2</v>
      </c>
      <c s="36">
        <v>0</v>
      </c>
      <c s="36">
        <f>ROUND(G55*H55,6)</f>
      </c>
      <c r="L55" s="38">
        <v>0</v>
      </c>
      <c s="32">
        <f>ROUND(ROUND(L55,2)*ROUND(G55,3),2)</f>
      </c>
      <c s="36" t="s">
        <v>74</v>
      </c>
      <c>
        <f>(M55*21)/100</f>
      </c>
      <c t="s">
        <v>28</v>
      </c>
    </row>
    <row r="56" spans="1:5" ht="12.75">
      <c r="A56" s="35" t="s">
        <v>55</v>
      </c>
      <c r="E56" s="39" t="s">
        <v>5</v>
      </c>
    </row>
    <row r="57" spans="1:5" ht="12.75">
      <c r="A57" s="35" t="s">
        <v>57</v>
      </c>
      <c r="E57" s="40" t="s">
        <v>8997</v>
      </c>
    </row>
    <row r="58" spans="1:5" ht="38.25">
      <c r="A58" t="s">
        <v>58</v>
      </c>
      <c r="E58" s="39" t="s">
        <v>8344</v>
      </c>
    </row>
    <row r="59" spans="1:16" ht="25.5">
      <c r="A59" t="s">
        <v>50</v>
      </c>
      <c s="34" t="s">
        <v>97</v>
      </c>
      <c s="34" t="s">
        <v>1840</v>
      </c>
      <c s="35" t="s">
        <v>48</v>
      </c>
      <c s="6" t="s">
        <v>1841</v>
      </c>
      <c s="36" t="s">
        <v>109</v>
      </c>
      <c s="37">
        <v>4</v>
      </c>
      <c s="36">
        <v>0</v>
      </c>
      <c s="36">
        <f>ROUND(G59*H59,6)</f>
      </c>
      <c r="L59" s="38">
        <v>0</v>
      </c>
      <c s="32">
        <f>ROUND(ROUND(L59,2)*ROUND(G59,3),2)</f>
      </c>
      <c s="36" t="s">
        <v>74</v>
      </c>
      <c>
        <f>(M59*21)/100</f>
      </c>
      <c t="s">
        <v>28</v>
      </c>
    </row>
    <row r="60" spans="1:5" ht="12.75">
      <c r="A60" s="35" t="s">
        <v>55</v>
      </c>
      <c r="E60" s="39" t="s">
        <v>5</v>
      </c>
    </row>
    <row r="61" spans="1:5" ht="38.25">
      <c r="A61" s="35" t="s">
        <v>57</v>
      </c>
      <c r="E61" s="40" t="s">
        <v>8998</v>
      </c>
    </row>
    <row r="62" spans="1:5" ht="38.25">
      <c r="A62" t="s">
        <v>58</v>
      </c>
      <c r="E62" s="39" t="s">
        <v>1862</v>
      </c>
    </row>
    <row r="63" spans="1:16" ht="25.5">
      <c r="A63" t="s">
        <v>50</v>
      </c>
      <c s="34" t="s">
        <v>102</v>
      </c>
      <c s="34" t="s">
        <v>126</v>
      </c>
      <c s="35" t="s">
        <v>48</v>
      </c>
      <c s="6" t="s">
        <v>127</v>
      </c>
      <c s="36" t="s">
        <v>109</v>
      </c>
      <c s="37">
        <v>4</v>
      </c>
      <c s="36">
        <v>0</v>
      </c>
      <c s="36">
        <f>ROUND(G63*H63,6)</f>
      </c>
      <c r="L63" s="38">
        <v>0</v>
      </c>
      <c s="32">
        <f>ROUND(ROUND(L63,2)*ROUND(G63,3),2)</f>
      </c>
      <c s="36" t="s">
        <v>74</v>
      </c>
      <c>
        <f>(M63*21)/100</f>
      </c>
      <c t="s">
        <v>28</v>
      </c>
    </row>
    <row r="64" spans="1:5" ht="12.75">
      <c r="A64" s="35" t="s">
        <v>55</v>
      </c>
      <c r="E64" s="39" t="s">
        <v>5</v>
      </c>
    </row>
    <row r="65" spans="1:5" ht="12.75">
      <c r="A65" s="35" t="s">
        <v>57</v>
      </c>
      <c r="E65" s="40" t="s">
        <v>8720</v>
      </c>
    </row>
    <row r="66" spans="1:5" ht="114.75">
      <c r="A66" t="s">
        <v>58</v>
      </c>
      <c r="E66" s="39" t="s">
        <v>8330</v>
      </c>
    </row>
    <row r="67" spans="1:13" ht="12.75">
      <c r="A67" t="s">
        <v>47</v>
      </c>
      <c r="C67" s="31" t="s">
        <v>286</v>
      </c>
      <c r="E67" s="33" t="s">
        <v>8348</v>
      </c>
      <c r="J67" s="32">
        <f>0</f>
      </c>
      <c s="32">
        <f>0</f>
      </c>
      <c s="32">
        <f>0+L68+L72+L76+L80</f>
      </c>
      <c s="32">
        <f>0+M68+M72+M76+M80</f>
      </c>
    </row>
    <row r="68" spans="1:16" ht="12.75">
      <c r="A68" t="s">
        <v>50</v>
      </c>
      <c s="34" t="s">
        <v>106</v>
      </c>
      <c s="34" t="s">
        <v>8999</v>
      </c>
      <c s="35" t="s">
        <v>48</v>
      </c>
      <c s="6" t="s">
        <v>9000</v>
      </c>
      <c s="36" t="s">
        <v>79</v>
      </c>
      <c s="37">
        <v>50</v>
      </c>
      <c s="36">
        <v>0</v>
      </c>
      <c s="36">
        <f>ROUND(G68*H68,6)</f>
      </c>
      <c r="L68" s="38">
        <v>0</v>
      </c>
      <c s="32">
        <f>ROUND(ROUND(L68,2)*ROUND(G68,3),2)</f>
      </c>
      <c s="36" t="s">
        <v>74</v>
      </c>
      <c>
        <f>(M68*21)/100</f>
      </c>
      <c t="s">
        <v>28</v>
      </c>
    </row>
    <row r="69" spans="1:5" ht="12.75">
      <c r="A69" s="35" t="s">
        <v>55</v>
      </c>
      <c r="E69" s="39" t="s">
        <v>5</v>
      </c>
    </row>
    <row r="70" spans="1:5" ht="12.75">
      <c r="A70" s="35" t="s">
        <v>57</v>
      </c>
      <c r="E70" s="40" t="s">
        <v>9001</v>
      </c>
    </row>
    <row r="71" spans="1:5" ht="89.25">
      <c r="A71" t="s">
        <v>58</v>
      </c>
      <c r="E71" s="39" t="s">
        <v>8354</v>
      </c>
    </row>
    <row r="72" spans="1:16" ht="25.5">
      <c r="A72" t="s">
        <v>50</v>
      </c>
      <c s="34" t="s">
        <v>110</v>
      </c>
      <c s="34" t="s">
        <v>8374</v>
      </c>
      <c s="35" t="s">
        <v>48</v>
      </c>
      <c s="6" t="s">
        <v>8375</v>
      </c>
      <c s="36" t="s">
        <v>109</v>
      </c>
      <c s="37">
        <v>2</v>
      </c>
      <c s="36">
        <v>0</v>
      </c>
      <c s="36">
        <f>ROUND(G72*H72,6)</f>
      </c>
      <c r="L72" s="38">
        <v>0</v>
      </c>
      <c s="32">
        <f>ROUND(ROUND(L72,2)*ROUND(G72,3),2)</f>
      </c>
      <c s="36" t="s">
        <v>74</v>
      </c>
      <c>
        <f>(M72*21)/100</f>
      </c>
      <c t="s">
        <v>28</v>
      </c>
    </row>
    <row r="73" spans="1:5" ht="12.75">
      <c r="A73" s="35" t="s">
        <v>55</v>
      </c>
      <c r="E73" s="39" t="s">
        <v>5</v>
      </c>
    </row>
    <row r="74" spans="1:5" ht="12.75">
      <c r="A74" s="35" t="s">
        <v>57</v>
      </c>
      <c r="E74" s="40" t="s">
        <v>9002</v>
      </c>
    </row>
    <row r="75" spans="1:5" ht="102">
      <c r="A75" t="s">
        <v>58</v>
      </c>
      <c r="E75" s="39" t="s">
        <v>8371</v>
      </c>
    </row>
    <row r="76" spans="1:16" ht="12.75">
      <c r="A76" t="s">
        <v>50</v>
      </c>
      <c s="34" t="s">
        <v>113</v>
      </c>
      <c s="34" t="s">
        <v>153</v>
      </c>
      <c s="35" t="s">
        <v>48</v>
      </c>
      <c s="6" t="s">
        <v>154</v>
      </c>
      <c s="36" t="s">
        <v>79</v>
      </c>
      <c s="37">
        <v>12</v>
      </c>
      <c s="36">
        <v>0</v>
      </c>
      <c s="36">
        <f>ROUND(G76*H76,6)</f>
      </c>
      <c r="L76" s="38">
        <v>0</v>
      </c>
      <c s="32">
        <f>ROUND(ROUND(L76,2)*ROUND(G76,3),2)</f>
      </c>
      <c s="36" t="s">
        <v>74</v>
      </c>
      <c>
        <f>(M76*21)/100</f>
      </c>
      <c t="s">
        <v>28</v>
      </c>
    </row>
    <row r="77" spans="1:5" ht="12.75">
      <c r="A77" s="35" t="s">
        <v>55</v>
      </c>
      <c r="E77" s="39" t="s">
        <v>5</v>
      </c>
    </row>
    <row r="78" spans="1:5" ht="12.75">
      <c r="A78" s="35" t="s">
        <v>57</v>
      </c>
      <c r="E78" s="40" t="s">
        <v>9003</v>
      </c>
    </row>
    <row r="79" spans="1:5" ht="76.5">
      <c r="A79" t="s">
        <v>58</v>
      </c>
      <c r="E79" s="39" t="s">
        <v>8388</v>
      </c>
    </row>
    <row r="80" spans="1:16" ht="12.75">
      <c r="A80" t="s">
        <v>50</v>
      </c>
      <c s="34" t="s">
        <v>116</v>
      </c>
      <c s="34" t="s">
        <v>9004</v>
      </c>
      <c s="35" t="s">
        <v>48</v>
      </c>
      <c s="6" t="s">
        <v>9005</v>
      </c>
      <c s="36" t="s">
        <v>109</v>
      </c>
      <c s="37">
        <v>3</v>
      </c>
      <c s="36">
        <v>0</v>
      </c>
      <c s="36">
        <f>ROUND(G80*H80,6)</f>
      </c>
      <c r="L80" s="38">
        <v>0</v>
      </c>
      <c s="32">
        <f>ROUND(ROUND(L80,2)*ROUND(G80,3),2)</f>
      </c>
      <c s="36" t="s">
        <v>74</v>
      </c>
      <c>
        <f>(M80*21)/100</f>
      </c>
      <c t="s">
        <v>28</v>
      </c>
    </row>
    <row r="81" spans="1:5" ht="12.75">
      <c r="A81" s="35" t="s">
        <v>55</v>
      </c>
      <c r="E81" s="39" t="s">
        <v>5</v>
      </c>
    </row>
    <row r="82" spans="1:5" ht="12.75">
      <c r="A82" s="35" t="s">
        <v>57</v>
      </c>
      <c r="E82" s="40" t="s">
        <v>9006</v>
      </c>
    </row>
    <row r="83" spans="1:5" ht="89.25">
      <c r="A83" t="s">
        <v>58</v>
      </c>
      <c r="E83" s="39" t="s">
        <v>9007</v>
      </c>
    </row>
    <row r="84" spans="1:13" ht="12.75">
      <c r="A84" t="s">
        <v>47</v>
      </c>
      <c r="C84" s="31" t="s">
        <v>8432</v>
      </c>
      <c r="E84" s="33" t="s">
        <v>8433</v>
      </c>
      <c r="J84" s="32">
        <f>0</f>
      </c>
      <c s="32">
        <f>0</f>
      </c>
      <c s="32">
        <f>0+L85+L89+L93+L97+L101+L105+L109+L113+L117</f>
      </c>
      <c s="32">
        <f>0+M85+M89+M93+M97+M101+M105+M109+M113+M117</f>
      </c>
    </row>
    <row r="85" spans="1:16" ht="25.5">
      <c r="A85" t="s">
        <v>50</v>
      </c>
      <c s="34" t="s">
        <v>119</v>
      </c>
      <c s="34" t="s">
        <v>1060</v>
      </c>
      <c s="35" t="s">
        <v>48</v>
      </c>
      <c s="6" t="s">
        <v>1061</v>
      </c>
      <c s="36" t="s">
        <v>109</v>
      </c>
      <c s="37">
        <v>1</v>
      </c>
      <c s="36">
        <v>0</v>
      </c>
      <c s="36">
        <f>ROUND(G85*H85,6)</f>
      </c>
      <c r="L85" s="38">
        <v>0</v>
      </c>
      <c s="32">
        <f>ROUND(ROUND(L85,2)*ROUND(G85,3),2)</f>
      </c>
      <c s="36" t="s">
        <v>74</v>
      </c>
      <c>
        <f>(M85*21)/100</f>
      </c>
      <c t="s">
        <v>28</v>
      </c>
    </row>
    <row r="86" spans="1:5" ht="12.75">
      <c r="A86" s="35" t="s">
        <v>55</v>
      </c>
      <c r="E86" s="39" t="s">
        <v>5</v>
      </c>
    </row>
    <row r="87" spans="1:5" ht="12.75">
      <c r="A87" s="35" t="s">
        <v>57</v>
      </c>
      <c r="E87" s="40" t="s">
        <v>8434</v>
      </c>
    </row>
    <row r="88" spans="1:5" ht="114.75">
      <c r="A88" t="s">
        <v>58</v>
      </c>
      <c r="E88" s="39" t="s">
        <v>8435</v>
      </c>
    </row>
    <row r="89" spans="1:16" ht="25.5">
      <c r="A89" t="s">
        <v>50</v>
      </c>
      <c s="34" t="s">
        <v>122</v>
      </c>
      <c s="34" t="s">
        <v>2129</v>
      </c>
      <c s="35" t="s">
        <v>48</v>
      </c>
      <c s="6" t="s">
        <v>2130</v>
      </c>
      <c s="36" t="s">
        <v>109</v>
      </c>
      <c s="37">
        <v>1</v>
      </c>
      <c s="36">
        <v>0</v>
      </c>
      <c s="36">
        <f>ROUND(G89*H89,6)</f>
      </c>
      <c r="L89" s="38">
        <v>0</v>
      </c>
      <c s="32">
        <f>ROUND(ROUND(L89,2)*ROUND(G89,3),2)</f>
      </c>
      <c s="36" t="s">
        <v>74</v>
      </c>
      <c>
        <f>(M89*21)/100</f>
      </c>
      <c t="s">
        <v>28</v>
      </c>
    </row>
    <row r="90" spans="1:5" ht="12.75">
      <c r="A90" s="35" t="s">
        <v>55</v>
      </c>
      <c r="E90" s="39" t="s">
        <v>5</v>
      </c>
    </row>
    <row r="91" spans="1:5" ht="12.75">
      <c r="A91" s="35" t="s">
        <v>57</v>
      </c>
      <c r="E91" s="40" t="s">
        <v>8434</v>
      </c>
    </row>
    <row r="92" spans="1:5" ht="89.25">
      <c r="A92" t="s">
        <v>58</v>
      </c>
      <c r="E92" s="39" t="s">
        <v>8436</v>
      </c>
    </row>
    <row r="93" spans="1:16" ht="12.75">
      <c r="A93" t="s">
        <v>50</v>
      </c>
      <c s="34" t="s">
        <v>125</v>
      </c>
      <c s="34" t="s">
        <v>8437</v>
      </c>
      <c s="35" t="s">
        <v>48</v>
      </c>
      <c s="6" t="s">
        <v>8438</v>
      </c>
      <c s="36" t="s">
        <v>109</v>
      </c>
      <c s="37">
        <v>1</v>
      </c>
      <c s="36">
        <v>0</v>
      </c>
      <c s="36">
        <f>ROUND(G93*H93,6)</f>
      </c>
      <c r="L93" s="38">
        <v>0</v>
      </c>
      <c s="32">
        <f>ROUND(ROUND(L93,2)*ROUND(G93,3),2)</f>
      </c>
      <c s="36" t="s">
        <v>74</v>
      </c>
      <c>
        <f>(M93*21)/100</f>
      </c>
      <c t="s">
        <v>28</v>
      </c>
    </row>
    <row r="94" spans="1:5" ht="12.75">
      <c r="A94" s="35" t="s">
        <v>55</v>
      </c>
      <c r="E94" s="39" t="s">
        <v>5</v>
      </c>
    </row>
    <row r="95" spans="1:5" ht="12.75">
      <c r="A95" s="35" t="s">
        <v>57</v>
      </c>
      <c r="E95" s="40" t="s">
        <v>8434</v>
      </c>
    </row>
    <row r="96" spans="1:5" ht="76.5">
      <c r="A96" t="s">
        <v>58</v>
      </c>
      <c r="E96" s="39" t="s">
        <v>8440</v>
      </c>
    </row>
    <row r="97" spans="1:16" ht="12.75">
      <c r="A97" t="s">
        <v>50</v>
      </c>
      <c s="34" t="s">
        <v>128</v>
      </c>
      <c s="34" t="s">
        <v>2468</v>
      </c>
      <c s="35" t="s">
        <v>48</v>
      </c>
      <c s="6" t="s">
        <v>2469</v>
      </c>
      <c s="36" t="s">
        <v>109</v>
      </c>
      <c s="37">
        <v>1</v>
      </c>
      <c s="36">
        <v>0</v>
      </c>
      <c s="36">
        <f>ROUND(G97*H97,6)</f>
      </c>
      <c r="L97" s="38">
        <v>0</v>
      </c>
      <c s="32">
        <f>ROUND(ROUND(L97,2)*ROUND(G97,3),2)</f>
      </c>
      <c s="36" t="s">
        <v>74</v>
      </c>
      <c>
        <f>(M97*21)/100</f>
      </c>
      <c t="s">
        <v>28</v>
      </c>
    </row>
    <row r="98" spans="1:5" ht="12.75">
      <c r="A98" s="35" t="s">
        <v>55</v>
      </c>
      <c r="E98" s="39" t="s">
        <v>5</v>
      </c>
    </row>
    <row r="99" spans="1:5" ht="12.75">
      <c r="A99" s="35" t="s">
        <v>57</v>
      </c>
      <c r="E99" s="40" t="s">
        <v>9008</v>
      </c>
    </row>
    <row r="100" spans="1:5" ht="76.5">
      <c r="A100" t="s">
        <v>58</v>
      </c>
      <c r="E100" s="39" t="s">
        <v>8442</v>
      </c>
    </row>
    <row r="101" spans="1:16" ht="12.75">
      <c r="A101" t="s">
        <v>50</v>
      </c>
      <c s="34" t="s">
        <v>131</v>
      </c>
      <c s="34" t="s">
        <v>1870</v>
      </c>
      <c s="35" t="s">
        <v>48</v>
      </c>
      <c s="6" t="s">
        <v>1871</v>
      </c>
      <c s="36" t="s">
        <v>448</v>
      </c>
      <c s="37">
        <v>48</v>
      </c>
      <c s="36">
        <v>0</v>
      </c>
      <c s="36">
        <f>ROUND(G101*H101,6)</f>
      </c>
      <c r="L101" s="38">
        <v>0</v>
      </c>
      <c s="32">
        <f>ROUND(ROUND(L101,2)*ROUND(G101,3),2)</f>
      </c>
      <c s="36" t="s">
        <v>74</v>
      </c>
      <c>
        <f>(M101*21)/100</f>
      </c>
      <c t="s">
        <v>28</v>
      </c>
    </row>
    <row r="102" spans="1:5" ht="12.75">
      <c r="A102" s="35" t="s">
        <v>55</v>
      </c>
      <c r="E102" s="39" t="s">
        <v>5</v>
      </c>
    </row>
    <row r="103" spans="1:5" ht="12.75">
      <c r="A103" s="35" t="s">
        <v>57</v>
      </c>
      <c r="E103" s="40" t="s">
        <v>8911</v>
      </c>
    </row>
    <row r="104" spans="1:5" ht="102">
      <c r="A104" t="s">
        <v>58</v>
      </c>
      <c r="E104" s="39" t="s">
        <v>8910</v>
      </c>
    </row>
    <row r="105" spans="1:16" ht="12.75">
      <c r="A105" t="s">
        <v>50</v>
      </c>
      <c s="34" t="s">
        <v>134</v>
      </c>
      <c s="34" t="s">
        <v>1838</v>
      </c>
      <c s="35" t="s">
        <v>48</v>
      </c>
      <c s="6" t="s">
        <v>1839</v>
      </c>
      <c s="36" t="s">
        <v>448</v>
      </c>
      <c s="37">
        <v>48</v>
      </c>
      <c s="36">
        <v>0</v>
      </c>
      <c s="36">
        <f>ROUND(G105*H105,6)</f>
      </c>
      <c r="L105" s="38">
        <v>0</v>
      </c>
      <c s="32">
        <f>ROUND(ROUND(L105,2)*ROUND(G105,3),2)</f>
      </c>
      <c s="36" t="s">
        <v>74</v>
      </c>
      <c>
        <f>(M105*21)/100</f>
      </c>
      <c t="s">
        <v>28</v>
      </c>
    </row>
    <row r="106" spans="1:5" ht="12.75">
      <c r="A106" s="35" t="s">
        <v>55</v>
      </c>
      <c r="E106" s="39" t="s">
        <v>5</v>
      </c>
    </row>
    <row r="107" spans="1:5" ht="12.75">
      <c r="A107" s="35" t="s">
        <v>57</v>
      </c>
      <c r="E107" s="40" t="s">
        <v>8911</v>
      </c>
    </row>
    <row r="108" spans="1:5" ht="89.25">
      <c r="A108" t="s">
        <v>58</v>
      </c>
      <c r="E108" s="39" t="s">
        <v>8448</v>
      </c>
    </row>
    <row r="109" spans="1:16" ht="12.75">
      <c r="A109" t="s">
        <v>50</v>
      </c>
      <c s="34" t="s">
        <v>137</v>
      </c>
      <c s="34" t="s">
        <v>1798</v>
      </c>
      <c s="35" t="s">
        <v>48</v>
      </c>
      <c s="6" t="s">
        <v>1799</v>
      </c>
      <c s="36" t="s">
        <v>448</v>
      </c>
      <c s="37">
        <v>96</v>
      </c>
      <c s="36">
        <v>0</v>
      </c>
      <c s="36">
        <f>ROUND(G109*H109,6)</f>
      </c>
      <c r="L109" s="38">
        <v>0</v>
      </c>
      <c s="32">
        <f>ROUND(ROUND(L109,2)*ROUND(G109,3),2)</f>
      </c>
      <c s="36" t="s">
        <v>74</v>
      </c>
      <c>
        <f>(M109*21)/100</f>
      </c>
      <c t="s">
        <v>28</v>
      </c>
    </row>
    <row r="110" spans="1:5" ht="12.75">
      <c r="A110" s="35" t="s">
        <v>55</v>
      </c>
      <c r="E110" s="39" t="s">
        <v>5</v>
      </c>
    </row>
    <row r="111" spans="1:5" ht="25.5">
      <c r="A111" s="35" t="s">
        <v>57</v>
      </c>
      <c r="E111" s="40" t="s">
        <v>9009</v>
      </c>
    </row>
    <row r="112" spans="1:5" ht="89.25">
      <c r="A112" t="s">
        <v>58</v>
      </c>
      <c r="E112" s="39" t="s">
        <v>8452</v>
      </c>
    </row>
    <row r="113" spans="1:16" ht="12.75">
      <c r="A113" t="s">
        <v>50</v>
      </c>
      <c s="34" t="s">
        <v>140</v>
      </c>
      <c s="34" t="s">
        <v>1800</v>
      </c>
      <c s="35" t="s">
        <v>48</v>
      </c>
      <c s="6" t="s">
        <v>1801</v>
      </c>
      <c s="36" t="s">
        <v>448</v>
      </c>
      <c s="37">
        <v>96</v>
      </c>
      <c s="36">
        <v>0</v>
      </c>
      <c s="36">
        <f>ROUND(G113*H113,6)</f>
      </c>
      <c r="L113" s="38">
        <v>0</v>
      </c>
      <c s="32">
        <f>ROUND(ROUND(L113,2)*ROUND(G113,3),2)</f>
      </c>
      <c s="36" t="s">
        <v>74</v>
      </c>
      <c>
        <f>(M113*21)/100</f>
      </c>
      <c t="s">
        <v>28</v>
      </c>
    </row>
    <row r="114" spans="1:5" ht="12.75">
      <c r="A114" s="35" t="s">
        <v>55</v>
      </c>
      <c r="E114" s="39" t="s">
        <v>5</v>
      </c>
    </row>
    <row r="115" spans="1:5" ht="25.5">
      <c r="A115" s="35" t="s">
        <v>57</v>
      </c>
      <c r="E115" s="40" t="s">
        <v>9009</v>
      </c>
    </row>
    <row r="116" spans="1:5" ht="89.25">
      <c r="A116" t="s">
        <v>58</v>
      </c>
      <c r="E116" s="39" t="s">
        <v>8913</v>
      </c>
    </row>
    <row r="117" spans="1:16" ht="12.75">
      <c r="A117" t="s">
        <v>50</v>
      </c>
      <c s="34" t="s">
        <v>143</v>
      </c>
      <c s="34" t="s">
        <v>8453</v>
      </c>
      <c s="35" t="s">
        <v>48</v>
      </c>
      <c s="6" t="s">
        <v>8454</v>
      </c>
      <c s="36" t="s">
        <v>448</v>
      </c>
      <c s="37">
        <v>48</v>
      </c>
      <c s="36">
        <v>0</v>
      </c>
      <c s="36">
        <f>ROUND(G117*H117,6)</f>
      </c>
      <c r="L117" s="38">
        <v>0</v>
      </c>
      <c s="32">
        <f>ROUND(ROUND(L117,2)*ROUND(G117,3),2)</f>
      </c>
      <c s="36" t="s">
        <v>74</v>
      </c>
      <c>
        <f>(M117*21)/100</f>
      </c>
      <c t="s">
        <v>28</v>
      </c>
    </row>
    <row r="118" spans="1:5" ht="12.75">
      <c r="A118" s="35" t="s">
        <v>55</v>
      </c>
      <c r="E118" s="39" t="s">
        <v>5</v>
      </c>
    </row>
    <row r="119" spans="1:5" ht="12.75">
      <c r="A119" s="35" t="s">
        <v>57</v>
      </c>
      <c r="E119" s="40" t="s">
        <v>8911</v>
      </c>
    </row>
    <row r="120" spans="1:5" ht="89.25">
      <c r="A120" t="s">
        <v>58</v>
      </c>
      <c r="E120" s="39" t="s">
        <v>8455</v>
      </c>
    </row>
    <row r="121" spans="1:13" ht="12.75">
      <c r="A121" t="s">
        <v>47</v>
      </c>
      <c r="C121" s="31" t="s">
        <v>951</v>
      </c>
      <c r="E121" s="33" t="s">
        <v>952</v>
      </c>
      <c r="J121" s="32">
        <f>0</f>
      </c>
      <c s="32">
        <f>0</f>
      </c>
      <c s="32">
        <f>0+L122+L126+L130+L134+L138</f>
      </c>
      <c s="32">
        <f>0+M122+M126+M130+M134+M138</f>
      </c>
    </row>
    <row r="122" spans="1:16" ht="25.5">
      <c r="A122" t="s">
        <v>50</v>
      </c>
      <c s="34" t="s">
        <v>146</v>
      </c>
      <c s="34" t="s">
        <v>51</v>
      </c>
      <c s="35" t="s">
        <v>48</v>
      </c>
      <c s="6" t="s">
        <v>52</v>
      </c>
      <c s="36" t="s">
        <v>53</v>
      </c>
      <c s="37">
        <v>1.882</v>
      </c>
      <c s="36">
        <v>0</v>
      </c>
      <c s="36">
        <f>ROUND(G122*H122,6)</f>
      </c>
      <c r="L122" s="38">
        <v>0</v>
      </c>
      <c s="32">
        <f>ROUND(ROUND(L122,2)*ROUND(G122,3),2)</f>
      </c>
      <c s="36" t="s">
        <v>54</v>
      </c>
      <c>
        <f>(M122*21)/100</f>
      </c>
      <c t="s">
        <v>28</v>
      </c>
    </row>
    <row r="123" spans="1:5" ht="25.5">
      <c r="A123" s="35" t="s">
        <v>55</v>
      </c>
      <c r="E123" s="39" t="s">
        <v>56</v>
      </c>
    </row>
    <row r="124" spans="1:5" ht="25.5">
      <c r="A124" s="35" t="s">
        <v>57</v>
      </c>
      <c r="E124" s="40" t="s">
        <v>9010</v>
      </c>
    </row>
    <row r="125" spans="1:5" ht="165.75">
      <c r="A125" t="s">
        <v>58</v>
      </c>
      <c r="E125" s="39" t="s">
        <v>59</v>
      </c>
    </row>
    <row r="126" spans="1:16" ht="25.5">
      <c r="A126" t="s">
        <v>50</v>
      </c>
      <c s="34" t="s">
        <v>149</v>
      </c>
      <c s="34" t="s">
        <v>953</v>
      </c>
      <c s="35" t="s">
        <v>48</v>
      </c>
      <c s="6" t="s">
        <v>954</v>
      </c>
      <c s="36" t="s">
        <v>53</v>
      </c>
      <c s="37">
        <v>2.5</v>
      </c>
      <c s="36">
        <v>0</v>
      </c>
      <c s="36">
        <f>ROUND(G126*H126,6)</f>
      </c>
      <c r="L126" s="38">
        <v>0</v>
      </c>
      <c s="32">
        <f>ROUND(ROUND(L126,2)*ROUND(G126,3),2)</f>
      </c>
      <c s="36" t="s">
        <v>54</v>
      </c>
      <c>
        <f>(M126*21)/100</f>
      </c>
      <c t="s">
        <v>28</v>
      </c>
    </row>
    <row r="127" spans="1:5" ht="25.5">
      <c r="A127" s="35" t="s">
        <v>55</v>
      </c>
      <c r="E127" s="39" t="s">
        <v>56</v>
      </c>
    </row>
    <row r="128" spans="1:5" ht="12.75">
      <c r="A128" s="35" t="s">
        <v>57</v>
      </c>
      <c r="E128" s="40" t="s">
        <v>9011</v>
      </c>
    </row>
    <row r="129" spans="1:5" ht="165.75">
      <c r="A129" t="s">
        <v>58</v>
      </c>
      <c r="E129" s="39" t="s">
        <v>59</v>
      </c>
    </row>
    <row r="130" spans="1:16" ht="25.5">
      <c r="A130" t="s">
        <v>50</v>
      </c>
      <c s="34" t="s">
        <v>152</v>
      </c>
      <c s="34" t="s">
        <v>641</v>
      </c>
      <c s="35" t="s">
        <v>48</v>
      </c>
      <c s="6" t="s">
        <v>642</v>
      </c>
      <c s="36" t="s">
        <v>53</v>
      </c>
      <c s="37">
        <v>0.162</v>
      </c>
      <c s="36">
        <v>0</v>
      </c>
      <c s="36">
        <f>ROUND(G130*H130,6)</f>
      </c>
      <c r="L130" s="38">
        <v>0</v>
      </c>
      <c s="32">
        <f>ROUND(ROUND(L130,2)*ROUND(G130,3),2)</f>
      </c>
      <c s="36" t="s">
        <v>54</v>
      </c>
      <c>
        <f>(M130*21)/100</f>
      </c>
      <c t="s">
        <v>28</v>
      </c>
    </row>
    <row r="131" spans="1:5" ht="25.5">
      <c r="A131" s="35" t="s">
        <v>55</v>
      </c>
      <c r="E131" s="39" t="s">
        <v>56</v>
      </c>
    </row>
    <row r="132" spans="1:5" ht="25.5">
      <c r="A132" s="35" t="s">
        <v>57</v>
      </c>
      <c r="E132" s="40" t="s">
        <v>9012</v>
      </c>
    </row>
    <row r="133" spans="1:5" ht="165.75">
      <c r="A133" t="s">
        <v>58</v>
      </c>
      <c r="E133" s="39" t="s">
        <v>59</v>
      </c>
    </row>
    <row r="134" spans="1:16" ht="25.5">
      <c r="A134" t="s">
        <v>50</v>
      </c>
      <c s="34" t="s">
        <v>155</v>
      </c>
      <c s="34" t="s">
        <v>65</v>
      </c>
      <c s="35" t="s">
        <v>48</v>
      </c>
      <c s="6" t="s">
        <v>66</v>
      </c>
      <c s="36" t="s">
        <v>53</v>
      </c>
      <c s="37">
        <v>2</v>
      </c>
      <c s="36">
        <v>0</v>
      </c>
      <c s="36">
        <f>ROUND(G134*H134,6)</f>
      </c>
      <c r="L134" s="38">
        <v>0</v>
      </c>
      <c s="32">
        <f>ROUND(ROUND(L134,2)*ROUND(G134,3),2)</f>
      </c>
      <c s="36" t="s">
        <v>54</v>
      </c>
      <c>
        <f>(M134*21)/100</f>
      </c>
      <c t="s">
        <v>28</v>
      </c>
    </row>
    <row r="135" spans="1:5" ht="25.5">
      <c r="A135" s="35" t="s">
        <v>55</v>
      </c>
      <c r="E135" s="39" t="s">
        <v>56</v>
      </c>
    </row>
    <row r="136" spans="1:5" ht="12.75">
      <c r="A136" s="35" t="s">
        <v>57</v>
      </c>
      <c r="E136" s="40" t="s">
        <v>9013</v>
      </c>
    </row>
    <row r="137" spans="1:5" ht="165.75">
      <c r="A137" t="s">
        <v>58</v>
      </c>
      <c r="E137" s="39" t="s">
        <v>59</v>
      </c>
    </row>
    <row r="138" spans="1:16" ht="25.5">
      <c r="A138" t="s">
        <v>50</v>
      </c>
      <c s="34" t="s">
        <v>158</v>
      </c>
      <c s="34" t="s">
        <v>8459</v>
      </c>
      <c s="35" t="s">
        <v>48</v>
      </c>
      <c s="6" t="s">
        <v>8460</v>
      </c>
      <c s="36" t="s">
        <v>53</v>
      </c>
      <c s="37">
        <v>0.5</v>
      </c>
      <c s="36">
        <v>0</v>
      </c>
      <c s="36">
        <f>ROUND(G138*H138,6)</f>
      </c>
      <c r="L138" s="38">
        <v>0</v>
      </c>
      <c s="32">
        <f>ROUND(ROUND(L138,2)*ROUND(G138,3),2)</f>
      </c>
      <c s="36" t="s">
        <v>54</v>
      </c>
      <c>
        <f>(M138*21)/100</f>
      </c>
      <c t="s">
        <v>28</v>
      </c>
    </row>
    <row r="139" spans="1:5" ht="25.5">
      <c r="A139" s="35" t="s">
        <v>55</v>
      </c>
      <c r="E139" s="39" t="s">
        <v>56</v>
      </c>
    </row>
    <row r="140" spans="1:5" ht="12.75">
      <c r="A140" s="35" t="s">
        <v>57</v>
      </c>
      <c r="E140" s="40" t="s">
        <v>9014</v>
      </c>
    </row>
    <row r="141" spans="1:5" ht="165.75">
      <c r="A141" t="s">
        <v>58</v>
      </c>
      <c r="E141"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4.xml><?xml version="1.0" encoding="utf-8"?>
<worksheet xmlns="http://schemas.openxmlformats.org/spreadsheetml/2006/main" xmlns:r="http://schemas.openxmlformats.org/officeDocument/2006/relationships">
  <dimension ref="A1:T4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8511</v>
      </c>
      <c s="41">
        <f>Rekapitulace!C123</f>
      </c>
      <c s="20" t="s">
        <v>0</v>
      </c>
      <c t="s">
        <v>23</v>
      </c>
      <c t="s">
        <v>28</v>
      </c>
    </row>
    <row r="4" spans="1:16" ht="32" customHeight="1">
      <c r="A4" s="24" t="s">
        <v>20</v>
      </c>
      <c s="25" t="s">
        <v>29</v>
      </c>
      <c s="27" t="s">
        <v>8511</v>
      </c>
      <c r="E4" s="26" t="s">
        <v>8512</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COUNTIFS(L8:L452,"=0",A8:A452,"P")+COUNTIFS(L8:L452,"",A8:A452,"P")+SUM(Q8:Q452)</f>
      </c>
    </row>
    <row r="8" spans="1:13" ht="12.75">
      <c r="A8" t="s">
        <v>45</v>
      </c>
      <c r="C8" s="28" t="s">
        <v>9017</v>
      </c>
      <c r="E8" s="30" t="s">
        <v>9016</v>
      </c>
      <c r="J8" s="29">
        <f>0+J9+J46+J55+J96+J313+J378+J427</f>
      </c>
      <c s="29">
        <f>0+K9+K46+K55+K96+K313+K378+K427</f>
      </c>
      <c s="29">
        <f>0+L9+L46+L55+L96+L313+L378+L427</f>
      </c>
      <c s="29">
        <f>0+M9+M46+M55+M96+M313+M378+M427</f>
      </c>
    </row>
    <row r="9" spans="1:13" ht="12.75">
      <c r="A9" t="s">
        <v>47</v>
      </c>
      <c r="C9" s="31" t="s">
        <v>4</v>
      </c>
      <c r="E9" s="33" t="s">
        <v>70</v>
      </c>
      <c r="J9" s="32">
        <f>0</f>
      </c>
      <c s="32">
        <f>0</f>
      </c>
      <c s="32">
        <f>0+L10+L14+L18+L22+L26+L30+L34+L38+L42</f>
      </c>
      <c s="32">
        <f>0+M10+M14+M18+M22+M26+M30+M34+M38+M42</f>
      </c>
    </row>
    <row r="10" spans="1:16" ht="12.75">
      <c r="A10" t="s">
        <v>50</v>
      </c>
      <c s="34" t="s">
        <v>4</v>
      </c>
      <c s="34" t="s">
        <v>604</v>
      </c>
      <c s="35" t="s">
        <v>48</v>
      </c>
      <c s="6" t="s">
        <v>605</v>
      </c>
      <c s="36" t="s">
        <v>100</v>
      </c>
      <c s="37">
        <v>831</v>
      </c>
      <c s="36">
        <v>0</v>
      </c>
      <c s="36">
        <f>ROUND(G10*H10,6)</f>
      </c>
      <c r="L10" s="38">
        <v>0</v>
      </c>
      <c s="32">
        <f>ROUND(ROUND(L10,2)*ROUND(G10,3),2)</f>
      </c>
      <c s="36" t="s">
        <v>74</v>
      </c>
      <c>
        <f>(M10*21)/100</f>
      </c>
      <c t="s">
        <v>28</v>
      </c>
    </row>
    <row r="11" spans="1:5" ht="12.75">
      <c r="A11" s="35" t="s">
        <v>55</v>
      </c>
      <c r="E11" s="39" t="s">
        <v>5</v>
      </c>
    </row>
    <row r="12" spans="1:5" ht="12.75">
      <c r="A12" s="35" t="s">
        <v>57</v>
      </c>
      <c r="E12" s="40" t="s">
        <v>9018</v>
      </c>
    </row>
    <row r="13" spans="1:5" ht="38.25">
      <c r="A13" t="s">
        <v>58</v>
      </c>
      <c r="E13" s="39" t="s">
        <v>8304</v>
      </c>
    </row>
    <row r="14" spans="1:16" ht="12.75">
      <c r="A14" t="s">
        <v>50</v>
      </c>
      <c s="34" t="s">
        <v>28</v>
      </c>
      <c s="34" t="s">
        <v>656</v>
      </c>
      <c s="35" t="s">
        <v>48</v>
      </c>
      <c s="6" t="s">
        <v>657</v>
      </c>
      <c s="36" t="s">
        <v>73</v>
      </c>
      <c s="37">
        <v>108.8</v>
      </c>
      <c s="36">
        <v>0</v>
      </c>
      <c s="36">
        <f>ROUND(G14*H14,6)</f>
      </c>
      <c r="L14" s="38">
        <v>0</v>
      </c>
      <c s="32">
        <f>ROUND(ROUND(L14,2)*ROUND(G14,3),2)</f>
      </c>
      <c s="36" t="s">
        <v>74</v>
      </c>
      <c>
        <f>(M14*21)/100</f>
      </c>
      <c t="s">
        <v>28</v>
      </c>
    </row>
    <row r="15" spans="1:5" ht="12.75">
      <c r="A15" s="35" t="s">
        <v>55</v>
      </c>
      <c r="E15" s="39" t="s">
        <v>5</v>
      </c>
    </row>
    <row r="16" spans="1:5" ht="89.25">
      <c r="A16" s="35" t="s">
        <v>57</v>
      </c>
      <c r="E16" s="40" t="s">
        <v>9019</v>
      </c>
    </row>
    <row r="17" spans="1:5" ht="318.75">
      <c r="A17" t="s">
        <v>58</v>
      </c>
      <c r="E17" s="39" t="s">
        <v>8306</v>
      </c>
    </row>
    <row r="18" spans="1:16" ht="12.75">
      <c r="A18" t="s">
        <v>50</v>
      </c>
      <c s="34" t="s">
        <v>26</v>
      </c>
      <c s="34" t="s">
        <v>71</v>
      </c>
      <c s="35" t="s">
        <v>48</v>
      </c>
      <c s="6" t="s">
        <v>72</v>
      </c>
      <c s="36" t="s">
        <v>73</v>
      </c>
      <c s="37">
        <v>240.51</v>
      </c>
      <c s="36">
        <v>0</v>
      </c>
      <c s="36">
        <f>ROUND(G18*H18,6)</f>
      </c>
      <c r="L18" s="38">
        <v>0</v>
      </c>
      <c s="32">
        <f>ROUND(ROUND(L18,2)*ROUND(G18,3),2)</f>
      </c>
      <c s="36" t="s">
        <v>74</v>
      </c>
      <c>
        <f>(M18*21)/100</f>
      </c>
      <c t="s">
        <v>28</v>
      </c>
    </row>
    <row r="19" spans="1:5" ht="12.75">
      <c r="A19" s="35" t="s">
        <v>55</v>
      </c>
      <c r="E19" s="39" t="s">
        <v>5</v>
      </c>
    </row>
    <row r="20" spans="1:5" ht="63.75">
      <c r="A20" s="35" t="s">
        <v>57</v>
      </c>
      <c r="E20" s="40" t="s">
        <v>9020</v>
      </c>
    </row>
    <row r="21" spans="1:5" ht="318.75">
      <c r="A21" t="s">
        <v>58</v>
      </c>
      <c r="E21" s="39" t="s">
        <v>8306</v>
      </c>
    </row>
    <row r="22" spans="1:16" ht="12.75">
      <c r="A22" t="s">
        <v>50</v>
      </c>
      <c s="34" t="s">
        <v>64</v>
      </c>
      <c s="34" t="s">
        <v>8308</v>
      </c>
      <c s="35" t="s">
        <v>48</v>
      </c>
      <c s="6" t="s">
        <v>8309</v>
      </c>
      <c s="36" t="s">
        <v>73</v>
      </c>
      <c s="37">
        <v>48.15</v>
      </c>
      <c s="36">
        <v>0</v>
      </c>
      <c s="36">
        <f>ROUND(G22*H22,6)</f>
      </c>
      <c r="L22" s="38">
        <v>0</v>
      </c>
      <c s="32">
        <f>ROUND(ROUND(L22,2)*ROUND(G22,3),2)</f>
      </c>
      <c s="36" t="s">
        <v>74</v>
      </c>
      <c>
        <f>(M22*21)/100</f>
      </c>
      <c t="s">
        <v>28</v>
      </c>
    </row>
    <row r="23" spans="1:5" ht="12.75">
      <c r="A23" s="35" t="s">
        <v>55</v>
      </c>
      <c r="E23" s="39" t="s">
        <v>5</v>
      </c>
    </row>
    <row r="24" spans="1:5" ht="38.25">
      <c r="A24" s="35" t="s">
        <v>57</v>
      </c>
      <c r="E24" s="40" t="s">
        <v>9021</v>
      </c>
    </row>
    <row r="25" spans="1:5" ht="318.75">
      <c r="A25" t="s">
        <v>58</v>
      </c>
      <c r="E25" s="39" t="s">
        <v>8306</v>
      </c>
    </row>
    <row r="26" spans="1:16" ht="12.75">
      <c r="A26" t="s">
        <v>50</v>
      </c>
      <c s="34" t="s">
        <v>67</v>
      </c>
      <c s="34" t="s">
        <v>77</v>
      </c>
      <c s="35" t="s">
        <v>48</v>
      </c>
      <c s="6" t="s">
        <v>78</v>
      </c>
      <c s="36" t="s">
        <v>79</v>
      </c>
      <c s="37">
        <v>120</v>
      </c>
      <c s="36">
        <v>0</v>
      </c>
      <c s="36">
        <f>ROUND(G26*H26,6)</f>
      </c>
      <c r="L26" s="38">
        <v>0</v>
      </c>
      <c s="32">
        <f>ROUND(ROUND(L26,2)*ROUND(G26,3),2)</f>
      </c>
      <c s="36" t="s">
        <v>74</v>
      </c>
      <c>
        <f>(M26*21)/100</f>
      </c>
      <c t="s">
        <v>28</v>
      </c>
    </row>
    <row r="27" spans="1:5" ht="12.75">
      <c r="A27" s="35" t="s">
        <v>55</v>
      </c>
      <c r="E27" s="39" t="s">
        <v>5</v>
      </c>
    </row>
    <row r="28" spans="1:5" ht="12.75">
      <c r="A28" s="35" t="s">
        <v>57</v>
      </c>
      <c r="E28" s="40" t="s">
        <v>9022</v>
      </c>
    </row>
    <row r="29" spans="1:5" ht="25.5">
      <c r="A29" t="s">
        <v>58</v>
      </c>
      <c r="E29" s="39" t="s">
        <v>8521</v>
      </c>
    </row>
    <row r="30" spans="1:16" ht="12.75">
      <c r="A30" t="s">
        <v>50</v>
      </c>
      <c s="34" t="s">
        <v>27</v>
      </c>
      <c s="34" t="s">
        <v>81</v>
      </c>
      <c s="35" t="s">
        <v>48</v>
      </c>
      <c s="6" t="s">
        <v>82</v>
      </c>
      <c s="36" t="s">
        <v>73</v>
      </c>
      <c s="37">
        <v>397.46</v>
      </c>
      <c s="36">
        <v>0</v>
      </c>
      <c s="36">
        <f>ROUND(G30*H30,6)</f>
      </c>
      <c r="L30" s="38">
        <v>0</v>
      </c>
      <c s="32">
        <f>ROUND(ROUND(L30,2)*ROUND(G30,3),2)</f>
      </c>
      <c s="36" t="s">
        <v>74</v>
      </c>
      <c>
        <f>(M30*21)/100</f>
      </c>
      <c t="s">
        <v>28</v>
      </c>
    </row>
    <row r="31" spans="1:5" ht="12.75">
      <c r="A31" s="35" t="s">
        <v>55</v>
      </c>
      <c r="E31" s="39" t="s">
        <v>5</v>
      </c>
    </row>
    <row r="32" spans="1:5" ht="38.25">
      <c r="A32" s="35" t="s">
        <v>57</v>
      </c>
      <c r="E32" s="40" t="s">
        <v>9023</v>
      </c>
    </row>
    <row r="33" spans="1:5" ht="229.5">
      <c r="A33" t="s">
        <v>58</v>
      </c>
      <c r="E33" s="39" t="s">
        <v>8312</v>
      </c>
    </row>
    <row r="34" spans="1:16" ht="12.75">
      <c r="A34" t="s">
        <v>50</v>
      </c>
      <c s="34" t="s">
        <v>76</v>
      </c>
      <c s="34" t="s">
        <v>3155</v>
      </c>
      <c s="35" t="s">
        <v>48</v>
      </c>
      <c s="6" t="s">
        <v>3156</v>
      </c>
      <c s="36" t="s">
        <v>73</v>
      </c>
      <c s="37">
        <v>36.077</v>
      </c>
      <c s="36">
        <v>0</v>
      </c>
      <c s="36">
        <f>ROUND(G34*H34,6)</f>
      </c>
      <c r="L34" s="38">
        <v>0</v>
      </c>
      <c s="32">
        <f>ROUND(ROUND(L34,2)*ROUND(G34,3),2)</f>
      </c>
      <c s="36" t="s">
        <v>74</v>
      </c>
      <c>
        <f>(M34*21)/100</f>
      </c>
      <c t="s">
        <v>28</v>
      </c>
    </row>
    <row r="35" spans="1:5" ht="12.75">
      <c r="A35" s="35" t="s">
        <v>55</v>
      </c>
      <c r="E35" s="39" t="s">
        <v>5</v>
      </c>
    </row>
    <row r="36" spans="1:5" ht="25.5">
      <c r="A36" s="35" t="s">
        <v>57</v>
      </c>
      <c r="E36" s="40" t="s">
        <v>9024</v>
      </c>
    </row>
    <row r="37" spans="1:5" ht="229.5">
      <c r="A37" t="s">
        <v>58</v>
      </c>
      <c r="E37" s="39" t="s">
        <v>8314</v>
      </c>
    </row>
    <row r="38" spans="1:16" ht="12.75">
      <c r="A38" t="s">
        <v>50</v>
      </c>
      <c s="34" t="s">
        <v>80</v>
      </c>
      <c s="34" t="s">
        <v>8315</v>
      </c>
      <c s="35" t="s">
        <v>48</v>
      </c>
      <c s="6" t="s">
        <v>8316</v>
      </c>
      <c s="36" t="s">
        <v>100</v>
      </c>
      <c s="37">
        <v>831</v>
      </c>
      <c s="36">
        <v>0</v>
      </c>
      <c s="36">
        <f>ROUND(G38*H38,6)</f>
      </c>
      <c r="L38" s="38">
        <v>0</v>
      </c>
      <c s="32">
        <f>ROUND(ROUND(L38,2)*ROUND(G38,3),2)</f>
      </c>
      <c s="36" t="s">
        <v>74</v>
      </c>
      <c>
        <f>(M38*21)/100</f>
      </c>
      <c t="s">
        <v>28</v>
      </c>
    </row>
    <row r="39" spans="1:5" ht="12.75">
      <c r="A39" s="35" t="s">
        <v>55</v>
      </c>
      <c r="E39" s="39" t="s">
        <v>5</v>
      </c>
    </row>
    <row r="40" spans="1:5" ht="12.75">
      <c r="A40" s="35" t="s">
        <v>57</v>
      </c>
      <c r="E40" s="40" t="s">
        <v>9025</v>
      </c>
    </row>
    <row r="41" spans="1:5" ht="38.25">
      <c r="A41" t="s">
        <v>58</v>
      </c>
      <c r="E41" s="39" t="s">
        <v>8318</v>
      </c>
    </row>
    <row r="42" spans="1:16" ht="12.75">
      <c r="A42" t="s">
        <v>50</v>
      </c>
      <c s="34" t="s">
        <v>84</v>
      </c>
      <c s="34" t="s">
        <v>4881</v>
      </c>
      <c s="35" t="s">
        <v>48</v>
      </c>
      <c s="6" t="s">
        <v>8323</v>
      </c>
      <c s="36" t="s">
        <v>79</v>
      </c>
      <c s="37">
        <v>831</v>
      </c>
      <c s="36">
        <v>0</v>
      </c>
      <c s="36">
        <f>ROUND(G42*H42,6)</f>
      </c>
      <c r="L42" s="38">
        <v>0</v>
      </c>
      <c s="32">
        <f>ROUND(ROUND(L42,2)*ROUND(G42,3),2)</f>
      </c>
      <c s="36" t="s">
        <v>654</v>
      </c>
      <c>
        <f>(M42*21)/100</f>
      </c>
      <c t="s">
        <v>28</v>
      </c>
    </row>
    <row r="43" spans="1:5" ht="12.75">
      <c r="A43" s="35" t="s">
        <v>55</v>
      </c>
      <c r="E43" s="39" t="s">
        <v>5</v>
      </c>
    </row>
    <row r="44" spans="1:5" ht="102">
      <c r="A44" s="35" t="s">
        <v>57</v>
      </c>
      <c r="E44" s="40" t="s">
        <v>9026</v>
      </c>
    </row>
    <row r="45" spans="1:5" ht="76.5">
      <c r="A45" t="s">
        <v>58</v>
      </c>
      <c r="E45" s="39" t="s">
        <v>8325</v>
      </c>
    </row>
    <row r="46" spans="1:13" ht="12.75">
      <c r="A46" t="s">
        <v>47</v>
      </c>
      <c r="C46" s="31" t="s">
        <v>28</v>
      </c>
      <c r="E46" s="33" t="s">
        <v>83</v>
      </c>
      <c r="J46" s="32">
        <f>0</f>
      </c>
      <c s="32">
        <f>0</f>
      </c>
      <c s="32">
        <f>0+L47+L51</f>
      </c>
      <c s="32">
        <f>0+M47+M51</f>
      </c>
    </row>
    <row r="47" spans="1:16" ht="12.75">
      <c r="A47" t="s">
        <v>50</v>
      </c>
      <c s="34" t="s">
        <v>87</v>
      </c>
      <c s="34" t="s">
        <v>8319</v>
      </c>
      <c s="35" t="s">
        <v>48</v>
      </c>
      <c s="6" t="s">
        <v>8320</v>
      </c>
      <c s="36" t="s">
        <v>73</v>
      </c>
      <c s="37">
        <v>87.368</v>
      </c>
      <c s="36">
        <v>0</v>
      </c>
      <c s="36">
        <f>ROUND(G47*H47,6)</f>
      </c>
      <c r="L47" s="38">
        <v>0</v>
      </c>
      <c s="32">
        <f>ROUND(ROUND(L47,2)*ROUND(G47,3),2)</f>
      </c>
      <c s="36" t="s">
        <v>74</v>
      </c>
      <c>
        <f>(M47*21)/100</f>
      </c>
      <c t="s">
        <v>28</v>
      </c>
    </row>
    <row r="48" spans="1:5" ht="12.75">
      <c r="A48" s="35" t="s">
        <v>55</v>
      </c>
      <c r="E48" s="39" t="s">
        <v>5</v>
      </c>
    </row>
    <row r="49" spans="1:5" ht="76.5">
      <c r="A49" s="35" t="s">
        <v>57</v>
      </c>
      <c r="E49" s="40" t="s">
        <v>9027</v>
      </c>
    </row>
    <row r="50" spans="1:5" ht="369.75">
      <c r="A50" t="s">
        <v>58</v>
      </c>
      <c r="E50" s="39" t="s">
        <v>8322</v>
      </c>
    </row>
    <row r="51" spans="1:16" ht="12.75">
      <c r="A51" t="s">
        <v>50</v>
      </c>
      <c s="34" t="s">
        <v>90</v>
      </c>
      <c s="34" t="s">
        <v>8590</v>
      </c>
      <c s="35" t="s">
        <v>48</v>
      </c>
      <c s="6" t="s">
        <v>8591</v>
      </c>
      <c s="36" t="s">
        <v>53</v>
      </c>
      <c s="37">
        <v>1.44</v>
      </c>
      <c s="36">
        <v>0</v>
      </c>
      <c s="36">
        <f>ROUND(G51*H51,6)</f>
      </c>
      <c r="L51" s="38">
        <v>0</v>
      </c>
      <c s="32">
        <f>ROUND(ROUND(L51,2)*ROUND(G51,3),2)</f>
      </c>
      <c s="36" t="s">
        <v>74</v>
      </c>
      <c>
        <f>(M51*21)/100</f>
      </c>
      <c t="s">
        <v>28</v>
      </c>
    </row>
    <row r="52" spans="1:5" ht="12.75">
      <c r="A52" s="35" t="s">
        <v>55</v>
      </c>
      <c r="E52" s="39" t="s">
        <v>5</v>
      </c>
    </row>
    <row r="53" spans="1:5" ht="38.25">
      <c r="A53" s="35" t="s">
        <v>57</v>
      </c>
      <c r="E53" s="40" t="s">
        <v>9028</v>
      </c>
    </row>
    <row r="54" spans="1:5" ht="369.75">
      <c r="A54" t="s">
        <v>58</v>
      </c>
      <c r="E54" s="39" t="s">
        <v>8593</v>
      </c>
    </row>
    <row r="55" spans="1:13" ht="12.75">
      <c r="A55" t="s">
        <v>47</v>
      </c>
      <c r="C55" s="31" t="s">
        <v>274</v>
      </c>
      <c r="E55" s="33" t="s">
        <v>2334</v>
      </c>
      <c r="J55" s="32">
        <f>0</f>
      </c>
      <c s="32">
        <f>0</f>
      </c>
      <c s="32">
        <f>0+L56+L60+L64+L68+L72+L76+L80+L84+L88+L92</f>
      </c>
      <c s="32">
        <f>0+M56+M60+M64+M68+M72+M76+M80+M84+M88+M92</f>
      </c>
    </row>
    <row r="56" spans="1:16" ht="25.5">
      <c r="A56" t="s">
        <v>50</v>
      </c>
      <c s="34" t="s">
        <v>94</v>
      </c>
      <c s="34" t="s">
        <v>676</v>
      </c>
      <c s="35" t="s">
        <v>48</v>
      </c>
      <c s="6" t="s">
        <v>677</v>
      </c>
      <c s="36" t="s">
        <v>109</v>
      </c>
      <c s="37">
        <v>260</v>
      </c>
      <c s="36">
        <v>0</v>
      </c>
      <c s="36">
        <f>ROUND(G56*H56,6)</f>
      </c>
      <c r="L56" s="38">
        <v>0</v>
      </c>
      <c s="32">
        <f>ROUND(ROUND(L56,2)*ROUND(G56,3),2)</f>
      </c>
      <c s="36" t="s">
        <v>74</v>
      </c>
      <c>
        <f>(M56*21)/100</f>
      </c>
      <c t="s">
        <v>28</v>
      </c>
    </row>
    <row r="57" spans="1:5" ht="12.75">
      <c r="A57" s="35" t="s">
        <v>55</v>
      </c>
      <c r="E57" s="39" t="s">
        <v>5</v>
      </c>
    </row>
    <row r="58" spans="1:5" ht="12.75">
      <c r="A58" s="35" t="s">
        <v>57</v>
      </c>
      <c r="E58" s="40" t="s">
        <v>9029</v>
      </c>
    </row>
    <row r="59" spans="1:5" ht="76.5">
      <c r="A59" t="s">
        <v>58</v>
      </c>
      <c r="E59" s="39" t="s">
        <v>8327</v>
      </c>
    </row>
    <row r="60" spans="1:16" ht="12.75">
      <c r="A60" t="s">
        <v>50</v>
      </c>
      <c s="34" t="s">
        <v>97</v>
      </c>
      <c s="34" t="s">
        <v>1291</v>
      </c>
      <c s="35" t="s">
        <v>48</v>
      </c>
      <c s="6" t="s">
        <v>1292</v>
      </c>
      <c s="36" t="s">
        <v>109</v>
      </c>
      <c s="37">
        <v>210</v>
      </c>
      <c s="36">
        <v>0</v>
      </c>
      <c s="36">
        <f>ROUND(G60*H60,6)</f>
      </c>
      <c r="L60" s="38">
        <v>0</v>
      </c>
      <c s="32">
        <f>ROUND(ROUND(L60,2)*ROUND(G60,3),2)</f>
      </c>
      <c s="36" t="s">
        <v>74</v>
      </c>
      <c>
        <f>(M60*21)/100</f>
      </c>
      <c t="s">
        <v>28</v>
      </c>
    </row>
    <row r="61" spans="1:5" ht="12.75">
      <c r="A61" s="35" t="s">
        <v>55</v>
      </c>
      <c r="E61" s="39" t="s">
        <v>5</v>
      </c>
    </row>
    <row r="62" spans="1:5" ht="12.75">
      <c r="A62" s="35" t="s">
        <v>57</v>
      </c>
      <c r="E62" s="40" t="s">
        <v>8746</v>
      </c>
    </row>
    <row r="63" spans="1:5" ht="76.5">
      <c r="A63" t="s">
        <v>58</v>
      </c>
      <c r="E63" s="39" t="s">
        <v>8327</v>
      </c>
    </row>
    <row r="64" spans="1:16" ht="12.75">
      <c r="A64" t="s">
        <v>50</v>
      </c>
      <c s="34" t="s">
        <v>102</v>
      </c>
      <c s="34" t="s">
        <v>111</v>
      </c>
      <c s="35" t="s">
        <v>48</v>
      </c>
      <c s="6" t="s">
        <v>112</v>
      </c>
      <c s="36" t="s">
        <v>79</v>
      </c>
      <c s="37">
        <v>1248</v>
      </c>
      <c s="36">
        <v>0</v>
      </c>
      <c s="36">
        <f>ROUND(G64*H64,6)</f>
      </c>
      <c r="L64" s="38">
        <v>0</v>
      </c>
      <c s="32">
        <f>ROUND(ROUND(L64,2)*ROUND(G64,3),2)</f>
      </c>
      <c s="36" t="s">
        <v>74</v>
      </c>
      <c>
        <f>(M64*21)/100</f>
      </c>
      <c t="s">
        <v>28</v>
      </c>
    </row>
    <row r="65" spans="1:5" ht="12.75">
      <c r="A65" s="35" t="s">
        <v>55</v>
      </c>
      <c r="E65" s="39" t="s">
        <v>5</v>
      </c>
    </row>
    <row r="66" spans="1:5" ht="76.5">
      <c r="A66" s="35" t="s">
        <v>57</v>
      </c>
      <c r="E66" s="40" t="s">
        <v>9030</v>
      </c>
    </row>
    <row r="67" spans="1:5" ht="114.75">
      <c r="A67" t="s">
        <v>58</v>
      </c>
      <c r="E67" s="39" t="s">
        <v>8330</v>
      </c>
    </row>
    <row r="68" spans="1:16" ht="12.75">
      <c r="A68" t="s">
        <v>50</v>
      </c>
      <c s="34" t="s">
        <v>106</v>
      </c>
      <c s="34" t="s">
        <v>8332</v>
      </c>
      <c s="35" t="s">
        <v>48</v>
      </c>
      <c s="6" t="s">
        <v>8333</v>
      </c>
      <c s="36" t="s">
        <v>79</v>
      </c>
      <c s="37">
        <v>417.5</v>
      </c>
      <c s="36">
        <v>0</v>
      </c>
      <c s="36">
        <f>ROUND(G68*H68,6)</f>
      </c>
      <c r="L68" s="38">
        <v>0</v>
      </c>
      <c s="32">
        <f>ROUND(ROUND(L68,2)*ROUND(G68,3),2)</f>
      </c>
      <c s="36" t="s">
        <v>74</v>
      </c>
      <c>
        <f>(M68*21)/100</f>
      </c>
      <c t="s">
        <v>28</v>
      </c>
    </row>
    <row r="69" spans="1:5" ht="12.75">
      <c r="A69" s="35" t="s">
        <v>55</v>
      </c>
      <c r="E69" s="39" t="s">
        <v>5</v>
      </c>
    </row>
    <row r="70" spans="1:5" ht="63.75">
      <c r="A70" s="35" t="s">
        <v>57</v>
      </c>
      <c r="E70" s="40" t="s">
        <v>9031</v>
      </c>
    </row>
    <row r="71" spans="1:5" ht="76.5">
      <c r="A71" t="s">
        <v>58</v>
      </c>
      <c r="E71" s="39" t="s">
        <v>8335</v>
      </c>
    </row>
    <row r="72" spans="1:16" ht="25.5">
      <c r="A72" t="s">
        <v>50</v>
      </c>
      <c s="34" t="s">
        <v>110</v>
      </c>
      <c s="34" t="s">
        <v>663</v>
      </c>
      <c s="35" t="s">
        <v>48</v>
      </c>
      <c s="6" t="s">
        <v>664</v>
      </c>
      <c s="36" t="s">
        <v>79</v>
      </c>
      <c s="37">
        <v>1248</v>
      </c>
      <c s="36">
        <v>0</v>
      </c>
      <c s="36">
        <f>ROUND(G72*H72,6)</f>
      </c>
      <c r="L72" s="38">
        <v>0</v>
      </c>
      <c s="32">
        <f>ROUND(ROUND(L72,2)*ROUND(G72,3),2)</f>
      </c>
      <c s="36" t="s">
        <v>74</v>
      </c>
      <c>
        <f>(M72*21)/100</f>
      </c>
      <c t="s">
        <v>28</v>
      </c>
    </row>
    <row r="73" spans="1:5" ht="12.75">
      <c r="A73" s="35" t="s">
        <v>55</v>
      </c>
      <c r="E73" s="39" t="s">
        <v>5</v>
      </c>
    </row>
    <row r="74" spans="1:5" ht="12.75">
      <c r="A74" s="35" t="s">
        <v>57</v>
      </c>
      <c r="E74" s="40" t="s">
        <v>9032</v>
      </c>
    </row>
    <row r="75" spans="1:5" ht="76.5">
      <c r="A75" t="s">
        <v>58</v>
      </c>
      <c r="E75" s="39" t="s">
        <v>8337</v>
      </c>
    </row>
    <row r="76" spans="1:16" ht="25.5">
      <c r="A76" t="s">
        <v>50</v>
      </c>
      <c s="34" t="s">
        <v>113</v>
      </c>
      <c s="34" t="s">
        <v>8339</v>
      </c>
      <c s="35" t="s">
        <v>48</v>
      </c>
      <c s="6" t="s">
        <v>8340</v>
      </c>
      <c s="36" t="s">
        <v>79</v>
      </c>
      <c s="37">
        <v>35</v>
      </c>
      <c s="36">
        <v>0</v>
      </c>
      <c s="36">
        <f>ROUND(G76*H76,6)</f>
      </c>
      <c r="L76" s="38">
        <v>0</v>
      </c>
      <c s="32">
        <f>ROUND(ROUND(L76,2)*ROUND(G76,3),2)</f>
      </c>
      <c s="36" t="s">
        <v>74</v>
      </c>
      <c>
        <f>(M76*21)/100</f>
      </c>
      <c t="s">
        <v>28</v>
      </c>
    </row>
    <row r="77" spans="1:5" ht="12.75">
      <c r="A77" s="35" t="s">
        <v>55</v>
      </c>
      <c r="E77" s="39" t="s">
        <v>5</v>
      </c>
    </row>
    <row r="78" spans="1:5" ht="25.5">
      <c r="A78" s="35" t="s">
        <v>57</v>
      </c>
      <c r="E78" s="40" t="s">
        <v>8341</v>
      </c>
    </row>
    <row r="79" spans="1:5" ht="102">
      <c r="A79" t="s">
        <v>58</v>
      </c>
      <c r="E79" s="39" t="s">
        <v>8342</v>
      </c>
    </row>
    <row r="80" spans="1:16" ht="12.75">
      <c r="A80" t="s">
        <v>50</v>
      </c>
      <c s="34" t="s">
        <v>116</v>
      </c>
      <c s="34" t="s">
        <v>2321</v>
      </c>
      <c s="35" t="s">
        <v>48</v>
      </c>
      <c s="6" t="s">
        <v>2322</v>
      </c>
      <c s="36" t="s">
        <v>100</v>
      </c>
      <c s="37">
        <v>4</v>
      </c>
      <c s="36">
        <v>0</v>
      </c>
      <c s="36">
        <f>ROUND(G80*H80,6)</f>
      </c>
      <c r="L80" s="38">
        <v>0</v>
      </c>
      <c s="32">
        <f>ROUND(ROUND(L80,2)*ROUND(G80,3),2)</f>
      </c>
      <c s="36" t="s">
        <v>74</v>
      </c>
      <c>
        <f>(M80*21)/100</f>
      </c>
      <c t="s">
        <v>28</v>
      </c>
    </row>
    <row r="81" spans="1:5" ht="12.75">
      <c r="A81" s="35" t="s">
        <v>55</v>
      </c>
      <c r="E81" s="39" t="s">
        <v>5</v>
      </c>
    </row>
    <row r="82" spans="1:5" ht="25.5">
      <c r="A82" s="35" t="s">
        <v>57</v>
      </c>
      <c r="E82" s="40" t="s">
        <v>8343</v>
      </c>
    </row>
    <row r="83" spans="1:5" ht="38.25">
      <c r="A83" t="s">
        <v>58</v>
      </c>
      <c r="E83" s="39" t="s">
        <v>8344</v>
      </c>
    </row>
    <row r="84" spans="1:16" ht="25.5">
      <c r="A84" t="s">
        <v>50</v>
      </c>
      <c s="34" t="s">
        <v>119</v>
      </c>
      <c s="34" t="s">
        <v>1391</v>
      </c>
      <c s="35" t="s">
        <v>48</v>
      </c>
      <c s="6" t="s">
        <v>1392</v>
      </c>
      <c s="36" t="s">
        <v>109</v>
      </c>
      <c s="37">
        <v>10</v>
      </c>
      <c s="36">
        <v>0</v>
      </c>
      <c s="36">
        <f>ROUND(G84*H84,6)</f>
      </c>
      <c r="L84" s="38">
        <v>0</v>
      </c>
      <c s="32">
        <f>ROUND(ROUND(L84,2)*ROUND(G84,3),2)</f>
      </c>
      <c s="36" t="s">
        <v>74</v>
      </c>
      <c>
        <f>(M84*21)/100</f>
      </c>
      <c t="s">
        <v>28</v>
      </c>
    </row>
    <row r="85" spans="1:5" ht="12.75">
      <c r="A85" s="35" t="s">
        <v>55</v>
      </c>
      <c r="E85" s="39" t="s">
        <v>5</v>
      </c>
    </row>
    <row r="86" spans="1:5" ht="12.75">
      <c r="A86" s="35" t="s">
        <v>57</v>
      </c>
      <c r="E86" s="40" t="s">
        <v>8345</v>
      </c>
    </row>
    <row r="87" spans="1:5" ht="38.25">
      <c r="A87" t="s">
        <v>58</v>
      </c>
      <c r="E87" s="39" t="s">
        <v>8344</v>
      </c>
    </row>
    <row r="88" spans="1:16" ht="25.5">
      <c r="A88" t="s">
        <v>50</v>
      </c>
      <c s="34" t="s">
        <v>122</v>
      </c>
      <c s="34" t="s">
        <v>1840</v>
      </c>
      <c s="35" t="s">
        <v>48</v>
      </c>
      <c s="6" t="s">
        <v>1841</v>
      </c>
      <c s="36" t="s">
        <v>109</v>
      </c>
      <c s="37">
        <v>64</v>
      </c>
      <c s="36">
        <v>0</v>
      </c>
      <c s="36">
        <f>ROUND(G88*H88,6)</f>
      </c>
      <c r="L88" s="38">
        <v>0</v>
      </c>
      <c s="32">
        <f>ROUND(ROUND(L88,2)*ROUND(G88,3),2)</f>
      </c>
      <c s="36" t="s">
        <v>74</v>
      </c>
      <c>
        <f>(M88*21)/100</f>
      </c>
      <c t="s">
        <v>28</v>
      </c>
    </row>
    <row r="89" spans="1:5" ht="12.75">
      <c r="A89" s="35" t="s">
        <v>55</v>
      </c>
      <c r="E89" s="39" t="s">
        <v>5</v>
      </c>
    </row>
    <row r="90" spans="1:5" ht="51">
      <c r="A90" s="35" t="s">
        <v>57</v>
      </c>
      <c r="E90" s="40" t="s">
        <v>9033</v>
      </c>
    </row>
    <row r="91" spans="1:5" ht="38.25">
      <c r="A91" t="s">
        <v>58</v>
      </c>
      <c r="E91" s="39" t="s">
        <v>1862</v>
      </c>
    </row>
    <row r="92" spans="1:16" ht="25.5">
      <c r="A92" t="s">
        <v>50</v>
      </c>
      <c s="34" t="s">
        <v>125</v>
      </c>
      <c s="34" t="s">
        <v>126</v>
      </c>
      <c s="35" t="s">
        <v>48</v>
      </c>
      <c s="6" t="s">
        <v>127</v>
      </c>
      <c s="36" t="s">
        <v>109</v>
      </c>
      <c s="37">
        <v>35</v>
      </c>
      <c s="36">
        <v>0</v>
      </c>
      <c s="36">
        <f>ROUND(G92*H92,6)</f>
      </c>
      <c r="L92" s="38">
        <v>0</v>
      </c>
      <c s="32">
        <f>ROUND(ROUND(L92,2)*ROUND(G92,3),2)</f>
      </c>
      <c s="36" t="s">
        <v>74</v>
      </c>
      <c>
        <f>(M92*21)/100</f>
      </c>
      <c t="s">
        <v>28</v>
      </c>
    </row>
    <row r="93" spans="1:5" ht="12.75">
      <c r="A93" s="35" t="s">
        <v>55</v>
      </c>
      <c r="E93" s="39" t="s">
        <v>5</v>
      </c>
    </row>
    <row r="94" spans="1:5" ht="12.75">
      <c r="A94" s="35" t="s">
        <v>57</v>
      </c>
      <c r="E94" s="40" t="s">
        <v>8533</v>
      </c>
    </row>
    <row r="95" spans="1:5" ht="114.75">
      <c r="A95" t="s">
        <v>58</v>
      </c>
      <c r="E95" s="39" t="s">
        <v>8330</v>
      </c>
    </row>
    <row r="96" spans="1:13" ht="12.75">
      <c r="A96" t="s">
        <v>47</v>
      </c>
      <c r="C96" s="31" t="s">
        <v>286</v>
      </c>
      <c r="E96" s="33" t="s">
        <v>8348</v>
      </c>
      <c r="J96" s="32">
        <f>0</f>
      </c>
      <c s="32">
        <f>0</f>
      </c>
      <c s="32">
        <f>0+L97+L101+L105+L109+L113+L117+L121+L125+L129+L133+L137+L141+L145+L149+L153+L157+L161+L165+L169+L173+L177+L181+L185+L189+L193+L197+L201+L205+L209+L213+L217+L221+L225+L229+L233+L237+L241+L245+L249+L253+L257+L261+L265+L269+L273+L277+L281+L285+L289+L293+L297+L301+L305+L309</f>
      </c>
      <c s="32">
        <f>0+M97+M101+M105+M109+M113+M117+M121+M125+M129+M133+M137+M141+M145+M149+M153+M157+M161+M165+M169+M173+M177+M181+M185+M189+M193+M197+M201+M205+M209+M213+M217+M221+M225+M229+M233+M237+M241+M245+M249+M253+M257+M261+M265+M269+M273+M277+M281+M285+M289+M293+M297+M301+M305+M309</f>
      </c>
    </row>
    <row r="97" spans="1:16" ht="12.75">
      <c r="A97" t="s">
        <v>50</v>
      </c>
      <c s="34" t="s">
        <v>128</v>
      </c>
      <c s="34" t="s">
        <v>1824</v>
      </c>
      <c s="35" t="s">
        <v>48</v>
      </c>
      <c s="6" t="s">
        <v>1825</v>
      </c>
      <c s="36" t="s">
        <v>79</v>
      </c>
      <c s="37">
        <v>560</v>
      </c>
      <c s="36">
        <v>0</v>
      </c>
      <c s="36">
        <f>ROUND(G97*H97,6)</f>
      </c>
      <c r="L97" s="38">
        <v>0</v>
      </c>
      <c s="32">
        <f>ROUND(ROUND(L97,2)*ROUND(G97,3),2)</f>
      </c>
      <c s="36" t="s">
        <v>74</v>
      </c>
      <c>
        <f>(M97*21)/100</f>
      </c>
      <c t="s">
        <v>28</v>
      </c>
    </row>
    <row r="98" spans="1:5" ht="12.75">
      <c r="A98" s="35" t="s">
        <v>55</v>
      </c>
      <c r="E98" s="39" t="s">
        <v>5</v>
      </c>
    </row>
    <row r="99" spans="1:5" ht="38.25">
      <c r="A99" s="35" t="s">
        <v>57</v>
      </c>
      <c r="E99" s="40" t="s">
        <v>9034</v>
      </c>
    </row>
    <row r="100" spans="1:5" ht="127.5">
      <c r="A100" t="s">
        <v>58</v>
      </c>
      <c r="E100" s="39" t="s">
        <v>8350</v>
      </c>
    </row>
    <row r="101" spans="1:16" ht="12.75">
      <c r="A101" t="s">
        <v>50</v>
      </c>
      <c s="34" t="s">
        <v>131</v>
      </c>
      <c s="34" t="s">
        <v>1830</v>
      </c>
      <c s="35" t="s">
        <v>48</v>
      </c>
      <c s="6" t="s">
        <v>1831</v>
      </c>
      <c s="36" t="s">
        <v>109</v>
      </c>
      <c s="37">
        <v>16</v>
      </c>
      <c s="36">
        <v>0</v>
      </c>
      <c s="36">
        <f>ROUND(G101*H101,6)</f>
      </c>
      <c r="L101" s="38">
        <v>0</v>
      </c>
      <c s="32">
        <f>ROUND(ROUND(L101,2)*ROUND(G101,3),2)</f>
      </c>
      <c s="36" t="s">
        <v>74</v>
      </c>
      <c>
        <f>(M101*21)/100</f>
      </c>
      <c t="s">
        <v>28</v>
      </c>
    </row>
    <row r="102" spans="1:5" ht="12.75">
      <c r="A102" s="35" t="s">
        <v>55</v>
      </c>
      <c r="E102" s="39" t="s">
        <v>5</v>
      </c>
    </row>
    <row r="103" spans="1:5" ht="12.75">
      <c r="A103" s="35" t="s">
        <v>57</v>
      </c>
      <c r="E103" s="40" t="s">
        <v>9035</v>
      </c>
    </row>
    <row r="104" spans="1:5" ht="102">
      <c r="A104" t="s">
        <v>58</v>
      </c>
      <c r="E104" s="39" t="s">
        <v>8839</v>
      </c>
    </row>
    <row r="105" spans="1:16" ht="12.75">
      <c r="A105" t="s">
        <v>50</v>
      </c>
      <c s="34" t="s">
        <v>134</v>
      </c>
      <c s="34" t="s">
        <v>772</v>
      </c>
      <c s="35" t="s">
        <v>48</v>
      </c>
      <c s="6" t="s">
        <v>773</v>
      </c>
      <c s="36" t="s">
        <v>109</v>
      </c>
      <c s="37">
        <v>6</v>
      </c>
      <c s="36">
        <v>0</v>
      </c>
      <c s="36">
        <f>ROUND(G105*H105,6)</f>
      </c>
      <c r="L105" s="38">
        <v>0</v>
      </c>
      <c s="32">
        <f>ROUND(ROUND(L105,2)*ROUND(G105,3),2)</f>
      </c>
      <c s="36" t="s">
        <v>74</v>
      </c>
      <c>
        <f>(M105*21)/100</f>
      </c>
      <c t="s">
        <v>28</v>
      </c>
    </row>
    <row r="106" spans="1:5" ht="12.75">
      <c r="A106" s="35" t="s">
        <v>55</v>
      </c>
      <c r="E106" s="39" t="s">
        <v>5</v>
      </c>
    </row>
    <row r="107" spans="1:5" ht="12.75">
      <c r="A107" s="35" t="s">
        <v>57</v>
      </c>
      <c r="E107" s="40" t="s">
        <v>8598</v>
      </c>
    </row>
    <row r="108" spans="1:5" ht="76.5">
      <c r="A108" t="s">
        <v>58</v>
      </c>
      <c r="E108" s="39" t="s">
        <v>8327</v>
      </c>
    </row>
    <row r="109" spans="1:16" ht="12.75">
      <c r="A109" t="s">
        <v>50</v>
      </c>
      <c s="34" t="s">
        <v>137</v>
      </c>
      <c s="34" t="s">
        <v>1822</v>
      </c>
      <c s="35" t="s">
        <v>48</v>
      </c>
      <c s="6" t="s">
        <v>1823</v>
      </c>
      <c s="36" t="s">
        <v>109</v>
      </c>
      <c s="37">
        <v>26</v>
      </c>
      <c s="36">
        <v>0</v>
      </c>
      <c s="36">
        <f>ROUND(G109*H109,6)</f>
      </c>
      <c r="L109" s="38">
        <v>0</v>
      </c>
      <c s="32">
        <f>ROUND(ROUND(L109,2)*ROUND(G109,3),2)</f>
      </c>
      <c s="36" t="s">
        <v>74</v>
      </c>
      <c>
        <f>(M109*21)/100</f>
      </c>
      <c t="s">
        <v>28</v>
      </c>
    </row>
    <row r="110" spans="1:5" ht="12.75">
      <c r="A110" s="35" t="s">
        <v>55</v>
      </c>
      <c r="E110" s="39" t="s">
        <v>5</v>
      </c>
    </row>
    <row r="111" spans="1:5" ht="76.5">
      <c r="A111" s="35" t="s">
        <v>57</v>
      </c>
      <c r="E111" s="40" t="s">
        <v>9036</v>
      </c>
    </row>
    <row r="112" spans="1:5" ht="102">
      <c r="A112" t="s">
        <v>58</v>
      </c>
      <c r="E112" s="39" t="s">
        <v>8352</v>
      </c>
    </row>
    <row r="113" spans="1:16" ht="25.5">
      <c r="A113" t="s">
        <v>50</v>
      </c>
      <c s="34" t="s">
        <v>140</v>
      </c>
      <c s="34" t="s">
        <v>776</v>
      </c>
      <c s="35" t="s">
        <v>48</v>
      </c>
      <c s="6" t="s">
        <v>777</v>
      </c>
      <c s="36" t="s">
        <v>79</v>
      </c>
      <c s="37">
        <v>31</v>
      </c>
      <c s="36">
        <v>0</v>
      </c>
      <c s="36">
        <f>ROUND(G113*H113,6)</f>
      </c>
      <c r="L113" s="38">
        <v>0</v>
      </c>
      <c s="32">
        <f>ROUND(ROUND(L113,2)*ROUND(G113,3),2)</f>
      </c>
      <c s="36" t="s">
        <v>74</v>
      </c>
      <c>
        <f>(M113*21)/100</f>
      </c>
      <c t="s">
        <v>28</v>
      </c>
    </row>
    <row r="114" spans="1:5" ht="12.75">
      <c r="A114" s="35" t="s">
        <v>55</v>
      </c>
      <c r="E114" s="39" t="s">
        <v>5</v>
      </c>
    </row>
    <row r="115" spans="1:5" ht="12.75">
      <c r="A115" s="35" t="s">
        <v>57</v>
      </c>
      <c r="E115" s="40" t="s">
        <v>8600</v>
      </c>
    </row>
    <row r="116" spans="1:5" ht="89.25">
      <c r="A116" t="s">
        <v>58</v>
      </c>
      <c r="E116" s="39" t="s">
        <v>8354</v>
      </c>
    </row>
    <row r="117" spans="1:16" ht="25.5">
      <c r="A117" t="s">
        <v>50</v>
      </c>
      <c s="34" t="s">
        <v>143</v>
      </c>
      <c s="34" t="s">
        <v>2377</v>
      </c>
      <c s="35" t="s">
        <v>48</v>
      </c>
      <c s="6" t="s">
        <v>2378</v>
      </c>
      <c s="36" t="s">
        <v>79</v>
      </c>
      <c s="37">
        <v>210</v>
      </c>
      <c s="36">
        <v>0</v>
      </c>
      <c s="36">
        <f>ROUND(G117*H117,6)</f>
      </c>
      <c r="L117" s="38">
        <v>0</v>
      </c>
      <c s="32">
        <f>ROUND(ROUND(L117,2)*ROUND(G117,3),2)</f>
      </c>
      <c s="36" t="s">
        <v>74</v>
      </c>
      <c>
        <f>(M117*21)/100</f>
      </c>
      <c t="s">
        <v>28</v>
      </c>
    </row>
    <row r="118" spans="1:5" ht="12.75">
      <c r="A118" s="35" t="s">
        <v>55</v>
      </c>
      <c r="E118" s="39" t="s">
        <v>5</v>
      </c>
    </row>
    <row r="119" spans="1:5" ht="12.75">
      <c r="A119" s="35" t="s">
        <v>57</v>
      </c>
      <c r="E119" s="40" t="s">
        <v>9037</v>
      </c>
    </row>
    <row r="120" spans="1:5" ht="89.25">
      <c r="A120" t="s">
        <v>58</v>
      </c>
      <c r="E120" s="39" t="s">
        <v>8354</v>
      </c>
    </row>
    <row r="121" spans="1:16" ht="12.75">
      <c r="A121" t="s">
        <v>50</v>
      </c>
      <c s="34" t="s">
        <v>146</v>
      </c>
      <c s="34" t="s">
        <v>910</v>
      </c>
      <c s="35" t="s">
        <v>48</v>
      </c>
      <c s="6" t="s">
        <v>911</v>
      </c>
      <c s="36" t="s">
        <v>79</v>
      </c>
      <c s="37">
        <v>555</v>
      </c>
      <c s="36">
        <v>0</v>
      </c>
      <c s="36">
        <f>ROUND(G121*H121,6)</f>
      </c>
      <c r="L121" s="38">
        <v>0</v>
      </c>
      <c s="32">
        <f>ROUND(ROUND(L121,2)*ROUND(G121,3),2)</f>
      </c>
      <c s="36" t="s">
        <v>74</v>
      </c>
      <c>
        <f>(M121*21)/100</f>
      </c>
      <c t="s">
        <v>28</v>
      </c>
    </row>
    <row r="122" spans="1:5" ht="12.75">
      <c r="A122" s="35" t="s">
        <v>55</v>
      </c>
      <c r="E122" s="39" t="s">
        <v>5</v>
      </c>
    </row>
    <row r="123" spans="1:5" ht="38.25">
      <c r="A123" s="35" t="s">
        <v>57</v>
      </c>
      <c r="E123" s="40" t="s">
        <v>9038</v>
      </c>
    </row>
    <row r="124" spans="1:5" ht="89.25">
      <c r="A124" t="s">
        <v>58</v>
      </c>
      <c r="E124" s="39" t="s">
        <v>8354</v>
      </c>
    </row>
    <row r="125" spans="1:16" ht="12.75">
      <c r="A125" t="s">
        <v>50</v>
      </c>
      <c s="34" t="s">
        <v>149</v>
      </c>
      <c s="34" t="s">
        <v>1980</v>
      </c>
      <c s="35" t="s">
        <v>48</v>
      </c>
      <c s="6" t="s">
        <v>1981</v>
      </c>
      <c s="36" t="s">
        <v>79</v>
      </c>
      <c s="37">
        <v>50</v>
      </c>
      <c s="36">
        <v>0</v>
      </c>
      <c s="36">
        <f>ROUND(G125*H125,6)</f>
      </c>
      <c r="L125" s="38">
        <v>0</v>
      </c>
      <c s="32">
        <f>ROUND(ROUND(L125,2)*ROUND(G125,3),2)</f>
      </c>
      <c s="36" t="s">
        <v>74</v>
      </c>
      <c>
        <f>(M125*21)/100</f>
      </c>
      <c t="s">
        <v>28</v>
      </c>
    </row>
    <row r="126" spans="1:5" ht="12.75">
      <c r="A126" s="35" t="s">
        <v>55</v>
      </c>
      <c r="E126" s="39" t="s">
        <v>5</v>
      </c>
    </row>
    <row r="127" spans="1:5" ht="12.75">
      <c r="A127" s="35" t="s">
        <v>57</v>
      </c>
      <c r="E127" s="40" t="s">
        <v>9039</v>
      </c>
    </row>
    <row r="128" spans="1:5" ht="89.25">
      <c r="A128" t="s">
        <v>58</v>
      </c>
      <c r="E128" s="39" t="s">
        <v>8354</v>
      </c>
    </row>
    <row r="129" spans="1:16" ht="12.75">
      <c r="A129" t="s">
        <v>50</v>
      </c>
      <c s="34" t="s">
        <v>152</v>
      </c>
      <c s="34" t="s">
        <v>2192</v>
      </c>
      <c s="35" t="s">
        <v>48</v>
      </c>
      <c s="6" t="s">
        <v>2193</v>
      </c>
      <c s="36" t="s">
        <v>79</v>
      </c>
      <c s="37">
        <v>180</v>
      </c>
      <c s="36">
        <v>0</v>
      </c>
      <c s="36">
        <f>ROUND(G129*H129,6)</f>
      </c>
      <c r="L129" s="38">
        <v>0</v>
      </c>
      <c s="32">
        <f>ROUND(ROUND(L129,2)*ROUND(G129,3),2)</f>
      </c>
      <c s="36" t="s">
        <v>74</v>
      </c>
      <c>
        <f>(M129*21)/100</f>
      </c>
      <c t="s">
        <v>28</v>
      </c>
    </row>
    <row r="130" spans="1:5" ht="12.75">
      <c r="A130" s="35" t="s">
        <v>55</v>
      </c>
      <c r="E130" s="39" t="s">
        <v>5</v>
      </c>
    </row>
    <row r="131" spans="1:5" ht="12.75">
      <c r="A131" s="35" t="s">
        <v>57</v>
      </c>
      <c r="E131" s="40" t="s">
        <v>9040</v>
      </c>
    </row>
    <row r="132" spans="1:5" ht="89.25">
      <c r="A132" t="s">
        <v>58</v>
      </c>
      <c r="E132" s="39" t="s">
        <v>8354</v>
      </c>
    </row>
    <row r="133" spans="1:16" ht="12.75">
      <c r="A133" t="s">
        <v>50</v>
      </c>
      <c s="34" t="s">
        <v>155</v>
      </c>
      <c s="34" t="s">
        <v>2142</v>
      </c>
      <c s="35" t="s">
        <v>48</v>
      </c>
      <c s="6" t="s">
        <v>2143</v>
      </c>
      <c s="36" t="s">
        <v>79</v>
      </c>
      <c s="37">
        <v>695</v>
      </c>
      <c s="36">
        <v>0</v>
      </c>
      <c s="36">
        <f>ROUND(G133*H133,6)</f>
      </c>
      <c r="L133" s="38">
        <v>0</v>
      </c>
      <c s="32">
        <f>ROUND(ROUND(L133,2)*ROUND(G133,3),2)</f>
      </c>
      <c s="36" t="s">
        <v>74</v>
      </c>
      <c>
        <f>(M133*21)/100</f>
      </c>
      <c t="s">
        <v>28</v>
      </c>
    </row>
    <row r="134" spans="1:5" ht="12.75">
      <c r="A134" s="35" t="s">
        <v>55</v>
      </c>
      <c r="E134" s="39" t="s">
        <v>5</v>
      </c>
    </row>
    <row r="135" spans="1:5" ht="63.75">
      <c r="A135" s="35" t="s">
        <v>57</v>
      </c>
      <c r="E135" s="40" t="s">
        <v>9041</v>
      </c>
    </row>
    <row r="136" spans="1:5" ht="89.25">
      <c r="A136" t="s">
        <v>58</v>
      </c>
      <c r="E136" s="39" t="s">
        <v>8354</v>
      </c>
    </row>
    <row r="137" spans="1:16" ht="12.75">
      <c r="A137" t="s">
        <v>50</v>
      </c>
      <c s="34" t="s">
        <v>158</v>
      </c>
      <c s="34" t="s">
        <v>2381</v>
      </c>
      <c s="35" t="s">
        <v>48</v>
      </c>
      <c s="6" t="s">
        <v>2382</v>
      </c>
      <c s="36" t="s">
        <v>79</v>
      </c>
      <c s="37">
        <v>1170</v>
      </c>
      <c s="36">
        <v>0</v>
      </c>
      <c s="36">
        <f>ROUND(G137*H137,6)</f>
      </c>
      <c r="L137" s="38">
        <v>0</v>
      </c>
      <c s="32">
        <f>ROUND(ROUND(L137,2)*ROUND(G137,3),2)</f>
      </c>
      <c s="36" t="s">
        <v>74</v>
      </c>
      <c>
        <f>(M137*21)/100</f>
      </c>
      <c t="s">
        <v>28</v>
      </c>
    </row>
    <row r="138" spans="1:5" ht="12.75">
      <c r="A138" s="35" t="s">
        <v>55</v>
      </c>
      <c r="E138" s="39" t="s">
        <v>5</v>
      </c>
    </row>
    <row r="139" spans="1:5" ht="51">
      <c r="A139" s="35" t="s">
        <v>57</v>
      </c>
      <c r="E139" s="40" t="s">
        <v>9042</v>
      </c>
    </row>
    <row r="140" spans="1:5" ht="89.25">
      <c r="A140" t="s">
        <v>58</v>
      </c>
      <c r="E140" s="39" t="s">
        <v>8354</v>
      </c>
    </row>
    <row r="141" spans="1:16" ht="12.75">
      <c r="A141" t="s">
        <v>50</v>
      </c>
      <c s="34" t="s">
        <v>161</v>
      </c>
      <c s="34" t="s">
        <v>2383</v>
      </c>
      <c s="35" t="s">
        <v>48</v>
      </c>
      <c s="6" t="s">
        <v>2384</v>
      </c>
      <c s="36" t="s">
        <v>79</v>
      </c>
      <c s="37">
        <v>195</v>
      </c>
      <c s="36">
        <v>0</v>
      </c>
      <c s="36">
        <f>ROUND(G141*H141,6)</f>
      </c>
      <c r="L141" s="38">
        <v>0</v>
      </c>
      <c s="32">
        <f>ROUND(ROUND(L141,2)*ROUND(G141,3),2)</f>
      </c>
      <c s="36" t="s">
        <v>74</v>
      </c>
      <c>
        <f>(M141*21)/100</f>
      </c>
      <c t="s">
        <v>28</v>
      </c>
    </row>
    <row r="142" spans="1:5" ht="12.75">
      <c r="A142" s="35" t="s">
        <v>55</v>
      </c>
      <c r="E142" s="39" t="s">
        <v>5</v>
      </c>
    </row>
    <row r="143" spans="1:5" ht="12.75">
      <c r="A143" s="35" t="s">
        <v>57</v>
      </c>
      <c r="E143" s="40" t="s">
        <v>8607</v>
      </c>
    </row>
    <row r="144" spans="1:5" ht="89.25">
      <c r="A144" t="s">
        <v>58</v>
      </c>
      <c r="E144" s="39" t="s">
        <v>8354</v>
      </c>
    </row>
    <row r="145" spans="1:16" ht="12.75">
      <c r="A145" t="s">
        <v>50</v>
      </c>
      <c s="34" t="s">
        <v>165</v>
      </c>
      <c s="34" t="s">
        <v>8356</v>
      </c>
      <c s="35" t="s">
        <v>48</v>
      </c>
      <c s="6" t="s">
        <v>8357</v>
      </c>
      <c s="36" t="s">
        <v>79</v>
      </c>
      <c s="37">
        <v>1728</v>
      </c>
      <c s="36">
        <v>0</v>
      </c>
      <c s="36">
        <f>ROUND(G145*H145,6)</f>
      </c>
      <c r="L145" s="38">
        <v>0</v>
      </c>
      <c s="32">
        <f>ROUND(ROUND(L145,2)*ROUND(G145,3),2)</f>
      </c>
      <c s="36" t="s">
        <v>74</v>
      </c>
      <c>
        <f>(M145*21)/100</f>
      </c>
      <c t="s">
        <v>28</v>
      </c>
    </row>
    <row r="146" spans="1:5" ht="12.75">
      <c r="A146" s="35" t="s">
        <v>55</v>
      </c>
      <c r="E146" s="39" t="s">
        <v>5</v>
      </c>
    </row>
    <row r="147" spans="1:5" ht="12.75">
      <c r="A147" s="35" t="s">
        <v>57</v>
      </c>
      <c r="E147" s="40" t="s">
        <v>9043</v>
      </c>
    </row>
    <row r="148" spans="1:5" ht="89.25">
      <c r="A148" t="s">
        <v>58</v>
      </c>
      <c r="E148" s="39" t="s">
        <v>8354</v>
      </c>
    </row>
    <row r="149" spans="1:16" ht="12.75">
      <c r="A149" t="s">
        <v>50</v>
      </c>
      <c s="34" t="s">
        <v>168</v>
      </c>
      <c s="34" t="s">
        <v>8359</v>
      </c>
      <c s="35" t="s">
        <v>48</v>
      </c>
      <c s="6" t="s">
        <v>8360</v>
      </c>
      <c s="36" t="s">
        <v>79</v>
      </c>
      <c s="37">
        <v>850</v>
      </c>
      <c s="36">
        <v>0</v>
      </c>
      <c s="36">
        <f>ROUND(G149*H149,6)</f>
      </c>
      <c r="L149" s="38">
        <v>0</v>
      </c>
      <c s="32">
        <f>ROUND(ROUND(L149,2)*ROUND(G149,3),2)</f>
      </c>
      <c s="36" t="s">
        <v>74</v>
      </c>
      <c>
        <f>(M149*21)/100</f>
      </c>
      <c t="s">
        <v>28</v>
      </c>
    </row>
    <row r="150" spans="1:5" ht="12.75">
      <c r="A150" s="35" t="s">
        <v>55</v>
      </c>
      <c r="E150" s="39" t="s">
        <v>5</v>
      </c>
    </row>
    <row r="151" spans="1:5" ht="12.75">
      <c r="A151" s="35" t="s">
        <v>57</v>
      </c>
      <c r="E151" s="40" t="s">
        <v>9044</v>
      </c>
    </row>
    <row r="152" spans="1:5" ht="89.25">
      <c r="A152" t="s">
        <v>58</v>
      </c>
      <c r="E152" s="39" t="s">
        <v>8354</v>
      </c>
    </row>
    <row r="153" spans="1:16" ht="12.75">
      <c r="A153" t="s">
        <v>50</v>
      </c>
      <c s="34" t="s">
        <v>171</v>
      </c>
      <c s="34" t="s">
        <v>2144</v>
      </c>
      <c s="35" t="s">
        <v>48</v>
      </c>
      <c s="6" t="s">
        <v>2145</v>
      </c>
      <c s="36" t="s">
        <v>79</v>
      </c>
      <c s="37">
        <v>20</v>
      </c>
      <c s="36">
        <v>0</v>
      </c>
      <c s="36">
        <f>ROUND(G153*H153,6)</f>
      </c>
      <c r="L153" s="38">
        <v>0</v>
      </c>
      <c s="32">
        <f>ROUND(ROUND(L153,2)*ROUND(G153,3),2)</f>
      </c>
      <c s="36" t="s">
        <v>74</v>
      </c>
      <c>
        <f>(M153*21)/100</f>
      </c>
      <c t="s">
        <v>28</v>
      </c>
    </row>
    <row r="154" spans="1:5" ht="12.75">
      <c r="A154" s="35" t="s">
        <v>55</v>
      </c>
      <c r="E154" s="39" t="s">
        <v>5</v>
      </c>
    </row>
    <row r="155" spans="1:5" ht="12.75">
      <c r="A155" s="35" t="s">
        <v>57</v>
      </c>
      <c r="E155" s="40" t="s">
        <v>9045</v>
      </c>
    </row>
    <row r="156" spans="1:5" ht="89.25">
      <c r="A156" t="s">
        <v>58</v>
      </c>
      <c r="E156" s="39" t="s">
        <v>8354</v>
      </c>
    </row>
    <row r="157" spans="1:16" ht="12.75">
      <c r="A157" t="s">
        <v>50</v>
      </c>
      <c s="34" t="s">
        <v>174</v>
      </c>
      <c s="34" t="s">
        <v>2389</v>
      </c>
      <c s="35" t="s">
        <v>48</v>
      </c>
      <c s="6" t="s">
        <v>2390</v>
      </c>
      <c s="36" t="s">
        <v>79</v>
      </c>
      <c s="37">
        <v>1</v>
      </c>
      <c s="36">
        <v>0</v>
      </c>
      <c s="36">
        <f>ROUND(G157*H157,6)</f>
      </c>
      <c r="L157" s="38">
        <v>0</v>
      </c>
      <c s="32">
        <f>ROUND(ROUND(L157,2)*ROUND(G157,3),2)</f>
      </c>
      <c s="36" t="s">
        <v>74</v>
      </c>
      <c>
        <f>(M157*21)/100</f>
      </c>
      <c t="s">
        <v>28</v>
      </c>
    </row>
    <row r="158" spans="1:5" ht="12.75">
      <c r="A158" s="35" t="s">
        <v>55</v>
      </c>
      <c r="E158" s="39" t="s">
        <v>5</v>
      </c>
    </row>
    <row r="159" spans="1:5" ht="12.75">
      <c r="A159" s="35" t="s">
        <v>57</v>
      </c>
      <c r="E159" s="40" t="s">
        <v>9046</v>
      </c>
    </row>
    <row r="160" spans="1:5" ht="38.25">
      <c r="A160" t="s">
        <v>58</v>
      </c>
      <c r="E160" s="39" t="s">
        <v>8369</v>
      </c>
    </row>
    <row r="161" spans="1:16" ht="25.5">
      <c r="A161" t="s">
        <v>50</v>
      </c>
      <c s="34" t="s">
        <v>177</v>
      </c>
      <c s="34" t="s">
        <v>778</v>
      </c>
      <c s="35" t="s">
        <v>48</v>
      </c>
      <c s="6" t="s">
        <v>779</v>
      </c>
      <c s="36" t="s">
        <v>109</v>
      </c>
      <c s="37">
        <v>2</v>
      </c>
      <c s="36">
        <v>0</v>
      </c>
      <c s="36">
        <f>ROUND(G161*H161,6)</f>
      </c>
      <c r="L161" s="38">
        <v>0</v>
      </c>
      <c s="32">
        <f>ROUND(ROUND(L161,2)*ROUND(G161,3),2)</f>
      </c>
      <c s="36" t="s">
        <v>74</v>
      </c>
      <c>
        <f>(M161*21)/100</f>
      </c>
      <c t="s">
        <v>28</v>
      </c>
    </row>
    <row r="162" spans="1:5" ht="12.75">
      <c r="A162" s="35" t="s">
        <v>55</v>
      </c>
      <c r="E162" s="39" t="s">
        <v>5</v>
      </c>
    </row>
    <row r="163" spans="1:5" ht="12.75">
      <c r="A163" s="35" t="s">
        <v>57</v>
      </c>
      <c r="E163" s="40" t="s">
        <v>9047</v>
      </c>
    </row>
    <row r="164" spans="1:5" ht="102">
      <c r="A164" t="s">
        <v>58</v>
      </c>
      <c r="E164" s="39" t="s">
        <v>8371</v>
      </c>
    </row>
    <row r="165" spans="1:16" ht="25.5">
      <c r="A165" t="s">
        <v>50</v>
      </c>
      <c s="34" t="s">
        <v>180</v>
      </c>
      <c s="34" t="s">
        <v>2393</v>
      </c>
      <c s="35" t="s">
        <v>48</v>
      </c>
      <c s="6" t="s">
        <v>2394</v>
      </c>
      <c s="36" t="s">
        <v>109</v>
      </c>
      <c s="37">
        <v>2</v>
      </c>
      <c s="36">
        <v>0</v>
      </c>
      <c s="36">
        <f>ROUND(G165*H165,6)</f>
      </c>
      <c r="L165" s="38">
        <v>0</v>
      </c>
      <c s="32">
        <f>ROUND(ROUND(L165,2)*ROUND(G165,3),2)</f>
      </c>
      <c s="36" t="s">
        <v>74</v>
      </c>
      <c>
        <f>(M165*21)/100</f>
      </c>
      <c t="s">
        <v>28</v>
      </c>
    </row>
    <row r="166" spans="1:5" ht="12.75">
      <c r="A166" s="35" t="s">
        <v>55</v>
      </c>
      <c r="E166" s="39" t="s">
        <v>5</v>
      </c>
    </row>
    <row r="167" spans="1:5" ht="12.75">
      <c r="A167" s="35" t="s">
        <v>57</v>
      </c>
      <c r="E167" s="40" t="s">
        <v>9048</v>
      </c>
    </row>
    <row r="168" spans="1:5" ht="102">
      <c r="A168" t="s">
        <v>58</v>
      </c>
      <c r="E168" s="39" t="s">
        <v>8371</v>
      </c>
    </row>
    <row r="169" spans="1:16" ht="25.5">
      <c r="A169" t="s">
        <v>50</v>
      </c>
      <c s="34" t="s">
        <v>183</v>
      </c>
      <c s="34" t="s">
        <v>1053</v>
      </c>
      <c s="35" t="s">
        <v>48</v>
      </c>
      <c s="6" t="s">
        <v>1054</v>
      </c>
      <c s="36" t="s">
        <v>109</v>
      </c>
      <c s="37">
        <v>30</v>
      </c>
      <c s="36">
        <v>0</v>
      </c>
      <c s="36">
        <f>ROUND(G169*H169,6)</f>
      </c>
      <c r="L169" s="38">
        <v>0</v>
      </c>
      <c s="32">
        <f>ROUND(ROUND(L169,2)*ROUND(G169,3),2)</f>
      </c>
      <c s="36" t="s">
        <v>74</v>
      </c>
      <c>
        <f>(M169*21)/100</f>
      </c>
      <c t="s">
        <v>28</v>
      </c>
    </row>
    <row r="170" spans="1:5" ht="12.75">
      <c r="A170" s="35" t="s">
        <v>55</v>
      </c>
      <c r="E170" s="39" t="s">
        <v>5</v>
      </c>
    </row>
    <row r="171" spans="1:5" ht="102">
      <c r="A171" s="35" t="s">
        <v>57</v>
      </c>
      <c r="E171" s="40" t="s">
        <v>9049</v>
      </c>
    </row>
    <row r="172" spans="1:5" ht="102">
      <c r="A172" t="s">
        <v>58</v>
      </c>
      <c r="E172" s="39" t="s">
        <v>8371</v>
      </c>
    </row>
    <row r="173" spans="1:16" ht="25.5">
      <c r="A173" t="s">
        <v>50</v>
      </c>
      <c s="34" t="s">
        <v>186</v>
      </c>
      <c s="34" t="s">
        <v>144</v>
      </c>
      <c s="35" t="s">
        <v>48</v>
      </c>
      <c s="6" t="s">
        <v>145</v>
      </c>
      <c s="36" t="s">
        <v>109</v>
      </c>
      <c s="37">
        <v>42</v>
      </c>
      <c s="36">
        <v>0</v>
      </c>
      <c s="36">
        <f>ROUND(G173*H173,6)</f>
      </c>
      <c r="L173" s="38">
        <v>0</v>
      </c>
      <c s="32">
        <f>ROUND(ROUND(L173,2)*ROUND(G173,3),2)</f>
      </c>
      <c s="36" t="s">
        <v>74</v>
      </c>
      <c>
        <f>(M173*21)/100</f>
      </c>
      <c t="s">
        <v>28</v>
      </c>
    </row>
    <row r="174" spans="1:5" ht="12.75">
      <c r="A174" s="35" t="s">
        <v>55</v>
      </c>
      <c r="E174" s="39" t="s">
        <v>5</v>
      </c>
    </row>
    <row r="175" spans="1:5" ht="63.75">
      <c r="A175" s="35" t="s">
        <v>57</v>
      </c>
      <c r="E175" s="40" t="s">
        <v>9050</v>
      </c>
    </row>
    <row r="176" spans="1:5" ht="102">
      <c r="A176" t="s">
        <v>58</v>
      </c>
      <c r="E176" s="39" t="s">
        <v>8371</v>
      </c>
    </row>
    <row r="177" spans="1:16" ht="25.5">
      <c r="A177" t="s">
        <v>50</v>
      </c>
      <c s="34" t="s">
        <v>189</v>
      </c>
      <c s="34" t="s">
        <v>2397</v>
      </c>
      <c s="35" t="s">
        <v>48</v>
      </c>
      <c s="6" t="s">
        <v>2398</v>
      </c>
      <c s="36" t="s">
        <v>109</v>
      </c>
      <c s="37">
        <v>22</v>
      </c>
      <c s="36">
        <v>0</v>
      </c>
      <c s="36">
        <f>ROUND(G177*H177,6)</f>
      </c>
      <c r="L177" s="38">
        <v>0</v>
      </c>
      <c s="32">
        <f>ROUND(ROUND(L177,2)*ROUND(G177,3),2)</f>
      </c>
      <c s="36" t="s">
        <v>74</v>
      </c>
      <c>
        <f>(M177*21)/100</f>
      </c>
      <c t="s">
        <v>28</v>
      </c>
    </row>
    <row r="178" spans="1:5" ht="12.75">
      <c r="A178" s="35" t="s">
        <v>55</v>
      </c>
      <c r="E178" s="39" t="s">
        <v>5</v>
      </c>
    </row>
    <row r="179" spans="1:5" ht="38.25">
      <c r="A179" s="35" t="s">
        <v>57</v>
      </c>
      <c r="E179" s="40" t="s">
        <v>9051</v>
      </c>
    </row>
    <row r="180" spans="1:5" ht="102">
      <c r="A180" t="s">
        <v>58</v>
      </c>
      <c r="E180" s="39" t="s">
        <v>8371</v>
      </c>
    </row>
    <row r="181" spans="1:16" ht="25.5">
      <c r="A181" t="s">
        <v>50</v>
      </c>
      <c s="34" t="s">
        <v>192</v>
      </c>
      <c s="34" t="s">
        <v>8374</v>
      </c>
      <c s="35" t="s">
        <v>48</v>
      </c>
      <c s="6" t="s">
        <v>8375</v>
      </c>
      <c s="36" t="s">
        <v>109</v>
      </c>
      <c s="37">
        <v>4</v>
      </c>
      <c s="36">
        <v>0</v>
      </c>
      <c s="36">
        <f>ROUND(G181*H181,6)</f>
      </c>
      <c r="L181" s="38">
        <v>0</v>
      </c>
      <c s="32">
        <f>ROUND(ROUND(L181,2)*ROUND(G181,3),2)</f>
      </c>
      <c s="36" t="s">
        <v>74</v>
      </c>
      <c>
        <f>(M181*21)/100</f>
      </c>
      <c t="s">
        <v>28</v>
      </c>
    </row>
    <row r="182" spans="1:5" ht="12.75">
      <c r="A182" s="35" t="s">
        <v>55</v>
      </c>
      <c r="E182" s="39" t="s">
        <v>5</v>
      </c>
    </row>
    <row r="183" spans="1:5" ht="12.75">
      <c r="A183" s="35" t="s">
        <v>57</v>
      </c>
      <c r="E183" s="40" t="s">
        <v>9052</v>
      </c>
    </row>
    <row r="184" spans="1:5" ht="102">
      <c r="A184" t="s">
        <v>58</v>
      </c>
      <c r="E184" s="39" t="s">
        <v>8371</v>
      </c>
    </row>
    <row r="185" spans="1:16" ht="25.5">
      <c r="A185" t="s">
        <v>50</v>
      </c>
      <c s="34" t="s">
        <v>195</v>
      </c>
      <c s="34" t="s">
        <v>9053</v>
      </c>
      <c s="35" t="s">
        <v>48</v>
      </c>
      <c s="6" t="s">
        <v>9054</v>
      </c>
      <c s="36" t="s">
        <v>109</v>
      </c>
      <c s="37">
        <v>2</v>
      </c>
      <c s="36">
        <v>0</v>
      </c>
      <c s="36">
        <f>ROUND(G185*H185,6)</f>
      </c>
      <c r="L185" s="38">
        <v>0</v>
      </c>
      <c s="32">
        <f>ROUND(ROUND(L185,2)*ROUND(G185,3),2)</f>
      </c>
      <c s="36" t="s">
        <v>74</v>
      </c>
      <c>
        <f>(M185*21)/100</f>
      </c>
      <c t="s">
        <v>28</v>
      </c>
    </row>
    <row r="186" spans="1:5" ht="12.75">
      <c r="A186" s="35" t="s">
        <v>55</v>
      </c>
      <c r="E186" s="39" t="s">
        <v>5</v>
      </c>
    </row>
    <row r="187" spans="1:5" ht="12.75">
      <c r="A187" s="35" t="s">
        <v>57</v>
      </c>
      <c r="E187" s="40" t="s">
        <v>9055</v>
      </c>
    </row>
    <row r="188" spans="1:5" ht="102">
      <c r="A188" t="s">
        <v>58</v>
      </c>
      <c r="E188" s="39" t="s">
        <v>8371</v>
      </c>
    </row>
    <row r="189" spans="1:16" ht="25.5">
      <c r="A189" t="s">
        <v>50</v>
      </c>
      <c s="34" t="s">
        <v>198</v>
      </c>
      <c s="34" t="s">
        <v>8624</v>
      </c>
      <c s="35" t="s">
        <v>48</v>
      </c>
      <c s="6" t="s">
        <v>8625</v>
      </c>
      <c s="36" t="s">
        <v>109</v>
      </c>
      <c s="37">
        <v>1</v>
      </c>
      <c s="36">
        <v>0</v>
      </c>
      <c s="36">
        <f>ROUND(G189*H189,6)</f>
      </c>
      <c r="L189" s="38">
        <v>0</v>
      </c>
      <c s="32">
        <f>ROUND(ROUND(L189,2)*ROUND(G189,3),2)</f>
      </c>
      <c s="36" t="s">
        <v>74</v>
      </c>
      <c>
        <f>(M189*21)/100</f>
      </c>
      <c t="s">
        <v>28</v>
      </c>
    </row>
    <row r="190" spans="1:5" ht="12.75">
      <c r="A190" s="35" t="s">
        <v>55</v>
      </c>
      <c r="E190" s="39" t="s">
        <v>5</v>
      </c>
    </row>
    <row r="191" spans="1:5" ht="12.75">
      <c r="A191" s="35" t="s">
        <v>57</v>
      </c>
      <c r="E191" s="40" t="s">
        <v>9056</v>
      </c>
    </row>
    <row r="192" spans="1:5" ht="102">
      <c r="A192" t="s">
        <v>58</v>
      </c>
      <c r="E192" s="39" t="s">
        <v>8371</v>
      </c>
    </row>
    <row r="193" spans="1:16" ht="25.5">
      <c r="A193" t="s">
        <v>50</v>
      </c>
      <c s="34" t="s">
        <v>201</v>
      </c>
      <c s="34" t="s">
        <v>8380</v>
      </c>
      <c s="35" t="s">
        <v>48</v>
      </c>
      <c s="6" t="s">
        <v>8381</v>
      </c>
      <c s="36" t="s">
        <v>109</v>
      </c>
      <c s="37">
        <v>2</v>
      </c>
      <c s="36">
        <v>0</v>
      </c>
      <c s="36">
        <f>ROUND(G193*H193,6)</f>
      </c>
      <c r="L193" s="38">
        <v>0</v>
      </c>
      <c s="32">
        <f>ROUND(ROUND(L193,2)*ROUND(G193,3),2)</f>
      </c>
      <c s="36" t="s">
        <v>74</v>
      </c>
      <c>
        <f>(M193*21)/100</f>
      </c>
      <c t="s">
        <v>28</v>
      </c>
    </row>
    <row r="194" spans="1:5" ht="12.75">
      <c r="A194" s="35" t="s">
        <v>55</v>
      </c>
      <c r="E194" s="39" t="s">
        <v>5</v>
      </c>
    </row>
    <row r="195" spans="1:5" ht="12.75">
      <c r="A195" s="35" t="s">
        <v>57</v>
      </c>
      <c r="E195" s="40" t="s">
        <v>9057</v>
      </c>
    </row>
    <row r="196" spans="1:5" ht="102">
      <c r="A196" t="s">
        <v>58</v>
      </c>
      <c r="E196" s="39" t="s">
        <v>8371</v>
      </c>
    </row>
    <row r="197" spans="1:16" ht="12.75">
      <c r="A197" t="s">
        <v>50</v>
      </c>
      <c s="34" t="s">
        <v>204</v>
      </c>
      <c s="34" t="s">
        <v>8383</v>
      </c>
      <c s="35" t="s">
        <v>48</v>
      </c>
      <c s="6" t="s">
        <v>8384</v>
      </c>
      <c s="36" t="s">
        <v>79</v>
      </c>
      <c s="37">
        <v>12</v>
      </c>
      <c s="36">
        <v>0</v>
      </c>
      <c s="36">
        <f>ROUND(G197*H197,6)</f>
      </c>
      <c r="L197" s="38">
        <v>0</v>
      </c>
      <c s="32">
        <f>ROUND(ROUND(L197,2)*ROUND(G197,3),2)</f>
      </c>
      <c s="36" t="s">
        <v>74</v>
      </c>
      <c>
        <f>(M197*21)/100</f>
      </c>
      <c t="s">
        <v>28</v>
      </c>
    </row>
    <row r="198" spans="1:5" ht="12.75">
      <c r="A198" s="35" t="s">
        <v>55</v>
      </c>
      <c r="E198" s="39" t="s">
        <v>5</v>
      </c>
    </row>
    <row r="199" spans="1:5" ht="38.25">
      <c r="A199" s="35" t="s">
        <v>57</v>
      </c>
      <c r="E199" s="40" t="s">
        <v>9058</v>
      </c>
    </row>
    <row r="200" spans="1:5" ht="102">
      <c r="A200" t="s">
        <v>58</v>
      </c>
      <c r="E200" s="39" t="s">
        <v>8386</v>
      </c>
    </row>
    <row r="201" spans="1:16" ht="12.75">
      <c r="A201" t="s">
        <v>50</v>
      </c>
      <c s="34" t="s">
        <v>207</v>
      </c>
      <c s="34" t="s">
        <v>153</v>
      </c>
      <c s="35" t="s">
        <v>48</v>
      </c>
      <c s="6" t="s">
        <v>154</v>
      </c>
      <c s="36" t="s">
        <v>79</v>
      </c>
      <c s="37">
        <v>417.5</v>
      </c>
      <c s="36">
        <v>0</v>
      </c>
      <c s="36">
        <f>ROUND(G201*H201,6)</f>
      </c>
      <c r="L201" s="38">
        <v>0</v>
      </c>
      <c s="32">
        <f>ROUND(ROUND(L201,2)*ROUND(G201,3),2)</f>
      </c>
      <c s="36" t="s">
        <v>74</v>
      </c>
      <c>
        <f>(M201*21)/100</f>
      </c>
      <c t="s">
        <v>28</v>
      </c>
    </row>
    <row r="202" spans="1:5" ht="12.75">
      <c r="A202" s="35" t="s">
        <v>55</v>
      </c>
      <c r="E202" s="39" t="s">
        <v>5</v>
      </c>
    </row>
    <row r="203" spans="1:5" ht="12.75">
      <c r="A203" s="35" t="s">
        <v>57</v>
      </c>
      <c r="E203" s="40" t="s">
        <v>9059</v>
      </c>
    </row>
    <row r="204" spans="1:5" ht="76.5">
      <c r="A204" t="s">
        <v>58</v>
      </c>
      <c r="E204" s="39" t="s">
        <v>8388</v>
      </c>
    </row>
    <row r="205" spans="1:16" ht="12.75">
      <c r="A205" t="s">
        <v>50</v>
      </c>
      <c s="34" t="s">
        <v>210</v>
      </c>
      <c s="34" t="s">
        <v>156</v>
      </c>
      <c s="35" t="s">
        <v>48</v>
      </c>
      <c s="6" t="s">
        <v>157</v>
      </c>
      <c s="36" t="s">
        <v>109</v>
      </c>
      <c s="37">
        <v>100</v>
      </c>
      <c s="36">
        <v>0</v>
      </c>
      <c s="36">
        <f>ROUND(G205*H205,6)</f>
      </c>
      <c r="L205" s="38">
        <v>0</v>
      </c>
      <c s="32">
        <f>ROUND(ROUND(L205,2)*ROUND(G205,3),2)</f>
      </c>
      <c s="36" t="s">
        <v>74</v>
      </c>
      <c>
        <f>(M205*21)/100</f>
      </c>
      <c t="s">
        <v>28</v>
      </c>
    </row>
    <row r="206" spans="1:5" ht="12.75">
      <c r="A206" s="35" t="s">
        <v>55</v>
      </c>
      <c r="E206" s="39" t="s">
        <v>5</v>
      </c>
    </row>
    <row r="207" spans="1:5" ht="12.75">
      <c r="A207" s="35" t="s">
        <v>57</v>
      </c>
      <c r="E207" s="40" t="s">
        <v>8631</v>
      </c>
    </row>
    <row r="208" spans="1:5" ht="89.25">
      <c r="A208" t="s">
        <v>58</v>
      </c>
      <c r="E208" s="39" t="s">
        <v>8390</v>
      </c>
    </row>
    <row r="209" spans="1:16" ht="25.5">
      <c r="A209" t="s">
        <v>50</v>
      </c>
      <c s="34" t="s">
        <v>213</v>
      </c>
      <c s="34" t="s">
        <v>8632</v>
      </c>
      <c s="35" t="s">
        <v>48</v>
      </c>
      <c s="6" t="s">
        <v>8633</v>
      </c>
      <c s="36" t="s">
        <v>109</v>
      </c>
      <c s="37">
        <v>3</v>
      </c>
      <c s="36">
        <v>0</v>
      </c>
      <c s="36">
        <f>ROUND(G209*H209,6)</f>
      </c>
      <c r="L209" s="38">
        <v>0</v>
      </c>
      <c s="32">
        <f>ROUND(ROUND(L209,2)*ROUND(G209,3),2)</f>
      </c>
      <c s="36" t="s">
        <v>74</v>
      </c>
      <c>
        <f>(M209*21)/100</f>
      </c>
      <c t="s">
        <v>28</v>
      </c>
    </row>
    <row r="210" spans="1:5" ht="12.75">
      <c r="A210" s="35" t="s">
        <v>55</v>
      </c>
      <c r="E210" s="39" t="s">
        <v>5</v>
      </c>
    </row>
    <row r="211" spans="1:5" ht="12.75">
      <c r="A211" s="35" t="s">
        <v>57</v>
      </c>
      <c r="E211" s="40" t="s">
        <v>9060</v>
      </c>
    </row>
    <row r="212" spans="1:5" ht="114.75">
      <c r="A212" t="s">
        <v>58</v>
      </c>
      <c r="E212" s="39" t="s">
        <v>8635</v>
      </c>
    </row>
    <row r="213" spans="1:16" ht="12.75">
      <c r="A213" t="s">
        <v>50</v>
      </c>
      <c s="34" t="s">
        <v>216</v>
      </c>
      <c s="34" t="s">
        <v>8636</v>
      </c>
      <c s="35" t="s">
        <v>48</v>
      </c>
      <c s="6" t="s">
        <v>8637</v>
      </c>
      <c s="36" t="s">
        <v>109</v>
      </c>
      <c s="37">
        <v>10</v>
      </c>
      <c s="36">
        <v>0</v>
      </c>
      <c s="36">
        <f>ROUND(G213*H213,6)</f>
      </c>
      <c r="L213" s="38">
        <v>0</v>
      </c>
      <c s="32">
        <f>ROUND(ROUND(L213,2)*ROUND(G213,3),2)</f>
      </c>
      <c s="36" t="s">
        <v>74</v>
      </c>
      <c>
        <f>(M213*21)/100</f>
      </c>
      <c t="s">
        <v>28</v>
      </c>
    </row>
    <row r="214" spans="1:5" ht="12.75">
      <c r="A214" s="35" t="s">
        <v>55</v>
      </c>
      <c r="E214" s="39" t="s">
        <v>5</v>
      </c>
    </row>
    <row r="215" spans="1:5" ht="12.75">
      <c r="A215" s="35" t="s">
        <v>57</v>
      </c>
      <c r="E215" s="40" t="s">
        <v>9061</v>
      </c>
    </row>
    <row r="216" spans="1:5" ht="89.25">
      <c r="A216" t="s">
        <v>58</v>
      </c>
      <c r="E216" s="39" t="s">
        <v>8639</v>
      </c>
    </row>
    <row r="217" spans="1:16" ht="25.5">
      <c r="A217" t="s">
        <v>50</v>
      </c>
      <c s="34" t="s">
        <v>219</v>
      </c>
      <c s="34" t="s">
        <v>8640</v>
      </c>
      <c s="35" t="s">
        <v>48</v>
      </c>
      <c s="6" t="s">
        <v>8641</v>
      </c>
      <c s="36" t="s">
        <v>109</v>
      </c>
      <c s="37">
        <v>7</v>
      </c>
      <c s="36">
        <v>0</v>
      </c>
      <c s="36">
        <f>ROUND(G217*H217,6)</f>
      </c>
      <c r="L217" s="38">
        <v>0</v>
      </c>
      <c s="32">
        <f>ROUND(ROUND(L217,2)*ROUND(G217,3),2)</f>
      </c>
      <c s="36" t="s">
        <v>74</v>
      </c>
      <c>
        <f>(M217*21)/100</f>
      </c>
      <c t="s">
        <v>28</v>
      </c>
    </row>
    <row r="218" spans="1:5" ht="12.75">
      <c r="A218" s="35" t="s">
        <v>55</v>
      </c>
      <c r="E218" s="39" t="s">
        <v>5</v>
      </c>
    </row>
    <row r="219" spans="1:5" ht="12.75">
      <c r="A219" s="35" t="s">
        <v>57</v>
      </c>
      <c r="E219" s="40" t="s">
        <v>9062</v>
      </c>
    </row>
    <row r="220" spans="1:5" ht="89.25">
      <c r="A220" t="s">
        <v>58</v>
      </c>
      <c r="E220" s="39" t="s">
        <v>8639</v>
      </c>
    </row>
    <row r="221" spans="1:16" ht="12.75">
      <c r="A221" t="s">
        <v>50</v>
      </c>
      <c s="34" t="s">
        <v>222</v>
      </c>
      <c s="34" t="s">
        <v>8643</v>
      </c>
      <c s="35" t="s">
        <v>48</v>
      </c>
      <c s="6" t="s">
        <v>8644</v>
      </c>
      <c s="36" t="s">
        <v>109</v>
      </c>
      <c s="37">
        <v>1</v>
      </c>
      <c s="36">
        <v>0</v>
      </c>
      <c s="36">
        <f>ROUND(G221*H221,6)</f>
      </c>
      <c r="L221" s="38">
        <v>0</v>
      </c>
      <c s="32">
        <f>ROUND(ROUND(L221,2)*ROUND(G221,3),2)</f>
      </c>
      <c s="36" t="s">
        <v>74</v>
      </c>
      <c>
        <f>(M221*21)/100</f>
      </c>
      <c t="s">
        <v>28</v>
      </c>
    </row>
    <row r="222" spans="1:5" ht="12.75">
      <c r="A222" s="35" t="s">
        <v>55</v>
      </c>
      <c r="E222" s="39" t="s">
        <v>5</v>
      </c>
    </row>
    <row r="223" spans="1:5" ht="12.75">
      <c r="A223" s="35" t="s">
        <v>57</v>
      </c>
      <c r="E223" s="40" t="s">
        <v>8645</v>
      </c>
    </row>
    <row r="224" spans="1:5" ht="102">
      <c r="A224" t="s">
        <v>58</v>
      </c>
      <c r="E224" s="39" t="s">
        <v>8646</v>
      </c>
    </row>
    <row r="225" spans="1:16" ht="12.75">
      <c r="A225" t="s">
        <v>50</v>
      </c>
      <c s="34" t="s">
        <v>225</v>
      </c>
      <c s="34" t="s">
        <v>8647</v>
      </c>
      <c s="35" t="s">
        <v>48</v>
      </c>
      <c s="6" t="s">
        <v>8648</v>
      </c>
      <c s="36" t="s">
        <v>109</v>
      </c>
      <c s="37">
        <v>6</v>
      </c>
      <c s="36">
        <v>0</v>
      </c>
      <c s="36">
        <f>ROUND(G225*H225,6)</f>
      </c>
      <c r="L225" s="38">
        <v>0</v>
      </c>
      <c s="32">
        <f>ROUND(ROUND(L225,2)*ROUND(G225,3),2)</f>
      </c>
      <c s="36" t="s">
        <v>74</v>
      </c>
      <c>
        <f>(M225*21)/100</f>
      </c>
      <c t="s">
        <v>28</v>
      </c>
    </row>
    <row r="226" spans="1:5" ht="12.75">
      <c r="A226" s="35" t="s">
        <v>55</v>
      </c>
      <c r="E226" s="39" t="s">
        <v>5</v>
      </c>
    </row>
    <row r="227" spans="1:5" ht="12.75">
      <c r="A227" s="35" t="s">
        <v>57</v>
      </c>
      <c r="E227" s="40" t="s">
        <v>9063</v>
      </c>
    </row>
    <row r="228" spans="1:5" ht="89.25">
      <c r="A228" t="s">
        <v>58</v>
      </c>
      <c r="E228" s="39" t="s">
        <v>8650</v>
      </c>
    </row>
    <row r="229" spans="1:16" ht="12.75">
      <c r="A229" t="s">
        <v>50</v>
      </c>
      <c s="34" t="s">
        <v>228</v>
      </c>
      <c s="34" t="s">
        <v>8651</v>
      </c>
      <c s="35" t="s">
        <v>48</v>
      </c>
      <c s="6" t="s">
        <v>8652</v>
      </c>
      <c s="36" t="s">
        <v>109</v>
      </c>
      <c s="37">
        <v>6</v>
      </c>
      <c s="36">
        <v>0</v>
      </c>
      <c s="36">
        <f>ROUND(G229*H229,6)</f>
      </c>
      <c r="L229" s="38">
        <v>0</v>
      </c>
      <c s="32">
        <f>ROUND(ROUND(L229,2)*ROUND(G229,3),2)</f>
      </c>
      <c s="36" t="s">
        <v>74</v>
      </c>
      <c>
        <f>(M229*21)/100</f>
      </c>
      <c t="s">
        <v>28</v>
      </c>
    </row>
    <row r="230" spans="1:5" ht="12.75">
      <c r="A230" s="35" t="s">
        <v>55</v>
      </c>
      <c r="E230" s="39" t="s">
        <v>5</v>
      </c>
    </row>
    <row r="231" spans="1:5" ht="12.75">
      <c r="A231" s="35" t="s">
        <v>57</v>
      </c>
      <c r="E231" s="40" t="s">
        <v>9064</v>
      </c>
    </row>
    <row r="232" spans="1:5" ht="102">
      <c r="A232" t="s">
        <v>58</v>
      </c>
      <c r="E232" s="39" t="s">
        <v>8646</v>
      </c>
    </row>
    <row r="233" spans="1:16" ht="12.75">
      <c r="A233" t="s">
        <v>50</v>
      </c>
      <c s="34" t="s">
        <v>231</v>
      </c>
      <c s="34" t="s">
        <v>8654</v>
      </c>
      <c s="35" t="s">
        <v>48</v>
      </c>
      <c s="6" t="s">
        <v>8655</v>
      </c>
      <c s="36" t="s">
        <v>109</v>
      </c>
      <c s="37">
        <v>6</v>
      </c>
      <c s="36">
        <v>0</v>
      </c>
      <c s="36">
        <f>ROUND(G233*H233,6)</f>
      </c>
      <c r="L233" s="38">
        <v>0</v>
      </c>
      <c s="32">
        <f>ROUND(ROUND(L233,2)*ROUND(G233,3),2)</f>
      </c>
      <c s="36" t="s">
        <v>74</v>
      </c>
      <c>
        <f>(M233*21)/100</f>
      </c>
      <c t="s">
        <v>28</v>
      </c>
    </row>
    <row r="234" spans="1:5" ht="12.75">
      <c r="A234" s="35" t="s">
        <v>55</v>
      </c>
      <c r="E234" s="39" t="s">
        <v>5</v>
      </c>
    </row>
    <row r="235" spans="1:5" ht="12.75">
      <c r="A235" s="35" t="s">
        <v>57</v>
      </c>
      <c r="E235" s="40" t="s">
        <v>9064</v>
      </c>
    </row>
    <row r="236" spans="1:5" ht="102">
      <c r="A236" t="s">
        <v>58</v>
      </c>
      <c r="E236" s="39" t="s">
        <v>8646</v>
      </c>
    </row>
    <row r="237" spans="1:16" ht="25.5">
      <c r="A237" t="s">
        <v>50</v>
      </c>
      <c s="34" t="s">
        <v>234</v>
      </c>
      <c s="34" t="s">
        <v>8656</v>
      </c>
      <c s="35" t="s">
        <v>48</v>
      </c>
      <c s="6" t="s">
        <v>8657</v>
      </c>
      <c s="36" t="s">
        <v>109</v>
      </c>
      <c s="37">
        <v>2</v>
      </c>
      <c s="36">
        <v>0</v>
      </c>
      <c s="36">
        <f>ROUND(G237*H237,6)</f>
      </c>
      <c r="L237" s="38">
        <v>0</v>
      </c>
      <c s="32">
        <f>ROUND(ROUND(L237,2)*ROUND(G237,3),2)</f>
      </c>
      <c s="36" t="s">
        <v>74</v>
      </c>
      <c>
        <f>(M237*21)/100</f>
      </c>
      <c t="s">
        <v>28</v>
      </c>
    </row>
    <row r="238" spans="1:5" ht="12.75">
      <c r="A238" s="35" t="s">
        <v>55</v>
      </c>
      <c r="E238" s="39" t="s">
        <v>5</v>
      </c>
    </row>
    <row r="239" spans="1:5" ht="12.75">
      <c r="A239" s="35" t="s">
        <v>57</v>
      </c>
      <c r="E239" s="40" t="s">
        <v>9065</v>
      </c>
    </row>
    <row r="240" spans="1:5" ht="89.25">
      <c r="A240" t="s">
        <v>58</v>
      </c>
      <c r="E240" s="39" t="s">
        <v>8394</v>
      </c>
    </row>
    <row r="241" spans="1:16" ht="25.5">
      <c r="A241" t="s">
        <v>50</v>
      </c>
      <c s="34" t="s">
        <v>237</v>
      </c>
      <c s="34" t="s">
        <v>8659</v>
      </c>
      <c s="35" t="s">
        <v>48</v>
      </c>
      <c s="6" t="s">
        <v>8660</v>
      </c>
      <c s="36" t="s">
        <v>109</v>
      </c>
      <c s="37">
        <v>10</v>
      </c>
      <c s="36">
        <v>0</v>
      </c>
      <c s="36">
        <f>ROUND(G241*H241,6)</f>
      </c>
      <c r="L241" s="38">
        <v>0</v>
      </c>
      <c s="32">
        <f>ROUND(ROUND(L241,2)*ROUND(G241,3),2)</f>
      </c>
      <c s="36" t="s">
        <v>74</v>
      </c>
      <c>
        <f>(M241*21)/100</f>
      </c>
      <c t="s">
        <v>28</v>
      </c>
    </row>
    <row r="242" spans="1:5" ht="12.75">
      <c r="A242" s="35" t="s">
        <v>55</v>
      </c>
      <c r="E242" s="39" t="s">
        <v>5</v>
      </c>
    </row>
    <row r="243" spans="1:5" ht="51">
      <c r="A243" s="35" t="s">
        <v>57</v>
      </c>
      <c r="E243" s="40" t="s">
        <v>9066</v>
      </c>
    </row>
    <row r="244" spans="1:5" ht="102">
      <c r="A244" t="s">
        <v>58</v>
      </c>
      <c r="E244" s="39" t="s">
        <v>8646</v>
      </c>
    </row>
    <row r="245" spans="1:16" ht="25.5">
      <c r="A245" t="s">
        <v>50</v>
      </c>
      <c s="34" t="s">
        <v>240</v>
      </c>
      <c s="34" t="s">
        <v>9067</v>
      </c>
      <c s="35" t="s">
        <v>48</v>
      </c>
      <c s="6" t="s">
        <v>9068</v>
      </c>
      <c s="36" t="s">
        <v>109</v>
      </c>
      <c s="37">
        <v>6</v>
      </c>
      <c s="36">
        <v>0</v>
      </c>
      <c s="36">
        <f>ROUND(G245*H245,6)</f>
      </c>
      <c r="L245" s="38">
        <v>0</v>
      </c>
      <c s="32">
        <f>ROUND(ROUND(L245,2)*ROUND(G245,3),2)</f>
      </c>
      <c s="36" t="s">
        <v>74</v>
      </c>
      <c>
        <f>(M245*21)/100</f>
      </c>
      <c t="s">
        <v>28</v>
      </c>
    </row>
    <row r="246" spans="1:5" ht="12.75">
      <c r="A246" s="35" t="s">
        <v>55</v>
      </c>
      <c r="E246" s="39" t="s">
        <v>5</v>
      </c>
    </row>
    <row r="247" spans="1:5" ht="38.25">
      <c r="A247" s="35" t="s">
        <v>57</v>
      </c>
      <c r="E247" s="40" t="s">
        <v>9069</v>
      </c>
    </row>
    <row r="248" spans="1:5" ht="102">
      <c r="A248" t="s">
        <v>58</v>
      </c>
      <c r="E248" s="39" t="s">
        <v>8646</v>
      </c>
    </row>
    <row r="249" spans="1:16" ht="25.5">
      <c r="A249" t="s">
        <v>50</v>
      </c>
      <c s="34" t="s">
        <v>243</v>
      </c>
      <c s="34" t="s">
        <v>8878</v>
      </c>
      <c s="35" t="s">
        <v>48</v>
      </c>
      <c s="6" t="s">
        <v>8879</v>
      </c>
      <c s="36" t="s">
        <v>109</v>
      </c>
      <c s="37">
        <v>2</v>
      </c>
      <c s="36">
        <v>0</v>
      </c>
      <c s="36">
        <f>ROUND(G249*H249,6)</f>
      </c>
      <c r="L249" s="38">
        <v>0</v>
      </c>
      <c s="32">
        <f>ROUND(ROUND(L249,2)*ROUND(G249,3),2)</f>
      </c>
      <c s="36" t="s">
        <v>74</v>
      </c>
      <c>
        <f>(M249*21)/100</f>
      </c>
      <c t="s">
        <v>28</v>
      </c>
    </row>
    <row r="250" spans="1:5" ht="12.75">
      <c r="A250" s="35" t="s">
        <v>55</v>
      </c>
      <c r="E250" s="39" t="s">
        <v>5</v>
      </c>
    </row>
    <row r="251" spans="1:5" ht="12.75">
      <c r="A251" s="35" t="s">
        <v>57</v>
      </c>
      <c r="E251" s="40" t="s">
        <v>9070</v>
      </c>
    </row>
    <row r="252" spans="1:5" ht="76.5">
      <c r="A252" t="s">
        <v>58</v>
      </c>
      <c r="E252" s="39" t="s">
        <v>8668</v>
      </c>
    </row>
    <row r="253" spans="1:16" ht="25.5">
      <c r="A253" t="s">
        <v>50</v>
      </c>
      <c s="34" t="s">
        <v>247</v>
      </c>
      <c s="34" t="s">
        <v>8665</v>
      </c>
      <c s="35" t="s">
        <v>48</v>
      </c>
      <c s="6" t="s">
        <v>8666</v>
      </c>
      <c s="36" t="s">
        <v>109</v>
      </c>
      <c s="37">
        <v>12</v>
      </c>
      <c s="36">
        <v>0</v>
      </c>
      <c s="36">
        <f>ROUND(G253*H253,6)</f>
      </c>
      <c r="L253" s="38">
        <v>0</v>
      </c>
      <c s="32">
        <f>ROUND(ROUND(L253,2)*ROUND(G253,3),2)</f>
      </c>
      <c s="36" t="s">
        <v>74</v>
      </c>
      <c>
        <f>(M253*21)/100</f>
      </c>
      <c t="s">
        <v>28</v>
      </c>
    </row>
    <row r="254" spans="1:5" ht="12.75">
      <c r="A254" s="35" t="s">
        <v>55</v>
      </c>
      <c r="E254" s="39" t="s">
        <v>5</v>
      </c>
    </row>
    <row r="255" spans="1:5" ht="12.75">
      <c r="A255" s="35" t="s">
        <v>57</v>
      </c>
      <c r="E255" s="40" t="s">
        <v>9071</v>
      </c>
    </row>
    <row r="256" spans="1:5" ht="76.5">
      <c r="A256" t="s">
        <v>58</v>
      </c>
      <c r="E256" s="39" t="s">
        <v>8668</v>
      </c>
    </row>
    <row r="257" spans="1:16" ht="12.75">
      <c r="A257" t="s">
        <v>50</v>
      </c>
      <c s="34" t="s">
        <v>250</v>
      </c>
      <c s="34" t="s">
        <v>8669</v>
      </c>
      <c s="35" t="s">
        <v>48</v>
      </c>
      <c s="6" t="s">
        <v>8670</v>
      </c>
      <c s="36" t="s">
        <v>109</v>
      </c>
      <c s="37">
        <v>12</v>
      </c>
      <c s="36">
        <v>0</v>
      </c>
      <c s="36">
        <f>ROUND(G257*H257,6)</f>
      </c>
      <c r="L257" s="38">
        <v>0</v>
      </c>
      <c s="32">
        <f>ROUND(ROUND(L257,2)*ROUND(G257,3),2)</f>
      </c>
      <c s="36" t="s">
        <v>74</v>
      </c>
      <c>
        <f>(M257*21)/100</f>
      </c>
      <c t="s">
        <v>28</v>
      </c>
    </row>
    <row r="258" spans="1:5" ht="12.75">
      <c r="A258" s="35" t="s">
        <v>55</v>
      </c>
      <c r="E258" s="39" t="s">
        <v>5</v>
      </c>
    </row>
    <row r="259" spans="1:5" ht="12.75">
      <c r="A259" s="35" t="s">
        <v>57</v>
      </c>
      <c r="E259" s="40" t="s">
        <v>9072</v>
      </c>
    </row>
    <row r="260" spans="1:5" ht="76.5">
      <c r="A260" t="s">
        <v>58</v>
      </c>
      <c r="E260" s="39" t="s">
        <v>8668</v>
      </c>
    </row>
    <row r="261" spans="1:16" ht="25.5">
      <c r="A261" t="s">
        <v>50</v>
      </c>
      <c s="34" t="s">
        <v>253</v>
      </c>
      <c s="34" t="s">
        <v>8672</v>
      </c>
      <c s="35" t="s">
        <v>48</v>
      </c>
      <c s="6" t="s">
        <v>8673</v>
      </c>
      <c s="36" t="s">
        <v>109</v>
      </c>
      <c s="37">
        <v>6</v>
      </c>
      <c s="36">
        <v>0</v>
      </c>
      <c s="36">
        <f>ROUND(G261*H261,6)</f>
      </c>
      <c r="L261" s="38">
        <v>0</v>
      </c>
      <c s="32">
        <f>ROUND(ROUND(L261,2)*ROUND(G261,3),2)</f>
      </c>
      <c s="36" t="s">
        <v>74</v>
      </c>
      <c>
        <f>(M261*21)/100</f>
      </c>
      <c t="s">
        <v>28</v>
      </c>
    </row>
    <row r="262" spans="1:5" ht="12.75">
      <c r="A262" s="35" t="s">
        <v>55</v>
      </c>
      <c r="E262" s="39" t="s">
        <v>5</v>
      </c>
    </row>
    <row r="263" spans="1:5" ht="12.75">
      <c r="A263" s="35" t="s">
        <v>57</v>
      </c>
      <c r="E263" s="40" t="s">
        <v>9073</v>
      </c>
    </row>
    <row r="264" spans="1:5" ht="102">
      <c r="A264" t="s">
        <v>58</v>
      </c>
      <c r="E264" s="39" t="s">
        <v>8404</v>
      </c>
    </row>
    <row r="265" spans="1:16" ht="25.5">
      <c r="A265" t="s">
        <v>50</v>
      </c>
      <c s="34" t="s">
        <v>256</v>
      </c>
      <c s="34" t="s">
        <v>8391</v>
      </c>
      <c s="35" t="s">
        <v>48</v>
      </c>
      <c s="6" t="s">
        <v>8392</v>
      </c>
      <c s="36" t="s">
        <v>109</v>
      </c>
      <c s="37">
        <v>6</v>
      </c>
      <c s="36">
        <v>0</v>
      </c>
      <c s="36">
        <f>ROUND(G265*H265,6)</f>
      </c>
      <c r="L265" s="38">
        <v>0</v>
      </c>
      <c s="32">
        <f>ROUND(ROUND(L265,2)*ROUND(G265,3),2)</f>
      </c>
      <c s="36" t="s">
        <v>74</v>
      </c>
      <c>
        <f>(M265*21)/100</f>
      </c>
      <c t="s">
        <v>28</v>
      </c>
    </row>
    <row r="266" spans="1:5" ht="12.75">
      <c r="A266" s="35" t="s">
        <v>55</v>
      </c>
      <c r="E266" s="39" t="s">
        <v>5</v>
      </c>
    </row>
    <row r="267" spans="1:5" ht="12.75">
      <c r="A267" s="35" t="s">
        <v>57</v>
      </c>
      <c r="E267" s="40" t="s">
        <v>9074</v>
      </c>
    </row>
    <row r="268" spans="1:5" ht="89.25">
      <c r="A268" t="s">
        <v>58</v>
      </c>
      <c r="E268" s="39" t="s">
        <v>8394</v>
      </c>
    </row>
    <row r="269" spans="1:16" ht="25.5">
      <c r="A269" t="s">
        <v>50</v>
      </c>
      <c s="34" t="s">
        <v>259</v>
      </c>
      <c s="34" t="s">
        <v>8417</v>
      </c>
      <c s="35" t="s">
        <v>48</v>
      </c>
      <c s="6" t="s">
        <v>8418</v>
      </c>
      <c s="36" t="s">
        <v>109</v>
      </c>
      <c s="37">
        <v>23</v>
      </c>
      <c s="36">
        <v>0</v>
      </c>
      <c s="36">
        <f>ROUND(G269*H269,6)</f>
      </c>
      <c r="L269" s="38">
        <v>0</v>
      </c>
      <c s="32">
        <f>ROUND(ROUND(L269,2)*ROUND(G269,3),2)</f>
      </c>
      <c s="36" t="s">
        <v>74</v>
      </c>
      <c>
        <f>(M269*21)/100</f>
      </c>
      <c t="s">
        <v>28</v>
      </c>
    </row>
    <row r="270" spans="1:5" ht="12.75">
      <c r="A270" s="35" t="s">
        <v>55</v>
      </c>
      <c r="E270" s="39" t="s">
        <v>5</v>
      </c>
    </row>
    <row r="271" spans="1:5" ht="25.5">
      <c r="A271" s="35" t="s">
        <v>57</v>
      </c>
      <c r="E271" s="40" t="s">
        <v>9075</v>
      </c>
    </row>
    <row r="272" spans="1:5" ht="76.5">
      <c r="A272" t="s">
        <v>58</v>
      </c>
      <c r="E272" s="39" t="s">
        <v>8420</v>
      </c>
    </row>
    <row r="273" spans="1:16" ht="25.5">
      <c r="A273" t="s">
        <v>50</v>
      </c>
      <c s="34" t="s">
        <v>262</v>
      </c>
      <c s="34" t="s">
        <v>8421</v>
      </c>
      <c s="35" t="s">
        <v>48</v>
      </c>
      <c s="6" t="s">
        <v>8422</v>
      </c>
      <c s="36" t="s">
        <v>109</v>
      </c>
      <c s="37">
        <v>6</v>
      </c>
      <c s="36">
        <v>0</v>
      </c>
      <c s="36">
        <f>ROUND(G273*H273,6)</f>
      </c>
      <c r="L273" s="38">
        <v>0</v>
      </c>
      <c s="32">
        <f>ROUND(ROUND(L273,2)*ROUND(G273,3),2)</f>
      </c>
      <c s="36" t="s">
        <v>74</v>
      </c>
      <c>
        <f>(M273*21)/100</f>
      </c>
      <c t="s">
        <v>28</v>
      </c>
    </row>
    <row r="274" spans="1:5" ht="12.75">
      <c r="A274" s="35" t="s">
        <v>55</v>
      </c>
      <c r="E274" s="39" t="s">
        <v>5</v>
      </c>
    </row>
    <row r="275" spans="1:5" ht="12.75">
      <c r="A275" s="35" t="s">
        <v>57</v>
      </c>
      <c r="E275" s="40" t="s">
        <v>9076</v>
      </c>
    </row>
    <row r="276" spans="1:5" ht="76.5">
      <c r="A276" t="s">
        <v>58</v>
      </c>
      <c r="E276" s="39" t="s">
        <v>8420</v>
      </c>
    </row>
    <row r="277" spans="1:16" ht="25.5">
      <c r="A277" t="s">
        <v>50</v>
      </c>
      <c s="34" t="s">
        <v>265</v>
      </c>
      <c s="34" t="s">
        <v>8428</v>
      </c>
      <c s="35" t="s">
        <v>48</v>
      </c>
      <c s="6" t="s">
        <v>8429</v>
      </c>
      <c s="36" t="s">
        <v>109</v>
      </c>
      <c s="37">
        <v>2</v>
      </c>
      <c s="36">
        <v>0</v>
      </c>
      <c s="36">
        <f>ROUND(G277*H277,6)</f>
      </c>
      <c r="L277" s="38">
        <v>0</v>
      </c>
      <c s="32">
        <f>ROUND(ROUND(L277,2)*ROUND(G277,3),2)</f>
      </c>
      <c s="36" t="s">
        <v>74</v>
      </c>
      <c>
        <f>(M277*21)/100</f>
      </c>
      <c t="s">
        <v>28</v>
      </c>
    </row>
    <row r="278" spans="1:5" ht="12.75">
      <c r="A278" s="35" t="s">
        <v>55</v>
      </c>
      <c r="E278" s="39" t="s">
        <v>5</v>
      </c>
    </row>
    <row r="279" spans="1:5" ht="12.75">
      <c r="A279" s="35" t="s">
        <v>57</v>
      </c>
      <c r="E279" s="40" t="s">
        <v>9077</v>
      </c>
    </row>
    <row r="280" spans="1:5" ht="89.25">
      <c r="A280" t="s">
        <v>58</v>
      </c>
      <c r="E280" s="39" t="s">
        <v>8431</v>
      </c>
    </row>
    <row r="281" spans="1:16" ht="12.75">
      <c r="A281" t="s">
        <v>50</v>
      </c>
      <c s="34" t="s">
        <v>268</v>
      </c>
      <c s="34" t="s">
        <v>159</v>
      </c>
      <c s="35" t="s">
        <v>48</v>
      </c>
      <c s="6" t="s">
        <v>160</v>
      </c>
      <c s="36" t="s">
        <v>109</v>
      </c>
      <c s="37">
        <v>2</v>
      </c>
      <c s="36">
        <v>0</v>
      </c>
      <c s="36">
        <f>ROUND(G281*H281,6)</f>
      </c>
      <c r="L281" s="38">
        <v>0</v>
      </c>
      <c s="32">
        <f>ROUND(ROUND(L281,2)*ROUND(G281,3),2)</f>
      </c>
      <c s="36" t="s">
        <v>74</v>
      </c>
      <c>
        <f>(M281*21)/100</f>
      </c>
      <c t="s">
        <v>28</v>
      </c>
    </row>
    <row r="282" spans="1:5" ht="12.75">
      <c r="A282" s="35" t="s">
        <v>55</v>
      </c>
      <c r="E282" s="39" t="s">
        <v>5</v>
      </c>
    </row>
    <row r="283" spans="1:5" ht="12.75">
      <c r="A283" s="35" t="s">
        <v>57</v>
      </c>
      <c r="E283" s="40" t="s">
        <v>9078</v>
      </c>
    </row>
    <row r="284" spans="1:5" ht="127.5">
      <c r="A284" t="s">
        <v>58</v>
      </c>
      <c r="E284" s="39" t="s">
        <v>9079</v>
      </c>
    </row>
    <row r="285" spans="1:16" ht="12.75">
      <c r="A285" t="s">
        <v>50</v>
      </c>
      <c s="34" t="s">
        <v>271</v>
      </c>
      <c s="34" t="s">
        <v>2499</v>
      </c>
      <c s="35" t="s">
        <v>48</v>
      </c>
      <c s="6" t="s">
        <v>2500</v>
      </c>
      <c s="36" t="s">
        <v>109</v>
      </c>
      <c s="37">
        <v>60</v>
      </c>
      <c s="36">
        <v>0</v>
      </c>
      <c s="36">
        <f>ROUND(G285*H285,6)</f>
      </c>
      <c r="L285" s="38">
        <v>0</v>
      </c>
      <c s="32">
        <f>ROUND(ROUND(L285,2)*ROUND(G285,3),2)</f>
      </c>
      <c s="36" t="s">
        <v>74</v>
      </c>
      <c>
        <f>(M285*21)/100</f>
      </c>
      <c t="s">
        <v>28</v>
      </c>
    </row>
    <row r="286" spans="1:5" ht="12.75">
      <c r="A286" s="35" t="s">
        <v>55</v>
      </c>
      <c r="E286" s="39" t="s">
        <v>5</v>
      </c>
    </row>
    <row r="287" spans="1:5" ht="51">
      <c r="A287" s="35" t="s">
        <v>57</v>
      </c>
      <c r="E287" s="40" t="s">
        <v>8695</v>
      </c>
    </row>
    <row r="288" spans="1:5" ht="102">
      <c r="A288" t="s">
        <v>58</v>
      </c>
      <c r="E288" s="39" t="s">
        <v>8696</v>
      </c>
    </row>
    <row r="289" spans="1:16" ht="12.75">
      <c r="A289" t="s">
        <v>50</v>
      </c>
      <c s="34" t="s">
        <v>274</v>
      </c>
      <c s="34" t="s">
        <v>9080</v>
      </c>
      <c s="35" t="s">
        <v>48</v>
      </c>
      <c s="6" t="s">
        <v>9081</v>
      </c>
      <c s="36" t="s">
        <v>109</v>
      </c>
      <c s="37">
        <v>3</v>
      </c>
      <c s="36">
        <v>0</v>
      </c>
      <c s="36">
        <f>ROUND(G289*H289,6)</f>
      </c>
      <c r="L289" s="38">
        <v>0</v>
      </c>
      <c s="32">
        <f>ROUND(ROUND(L289,2)*ROUND(G289,3),2)</f>
      </c>
      <c s="36" t="s">
        <v>654</v>
      </c>
      <c>
        <f>(M289*21)/100</f>
      </c>
      <c t="s">
        <v>28</v>
      </c>
    </row>
    <row r="290" spans="1:5" ht="12.75">
      <c r="A290" s="35" t="s">
        <v>55</v>
      </c>
      <c r="E290" s="39" t="s">
        <v>5</v>
      </c>
    </row>
    <row r="291" spans="1:5" ht="51">
      <c r="A291" s="35" t="s">
        <v>57</v>
      </c>
      <c r="E291" s="40" t="s">
        <v>9082</v>
      </c>
    </row>
    <row r="292" spans="1:5" ht="89.25">
      <c r="A292" t="s">
        <v>58</v>
      </c>
      <c r="E292" s="39" t="s">
        <v>8700</v>
      </c>
    </row>
    <row r="293" spans="1:16" ht="12.75">
      <c r="A293" t="s">
        <v>50</v>
      </c>
      <c s="34" t="s">
        <v>277</v>
      </c>
      <c s="34" t="s">
        <v>8899</v>
      </c>
      <c s="35" t="s">
        <v>48</v>
      </c>
      <c s="6" t="s">
        <v>8900</v>
      </c>
      <c s="36" t="s">
        <v>109</v>
      </c>
      <c s="37">
        <v>2</v>
      </c>
      <c s="36">
        <v>0</v>
      </c>
      <c s="36">
        <f>ROUND(G293*H293,6)</f>
      </c>
      <c r="L293" s="38">
        <v>0</v>
      </c>
      <c s="32">
        <f>ROUND(ROUND(L293,2)*ROUND(G293,3),2)</f>
      </c>
      <c s="36" t="s">
        <v>654</v>
      </c>
      <c>
        <f>(M293*21)/100</f>
      </c>
      <c t="s">
        <v>28</v>
      </c>
    </row>
    <row r="294" spans="1:5" ht="12.75">
      <c r="A294" s="35" t="s">
        <v>55</v>
      </c>
      <c r="E294" s="39" t="s">
        <v>5</v>
      </c>
    </row>
    <row r="295" spans="1:5" ht="51">
      <c r="A295" s="35" t="s">
        <v>57</v>
      </c>
      <c r="E295" s="40" t="s">
        <v>9083</v>
      </c>
    </row>
    <row r="296" spans="1:5" ht="89.25">
      <c r="A296" t="s">
        <v>58</v>
      </c>
      <c r="E296" s="39" t="s">
        <v>8700</v>
      </c>
    </row>
    <row r="297" spans="1:16" ht="12.75">
      <c r="A297" t="s">
        <v>50</v>
      </c>
      <c s="34" t="s">
        <v>280</v>
      </c>
      <c s="34" t="s">
        <v>9084</v>
      </c>
      <c s="35" t="s">
        <v>48</v>
      </c>
      <c s="6" t="s">
        <v>9085</v>
      </c>
      <c s="36" t="s">
        <v>109</v>
      </c>
      <c s="37">
        <v>6</v>
      </c>
      <c s="36">
        <v>0</v>
      </c>
      <c s="36">
        <f>ROUND(G297*H297,6)</f>
      </c>
      <c r="L297" s="38">
        <v>0</v>
      </c>
      <c s="32">
        <f>ROUND(ROUND(L297,2)*ROUND(G297,3),2)</f>
      </c>
      <c s="36" t="s">
        <v>654</v>
      </c>
      <c>
        <f>(M297*21)/100</f>
      </c>
      <c t="s">
        <v>28</v>
      </c>
    </row>
    <row r="298" spans="1:5" ht="12.75">
      <c r="A298" s="35" t="s">
        <v>55</v>
      </c>
      <c r="E298" s="39" t="s">
        <v>5</v>
      </c>
    </row>
    <row r="299" spans="1:5" ht="51">
      <c r="A299" s="35" t="s">
        <v>57</v>
      </c>
      <c r="E299" s="40" t="s">
        <v>9086</v>
      </c>
    </row>
    <row r="300" spans="1:5" ht="89.25">
      <c r="A300" t="s">
        <v>58</v>
      </c>
      <c r="E300" s="39" t="s">
        <v>8700</v>
      </c>
    </row>
    <row r="301" spans="1:16" ht="12.75">
      <c r="A301" t="s">
        <v>50</v>
      </c>
      <c s="34" t="s">
        <v>283</v>
      </c>
      <c s="34" t="s">
        <v>8701</v>
      </c>
      <c s="35" t="s">
        <v>48</v>
      </c>
      <c s="6" t="s">
        <v>8702</v>
      </c>
      <c s="36" t="s">
        <v>109</v>
      </c>
      <c s="37">
        <v>3</v>
      </c>
      <c s="36">
        <v>0</v>
      </c>
      <c s="36">
        <f>ROUND(G301*H301,6)</f>
      </c>
      <c r="L301" s="38">
        <v>0</v>
      </c>
      <c s="32">
        <f>ROUND(ROUND(L301,2)*ROUND(G301,3),2)</f>
      </c>
      <c s="36" t="s">
        <v>654</v>
      </c>
      <c>
        <f>(M301*21)/100</f>
      </c>
      <c t="s">
        <v>28</v>
      </c>
    </row>
    <row r="302" spans="1:5" ht="12.75">
      <c r="A302" s="35" t="s">
        <v>55</v>
      </c>
      <c r="E302" s="39" t="s">
        <v>5</v>
      </c>
    </row>
    <row r="303" spans="1:5" ht="63.75">
      <c r="A303" s="35" t="s">
        <v>57</v>
      </c>
      <c r="E303" s="40" t="s">
        <v>9087</v>
      </c>
    </row>
    <row r="304" spans="1:5" ht="89.25">
      <c r="A304" t="s">
        <v>58</v>
      </c>
      <c r="E304" s="39" t="s">
        <v>8700</v>
      </c>
    </row>
    <row r="305" spans="1:16" ht="12.75">
      <c r="A305" t="s">
        <v>50</v>
      </c>
      <c s="34" t="s">
        <v>286</v>
      </c>
      <c s="34" t="s">
        <v>8707</v>
      </c>
      <c s="35" t="s">
        <v>48</v>
      </c>
      <c s="6" t="s">
        <v>8708</v>
      </c>
      <c s="36" t="s">
        <v>109</v>
      </c>
      <c s="37">
        <v>12</v>
      </c>
      <c s="36">
        <v>0</v>
      </c>
      <c s="36">
        <f>ROUND(G305*H305,6)</f>
      </c>
      <c r="L305" s="38">
        <v>0</v>
      </c>
      <c s="32">
        <f>ROUND(ROUND(L305,2)*ROUND(G305,3),2)</f>
      </c>
      <c s="36" t="s">
        <v>654</v>
      </c>
      <c>
        <f>(M305*21)/100</f>
      </c>
      <c t="s">
        <v>28</v>
      </c>
    </row>
    <row r="306" spans="1:5" ht="12.75">
      <c r="A306" s="35" t="s">
        <v>55</v>
      </c>
      <c r="E306" s="39" t="s">
        <v>5</v>
      </c>
    </row>
    <row r="307" spans="1:5" ht="51">
      <c r="A307" s="35" t="s">
        <v>57</v>
      </c>
      <c r="E307" s="40" t="s">
        <v>9088</v>
      </c>
    </row>
    <row r="308" spans="1:5" ht="89.25">
      <c r="A308" t="s">
        <v>58</v>
      </c>
      <c r="E308" s="39" t="s">
        <v>8700</v>
      </c>
    </row>
    <row r="309" spans="1:16" ht="25.5">
      <c r="A309" t="s">
        <v>50</v>
      </c>
      <c s="34" t="s">
        <v>289</v>
      </c>
      <c s="34" t="s">
        <v>8717</v>
      </c>
      <c s="35" t="s">
        <v>48</v>
      </c>
      <c s="6" t="s">
        <v>8718</v>
      </c>
      <c s="36" t="s">
        <v>109</v>
      </c>
      <c s="37">
        <v>1</v>
      </c>
      <c s="36">
        <v>0</v>
      </c>
      <c s="36">
        <f>ROUND(G309*H309,6)</f>
      </c>
      <c r="L309" s="38">
        <v>0</v>
      </c>
      <c s="32">
        <f>ROUND(ROUND(L309,2)*ROUND(G309,3),2)</f>
      </c>
      <c s="36" t="s">
        <v>654</v>
      </c>
      <c>
        <f>(M309*21)/100</f>
      </c>
      <c t="s">
        <v>28</v>
      </c>
    </row>
    <row r="310" spans="1:5" ht="12.75">
      <c r="A310" s="35" t="s">
        <v>55</v>
      </c>
      <c r="E310" s="39" t="s">
        <v>5</v>
      </c>
    </row>
    <row r="311" spans="1:5" ht="12.75">
      <c r="A311" s="35" t="s">
        <v>57</v>
      </c>
      <c r="E311" s="40" t="s">
        <v>8719</v>
      </c>
    </row>
    <row r="312" spans="1:5" ht="140.25">
      <c r="A312" t="s">
        <v>58</v>
      </c>
      <c r="E312" s="39" t="s">
        <v>8716</v>
      </c>
    </row>
    <row r="313" spans="1:13" ht="12.75">
      <c r="A313" t="s">
        <v>47</v>
      </c>
      <c r="C313" s="31" t="s">
        <v>9089</v>
      </c>
      <c r="E313" s="33" t="s">
        <v>1995</v>
      </c>
      <c r="J313" s="32">
        <f>0</f>
      </c>
      <c s="32">
        <f>0</f>
      </c>
      <c s="32">
        <f>0+L314+L318+L322+L326+L330+L334+L338+L342+L346+L350+L354+L358+L362+L366+L370+L374</f>
      </c>
      <c s="32">
        <f>0+M314+M318+M322+M326+M330+M334+M338+M342+M346+M350+M354+M358+M362+M366+M370+M374</f>
      </c>
    </row>
    <row r="314" spans="1:16" ht="12.75">
      <c r="A314" t="s">
        <v>50</v>
      </c>
      <c s="34" t="s">
        <v>292</v>
      </c>
      <c s="34" t="s">
        <v>614</v>
      </c>
      <c s="35" t="s">
        <v>48</v>
      </c>
      <c s="6" t="s">
        <v>615</v>
      </c>
      <c s="36" t="s">
        <v>79</v>
      </c>
      <c s="37">
        <v>1500</v>
      </c>
      <c s="36">
        <v>0</v>
      </c>
      <c s="36">
        <f>ROUND(G314*H314,6)</f>
      </c>
      <c r="L314" s="38">
        <v>0</v>
      </c>
      <c s="32">
        <f>ROUND(ROUND(L314,2)*ROUND(G314,3),2)</f>
      </c>
      <c s="36" t="s">
        <v>74</v>
      </c>
      <c>
        <f>(M314*21)/100</f>
      </c>
      <c t="s">
        <v>28</v>
      </c>
    </row>
    <row r="315" spans="1:5" ht="12.75">
      <c r="A315" s="35" t="s">
        <v>55</v>
      </c>
      <c r="E315" s="39" t="s">
        <v>5</v>
      </c>
    </row>
    <row r="316" spans="1:5" ht="12.75">
      <c r="A316" s="35" t="s">
        <v>57</v>
      </c>
      <c r="E316" s="40" t="s">
        <v>9090</v>
      </c>
    </row>
    <row r="317" spans="1:5" ht="76.5">
      <c r="A317" t="s">
        <v>58</v>
      </c>
      <c r="E317" s="39" t="s">
        <v>8335</v>
      </c>
    </row>
    <row r="318" spans="1:16" ht="12.75">
      <c r="A318" t="s">
        <v>50</v>
      </c>
      <c s="34" t="s">
        <v>295</v>
      </c>
      <c s="34" t="s">
        <v>829</v>
      </c>
      <c s="35" t="s">
        <v>48</v>
      </c>
      <c s="6" t="s">
        <v>830</v>
      </c>
      <c s="36" t="s">
        <v>79</v>
      </c>
      <c s="37">
        <v>500</v>
      </c>
      <c s="36">
        <v>0</v>
      </c>
      <c s="36">
        <f>ROUND(G318*H318,6)</f>
      </c>
      <c r="L318" s="38">
        <v>0</v>
      </c>
      <c s="32">
        <f>ROUND(ROUND(L318,2)*ROUND(G318,3),2)</f>
      </c>
      <c s="36" t="s">
        <v>74</v>
      </c>
      <c>
        <f>(M318*21)/100</f>
      </c>
      <c t="s">
        <v>28</v>
      </c>
    </row>
    <row r="319" spans="1:5" ht="12.75">
      <c r="A319" s="35" t="s">
        <v>55</v>
      </c>
      <c r="E319" s="39" t="s">
        <v>5</v>
      </c>
    </row>
    <row r="320" spans="1:5" ht="12.75">
      <c r="A320" s="35" t="s">
        <v>57</v>
      </c>
      <c r="E320" s="40" t="s">
        <v>9091</v>
      </c>
    </row>
    <row r="321" spans="1:5" ht="76.5">
      <c r="A321" t="s">
        <v>58</v>
      </c>
      <c r="E321" s="39" t="s">
        <v>8327</v>
      </c>
    </row>
    <row r="322" spans="1:16" ht="12.75">
      <c r="A322" t="s">
        <v>50</v>
      </c>
      <c s="34" t="s">
        <v>298</v>
      </c>
      <c s="34" t="s">
        <v>1826</v>
      </c>
      <c s="35" t="s">
        <v>48</v>
      </c>
      <c s="6" t="s">
        <v>1827</v>
      </c>
      <c s="36" t="s">
        <v>79</v>
      </c>
      <c s="37">
        <v>500</v>
      </c>
      <c s="36">
        <v>0</v>
      </c>
      <c s="36">
        <f>ROUND(G322*H322,6)</f>
      </c>
      <c r="L322" s="38">
        <v>0</v>
      </c>
      <c s="32">
        <f>ROUND(ROUND(L322,2)*ROUND(G322,3),2)</f>
      </c>
      <c s="36" t="s">
        <v>74</v>
      </c>
      <c>
        <f>(M322*21)/100</f>
      </c>
      <c t="s">
        <v>28</v>
      </c>
    </row>
    <row r="323" spans="1:5" ht="12.75">
      <c r="A323" s="35" t="s">
        <v>55</v>
      </c>
      <c r="E323" s="39" t="s">
        <v>5</v>
      </c>
    </row>
    <row r="324" spans="1:5" ht="12.75">
      <c r="A324" s="35" t="s">
        <v>57</v>
      </c>
      <c r="E324" s="40" t="s">
        <v>9091</v>
      </c>
    </row>
    <row r="325" spans="1:5" ht="114.75">
      <c r="A325" t="s">
        <v>58</v>
      </c>
      <c r="E325" s="39" t="s">
        <v>8957</v>
      </c>
    </row>
    <row r="326" spans="1:16" ht="25.5">
      <c r="A326" t="s">
        <v>50</v>
      </c>
      <c s="34" t="s">
        <v>301</v>
      </c>
      <c s="34" t="s">
        <v>1816</v>
      </c>
      <c s="35" t="s">
        <v>48</v>
      </c>
      <c s="6" t="s">
        <v>1817</v>
      </c>
      <c s="36" t="s">
        <v>100</v>
      </c>
      <c s="37">
        <v>100</v>
      </c>
      <c s="36">
        <v>0</v>
      </c>
      <c s="36">
        <f>ROUND(G326*H326,6)</f>
      </c>
      <c r="L326" s="38">
        <v>0</v>
      </c>
      <c s="32">
        <f>ROUND(ROUND(L326,2)*ROUND(G326,3),2)</f>
      </c>
      <c s="36" t="s">
        <v>74</v>
      </c>
      <c>
        <f>(M326*21)/100</f>
      </c>
      <c t="s">
        <v>28</v>
      </c>
    </row>
    <row r="327" spans="1:5" ht="12.75">
      <c r="A327" s="35" t="s">
        <v>55</v>
      </c>
      <c r="E327" s="39" t="s">
        <v>5</v>
      </c>
    </row>
    <row r="328" spans="1:5" ht="12.75">
      <c r="A328" s="35" t="s">
        <v>57</v>
      </c>
      <c r="E328" s="40" t="s">
        <v>8631</v>
      </c>
    </row>
    <row r="329" spans="1:5" ht="114.75">
      <c r="A329" t="s">
        <v>58</v>
      </c>
      <c r="E329" s="39" t="s">
        <v>9092</v>
      </c>
    </row>
    <row r="330" spans="1:16" ht="12.75">
      <c r="A330" t="s">
        <v>50</v>
      </c>
      <c s="34" t="s">
        <v>304</v>
      </c>
      <c s="34" t="s">
        <v>8958</v>
      </c>
      <c s="35" t="s">
        <v>48</v>
      </c>
      <c s="6" t="s">
        <v>8959</v>
      </c>
      <c s="36" t="s">
        <v>79</v>
      </c>
      <c s="37">
        <v>2500</v>
      </c>
      <c s="36">
        <v>0</v>
      </c>
      <c s="36">
        <f>ROUND(G330*H330,6)</f>
      </c>
      <c r="L330" s="38">
        <v>0</v>
      </c>
      <c s="32">
        <f>ROUND(ROUND(L330,2)*ROUND(G330,3),2)</f>
      </c>
      <c s="36" t="s">
        <v>74</v>
      </c>
      <c>
        <f>(M330*21)/100</f>
      </c>
      <c t="s">
        <v>28</v>
      </c>
    </row>
    <row r="331" spans="1:5" ht="12.75">
      <c r="A331" s="35" t="s">
        <v>55</v>
      </c>
      <c r="E331" s="39" t="s">
        <v>5</v>
      </c>
    </row>
    <row r="332" spans="1:5" ht="12.75">
      <c r="A332" s="35" t="s">
        <v>57</v>
      </c>
      <c r="E332" s="40" t="s">
        <v>9093</v>
      </c>
    </row>
    <row r="333" spans="1:5" ht="114.75">
      <c r="A333" t="s">
        <v>58</v>
      </c>
      <c r="E333" s="39" t="s">
        <v>8957</v>
      </c>
    </row>
    <row r="334" spans="1:16" ht="12.75">
      <c r="A334" t="s">
        <v>50</v>
      </c>
      <c s="34" t="s">
        <v>307</v>
      </c>
      <c s="34" t="s">
        <v>8862</v>
      </c>
      <c s="35" t="s">
        <v>48</v>
      </c>
      <c s="6" t="s">
        <v>8863</v>
      </c>
      <c s="36" t="s">
        <v>109</v>
      </c>
      <c s="37">
        <v>7</v>
      </c>
      <c s="36">
        <v>0</v>
      </c>
      <c s="36">
        <f>ROUND(G334*H334,6)</f>
      </c>
      <c r="L334" s="38">
        <v>0</v>
      </c>
      <c s="32">
        <f>ROUND(ROUND(L334,2)*ROUND(G334,3),2)</f>
      </c>
      <c s="36" t="s">
        <v>74</v>
      </c>
      <c>
        <f>(M334*21)/100</f>
      </c>
      <c t="s">
        <v>28</v>
      </c>
    </row>
    <row r="335" spans="1:5" ht="12.75">
      <c r="A335" s="35" t="s">
        <v>55</v>
      </c>
      <c r="E335" s="39" t="s">
        <v>5</v>
      </c>
    </row>
    <row r="336" spans="1:5" ht="12.75">
      <c r="A336" s="35" t="s">
        <v>57</v>
      </c>
      <c r="E336" s="40" t="s">
        <v>9094</v>
      </c>
    </row>
    <row r="337" spans="1:5" ht="114.75">
      <c r="A337" t="s">
        <v>58</v>
      </c>
      <c r="E337" s="39" t="s">
        <v>8865</v>
      </c>
    </row>
    <row r="338" spans="1:16" ht="12.75">
      <c r="A338" t="s">
        <v>50</v>
      </c>
      <c s="34" t="s">
        <v>310</v>
      </c>
      <c s="34" t="s">
        <v>8960</v>
      </c>
      <c s="35" t="s">
        <v>48</v>
      </c>
      <c s="6" t="s">
        <v>8961</v>
      </c>
      <c s="36" t="s">
        <v>109</v>
      </c>
      <c s="37">
        <v>9</v>
      </c>
      <c s="36">
        <v>0</v>
      </c>
      <c s="36">
        <f>ROUND(G338*H338,6)</f>
      </c>
      <c r="L338" s="38">
        <v>0</v>
      </c>
      <c s="32">
        <f>ROUND(ROUND(L338,2)*ROUND(G338,3),2)</f>
      </c>
      <c s="36" t="s">
        <v>74</v>
      </c>
      <c>
        <f>(M338*21)/100</f>
      </c>
      <c t="s">
        <v>28</v>
      </c>
    </row>
    <row r="339" spans="1:5" ht="12.75">
      <c r="A339" s="35" t="s">
        <v>55</v>
      </c>
      <c r="E339" s="39" t="s">
        <v>5</v>
      </c>
    </row>
    <row r="340" spans="1:5" ht="51">
      <c r="A340" s="35" t="s">
        <v>57</v>
      </c>
      <c r="E340" s="40" t="s">
        <v>9095</v>
      </c>
    </row>
    <row r="341" spans="1:5" ht="114.75">
      <c r="A341" t="s">
        <v>58</v>
      </c>
      <c r="E341" s="39" t="s">
        <v>8963</v>
      </c>
    </row>
    <row r="342" spans="1:16" ht="12.75">
      <c r="A342" t="s">
        <v>50</v>
      </c>
      <c s="34" t="s">
        <v>313</v>
      </c>
      <c s="34" t="s">
        <v>9096</v>
      </c>
      <c s="35" t="s">
        <v>48</v>
      </c>
      <c s="6" t="s">
        <v>9097</v>
      </c>
      <c s="36" t="s">
        <v>109</v>
      </c>
      <c s="37">
        <v>6</v>
      </c>
      <c s="36">
        <v>0</v>
      </c>
      <c s="36">
        <f>ROUND(G342*H342,6)</f>
      </c>
      <c r="L342" s="38">
        <v>0</v>
      </c>
      <c s="32">
        <f>ROUND(ROUND(L342,2)*ROUND(G342,3),2)</f>
      </c>
      <c s="36" t="s">
        <v>74</v>
      </c>
      <c>
        <f>(M342*21)/100</f>
      </c>
      <c t="s">
        <v>28</v>
      </c>
    </row>
    <row r="343" spans="1:5" ht="12.75">
      <c r="A343" s="35" t="s">
        <v>55</v>
      </c>
      <c r="E343" s="39" t="s">
        <v>5</v>
      </c>
    </row>
    <row r="344" spans="1:5" ht="12.75">
      <c r="A344" s="35" t="s">
        <v>57</v>
      </c>
      <c r="E344" s="40" t="s">
        <v>9098</v>
      </c>
    </row>
    <row r="345" spans="1:5" ht="114.75">
      <c r="A345" t="s">
        <v>58</v>
      </c>
      <c r="E345" s="39" t="s">
        <v>8963</v>
      </c>
    </row>
    <row r="346" spans="1:16" ht="12.75">
      <c r="A346" t="s">
        <v>50</v>
      </c>
      <c s="34" t="s">
        <v>316</v>
      </c>
      <c s="34" t="s">
        <v>9099</v>
      </c>
      <c s="35" t="s">
        <v>48</v>
      </c>
      <c s="6" t="s">
        <v>9100</v>
      </c>
      <c s="36" t="s">
        <v>109</v>
      </c>
      <c s="37">
        <v>6</v>
      </c>
      <c s="36">
        <v>0</v>
      </c>
      <c s="36">
        <f>ROUND(G346*H346,6)</f>
      </c>
      <c r="L346" s="38">
        <v>0</v>
      </c>
      <c s="32">
        <f>ROUND(ROUND(L346,2)*ROUND(G346,3),2)</f>
      </c>
      <c s="36" t="s">
        <v>74</v>
      </c>
      <c>
        <f>(M346*21)/100</f>
      </c>
      <c t="s">
        <v>28</v>
      </c>
    </row>
    <row r="347" spans="1:5" ht="12.75">
      <c r="A347" s="35" t="s">
        <v>55</v>
      </c>
      <c r="E347" s="39" t="s">
        <v>5</v>
      </c>
    </row>
    <row r="348" spans="1:5" ht="12.75">
      <c r="A348" s="35" t="s">
        <v>57</v>
      </c>
      <c r="E348" s="40" t="s">
        <v>9101</v>
      </c>
    </row>
    <row r="349" spans="1:5" ht="114.75">
      <c r="A349" t="s">
        <v>58</v>
      </c>
      <c r="E349" s="39" t="s">
        <v>8963</v>
      </c>
    </row>
    <row r="350" spans="1:16" ht="12.75">
      <c r="A350" t="s">
        <v>50</v>
      </c>
      <c s="34" t="s">
        <v>319</v>
      </c>
      <c s="34" t="s">
        <v>9102</v>
      </c>
      <c s="35" t="s">
        <v>48</v>
      </c>
      <c s="6" t="s">
        <v>9103</v>
      </c>
      <c s="36" t="s">
        <v>109</v>
      </c>
      <c s="37">
        <v>50</v>
      </c>
      <c s="36">
        <v>0</v>
      </c>
      <c s="36">
        <f>ROUND(G350*H350,6)</f>
      </c>
      <c r="L350" s="38">
        <v>0</v>
      </c>
      <c s="32">
        <f>ROUND(ROUND(L350,2)*ROUND(G350,3),2)</f>
      </c>
      <c s="36" t="s">
        <v>74</v>
      </c>
      <c>
        <f>(M350*21)/100</f>
      </c>
      <c t="s">
        <v>28</v>
      </c>
    </row>
    <row r="351" spans="1:5" ht="12.75">
      <c r="A351" s="35" t="s">
        <v>55</v>
      </c>
      <c r="E351" s="39" t="s">
        <v>5</v>
      </c>
    </row>
    <row r="352" spans="1:5" ht="25.5">
      <c r="A352" s="35" t="s">
        <v>57</v>
      </c>
      <c r="E352" s="40" t="s">
        <v>9104</v>
      </c>
    </row>
    <row r="353" spans="1:5" ht="114.75">
      <c r="A353" t="s">
        <v>58</v>
      </c>
      <c r="E353" s="39" t="s">
        <v>8963</v>
      </c>
    </row>
    <row r="354" spans="1:16" ht="12.75">
      <c r="A354" t="s">
        <v>50</v>
      </c>
      <c s="34" t="s">
        <v>322</v>
      </c>
      <c s="34" t="s">
        <v>8967</v>
      </c>
      <c s="35" t="s">
        <v>48</v>
      </c>
      <c s="6" t="s">
        <v>8968</v>
      </c>
      <c s="36" t="s">
        <v>109</v>
      </c>
      <c s="37">
        <v>9</v>
      </c>
      <c s="36">
        <v>0</v>
      </c>
      <c s="36">
        <f>ROUND(G354*H354,6)</f>
      </c>
      <c r="L354" s="38">
        <v>0</v>
      </c>
      <c s="32">
        <f>ROUND(ROUND(L354,2)*ROUND(G354,3),2)</f>
      </c>
      <c s="36" t="s">
        <v>74</v>
      </c>
      <c>
        <f>(M354*21)/100</f>
      </c>
      <c t="s">
        <v>28</v>
      </c>
    </row>
    <row r="355" spans="1:5" ht="12.75">
      <c r="A355" s="35" t="s">
        <v>55</v>
      </c>
      <c r="E355" s="39" t="s">
        <v>5</v>
      </c>
    </row>
    <row r="356" spans="1:5" ht="38.25">
      <c r="A356" s="35" t="s">
        <v>57</v>
      </c>
      <c r="E356" s="40" t="s">
        <v>9105</v>
      </c>
    </row>
    <row r="357" spans="1:5" ht="114.75">
      <c r="A357" t="s">
        <v>58</v>
      </c>
      <c r="E357" s="39" t="s">
        <v>8963</v>
      </c>
    </row>
    <row r="358" spans="1:16" ht="12.75">
      <c r="A358" t="s">
        <v>50</v>
      </c>
      <c s="34" t="s">
        <v>325</v>
      </c>
      <c s="34" t="s">
        <v>9106</v>
      </c>
      <c s="35" t="s">
        <v>48</v>
      </c>
      <c s="6" t="s">
        <v>9107</v>
      </c>
      <c s="36" t="s">
        <v>109</v>
      </c>
      <c s="37">
        <v>6</v>
      </c>
      <c s="36">
        <v>0</v>
      </c>
      <c s="36">
        <f>ROUND(G358*H358,6)</f>
      </c>
      <c r="L358" s="38">
        <v>0</v>
      </c>
      <c s="32">
        <f>ROUND(ROUND(L358,2)*ROUND(G358,3),2)</f>
      </c>
      <c s="36" t="s">
        <v>74</v>
      </c>
      <c>
        <f>(M358*21)/100</f>
      </c>
      <c t="s">
        <v>28</v>
      </c>
    </row>
    <row r="359" spans="1:5" ht="12.75">
      <c r="A359" s="35" t="s">
        <v>55</v>
      </c>
      <c r="E359" s="39" t="s">
        <v>5</v>
      </c>
    </row>
    <row r="360" spans="1:5" ht="12.75">
      <c r="A360" s="35" t="s">
        <v>57</v>
      </c>
      <c r="E360" s="40" t="s">
        <v>9108</v>
      </c>
    </row>
    <row r="361" spans="1:5" ht="114.75">
      <c r="A361" t="s">
        <v>58</v>
      </c>
      <c r="E361" s="39" t="s">
        <v>8963</v>
      </c>
    </row>
    <row r="362" spans="1:16" ht="12.75">
      <c r="A362" t="s">
        <v>50</v>
      </c>
      <c s="34" t="s">
        <v>328</v>
      </c>
      <c s="34" t="s">
        <v>9109</v>
      </c>
      <c s="35" t="s">
        <v>48</v>
      </c>
      <c s="6" t="s">
        <v>9110</v>
      </c>
      <c s="36" t="s">
        <v>109</v>
      </c>
      <c s="37">
        <v>20</v>
      </c>
      <c s="36">
        <v>0</v>
      </c>
      <c s="36">
        <f>ROUND(G362*H362,6)</f>
      </c>
      <c r="L362" s="38">
        <v>0</v>
      </c>
      <c s="32">
        <f>ROUND(ROUND(L362,2)*ROUND(G362,3),2)</f>
      </c>
      <c s="36" t="s">
        <v>74</v>
      </c>
      <c>
        <f>(M362*21)/100</f>
      </c>
      <c t="s">
        <v>28</v>
      </c>
    </row>
    <row r="363" spans="1:5" ht="12.75">
      <c r="A363" s="35" t="s">
        <v>55</v>
      </c>
      <c r="E363" s="39" t="s">
        <v>5</v>
      </c>
    </row>
    <row r="364" spans="1:5" ht="12.75">
      <c r="A364" s="35" t="s">
        <v>57</v>
      </c>
      <c r="E364" s="40" t="s">
        <v>9111</v>
      </c>
    </row>
    <row r="365" spans="1:5" ht="114.75">
      <c r="A365" t="s">
        <v>58</v>
      </c>
      <c r="E365" s="39" t="s">
        <v>8963</v>
      </c>
    </row>
    <row r="366" spans="1:16" ht="12.75">
      <c r="A366" t="s">
        <v>50</v>
      </c>
      <c s="34" t="s">
        <v>331</v>
      </c>
      <c s="34" t="s">
        <v>9112</v>
      </c>
      <c s="35" t="s">
        <v>48</v>
      </c>
      <c s="6" t="s">
        <v>9113</v>
      </c>
      <c s="36" t="s">
        <v>109</v>
      </c>
      <c s="37">
        <v>3</v>
      </c>
      <c s="36">
        <v>0</v>
      </c>
      <c s="36">
        <f>ROUND(G366*H366,6)</f>
      </c>
      <c r="L366" s="38">
        <v>0</v>
      </c>
      <c s="32">
        <f>ROUND(ROUND(L366,2)*ROUND(G366,3),2)</f>
      </c>
      <c s="36" t="s">
        <v>74</v>
      </c>
      <c>
        <f>(M366*21)/100</f>
      </c>
      <c t="s">
        <v>28</v>
      </c>
    </row>
    <row r="367" spans="1:5" ht="12.75">
      <c r="A367" s="35" t="s">
        <v>55</v>
      </c>
      <c r="E367" s="39" t="s">
        <v>5</v>
      </c>
    </row>
    <row r="368" spans="1:5" ht="12.75">
      <c r="A368" s="35" t="s">
        <v>57</v>
      </c>
      <c r="E368" s="40" t="s">
        <v>9114</v>
      </c>
    </row>
    <row r="369" spans="1:5" ht="114.75">
      <c r="A369" t="s">
        <v>58</v>
      </c>
      <c r="E369" s="39" t="s">
        <v>8963</v>
      </c>
    </row>
    <row r="370" spans="1:16" ht="12.75">
      <c r="A370" t="s">
        <v>50</v>
      </c>
      <c s="34" t="s">
        <v>334</v>
      </c>
      <c s="34" t="s">
        <v>9115</v>
      </c>
      <c s="35" t="s">
        <v>48</v>
      </c>
      <c s="6" t="s">
        <v>9116</v>
      </c>
      <c s="36" t="s">
        <v>109</v>
      </c>
      <c s="37">
        <v>3</v>
      </c>
      <c s="36">
        <v>0</v>
      </c>
      <c s="36">
        <f>ROUND(G370*H370,6)</f>
      </c>
      <c r="L370" s="38">
        <v>0</v>
      </c>
      <c s="32">
        <f>ROUND(ROUND(L370,2)*ROUND(G370,3),2)</f>
      </c>
      <c s="36" t="s">
        <v>74</v>
      </c>
      <c>
        <f>(M370*21)/100</f>
      </c>
      <c t="s">
        <v>28</v>
      </c>
    </row>
    <row r="371" spans="1:5" ht="12.75">
      <c r="A371" s="35" t="s">
        <v>55</v>
      </c>
      <c r="E371" s="39" t="s">
        <v>5</v>
      </c>
    </row>
    <row r="372" spans="1:5" ht="12.75">
      <c r="A372" s="35" t="s">
        <v>57</v>
      </c>
      <c r="E372" s="40" t="s">
        <v>9117</v>
      </c>
    </row>
    <row r="373" spans="1:5" ht="114.75">
      <c r="A373" t="s">
        <v>58</v>
      </c>
      <c r="E373" s="39" t="s">
        <v>8963</v>
      </c>
    </row>
    <row r="374" spans="1:16" ht="12.75">
      <c r="A374" t="s">
        <v>50</v>
      </c>
      <c s="34" t="s">
        <v>337</v>
      </c>
      <c s="34" t="s">
        <v>8973</v>
      </c>
      <c s="35" t="s">
        <v>48</v>
      </c>
      <c s="6" t="s">
        <v>8974</v>
      </c>
      <c s="36" t="s">
        <v>73</v>
      </c>
      <c s="37">
        <v>176.5</v>
      </c>
      <c s="36">
        <v>0</v>
      </c>
      <c s="36">
        <f>ROUND(G374*H374,6)</f>
      </c>
      <c r="L374" s="38">
        <v>0</v>
      </c>
      <c s="32">
        <f>ROUND(ROUND(L374,2)*ROUND(G374,3),2)</f>
      </c>
      <c s="36" t="s">
        <v>74</v>
      </c>
      <c>
        <f>(M374*21)/100</f>
      </c>
      <c t="s">
        <v>28</v>
      </c>
    </row>
    <row r="375" spans="1:5" ht="12.75">
      <c r="A375" s="35" t="s">
        <v>55</v>
      </c>
      <c r="E375" s="39" t="s">
        <v>5</v>
      </c>
    </row>
    <row r="376" spans="1:5" ht="102">
      <c r="A376" s="35" t="s">
        <v>57</v>
      </c>
      <c r="E376" s="40" t="s">
        <v>9118</v>
      </c>
    </row>
    <row r="377" spans="1:5" ht="127.5">
      <c r="A377" t="s">
        <v>58</v>
      </c>
      <c r="E377" s="39" t="s">
        <v>8976</v>
      </c>
    </row>
    <row r="378" spans="1:13" ht="12.75">
      <c r="A378" t="s">
        <v>47</v>
      </c>
      <c r="C378" s="31" t="s">
        <v>8432</v>
      </c>
      <c r="E378" s="33" t="s">
        <v>8433</v>
      </c>
      <c r="J378" s="32">
        <f>0</f>
      </c>
      <c s="32">
        <f>0</f>
      </c>
      <c s="32">
        <f>0+L379+L383+L387+L391+L395+L399+L403+L407+L411+L415+L419+L423</f>
      </c>
      <c s="32">
        <f>0+M379+M383+M387+M391+M395+M399+M403+M407+M411+M415+M419+M423</f>
      </c>
    </row>
    <row r="379" spans="1:16" ht="25.5">
      <c r="A379" t="s">
        <v>50</v>
      </c>
      <c s="34" t="s">
        <v>340</v>
      </c>
      <c s="34" t="s">
        <v>1060</v>
      </c>
      <c s="35" t="s">
        <v>48</v>
      </c>
      <c s="6" t="s">
        <v>1061</v>
      </c>
      <c s="36" t="s">
        <v>109</v>
      </c>
      <c s="37">
        <v>3</v>
      </c>
      <c s="36">
        <v>0</v>
      </c>
      <c s="36">
        <f>ROUND(G379*H379,6)</f>
      </c>
      <c r="L379" s="38">
        <v>0</v>
      </c>
      <c s="32">
        <f>ROUND(ROUND(L379,2)*ROUND(G379,3),2)</f>
      </c>
      <c s="36" t="s">
        <v>74</v>
      </c>
      <c>
        <f>(M379*21)/100</f>
      </c>
      <c t="s">
        <v>28</v>
      </c>
    </row>
    <row r="380" spans="1:5" ht="12.75">
      <c r="A380" s="35" t="s">
        <v>55</v>
      </c>
      <c r="E380" s="39" t="s">
        <v>5</v>
      </c>
    </row>
    <row r="381" spans="1:5" ht="12.75">
      <c r="A381" s="35" t="s">
        <v>57</v>
      </c>
      <c r="E381" s="40" t="s">
        <v>8840</v>
      </c>
    </row>
    <row r="382" spans="1:5" ht="114.75">
      <c r="A382" t="s">
        <v>58</v>
      </c>
      <c r="E382" s="39" t="s">
        <v>8435</v>
      </c>
    </row>
    <row r="383" spans="1:16" ht="25.5">
      <c r="A383" t="s">
        <v>50</v>
      </c>
      <c s="34" t="s">
        <v>343</v>
      </c>
      <c s="34" t="s">
        <v>2129</v>
      </c>
      <c s="35" t="s">
        <v>48</v>
      </c>
      <c s="6" t="s">
        <v>2130</v>
      </c>
      <c s="36" t="s">
        <v>109</v>
      </c>
      <c s="37">
        <v>1</v>
      </c>
      <c s="36">
        <v>0</v>
      </c>
      <c s="36">
        <f>ROUND(G383*H383,6)</f>
      </c>
      <c r="L383" s="38">
        <v>0</v>
      </c>
      <c s="32">
        <f>ROUND(ROUND(L383,2)*ROUND(G383,3),2)</f>
      </c>
      <c s="36" t="s">
        <v>74</v>
      </c>
      <c>
        <f>(M383*21)/100</f>
      </c>
      <c t="s">
        <v>28</v>
      </c>
    </row>
    <row r="384" spans="1:5" ht="12.75">
      <c r="A384" s="35" t="s">
        <v>55</v>
      </c>
      <c r="E384" s="39" t="s">
        <v>5</v>
      </c>
    </row>
    <row r="385" spans="1:5" ht="12.75">
      <c r="A385" s="35" t="s">
        <v>57</v>
      </c>
      <c r="E385" s="40" t="s">
        <v>8434</v>
      </c>
    </row>
    <row r="386" spans="1:5" ht="89.25">
      <c r="A386" t="s">
        <v>58</v>
      </c>
      <c r="E386" s="39" t="s">
        <v>8436</v>
      </c>
    </row>
    <row r="387" spans="1:16" ht="12.75">
      <c r="A387" t="s">
        <v>50</v>
      </c>
      <c s="34" t="s">
        <v>346</v>
      </c>
      <c s="34" t="s">
        <v>8437</v>
      </c>
      <c s="35" t="s">
        <v>48</v>
      </c>
      <c s="6" t="s">
        <v>8438</v>
      </c>
      <c s="36" t="s">
        <v>109</v>
      </c>
      <c s="37">
        <v>6</v>
      </c>
      <c s="36">
        <v>0</v>
      </c>
      <c s="36">
        <f>ROUND(G387*H387,6)</f>
      </c>
      <c r="L387" s="38">
        <v>0</v>
      </c>
      <c s="32">
        <f>ROUND(ROUND(L387,2)*ROUND(G387,3),2)</f>
      </c>
      <c s="36" t="s">
        <v>74</v>
      </c>
      <c>
        <f>(M387*21)/100</f>
      </c>
      <c t="s">
        <v>28</v>
      </c>
    </row>
    <row r="388" spans="1:5" ht="12.75">
      <c r="A388" s="35" t="s">
        <v>55</v>
      </c>
      <c r="E388" s="39" t="s">
        <v>5</v>
      </c>
    </row>
    <row r="389" spans="1:5" ht="12.75">
      <c r="A389" s="35" t="s">
        <v>57</v>
      </c>
      <c r="E389" s="40" t="s">
        <v>9119</v>
      </c>
    </row>
    <row r="390" spans="1:5" ht="76.5">
      <c r="A390" t="s">
        <v>58</v>
      </c>
      <c r="E390" s="39" t="s">
        <v>8440</v>
      </c>
    </row>
    <row r="391" spans="1:16" ht="12.75">
      <c r="A391" t="s">
        <v>50</v>
      </c>
      <c s="34" t="s">
        <v>349</v>
      </c>
      <c s="34" t="s">
        <v>2466</v>
      </c>
      <c s="35" t="s">
        <v>48</v>
      </c>
      <c s="6" t="s">
        <v>2467</v>
      </c>
      <c s="36" t="s">
        <v>109</v>
      </c>
      <c s="37">
        <v>55</v>
      </c>
      <c s="36">
        <v>0</v>
      </c>
      <c s="36">
        <f>ROUND(G391*H391,6)</f>
      </c>
      <c r="L391" s="38">
        <v>0</v>
      </c>
      <c s="32">
        <f>ROUND(ROUND(L391,2)*ROUND(G391,3),2)</f>
      </c>
      <c s="36" t="s">
        <v>74</v>
      </c>
      <c>
        <f>(M391*21)/100</f>
      </c>
      <c t="s">
        <v>28</v>
      </c>
    </row>
    <row r="392" spans="1:5" ht="12.75">
      <c r="A392" s="35" t="s">
        <v>55</v>
      </c>
      <c r="E392" s="39" t="s">
        <v>5</v>
      </c>
    </row>
    <row r="393" spans="1:5" ht="12.75">
      <c r="A393" s="35" t="s">
        <v>57</v>
      </c>
      <c r="E393" s="40" t="s">
        <v>9120</v>
      </c>
    </row>
    <row r="394" spans="1:5" ht="76.5">
      <c r="A394" t="s">
        <v>58</v>
      </c>
      <c r="E394" s="39" t="s">
        <v>8442</v>
      </c>
    </row>
    <row r="395" spans="1:16" ht="12.75">
      <c r="A395" t="s">
        <v>50</v>
      </c>
      <c s="34" t="s">
        <v>352</v>
      </c>
      <c s="34" t="s">
        <v>2468</v>
      </c>
      <c s="35" t="s">
        <v>48</v>
      </c>
      <c s="6" t="s">
        <v>2469</v>
      </c>
      <c s="36" t="s">
        <v>109</v>
      </c>
      <c s="37">
        <v>9</v>
      </c>
      <c s="36">
        <v>0</v>
      </c>
      <c s="36">
        <f>ROUND(G395*H395,6)</f>
      </c>
      <c r="L395" s="38">
        <v>0</v>
      </c>
      <c s="32">
        <f>ROUND(ROUND(L395,2)*ROUND(G395,3),2)</f>
      </c>
      <c s="36" t="s">
        <v>74</v>
      </c>
      <c>
        <f>(M395*21)/100</f>
      </c>
      <c t="s">
        <v>28</v>
      </c>
    </row>
    <row r="396" spans="1:5" ht="12.75">
      <c r="A396" s="35" t="s">
        <v>55</v>
      </c>
      <c r="E396" s="39" t="s">
        <v>5</v>
      </c>
    </row>
    <row r="397" spans="1:5" ht="12.75">
      <c r="A397" s="35" t="s">
        <v>57</v>
      </c>
      <c r="E397" s="40" t="s">
        <v>9121</v>
      </c>
    </row>
    <row r="398" spans="1:5" ht="76.5">
      <c r="A398" t="s">
        <v>58</v>
      </c>
      <c r="E398" s="39" t="s">
        <v>8442</v>
      </c>
    </row>
    <row r="399" spans="1:16" ht="12.75">
      <c r="A399" t="s">
        <v>50</v>
      </c>
      <c s="34" t="s">
        <v>355</v>
      </c>
      <c s="34" t="s">
        <v>2472</v>
      </c>
      <c s="35" t="s">
        <v>48</v>
      </c>
      <c s="6" t="s">
        <v>2473</v>
      </c>
      <c s="36" t="s">
        <v>109</v>
      </c>
      <c s="37">
        <v>12</v>
      </c>
      <c s="36">
        <v>0</v>
      </c>
      <c s="36">
        <f>ROUND(G399*H399,6)</f>
      </c>
      <c r="L399" s="38">
        <v>0</v>
      </c>
      <c s="32">
        <f>ROUND(ROUND(L399,2)*ROUND(G399,3),2)</f>
      </c>
      <c s="36" t="s">
        <v>74</v>
      </c>
      <c>
        <f>(M399*21)/100</f>
      </c>
      <c t="s">
        <v>28</v>
      </c>
    </row>
    <row r="400" spans="1:5" ht="12.75">
      <c r="A400" s="35" t="s">
        <v>55</v>
      </c>
      <c r="E400" s="39" t="s">
        <v>5</v>
      </c>
    </row>
    <row r="401" spans="1:5" ht="12.75">
      <c r="A401" s="35" t="s">
        <v>57</v>
      </c>
      <c r="E401" s="40" t="s">
        <v>8725</v>
      </c>
    </row>
    <row r="402" spans="1:5" ht="76.5">
      <c r="A402" t="s">
        <v>58</v>
      </c>
      <c r="E402" s="39" t="s">
        <v>8442</v>
      </c>
    </row>
    <row r="403" spans="1:16" ht="12.75">
      <c r="A403" t="s">
        <v>50</v>
      </c>
      <c s="34" t="s">
        <v>358</v>
      </c>
      <c s="34" t="s">
        <v>8726</v>
      </c>
      <c s="35" t="s">
        <v>48</v>
      </c>
      <c s="6" t="s">
        <v>8727</v>
      </c>
      <c s="36" t="s">
        <v>109</v>
      </c>
      <c s="37">
        <v>2</v>
      </c>
      <c s="36">
        <v>0</v>
      </c>
      <c s="36">
        <f>ROUND(G403*H403,6)</f>
      </c>
      <c r="L403" s="38">
        <v>0</v>
      </c>
      <c s="32">
        <f>ROUND(ROUND(L403,2)*ROUND(G403,3),2)</f>
      </c>
      <c s="36" t="s">
        <v>74</v>
      </c>
      <c>
        <f>(M403*21)/100</f>
      </c>
      <c t="s">
        <v>28</v>
      </c>
    </row>
    <row r="404" spans="1:5" ht="12.75">
      <c r="A404" s="35" t="s">
        <v>55</v>
      </c>
      <c r="E404" s="39" t="s">
        <v>5</v>
      </c>
    </row>
    <row r="405" spans="1:5" ht="38.25">
      <c r="A405" s="35" t="s">
        <v>57</v>
      </c>
      <c r="E405" s="40" t="s">
        <v>9122</v>
      </c>
    </row>
    <row r="406" spans="1:5" ht="76.5">
      <c r="A406" t="s">
        <v>58</v>
      </c>
      <c r="E406" s="39" t="s">
        <v>8440</v>
      </c>
    </row>
    <row r="407" spans="1:16" ht="12.75">
      <c r="A407" t="s">
        <v>50</v>
      </c>
      <c s="34" t="s">
        <v>361</v>
      </c>
      <c s="34" t="s">
        <v>1802</v>
      </c>
      <c s="35" t="s">
        <v>48</v>
      </c>
      <c s="6" t="s">
        <v>1803</v>
      </c>
      <c s="36" t="s">
        <v>448</v>
      </c>
      <c s="37">
        <v>72</v>
      </c>
      <c s="36">
        <v>0</v>
      </c>
      <c s="36">
        <f>ROUND(G407*H407,6)</f>
      </c>
      <c r="L407" s="38">
        <v>0</v>
      </c>
      <c s="32">
        <f>ROUND(ROUND(L407,2)*ROUND(G407,3),2)</f>
      </c>
      <c s="36" t="s">
        <v>74</v>
      </c>
      <c>
        <f>(M407*21)/100</f>
      </c>
      <c t="s">
        <v>28</v>
      </c>
    </row>
    <row r="408" spans="1:5" ht="12.75">
      <c r="A408" s="35" t="s">
        <v>55</v>
      </c>
      <c r="E408" s="39" t="s">
        <v>5</v>
      </c>
    </row>
    <row r="409" spans="1:5" ht="12.75">
      <c r="A409" s="35" t="s">
        <v>57</v>
      </c>
      <c r="E409" s="40" t="s">
        <v>8446</v>
      </c>
    </row>
    <row r="410" spans="1:5" ht="89.25">
      <c r="A410" t="s">
        <v>58</v>
      </c>
      <c r="E410" s="39" t="s">
        <v>8447</v>
      </c>
    </row>
    <row r="411" spans="1:16" ht="12.75">
      <c r="A411" t="s">
        <v>50</v>
      </c>
      <c s="34" t="s">
        <v>364</v>
      </c>
      <c s="34" t="s">
        <v>1838</v>
      </c>
      <c s="35" t="s">
        <v>48</v>
      </c>
      <c s="6" t="s">
        <v>1839</v>
      </c>
      <c s="36" t="s">
        <v>448</v>
      </c>
      <c s="37">
        <v>72</v>
      </c>
      <c s="36">
        <v>0</v>
      </c>
      <c s="36">
        <f>ROUND(G411*H411,6)</f>
      </c>
      <c r="L411" s="38">
        <v>0</v>
      </c>
      <c s="32">
        <f>ROUND(ROUND(L411,2)*ROUND(G411,3),2)</f>
      </c>
      <c s="36" t="s">
        <v>74</v>
      </c>
      <c>
        <f>(M411*21)/100</f>
      </c>
      <c t="s">
        <v>28</v>
      </c>
    </row>
    <row r="412" spans="1:5" ht="12.75">
      <c r="A412" s="35" t="s">
        <v>55</v>
      </c>
      <c r="E412" s="39" t="s">
        <v>5</v>
      </c>
    </row>
    <row r="413" spans="1:5" ht="12.75">
      <c r="A413" s="35" t="s">
        <v>57</v>
      </c>
      <c r="E413" s="40" t="s">
        <v>8446</v>
      </c>
    </row>
    <row r="414" spans="1:5" ht="89.25">
      <c r="A414" t="s">
        <v>58</v>
      </c>
      <c r="E414" s="39" t="s">
        <v>8448</v>
      </c>
    </row>
    <row r="415" spans="1:16" ht="12.75">
      <c r="A415" t="s">
        <v>50</v>
      </c>
      <c s="34" t="s">
        <v>367</v>
      </c>
      <c s="34" t="s">
        <v>1804</v>
      </c>
      <c s="35" t="s">
        <v>48</v>
      </c>
      <c s="6" t="s">
        <v>1805</v>
      </c>
      <c s="36" t="s">
        <v>448</v>
      </c>
      <c s="37">
        <v>48</v>
      </c>
      <c s="36">
        <v>0</v>
      </c>
      <c s="36">
        <f>ROUND(G415*H415,6)</f>
      </c>
      <c r="L415" s="38">
        <v>0</v>
      </c>
      <c s="32">
        <f>ROUND(ROUND(L415,2)*ROUND(G415,3),2)</f>
      </c>
      <c s="36" t="s">
        <v>74</v>
      </c>
      <c>
        <f>(M415*21)/100</f>
      </c>
      <c t="s">
        <v>28</v>
      </c>
    </row>
    <row r="416" spans="1:5" ht="12.75">
      <c r="A416" s="35" t="s">
        <v>55</v>
      </c>
      <c r="E416" s="39" t="s">
        <v>5</v>
      </c>
    </row>
    <row r="417" spans="1:5" ht="12.75">
      <c r="A417" s="35" t="s">
        <v>57</v>
      </c>
      <c r="E417" s="40" t="s">
        <v>8449</v>
      </c>
    </row>
    <row r="418" spans="1:5" ht="89.25">
      <c r="A418" t="s">
        <v>58</v>
      </c>
      <c r="E418" s="39" t="s">
        <v>8450</v>
      </c>
    </row>
    <row r="419" spans="1:16" ht="12.75">
      <c r="A419" t="s">
        <v>50</v>
      </c>
      <c s="34" t="s">
        <v>370</v>
      </c>
      <c s="34" t="s">
        <v>1798</v>
      </c>
      <c s="35" t="s">
        <v>48</v>
      </c>
      <c s="6" t="s">
        <v>1799</v>
      </c>
      <c s="36" t="s">
        <v>448</v>
      </c>
      <c s="37">
        <v>72</v>
      </c>
      <c s="36">
        <v>0</v>
      </c>
      <c s="36">
        <f>ROUND(G419*H419,6)</f>
      </c>
      <c r="L419" s="38">
        <v>0</v>
      </c>
      <c s="32">
        <f>ROUND(ROUND(L419,2)*ROUND(G419,3),2)</f>
      </c>
      <c s="36" t="s">
        <v>74</v>
      </c>
      <c>
        <f>(M419*21)/100</f>
      </c>
      <c t="s">
        <v>28</v>
      </c>
    </row>
    <row r="420" spans="1:5" ht="12.75">
      <c r="A420" s="35" t="s">
        <v>55</v>
      </c>
      <c r="E420" s="39" t="s">
        <v>5</v>
      </c>
    </row>
    <row r="421" spans="1:5" ht="12.75">
      <c r="A421" s="35" t="s">
        <v>57</v>
      </c>
      <c r="E421" s="40" t="s">
        <v>8451</v>
      </c>
    </row>
    <row r="422" spans="1:5" ht="89.25">
      <c r="A422" t="s">
        <v>58</v>
      </c>
      <c r="E422" s="39" t="s">
        <v>8452</v>
      </c>
    </row>
    <row r="423" spans="1:16" ht="12.75">
      <c r="A423" t="s">
        <v>50</v>
      </c>
      <c s="34" t="s">
        <v>373</v>
      </c>
      <c s="34" t="s">
        <v>8453</v>
      </c>
      <c s="35" t="s">
        <v>48</v>
      </c>
      <c s="6" t="s">
        <v>8454</v>
      </c>
      <c s="36" t="s">
        <v>448</v>
      </c>
      <c s="37">
        <v>48</v>
      </c>
      <c s="36">
        <v>0</v>
      </c>
      <c s="36">
        <f>ROUND(G423*H423,6)</f>
      </c>
      <c r="L423" s="38">
        <v>0</v>
      </c>
      <c s="32">
        <f>ROUND(ROUND(L423,2)*ROUND(G423,3),2)</f>
      </c>
      <c s="36" t="s">
        <v>74</v>
      </c>
      <c>
        <f>(M423*21)/100</f>
      </c>
      <c t="s">
        <v>28</v>
      </c>
    </row>
    <row r="424" spans="1:5" ht="12.75">
      <c r="A424" s="35" t="s">
        <v>55</v>
      </c>
      <c r="E424" s="39" t="s">
        <v>5</v>
      </c>
    </row>
    <row r="425" spans="1:5" ht="12.75">
      <c r="A425" s="35" t="s">
        <v>57</v>
      </c>
      <c r="E425" s="40" t="s">
        <v>8449</v>
      </c>
    </row>
    <row r="426" spans="1:5" ht="89.25">
      <c r="A426" t="s">
        <v>58</v>
      </c>
      <c r="E426" s="39" t="s">
        <v>8455</v>
      </c>
    </row>
    <row r="427" spans="1:13" ht="12.75">
      <c r="A427" t="s">
        <v>47</v>
      </c>
      <c r="C427" s="31" t="s">
        <v>951</v>
      </c>
      <c r="E427" s="33" t="s">
        <v>952</v>
      </c>
      <c r="J427" s="32">
        <f>0</f>
      </c>
      <c s="32">
        <f>0</f>
      </c>
      <c s="32">
        <f>0+L428+L432+L436+L440+L444+L448+L452</f>
      </c>
      <c s="32">
        <f>0+M428+M432+M436+M440+M444+M448+M452</f>
      </c>
    </row>
    <row r="428" spans="1:16" ht="25.5">
      <c r="A428" t="s">
        <v>50</v>
      </c>
      <c s="34" t="s">
        <v>376</v>
      </c>
      <c s="34" t="s">
        <v>51</v>
      </c>
      <c s="35" t="s">
        <v>48</v>
      </c>
      <c s="6" t="s">
        <v>52</v>
      </c>
      <c s="36" t="s">
        <v>53</v>
      </c>
      <c s="37">
        <v>127.187</v>
      </c>
      <c s="36">
        <v>0</v>
      </c>
      <c s="36">
        <f>ROUND(G428*H428,6)</f>
      </c>
      <c r="L428" s="38">
        <v>0</v>
      </c>
      <c s="32">
        <f>ROUND(ROUND(L428,2)*ROUND(G428,3),2)</f>
      </c>
      <c s="36" t="s">
        <v>54</v>
      </c>
      <c>
        <f>(M428*21)/100</f>
      </c>
      <c t="s">
        <v>28</v>
      </c>
    </row>
    <row r="429" spans="1:5" ht="25.5">
      <c r="A429" s="35" t="s">
        <v>55</v>
      </c>
      <c r="E429" s="39" t="s">
        <v>56</v>
      </c>
    </row>
    <row r="430" spans="1:5" ht="25.5">
      <c r="A430" s="35" t="s">
        <v>57</v>
      </c>
      <c r="E430" s="40" t="s">
        <v>9123</v>
      </c>
    </row>
    <row r="431" spans="1:5" ht="165.75">
      <c r="A431" t="s">
        <v>58</v>
      </c>
      <c r="E431" s="39" t="s">
        <v>59</v>
      </c>
    </row>
    <row r="432" spans="1:16" ht="25.5">
      <c r="A432" t="s">
        <v>50</v>
      </c>
      <c s="34" t="s">
        <v>379</v>
      </c>
      <c s="34" t="s">
        <v>62</v>
      </c>
      <c s="35" t="s">
        <v>48</v>
      </c>
      <c s="6" t="s">
        <v>63</v>
      </c>
      <c s="36" t="s">
        <v>53</v>
      </c>
      <c s="37">
        <v>441.25</v>
      </c>
      <c s="36">
        <v>0</v>
      </c>
      <c s="36">
        <f>ROUND(G432*H432,6)</f>
      </c>
      <c r="L432" s="38">
        <v>0</v>
      </c>
      <c s="32">
        <f>ROUND(ROUND(L432,2)*ROUND(G432,3),2)</f>
      </c>
      <c s="36" t="s">
        <v>54</v>
      </c>
      <c>
        <f>(M432*21)/100</f>
      </c>
      <c t="s">
        <v>28</v>
      </c>
    </row>
    <row r="433" spans="1:5" ht="25.5">
      <c r="A433" s="35" t="s">
        <v>55</v>
      </c>
      <c r="E433" s="39" t="s">
        <v>56</v>
      </c>
    </row>
    <row r="434" spans="1:5" ht="12.75">
      <c r="A434" s="35" t="s">
        <v>57</v>
      </c>
      <c r="E434" s="40" t="s">
        <v>9124</v>
      </c>
    </row>
    <row r="435" spans="1:5" ht="165.75">
      <c r="A435" t="s">
        <v>58</v>
      </c>
      <c r="E435" s="39" t="s">
        <v>59</v>
      </c>
    </row>
    <row r="436" spans="1:16" ht="25.5">
      <c r="A436" t="s">
        <v>50</v>
      </c>
      <c s="34" t="s">
        <v>382</v>
      </c>
      <c s="34" t="s">
        <v>641</v>
      </c>
      <c s="35" t="s">
        <v>48</v>
      </c>
      <c s="6" t="s">
        <v>642</v>
      </c>
      <c s="36" t="s">
        <v>53</v>
      </c>
      <c s="37">
        <v>1.247</v>
      </c>
      <c s="36">
        <v>0</v>
      </c>
      <c s="36">
        <f>ROUND(G436*H436,6)</f>
      </c>
      <c r="L436" s="38">
        <v>0</v>
      </c>
      <c s="32">
        <f>ROUND(ROUND(L436,2)*ROUND(G436,3),2)</f>
      </c>
      <c s="36" t="s">
        <v>54</v>
      </c>
      <c>
        <f>(M436*21)/100</f>
      </c>
      <c t="s">
        <v>28</v>
      </c>
    </row>
    <row r="437" spans="1:5" ht="25.5">
      <c r="A437" s="35" t="s">
        <v>55</v>
      </c>
      <c r="E437" s="39" t="s">
        <v>56</v>
      </c>
    </row>
    <row r="438" spans="1:5" ht="25.5">
      <c r="A438" s="35" t="s">
        <v>57</v>
      </c>
      <c r="E438" s="40" t="s">
        <v>9125</v>
      </c>
    </row>
    <row r="439" spans="1:5" ht="165.75">
      <c r="A439" t="s">
        <v>58</v>
      </c>
      <c r="E439" s="39" t="s">
        <v>59</v>
      </c>
    </row>
    <row r="440" spans="1:16" ht="25.5">
      <c r="A440" t="s">
        <v>50</v>
      </c>
      <c s="34" t="s">
        <v>385</v>
      </c>
      <c s="34" t="s">
        <v>65</v>
      </c>
      <c s="35" t="s">
        <v>48</v>
      </c>
      <c s="6" t="s">
        <v>66</v>
      </c>
      <c s="36" t="s">
        <v>53</v>
      </c>
      <c s="37">
        <v>25</v>
      </c>
      <c s="36">
        <v>0</v>
      </c>
      <c s="36">
        <f>ROUND(G440*H440,6)</f>
      </c>
      <c r="L440" s="38">
        <v>0</v>
      </c>
      <c s="32">
        <f>ROUND(ROUND(L440,2)*ROUND(G440,3),2)</f>
      </c>
      <c s="36" t="s">
        <v>54</v>
      </c>
      <c>
        <f>(M440*21)/100</f>
      </c>
      <c t="s">
        <v>28</v>
      </c>
    </row>
    <row r="441" spans="1:5" ht="25.5">
      <c r="A441" s="35" t="s">
        <v>55</v>
      </c>
      <c r="E441" s="39" t="s">
        <v>56</v>
      </c>
    </row>
    <row r="442" spans="1:5" ht="12.75">
      <c r="A442" s="35" t="s">
        <v>57</v>
      </c>
      <c r="E442" s="40" t="s">
        <v>8731</v>
      </c>
    </row>
    <row r="443" spans="1:5" ht="165.75">
      <c r="A443" t="s">
        <v>58</v>
      </c>
      <c r="E443" s="39" t="s">
        <v>59</v>
      </c>
    </row>
    <row r="444" spans="1:16" ht="38.25">
      <c r="A444" t="s">
        <v>50</v>
      </c>
      <c s="34" t="s">
        <v>388</v>
      </c>
      <c s="34" t="s">
        <v>1076</v>
      </c>
      <c s="35" t="s">
        <v>48</v>
      </c>
      <c s="6" t="s">
        <v>1077</v>
      </c>
      <c s="36" t="s">
        <v>53</v>
      </c>
      <c s="37">
        <v>39</v>
      </c>
      <c s="36">
        <v>0</v>
      </c>
      <c s="36">
        <f>ROUND(G444*H444,6)</f>
      </c>
      <c r="L444" s="38">
        <v>0</v>
      </c>
      <c s="32">
        <f>ROUND(ROUND(L444,2)*ROUND(G444,3),2)</f>
      </c>
      <c s="36" t="s">
        <v>54</v>
      </c>
      <c>
        <f>(M444*21)/100</f>
      </c>
      <c t="s">
        <v>28</v>
      </c>
    </row>
    <row r="445" spans="1:5" ht="25.5">
      <c r="A445" s="35" t="s">
        <v>55</v>
      </c>
      <c r="E445" s="39" t="s">
        <v>56</v>
      </c>
    </row>
    <row r="446" spans="1:5" ht="63.75">
      <c r="A446" s="35" t="s">
        <v>57</v>
      </c>
      <c r="E446" s="40" t="s">
        <v>9126</v>
      </c>
    </row>
    <row r="447" spans="1:5" ht="165.75">
      <c r="A447" t="s">
        <v>58</v>
      </c>
      <c r="E447" s="39" t="s">
        <v>59</v>
      </c>
    </row>
    <row r="448" spans="1:16" ht="25.5">
      <c r="A448" t="s">
        <v>50</v>
      </c>
      <c s="34" t="s">
        <v>391</v>
      </c>
      <c s="34" t="s">
        <v>8459</v>
      </c>
      <c s="35" t="s">
        <v>48</v>
      </c>
      <c s="6" t="s">
        <v>8460</v>
      </c>
      <c s="36" t="s">
        <v>53</v>
      </c>
      <c s="37">
        <v>11.25</v>
      </c>
      <c s="36">
        <v>0</v>
      </c>
      <c s="36">
        <f>ROUND(G448*H448,6)</f>
      </c>
      <c r="L448" s="38">
        <v>0</v>
      </c>
      <c s="32">
        <f>ROUND(ROUND(L448,2)*ROUND(G448,3),2)</f>
      </c>
      <c s="36" t="s">
        <v>54</v>
      </c>
      <c>
        <f>(M448*21)/100</f>
      </c>
      <c t="s">
        <v>28</v>
      </c>
    </row>
    <row r="449" spans="1:5" ht="25.5">
      <c r="A449" s="35" t="s">
        <v>55</v>
      </c>
      <c r="E449" s="39" t="s">
        <v>56</v>
      </c>
    </row>
    <row r="450" spans="1:5" ht="25.5">
      <c r="A450" s="35" t="s">
        <v>57</v>
      </c>
      <c r="E450" s="40" t="s">
        <v>9127</v>
      </c>
    </row>
    <row r="451" spans="1:5" ht="165.75">
      <c r="A451" t="s">
        <v>58</v>
      </c>
      <c r="E451" s="39" t="s">
        <v>59</v>
      </c>
    </row>
    <row r="452" spans="1:16" ht="25.5">
      <c r="A452" t="s">
        <v>50</v>
      </c>
      <c s="34" t="s">
        <v>394</v>
      </c>
      <c s="34" t="s">
        <v>955</v>
      </c>
      <c s="35" t="s">
        <v>48</v>
      </c>
      <c s="6" t="s">
        <v>956</v>
      </c>
      <c s="36" t="s">
        <v>53</v>
      </c>
      <c s="37">
        <v>20</v>
      </c>
      <c s="36">
        <v>0</v>
      </c>
      <c s="36">
        <f>ROUND(G452*H452,6)</f>
      </c>
      <c r="L452" s="38">
        <v>0</v>
      </c>
      <c s="32">
        <f>ROUND(ROUND(L452,2)*ROUND(G452,3),2)</f>
      </c>
      <c s="36" t="s">
        <v>54</v>
      </c>
      <c>
        <f>(M452*21)/100</f>
      </c>
      <c t="s">
        <v>28</v>
      </c>
    </row>
    <row r="453" spans="1:5" ht="25.5">
      <c r="A453" s="35" t="s">
        <v>55</v>
      </c>
      <c r="E453" s="39" t="s">
        <v>56</v>
      </c>
    </row>
    <row r="454" spans="1:5" ht="12.75">
      <c r="A454" s="35" t="s">
        <v>57</v>
      </c>
      <c r="E454" s="40" t="s">
        <v>9128</v>
      </c>
    </row>
    <row r="455" spans="1:5" ht="165.75">
      <c r="A455" t="s">
        <v>58</v>
      </c>
      <c r="E45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5.xml><?xml version="1.0" encoding="utf-8"?>
<worksheet xmlns="http://schemas.openxmlformats.org/spreadsheetml/2006/main" xmlns:r="http://schemas.openxmlformats.org/officeDocument/2006/relationships">
  <dimension ref="A1:T21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8511</v>
      </c>
      <c s="41">
        <f>Rekapitulace!C123</f>
      </c>
      <c s="20" t="s">
        <v>0</v>
      </c>
      <c t="s">
        <v>23</v>
      </c>
      <c t="s">
        <v>28</v>
      </c>
    </row>
    <row r="4" spans="1:16" ht="32" customHeight="1">
      <c r="A4" s="24" t="s">
        <v>20</v>
      </c>
      <c s="25" t="s">
        <v>29</v>
      </c>
      <c s="27" t="s">
        <v>8511</v>
      </c>
      <c r="E4" s="26" t="s">
        <v>8512</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COUNTIFS(L8:L214,"=0",A8:A214,"P")+COUNTIFS(L8:L214,"",A8:A214,"P")+SUM(Q8:Q214)</f>
      </c>
    </row>
    <row r="8" spans="1:13" ht="12.75">
      <c r="A8" t="s">
        <v>45</v>
      </c>
      <c r="C8" s="28" t="s">
        <v>9131</v>
      </c>
      <c r="E8" s="30" t="s">
        <v>9130</v>
      </c>
      <c r="J8" s="29">
        <f>0+J9+J46+J87+J164+J201</f>
      </c>
      <c s="29">
        <f>0+K9+K46+K87+K164+K201</f>
      </c>
      <c s="29">
        <f>0+L9+L46+L87+L164+L201</f>
      </c>
      <c s="29">
        <f>0+M9+M46+M87+M164+M201</f>
      </c>
    </row>
    <row r="9" spans="1:13" ht="12.75">
      <c r="A9" t="s">
        <v>47</v>
      </c>
      <c r="C9" s="31" t="s">
        <v>4</v>
      </c>
      <c r="E9" s="33" t="s">
        <v>70</v>
      </c>
      <c r="J9" s="32">
        <f>0</f>
      </c>
      <c s="32">
        <f>0</f>
      </c>
      <c s="32">
        <f>0+L10+L14+L18+L22+L26+L30+L34+L38+L42</f>
      </c>
      <c s="32">
        <f>0+M10+M14+M18+M22+M26+M30+M34+M38+M42</f>
      </c>
    </row>
    <row r="10" spans="1:16" ht="12.75">
      <c r="A10" t="s">
        <v>50</v>
      </c>
      <c s="34" t="s">
        <v>4</v>
      </c>
      <c s="34" t="s">
        <v>604</v>
      </c>
      <c s="35" t="s">
        <v>48</v>
      </c>
      <c s="6" t="s">
        <v>605</v>
      </c>
      <c s="36" t="s">
        <v>100</v>
      </c>
      <c s="37">
        <v>298</v>
      </c>
      <c s="36">
        <v>0</v>
      </c>
      <c s="36">
        <f>ROUND(G10*H10,6)</f>
      </c>
      <c r="L10" s="38">
        <v>0</v>
      </c>
      <c s="32">
        <f>ROUND(ROUND(L10,2)*ROUND(G10,3),2)</f>
      </c>
      <c s="36" t="s">
        <v>74</v>
      </c>
      <c>
        <f>(M10*21)/100</f>
      </c>
      <c t="s">
        <v>28</v>
      </c>
    </row>
    <row r="11" spans="1:5" ht="12.75">
      <c r="A11" s="35" t="s">
        <v>55</v>
      </c>
      <c r="E11" s="39" t="s">
        <v>5</v>
      </c>
    </row>
    <row r="12" spans="1:5" ht="12.75">
      <c r="A12" s="35" t="s">
        <v>57</v>
      </c>
      <c r="E12" s="40" t="s">
        <v>9132</v>
      </c>
    </row>
    <row r="13" spans="1:5" ht="38.25">
      <c r="A13" t="s">
        <v>58</v>
      </c>
      <c r="E13" s="39" t="s">
        <v>8304</v>
      </c>
    </row>
    <row r="14" spans="1:16" ht="12.75">
      <c r="A14" t="s">
        <v>50</v>
      </c>
      <c s="34" t="s">
        <v>28</v>
      </c>
      <c s="34" t="s">
        <v>656</v>
      </c>
      <c s="35" t="s">
        <v>48</v>
      </c>
      <c s="6" t="s">
        <v>657</v>
      </c>
      <c s="36" t="s">
        <v>73</v>
      </c>
      <c s="37">
        <v>16.4</v>
      </c>
      <c s="36">
        <v>0</v>
      </c>
      <c s="36">
        <f>ROUND(G14*H14,6)</f>
      </c>
      <c r="L14" s="38">
        <v>0</v>
      </c>
      <c s="32">
        <f>ROUND(ROUND(L14,2)*ROUND(G14,3),2)</f>
      </c>
      <c s="36" t="s">
        <v>74</v>
      </c>
      <c>
        <f>(M14*21)/100</f>
      </c>
      <c t="s">
        <v>28</v>
      </c>
    </row>
    <row r="15" spans="1:5" ht="12.75">
      <c r="A15" s="35" t="s">
        <v>55</v>
      </c>
      <c r="E15" s="39" t="s">
        <v>5</v>
      </c>
    </row>
    <row r="16" spans="1:5" ht="51">
      <c r="A16" s="35" t="s">
        <v>57</v>
      </c>
      <c r="E16" s="40" t="s">
        <v>9133</v>
      </c>
    </row>
    <row r="17" spans="1:5" ht="318.75">
      <c r="A17" t="s">
        <v>58</v>
      </c>
      <c r="E17" s="39" t="s">
        <v>8306</v>
      </c>
    </row>
    <row r="18" spans="1:16" ht="12.75">
      <c r="A18" t="s">
        <v>50</v>
      </c>
      <c s="34" t="s">
        <v>26</v>
      </c>
      <c s="34" t="s">
        <v>71</v>
      </c>
      <c s="35" t="s">
        <v>48</v>
      </c>
      <c s="6" t="s">
        <v>72</v>
      </c>
      <c s="36" t="s">
        <v>73</v>
      </c>
      <c s="37">
        <v>80.08</v>
      </c>
      <c s="36">
        <v>0</v>
      </c>
      <c s="36">
        <f>ROUND(G18*H18,6)</f>
      </c>
      <c r="L18" s="38">
        <v>0</v>
      </c>
      <c s="32">
        <f>ROUND(ROUND(L18,2)*ROUND(G18,3),2)</f>
      </c>
      <c s="36" t="s">
        <v>74</v>
      </c>
      <c>
        <f>(M18*21)/100</f>
      </c>
      <c t="s">
        <v>28</v>
      </c>
    </row>
    <row r="19" spans="1:5" ht="12.75">
      <c r="A19" s="35" t="s">
        <v>55</v>
      </c>
      <c r="E19" s="39" t="s">
        <v>5</v>
      </c>
    </row>
    <row r="20" spans="1:5" ht="12.75">
      <c r="A20" s="35" t="s">
        <v>57</v>
      </c>
      <c r="E20" s="40" t="s">
        <v>9134</v>
      </c>
    </row>
    <row r="21" spans="1:5" ht="318.75">
      <c r="A21" t="s">
        <v>58</v>
      </c>
      <c r="E21" s="39" t="s">
        <v>8306</v>
      </c>
    </row>
    <row r="22" spans="1:16" ht="12.75">
      <c r="A22" t="s">
        <v>50</v>
      </c>
      <c s="34" t="s">
        <v>64</v>
      </c>
      <c s="34" t="s">
        <v>8308</v>
      </c>
      <c s="35" t="s">
        <v>48</v>
      </c>
      <c s="6" t="s">
        <v>8309</v>
      </c>
      <c s="36" t="s">
        <v>73</v>
      </c>
      <c s="37">
        <v>15.6</v>
      </c>
      <c s="36">
        <v>0</v>
      </c>
      <c s="36">
        <f>ROUND(G22*H22,6)</f>
      </c>
      <c r="L22" s="38">
        <v>0</v>
      </c>
      <c s="32">
        <f>ROUND(ROUND(L22,2)*ROUND(G22,3),2)</f>
      </c>
      <c s="36" t="s">
        <v>74</v>
      </c>
      <c>
        <f>(M22*21)/100</f>
      </c>
      <c t="s">
        <v>28</v>
      </c>
    </row>
    <row r="23" spans="1:5" ht="12.75">
      <c r="A23" s="35" t="s">
        <v>55</v>
      </c>
      <c r="E23" s="39" t="s">
        <v>5</v>
      </c>
    </row>
    <row r="24" spans="1:5" ht="12.75">
      <c r="A24" s="35" t="s">
        <v>57</v>
      </c>
      <c r="E24" s="40" t="s">
        <v>9135</v>
      </c>
    </row>
    <row r="25" spans="1:5" ht="318.75">
      <c r="A25" t="s">
        <v>58</v>
      </c>
      <c r="E25" s="39" t="s">
        <v>8306</v>
      </c>
    </row>
    <row r="26" spans="1:16" ht="12.75">
      <c r="A26" t="s">
        <v>50</v>
      </c>
      <c s="34" t="s">
        <v>67</v>
      </c>
      <c s="34" t="s">
        <v>81</v>
      </c>
      <c s="35" t="s">
        <v>48</v>
      </c>
      <c s="6" t="s">
        <v>82</v>
      </c>
      <c s="36" t="s">
        <v>73</v>
      </c>
      <c s="37">
        <v>112.08</v>
      </c>
      <c s="36">
        <v>0</v>
      </c>
      <c s="36">
        <f>ROUND(G26*H26,6)</f>
      </c>
      <c r="L26" s="38">
        <v>0</v>
      </c>
      <c s="32">
        <f>ROUND(ROUND(L26,2)*ROUND(G26,3),2)</f>
      </c>
      <c s="36" t="s">
        <v>74</v>
      </c>
      <c>
        <f>(M26*21)/100</f>
      </c>
      <c t="s">
        <v>28</v>
      </c>
    </row>
    <row r="27" spans="1:5" ht="12.75">
      <c r="A27" s="35" t="s">
        <v>55</v>
      </c>
      <c r="E27" s="39" t="s">
        <v>5</v>
      </c>
    </row>
    <row r="28" spans="1:5" ht="38.25">
      <c r="A28" s="35" t="s">
        <v>57</v>
      </c>
      <c r="E28" s="40" t="s">
        <v>9136</v>
      </c>
    </row>
    <row r="29" spans="1:5" ht="229.5">
      <c r="A29" t="s">
        <v>58</v>
      </c>
      <c r="E29" s="39" t="s">
        <v>8312</v>
      </c>
    </row>
    <row r="30" spans="1:16" ht="12.75">
      <c r="A30" t="s">
        <v>50</v>
      </c>
      <c s="34" t="s">
        <v>27</v>
      </c>
      <c s="34" t="s">
        <v>3155</v>
      </c>
      <c s="35" t="s">
        <v>48</v>
      </c>
      <c s="6" t="s">
        <v>3156</v>
      </c>
      <c s="36" t="s">
        <v>73</v>
      </c>
      <c s="37">
        <v>12.012</v>
      </c>
      <c s="36">
        <v>0</v>
      </c>
      <c s="36">
        <f>ROUND(G30*H30,6)</f>
      </c>
      <c r="L30" s="38">
        <v>0</v>
      </c>
      <c s="32">
        <f>ROUND(ROUND(L30,2)*ROUND(G30,3),2)</f>
      </c>
      <c s="36" t="s">
        <v>74</v>
      </c>
      <c>
        <f>(M30*21)/100</f>
      </c>
      <c t="s">
        <v>28</v>
      </c>
    </row>
    <row r="31" spans="1:5" ht="12.75">
      <c r="A31" s="35" t="s">
        <v>55</v>
      </c>
      <c r="E31" s="39" t="s">
        <v>5</v>
      </c>
    </row>
    <row r="32" spans="1:5" ht="25.5">
      <c r="A32" s="35" t="s">
        <v>57</v>
      </c>
      <c r="E32" s="40" t="s">
        <v>9137</v>
      </c>
    </row>
    <row r="33" spans="1:5" ht="229.5">
      <c r="A33" t="s">
        <v>58</v>
      </c>
      <c r="E33" s="39" t="s">
        <v>8314</v>
      </c>
    </row>
    <row r="34" spans="1:16" ht="12.75">
      <c r="A34" t="s">
        <v>50</v>
      </c>
      <c s="34" t="s">
        <v>76</v>
      </c>
      <c s="34" t="s">
        <v>8315</v>
      </c>
      <c s="35" t="s">
        <v>48</v>
      </c>
      <c s="6" t="s">
        <v>8316</v>
      </c>
      <c s="36" t="s">
        <v>100</v>
      </c>
      <c s="37">
        <v>298</v>
      </c>
      <c s="36">
        <v>0</v>
      </c>
      <c s="36">
        <f>ROUND(G34*H34,6)</f>
      </c>
      <c r="L34" s="38">
        <v>0</v>
      </c>
      <c s="32">
        <f>ROUND(ROUND(L34,2)*ROUND(G34,3),2)</f>
      </c>
      <c s="36" t="s">
        <v>74</v>
      </c>
      <c>
        <f>(M34*21)/100</f>
      </c>
      <c t="s">
        <v>28</v>
      </c>
    </row>
    <row r="35" spans="1:5" ht="12.75">
      <c r="A35" s="35" t="s">
        <v>55</v>
      </c>
      <c r="E35" s="39" t="s">
        <v>5</v>
      </c>
    </row>
    <row r="36" spans="1:5" ht="12.75">
      <c r="A36" s="35" t="s">
        <v>57</v>
      </c>
      <c r="E36" s="40" t="s">
        <v>9138</v>
      </c>
    </row>
    <row r="37" spans="1:5" ht="38.25">
      <c r="A37" t="s">
        <v>58</v>
      </c>
      <c r="E37" s="39" t="s">
        <v>8318</v>
      </c>
    </row>
    <row r="38" spans="1:16" ht="12.75">
      <c r="A38" t="s">
        <v>50</v>
      </c>
      <c s="34" t="s">
        <v>80</v>
      </c>
      <c s="34" t="s">
        <v>8319</v>
      </c>
      <c s="35" t="s">
        <v>48</v>
      </c>
      <c s="6" t="s">
        <v>8320</v>
      </c>
      <c s="36" t="s">
        <v>73</v>
      </c>
      <c s="37">
        <v>2.872</v>
      </c>
      <c s="36">
        <v>0</v>
      </c>
      <c s="36">
        <f>ROUND(G38*H38,6)</f>
      </c>
      <c r="L38" s="38">
        <v>0</v>
      </c>
      <c s="32">
        <f>ROUND(ROUND(L38,2)*ROUND(G38,3),2)</f>
      </c>
      <c s="36" t="s">
        <v>74</v>
      </c>
      <c>
        <f>(M38*21)/100</f>
      </c>
      <c t="s">
        <v>28</v>
      </c>
    </row>
    <row r="39" spans="1:5" ht="12.75">
      <c r="A39" s="35" t="s">
        <v>55</v>
      </c>
      <c r="E39" s="39" t="s">
        <v>5</v>
      </c>
    </row>
    <row r="40" spans="1:5" ht="51">
      <c r="A40" s="35" t="s">
        <v>57</v>
      </c>
      <c r="E40" s="40" t="s">
        <v>9139</v>
      </c>
    </row>
    <row r="41" spans="1:5" ht="369.75">
      <c r="A41" t="s">
        <v>58</v>
      </c>
      <c r="E41" s="39" t="s">
        <v>8322</v>
      </c>
    </row>
    <row r="42" spans="1:16" ht="12.75">
      <c r="A42" t="s">
        <v>50</v>
      </c>
      <c s="34" t="s">
        <v>84</v>
      </c>
      <c s="34" t="s">
        <v>4881</v>
      </c>
      <c s="35" t="s">
        <v>48</v>
      </c>
      <c s="6" t="s">
        <v>8323</v>
      </c>
      <c s="36" t="s">
        <v>79</v>
      </c>
      <c s="37">
        <v>298</v>
      </c>
      <c s="36">
        <v>0</v>
      </c>
      <c s="36">
        <f>ROUND(G42*H42,6)</f>
      </c>
      <c r="L42" s="38">
        <v>0</v>
      </c>
      <c s="32">
        <f>ROUND(ROUND(L42,2)*ROUND(G42,3),2)</f>
      </c>
      <c s="36" t="s">
        <v>654</v>
      </c>
      <c>
        <f>(M42*21)/100</f>
      </c>
      <c t="s">
        <v>28</v>
      </c>
    </row>
    <row r="43" spans="1:5" ht="12.75">
      <c r="A43" s="35" t="s">
        <v>55</v>
      </c>
      <c r="E43" s="39" t="s">
        <v>5</v>
      </c>
    </row>
    <row r="44" spans="1:5" ht="38.25">
      <c r="A44" s="35" t="s">
        <v>57</v>
      </c>
      <c r="E44" s="40" t="s">
        <v>9140</v>
      </c>
    </row>
    <row r="45" spans="1:5" ht="76.5">
      <c r="A45" t="s">
        <v>58</v>
      </c>
      <c r="E45" s="39" t="s">
        <v>8325</v>
      </c>
    </row>
    <row r="46" spans="1:13" ht="12.75">
      <c r="A46" t="s">
        <v>47</v>
      </c>
      <c r="C46" s="31" t="s">
        <v>274</v>
      </c>
      <c r="E46" s="33" t="s">
        <v>2334</v>
      </c>
      <c r="J46" s="32">
        <f>0</f>
      </c>
      <c s="32">
        <f>0</f>
      </c>
      <c s="32">
        <f>0+L47+L51+L55+L59+L63+L67+L71+L75+L79+L83</f>
      </c>
      <c s="32">
        <f>0+M47+M51+M55+M59+M63+M67+M71+M75+M79+M83</f>
      </c>
    </row>
    <row r="47" spans="1:16" ht="25.5">
      <c r="A47" t="s">
        <v>50</v>
      </c>
      <c s="34" t="s">
        <v>87</v>
      </c>
      <c s="34" t="s">
        <v>676</v>
      </c>
      <c s="35" t="s">
        <v>48</v>
      </c>
      <c s="6" t="s">
        <v>677</v>
      </c>
      <c s="36" t="s">
        <v>109</v>
      </c>
      <c s="37">
        <v>80</v>
      </c>
      <c s="36">
        <v>0</v>
      </c>
      <c s="36">
        <f>ROUND(G47*H47,6)</f>
      </c>
      <c r="L47" s="38">
        <v>0</v>
      </c>
      <c s="32">
        <f>ROUND(ROUND(L47,2)*ROUND(G47,3),2)</f>
      </c>
      <c s="36" t="s">
        <v>74</v>
      </c>
      <c>
        <f>(M47*21)/100</f>
      </c>
      <c t="s">
        <v>28</v>
      </c>
    </row>
    <row r="48" spans="1:5" ht="12.75">
      <c r="A48" s="35" t="s">
        <v>55</v>
      </c>
      <c r="E48" s="39" t="s">
        <v>5</v>
      </c>
    </row>
    <row r="49" spans="1:5" ht="12.75">
      <c r="A49" s="35" t="s">
        <v>57</v>
      </c>
      <c r="E49" s="40" t="s">
        <v>9141</v>
      </c>
    </row>
    <row r="50" spans="1:5" ht="76.5">
      <c r="A50" t="s">
        <v>58</v>
      </c>
      <c r="E50" s="39" t="s">
        <v>8327</v>
      </c>
    </row>
    <row r="51" spans="1:16" ht="12.75">
      <c r="A51" t="s">
        <v>50</v>
      </c>
      <c s="34" t="s">
        <v>90</v>
      </c>
      <c s="34" t="s">
        <v>1291</v>
      </c>
      <c s="35" t="s">
        <v>48</v>
      </c>
      <c s="6" t="s">
        <v>1292</v>
      </c>
      <c s="36" t="s">
        <v>109</v>
      </c>
      <c s="37">
        <v>100</v>
      </c>
      <c s="36">
        <v>0</v>
      </c>
      <c s="36">
        <f>ROUND(G51*H51,6)</f>
      </c>
      <c r="L51" s="38">
        <v>0</v>
      </c>
      <c s="32">
        <f>ROUND(ROUND(L51,2)*ROUND(G51,3),2)</f>
      </c>
      <c s="36" t="s">
        <v>74</v>
      </c>
      <c>
        <f>(M51*21)/100</f>
      </c>
      <c t="s">
        <v>28</v>
      </c>
    </row>
    <row r="52" spans="1:5" ht="12.75">
      <c r="A52" s="35" t="s">
        <v>55</v>
      </c>
      <c r="E52" s="39" t="s">
        <v>5</v>
      </c>
    </row>
    <row r="53" spans="1:5" ht="12.75">
      <c r="A53" s="35" t="s">
        <v>57</v>
      </c>
      <c r="E53" s="40" t="s">
        <v>9142</v>
      </c>
    </row>
    <row r="54" spans="1:5" ht="76.5">
      <c r="A54" t="s">
        <v>58</v>
      </c>
      <c r="E54" s="39" t="s">
        <v>8327</v>
      </c>
    </row>
    <row r="55" spans="1:16" ht="12.75">
      <c r="A55" t="s">
        <v>50</v>
      </c>
      <c s="34" t="s">
        <v>94</v>
      </c>
      <c s="34" t="s">
        <v>111</v>
      </c>
      <c s="35" t="s">
        <v>48</v>
      </c>
      <c s="6" t="s">
        <v>112</v>
      </c>
      <c s="36" t="s">
        <v>79</v>
      </c>
      <c s="37">
        <v>675</v>
      </c>
      <c s="36">
        <v>0</v>
      </c>
      <c s="36">
        <f>ROUND(G55*H55,6)</f>
      </c>
      <c r="L55" s="38">
        <v>0</v>
      </c>
      <c s="32">
        <f>ROUND(ROUND(L55,2)*ROUND(G55,3),2)</f>
      </c>
      <c s="36" t="s">
        <v>74</v>
      </c>
      <c>
        <f>(M55*21)/100</f>
      </c>
      <c t="s">
        <v>28</v>
      </c>
    </row>
    <row r="56" spans="1:5" ht="12.75">
      <c r="A56" s="35" t="s">
        <v>55</v>
      </c>
      <c r="E56" s="39" t="s">
        <v>5</v>
      </c>
    </row>
    <row r="57" spans="1:5" ht="25.5">
      <c r="A57" s="35" t="s">
        <v>57</v>
      </c>
      <c r="E57" s="40" t="s">
        <v>9143</v>
      </c>
    </row>
    <row r="58" spans="1:5" ht="114.75">
      <c r="A58" t="s">
        <v>58</v>
      </c>
      <c r="E58" s="39" t="s">
        <v>8330</v>
      </c>
    </row>
    <row r="59" spans="1:16" ht="12.75">
      <c r="A59" t="s">
        <v>50</v>
      </c>
      <c s="34" t="s">
        <v>97</v>
      </c>
      <c s="34" t="s">
        <v>8332</v>
      </c>
      <c s="35" t="s">
        <v>48</v>
      </c>
      <c s="6" t="s">
        <v>8333</v>
      </c>
      <c s="36" t="s">
        <v>79</v>
      </c>
      <c s="37">
        <v>15</v>
      </c>
      <c s="36">
        <v>0</v>
      </c>
      <c s="36">
        <f>ROUND(G59*H59,6)</f>
      </c>
      <c r="L59" s="38">
        <v>0</v>
      </c>
      <c s="32">
        <f>ROUND(ROUND(L59,2)*ROUND(G59,3),2)</f>
      </c>
      <c s="36" t="s">
        <v>74</v>
      </c>
      <c>
        <f>(M59*21)/100</f>
      </c>
      <c t="s">
        <v>28</v>
      </c>
    </row>
    <row r="60" spans="1:5" ht="12.75">
      <c r="A60" s="35" t="s">
        <v>55</v>
      </c>
      <c r="E60" s="39" t="s">
        <v>5</v>
      </c>
    </row>
    <row r="61" spans="1:5" ht="25.5">
      <c r="A61" s="35" t="s">
        <v>57</v>
      </c>
      <c r="E61" s="40" t="s">
        <v>9144</v>
      </c>
    </row>
    <row r="62" spans="1:5" ht="76.5">
      <c r="A62" t="s">
        <v>58</v>
      </c>
      <c r="E62" s="39" t="s">
        <v>8335</v>
      </c>
    </row>
    <row r="63" spans="1:16" ht="25.5">
      <c r="A63" t="s">
        <v>50</v>
      </c>
      <c s="34" t="s">
        <v>102</v>
      </c>
      <c s="34" t="s">
        <v>663</v>
      </c>
      <c s="35" t="s">
        <v>48</v>
      </c>
      <c s="6" t="s">
        <v>664</v>
      </c>
      <c s="36" t="s">
        <v>79</v>
      </c>
      <c s="37">
        <v>675</v>
      </c>
      <c s="36">
        <v>0</v>
      </c>
      <c s="36">
        <f>ROUND(G63*H63,6)</f>
      </c>
      <c r="L63" s="38">
        <v>0</v>
      </c>
      <c s="32">
        <f>ROUND(ROUND(L63,2)*ROUND(G63,3),2)</f>
      </c>
      <c s="36" t="s">
        <v>74</v>
      </c>
      <c>
        <f>(M63*21)/100</f>
      </c>
      <c t="s">
        <v>28</v>
      </c>
    </row>
    <row r="64" spans="1:5" ht="12.75">
      <c r="A64" s="35" t="s">
        <v>55</v>
      </c>
      <c r="E64" s="39" t="s">
        <v>5</v>
      </c>
    </row>
    <row r="65" spans="1:5" ht="12.75">
      <c r="A65" s="35" t="s">
        <v>57</v>
      </c>
      <c r="E65" s="40" t="s">
        <v>9145</v>
      </c>
    </row>
    <row r="66" spans="1:5" ht="76.5">
      <c r="A66" t="s">
        <v>58</v>
      </c>
      <c r="E66" s="39" t="s">
        <v>8337</v>
      </c>
    </row>
    <row r="67" spans="1:16" ht="25.5">
      <c r="A67" t="s">
        <v>50</v>
      </c>
      <c s="34" t="s">
        <v>106</v>
      </c>
      <c s="34" t="s">
        <v>8339</v>
      </c>
      <c s="35" t="s">
        <v>48</v>
      </c>
      <c s="6" t="s">
        <v>8340</v>
      </c>
      <c s="36" t="s">
        <v>79</v>
      </c>
      <c s="37">
        <v>35</v>
      </c>
      <c s="36">
        <v>0</v>
      </c>
      <c s="36">
        <f>ROUND(G67*H67,6)</f>
      </c>
      <c r="L67" s="38">
        <v>0</v>
      </c>
      <c s="32">
        <f>ROUND(ROUND(L67,2)*ROUND(G67,3),2)</f>
      </c>
      <c s="36" t="s">
        <v>74</v>
      </c>
      <c>
        <f>(M67*21)/100</f>
      </c>
      <c t="s">
        <v>28</v>
      </c>
    </row>
    <row r="68" spans="1:5" ht="12.75">
      <c r="A68" s="35" t="s">
        <v>55</v>
      </c>
      <c r="E68" s="39" t="s">
        <v>5</v>
      </c>
    </row>
    <row r="69" spans="1:5" ht="25.5">
      <c r="A69" s="35" t="s">
        <v>57</v>
      </c>
      <c r="E69" s="40" t="s">
        <v>8341</v>
      </c>
    </row>
    <row r="70" spans="1:5" ht="102">
      <c r="A70" t="s">
        <v>58</v>
      </c>
      <c r="E70" s="39" t="s">
        <v>8342</v>
      </c>
    </row>
    <row r="71" spans="1:16" ht="12.75">
      <c r="A71" t="s">
        <v>50</v>
      </c>
      <c s="34" t="s">
        <v>110</v>
      </c>
      <c s="34" t="s">
        <v>2321</v>
      </c>
      <c s="35" t="s">
        <v>48</v>
      </c>
      <c s="6" t="s">
        <v>2322</v>
      </c>
      <c s="36" t="s">
        <v>100</v>
      </c>
      <c s="37">
        <v>2</v>
      </c>
      <c s="36">
        <v>0</v>
      </c>
      <c s="36">
        <f>ROUND(G71*H71,6)</f>
      </c>
      <c r="L71" s="38">
        <v>0</v>
      </c>
      <c s="32">
        <f>ROUND(ROUND(L71,2)*ROUND(G71,3),2)</f>
      </c>
      <c s="36" t="s">
        <v>74</v>
      </c>
      <c>
        <f>(M71*21)/100</f>
      </c>
      <c t="s">
        <v>28</v>
      </c>
    </row>
    <row r="72" spans="1:5" ht="12.75">
      <c r="A72" s="35" t="s">
        <v>55</v>
      </c>
      <c r="E72" s="39" t="s">
        <v>5</v>
      </c>
    </row>
    <row r="73" spans="1:5" ht="25.5">
      <c r="A73" s="35" t="s">
        <v>57</v>
      </c>
      <c r="E73" s="40" t="s">
        <v>8750</v>
      </c>
    </row>
    <row r="74" spans="1:5" ht="38.25">
      <c r="A74" t="s">
        <v>58</v>
      </c>
      <c r="E74" s="39" t="s">
        <v>8344</v>
      </c>
    </row>
    <row r="75" spans="1:16" ht="25.5">
      <c r="A75" t="s">
        <v>50</v>
      </c>
      <c s="34" t="s">
        <v>113</v>
      </c>
      <c s="34" t="s">
        <v>1391</v>
      </c>
      <c s="35" t="s">
        <v>48</v>
      </c>
      <c s="6" t="s">
        <v>1392</v>
      </c>
      <c s="36" t="s">
        <v>109</v>
      </c>
      <c s="37">
        <v>6</v>
      </c>
      <c s="36">
        <v>0</v>
      </c>
      <c s="36">
        <f>ROUND(G75*H75,6)</f>
      </c>
      <c r="L75" s="38">
        <v>0</v>
      </c>
      <c s="32">
        <f>ROUND(ROUND(L75,2)*ROUND(G75,3),2)</f>
      </c>
      <c s="36" t="s">
        <v>74</v>
      </c>
      <c>
        <f>(M75*21)/100</f>
      </c>
      <c t="s">
        <v>28</v>
      </c>
    </row>
    <row r="76" spans="1:5" ht="12.75">
      <c r="A76" s="35" t="s">
        <v>55</v>
      </c>
      <c r="E76" s="39" t="s">
        <v>5</v>
      </c>
    </row>
    <row r="77" spans="1:5" ht="12.75">
      <c r="A77" s="35" t="s">
        <v>57</v>
      </c>
      <c r="E77" s="40" t="s">
        <v>8751</v>
      </c>
    </row>
    <row r="78" spans="1:5" ht="38.25">
      <c r="A78" t="s">
        <v>58</v>
      </c>
      <c r="E78" s="39" t="s">
        <v>8344</v>
      </c>
    </row>
    <row r="79" spans="1:16" ht="25.5">
      <c r="A79" t="s">
        <v>50</v>
      </c>
      <c s="34" t="s">
        <v>116</v>
      </c>
      <c s="34" t="s">
        <v>1840</v>
      </c>
      <c s="35" t="s">
        <v>48</v>
      </c>
      <c s="6" t="s">
        <v>1841</v>
      </c>
      <c s="36" t="s">
        <v>109</v>
      </c>
      <c s="37">
        <v>20</v>
      </c>
      <c s="36">
        <v>0</v>
      </c>
      <c s="36">
        <f>ROUND(G79*H79,6)</f>
      </c>
      <c r="L79" s="38">
        <v>0</v>
      </c>
      <c s="32">
        <f>ROUND(ROUND(L79,2)*ROUND(G79,3),2)</f>
      </c>
      <c s="36" t="s">
        <v>74</v>
      </c>
      <c>
        <f>(M79*21)/100</f>
      </c>
      <c t="s">
        <v>28</v>
      </c>
    </row>
    <row r="80" spans="1:5" ht="12.75">
      <c r="A80" s="35" t="s">
        <v>55</v>
      </c>
      <c r="E80" s="39" t="s">
        <v>5</v>
      </c>
    </row>
    <row r="81" spans="1:5" ht="12.75">
      <c r="A81" s="35" t="s">
        <v>57</v>
      </c>
      <c r="E81" s="40" t="s">
        <v>8752</v>
      </c>
    </row>
    <row r="82" spans="1:5" ht="38.25">
      <c r="A82" t="s">
        <v>58</v>
      </c>
      <c r="E82" s="39" t="s">
        <v>1862</v>
      </c>
    </row>
    <row r="83" spans="1:16" ht="25.5">
      <c r="A83" t="s">
        <v>50</v>
      </c>
      <c s="34" t="s">
        <v>119</v>
      </c>
      <c s="34" t="s">
        <v>126</v>
      </c>
      <c s="35" t="s">
        <v>48</v>
      </c>
      <c s="6" t="s">
        <v>127</v>
      </c>
      <c s="36" t="s">
        <v>109</v>
      </c>
      <c s="37">
        <v>15</v>
      </c>
      <c s="36">
        <v>0</v>
      </c>
      <c s="36">
        <f>ROUND(G83*H83,6)</f>
      </c>
      <c r="L83" s="38">
        <v>0</v>
      </c>
      <c s="32">
        <f>ROUND(ROUND(L83,2)*ROUND(G83,3),2)</f>
      </c>
      <c s="36" t="s">
        <v>74</v>
      </c>
      <c>
        <f>(M83*21)/100</f>
      </c>
      <c t="s">
        <v>28</v>
      </c>
    </row>
    <row r="84" spans="1:5" ht="12.75">
      <c r="A84" s="35" t="s">
        <v>55</v>
      </c>
      <c r="E84" s="39" t="s">
        <v>5</v>
      </c>
    </row>
    <row r="85" spans="1:5" ht="12.75">
      <c r="A85" s="35" t="s">
        <v>57</v>
      </c>
      <c r="E85" s="40" t="s">
        <v>8347</v>
      </c>
    </row>
    <row r="86" spans="1:5" ht="114.75">
      <c r="A86" t="s">
        <v>58</v>
      </c>
      <c r="E86" s="39" t="s">
        <v>8330</v>
      </c>
    </row>
    <row r="87" spans="1:13" ht="12.75">
      <c r="A87" t="s">
        <v>47</v>
      </c>
      <c r="C87" s="31" t="s">
        <v>286</v>
      </c>
      <c r="E87" s="33" t="s">
        <v>8348</v>
      </c>
      <c r="J87" s="32">
        <f>0</f>
      </c>
      <c s="32">
        <f>0</f>
      </c>
      <c s="32">
        <f>0+L88+L92+L96+L100+L104+L108+L112+L116+L120+L124+L128+L132+L136+L140+L144+L148+L152+L156+L160</f>
      </c>
      <c s="32">
        <f>0+M88+M92+M96+M100+M104+M108+M112+M116+M120+M124+M128+M132+M136+M140+M144+M148+M152+M156+M160</f>
      </c>
    </row>
    <row r="88" spans="1:16" ht="25.5">
      <c r="A88" t="s">
        <v>50</v>
      </c>
      <c s="34" t="s">
        <v>122</v>
      </c>
      <c s="34" t="s">
        <v>776</v>
      </c>
      <c s="35" t="s">
        <v>48</v>
      </c>
      <c s="6" t="s">
        <v>777</v>
      </c>
      <c s="36" t="s">
        <v>79</v>
      </c>
      <c s="37">
        <v>70</v>
      </c>
      <c s="36">
        <v>0</v>
      </c>
      <c s="36">
        <f>ROUND(G88*H88,6)</f>
      </c>
      <c r="L88" s="38">
        <v>0</v>
      </c>
      <c s="32">
        <f>ROUND(ROUND(L88,2)*ROUND(G88,3),2)</f>
      </c>
      <c s="36" t="s">
        <v>74</v>
      </c>
      <c>
        <f>(M88*21)/100</f>
      </c>
      <c t="s">
        <v>28</v>
      </c>
    </row>
    <row r="89" spans="1:5" ht="12.75">
      <c r="A89" s="35" t="s">
        <v>55</v>
      </c>
      <c r="E89" s="39" t="s">
        <v>5</v>
      </c>
    </row>
    <row r="90" spans="1:5" ht="12.75">
      <c r="A90" s="35" t="s">
        <v>57</v>
      </c>
      <c r="E90" s="40" t="s">
        <v>8753</v>
      </c>
    </row>
    <row r="91" spans="1:5" ht="89.25">
      <c r="A91" t="s">
        <v>58</v>
      </c>
      <c r="E91" s="39" t="s">
        <v>8354</v>
      </c>
    </row>
    <row r="92" spans="1:16" ht="12.75">
      <c r="A92" t="s">
        <v>50</v>
      </c>
      <c s="34" t="s">
        <v>125</v>
      </c>
      <c s="34" t="s">
        <v>910</v>
      </c>
      <c s="35" t="s">
        <v>48</v>
      </c>
      <c s="6" t="s">
        <v>911</v>
      </c>
      <c s="36" t="s">
        <v>79</v>
      </c>
      <c s="37">
        <v>220</v>
      </c>
      <c s="36">
        <v>0</v>
      </c>
      <c s="36">
        <f>ROUND(G92*H92,6)</f>
      </c>
      <c r="L92" s="38">
        <v>0</v>
      </c>
      <c s="32">
        <f>ROUND(ROUND(L92,2)*ROUND(G92,3),2)</f>
      </c>
      <c s="36" t="s">
        <v>74</v>
      </c>
      <c>
        <f>(M92*21)/100</f>
      </c>
      <c t="s">
        <v>28</v>
      </c>
    </row>
    <row r="93" spans="1:5" ht="12.75">
      <c r="A93" s="35" t="s">
        <v>55</v>
      </c>
      <c r="E93" s="39" t="s">
        <v>5</v>
      </c>
    </row>
    <row r="94" spans="1:5" ht="38.25">
      <c r="A94" s="35" t="s">
        <v>57</v>
      </c>
      <c r="E94" s="40" t="s">
        <v>9146</v>
      </c>
    </row>
    <row r="95" spans="1:5" ht="89.25">
      <c r="A95" t="s">
        <v>58</v>
      </c>
      <c r="E95" s="39" t="s">
        <v>8354</v>
      </c>
    </row>
    <row r="96" spans="1:16" ht="12.75">
      <c r="A96" t="s">
        <v>50</v>
      </c>
      <c s="34" t="s">
        <v>128</v>
      </c>
      <c s="34" t="s">
        <v>2144</v>
      </c>
      <c s="35" t="s">
        <v>48</v>
      </c>
      <c s="6" t="s">
        <v>2145</v>
      </c>
      <c s="36" t="s">
        <v>79</v>
      </c>
      <c s="37">
        <v>20</v>
      </c>
      <c s="36">
        <v>0</v>
      </c>
      <c s="36">
        <f>ROUND(G96*H96,6)</f>
      </c>
      <c r="L96" s="38">
        <v>0</v>
      </c>
      <c s="32">
        <f>ROUND(ROUND(L96,2)*ROUND(G96,3),2)</f>
      </c>
      <c s="36" t="s">
        <v>74</v>
      </c>
      <c>
        <f>(M96*21)/100</f>
      </c>
      <c t="s">
        <v>28</v>
      </c>
    </row>
    <row r="97" spans="1:5" ht="12.75">
      <c r="A97" s="35" t="s">
        <v>55</v>
      </c>
      <c r="E97" s="39" t="s">
        <v>5</v>
      </c>
    </row>
    <row r="98" spans="1:5" ht="12.75">
      <c r="A98" s="35" t="s">
        <v>57</v>
      </c>
      <c r="E98" s="40" t="s">
        <v>9147</v>
      </c>
    </row>
    <row r="99" spans="1:5" ht="89.25">
      <c r="A99" t="s">
        <v>58</v>
      </c>
      <c r="E99" s="39" t="s">
        <v>8354</v>
      </c>
    </row>
    <row r="100" spans="1:16" ht="12.75">
      <c r="A100" t="s">
        <v>50</v>
      </c>
      <c s="34" t="s">
        <v>131</v>
      </c>
      <c s="34" t="s">
        <v>8365</v>
      </c>
      <c s="35" t="s">
        <v>48</v>
      </c>
      <c s="6" t="s">
        <v>8366</v>
      </c>
      <c s="36" t="s">
        <v>79</v>
      </c>
      <c s="37">
        <v>2644</v>
      </c>
      <c s="36">
        <v>0</v>
      </c>
      <c s="36">
        <f>ROUND(G100*H100,6)</f>
      </c>
      <c r="L100" s="38">
        <v>0</v>
      </c>
      <c s="32">
        <f>ROUND(ROUND(L100,2)*ROUND(G100,3),2)</f>
      </c>
      <c s="36" t="s">
        <v>74</v>
      </c>
      <c>
        <f>(M100*21)/100</f>
      </c>
      <c t="s">
        <v>28</v>
      </c>
    </row>
    <row r="101" spans="1:5" ht="12.75">
      <c r="A101" s="35" t="s">
        <v>55</v>
      </c>
      <c r="E101" s="39" t="s">
        <v>5</v>
      </c>
    </row>
    <row r="102" spans="1:5" ht="12.75">
      <c r="A102" s="35" t="s">
        <v>57</v>
      </c>
      <c r="E102" s="40" t="s">
        <v>9148</v>
      </c>
    </row>
    <row r="103" spans="1:5" ht="89.25">
      <c r="A103" t="s">
        <v>58</v>
      </c>
      <c r="E103" s="39" t="s">
        <v>8354</v>
      </c>
    </row>
    <row r="104" spans="1:16" ht="12.75">
      <c r="A104" t="s">
        <v>50</v>
      </c>
      <c s="34" t="s">
        <v>134</v>
      </c>
      <c s="34" t="s">
        <v>8757</v>
      </c>
      <c s="35" t="s">
        <v>48</v>
      </c>
      <c s="6" t="s">
        <v>8758</v>
      </c>
      <c s="36" t="s">
        <v>79</v>
      </c>
      <c s="37">
        <v>25</v>
      </c>
      <c s="36">
        <v>0</v>
      </c>
      <c s="36">
        <f>ROUND(G104*H104,6)</f>
      </c>
      <c r="L104" s="38">
        <v>0</v>
      </c>
      <c s="32">
        <f>ROUND(ROUND(L104,2)*ROUND(G104,3),2)</f>
      </c>
      <c s="36" t="s">
        <v>74</v>
      </c>
      <c>
        <f>(M104*21)/100</f>
      </c>
      <c t="s">
        <v>28</v>
      </c>
    </row>
    <row r="105" spans="1:5" ht="12.75">
      <c r="A105" s="35" t="s">
        <v>55</v>
      </c>
      <c r="E105" s="39" t="s">
        <v>5</v>
      </c>
    </row>
    <row r="106" spans="1:5" ht="12.75">
      <c r="A106" s="35" t="s">
        <v>57</v>
      </c>
      <c r="E106" s="40" t="s">
        <v>8759</v>
      </c>
    </row>
    <row r="107" spans="1:5" ht="38.25">
      <c r="A107" t="s">
        <v>58</v>
      </c>
      <c r="E107" s="39" t="s">
        <v>8369</v>
      </c>
    </row>
    <row r="108" spans="1:16" ht="25.5">
      <c r="A108" t="s">
        <v>50</v>
      </c>
      <c s="34" t="s">
        <v>137</v>
      </c>
      <c s="34" t="s">
        <v>2391</v>
      </c>
      <c s="35" t="s">
        <v>48</v>
      </c>
      <c s="6" t="s">
        <v>2392</v>
      </c>
      <c s="36" t="s">
        <v>109</v>
      </c>
      <c s="37">
        <v>2</v>
      </c>
      <c s="36">
        <v>0</v>
      </c>
      <c s="36">
        <f>ROUND(G108*H108,6)</f>
      </c>
      <c r="L108" s="38">
        <v>0</v>
      </c>
      <c s="32">
        <f>ROUND(ROUND(L108,2)*ROUND(G108,3),2)</f>
      </c>
      <c s="36" t="s">
        <v>74</v>
      </c>
      <c>
        <f>(M108*21)/100</f>
      </c>
      <c t="s">
        <v>28</v>
      </c>
    </row>
    <row r="109" spans="1:5" ht="12.75">
      <c r="A109" s="35" t="s">
        <v>55</v>
      </c>
      <c r="E109" s="39" t="s">
        <v>5</v>
      </c>
    </row>
    <row r="110" spans="1:5" ht="12.75">
      <c r="A110" s="35" t="s">
        <v>57</v>
      </c>
      <c r="E110" s="40" t="s">
        <v>8760</v>
      </c>
    </row>
    <row r="111" spans="1:5" ht="51">
      <c r="A111" t="s">
        <v>58</v>
      </c>
      <c r="E111" s="39" t="s">
        <v>8761</v>
      </c>
    </row>
    <row r="112" spans="1:16" ht="25.5">
      <c r="A112" t="s">
        <v>50</v>
      </c>
      <c s="34" t="s">
        <v>140</v>
      </c>
      <c s="34" t="s">
        <v>1836</v>
      </c>
      <c s="35" t="s">
        <v>48</v>
      </c>
      <c s="6" t="s">
        <v>1837</v>
      </c>
      <c s="36" t="s">
        <v>109</v>
      </c>
      <c s="37">
        <v>4</v>
      </c>
      <c s="36">
        <v>0</v>
      </c>
      <c s="36">
        <f>ROUND(G112*H112,6)</f>
      </c>
      <c r="L112" s="38">
        <v>0</v>
      </c>
      <c s="32">
        <f>ROUND(ROUND(L112,2)*ROUND(G112,3),2)</f>
      </c>
      <c s="36" t="s">
        <v>74</v>
      </c>
      <c>
        <f>(M112*21)/100</f>
      </c>
      <c t="s">
        <v>28</v>
      </c>
    </row>
    <row r="113" spans="1:5" ht="12.75">
      <c r="A113" s="35" t="s">
        <v>55</v>
      </c>
      <c r="E113" s="39" t="s">
        <v>5</v>
      </c>
    </row>
    <row r="114" spans="1:5" ht="12.75">
      <c r="A114" s="35" t="s">
        <v>57</v>
      </c>
      <c r="E114" s="40" t="s">
        <v>8762</v>
      </c>
    </row>
    <row r="115" spans="1:5" ht="102">
      <c r="A115" t="s">
        <v>58</v>
      </c>
      <c r="E115" s="39" t="s">
        <v>8371</v>
      </c>
    </row>
    <row r="116" spans="1:16" ht="25.5">
      <c r="A116" t="s">
        <v>50</v>
      </c>
      <c s="34" t="s">
        <v>143</v>
      </c>
      <c s="34" t="s">
        <v>1053</v>
      </c>
      <c s="35" t="s">
        <v>48</v>
      </c>
      <c s="6" t="s">
        <v>1054</v>
      </c>
      <c s="36" t="s">
        <v>109</v>
      </c>
      <c s="37">
        <v>8</v>
      </c>
      <c s="36">
        <v>0</v>
      </c>
      <c s="36">
        <f>ROUND(G116*H116,6)</f>
      </c>
      <c r="L116" s="38">
        <v>0</v>
      </c>
      <c s="32">
        <f>ROUND(ROUND(L116,2)*ROUND(G116,3),2)</f>
      </c>
      <c s="36" t="s">
        <v>74</v>
      </c>
      <c>
        <f>(M116*21)/100</f>
      </c>
      <c t="s">
        <v>28</v>
      </c>
    </row>
    <row r="117" spans="1:5" ht="12.75">
      <c r="A117" s="35" t="s">
        <v>55</v>
      </c>
      <c r="E117" s="39" t="s">
        <v>5</v>
      </c>
    </row>
    <row r="118" spans="1:5" ht="38.25">
      <c r="A118" s="35" t="s">
        <v>57</v>
      </c>
      <c r="E118" s="40" t="s">
        <v>9149</v>
      </c>
    </row>
    <row r="119" spans="1:5" ht="102">
      <c r="A119" t="s">
        <v>58</v>
      </c>
      <c r="E119" s="39" t="s">
        <v>8371</v>
      </c>
    </row>
    <row r="120" spans="1:16" ht="25.5">
      <c r="A120" t="s">
        <v>50</v>
      </c>
      <c s="34" t="s">
        <v>146</v>
      </c>
      <c s="34" t="s">
        <v>147</v>
      </c>
      <c s="35" t="s">
        <v>48</v>
      </c>
      <c s="6" t="s">
        <v>148</v>
      </c>
      <c s="36" t="s">
        <v>109</v>
      </c>
      <c s="37">
        <v>4</v>
      </c>
      <c s="36">
        <v>0</v>
      </c>
      <c s="36">
        <f>ROUND(G120*H120,6)</f>
      </c>
      <c r="L120" s="38">
        <v>0</v>
      </c>
      <c s="32">
        <f>ROUND(ROUND(L120,2)*ROUND(G120,3),2)</f>
      </c>
      <c s="36" t="s">
        <v>74</v>
      </c>
      <c>
        <f>(M120*21)/100</f>
      </c>
      <c t="s">
        <v>28</v>
      </c>
    </row>
    <row r="121" spans="1:5" ht="12.75">
      <c r="A121" s="35" t="s">
        <v>55</v>
      </c>
      <c r="E121" s="39" t="s">
        <v>5</v>
      </c>
    </row>
    <row r="122" spans="1:5" ht="12.75">
      <c r="A122" s="35" t="s">
        <v>57</v>
      </c>
      <c r="E122" s="40" t="s">
        <v>9150</v>
      </c>
    </row>
    <row r="123" spans="1:5" ht="102">
      <c r="A123" t="s">
        <v>58</v>
      </c>
      <c r="E123" s="39" t="s">
        <v>8371</v>
      </c>
    </row>
    <row r="124" spans="1:16" ht="25.5">
      <c r="A124" t="s">
        <v>50</v>
      </c>
      <c s="34" t="s">
        <v>149</v>
      </c>
      <c s="34" t="s">
        <v>8380</v>
      </c>
      <c s="35" t="s">
        <v>48</v>
      </c>
      <c s="6" t="s">
        <v>8381</v>
      </c>
      <c s="36" t="s">
        <v>109</v>
      </c>
      <c s="37">
        <v>10</v>
      </c>
      <c s="36">
        <v>0</v>
      </c>
      <c s="36">
        <f>ROUND(G124*H124,6)</f>
      </c>
      <c r="L124" s="38">
        <v>0</v>
      </c>
      <c s="32">
        <f>ROUND(ROUND(L124,2)*ROUND(G124,3),2)</f>
      </c>
      <c s="36" t="s">
        <v>74</v>
      </c>
      <c>
        <f>(M124*21)/100</f>
      </c>
      <c t="s">
        <v>28</v>
      </c>
    </row>
    <row r="125" spans="1:5" ht="12.75">
      <c r="A125" s="35" t="s">
        <v>55</v>
      </c>
      <c r="E125" s="39" t="s">
        <v>5</v>
      </c>
    </row>
    <row r="126" spans="1:5" ht="12.75">
      <c r="A126" s="35" t="s">
        <v>57</v>
      </c>
      <c r="E126" s="40" t="s">
        <v>9151</v>
      </c>
    </row>
    <row r="127" spans="1:5" ht="102">
      <c r="A127" t="s">
        <v>58</v>
      </c>
      <c r="E127" s="39" t="s">
        <v>8371</v>
      </c>
    </row>
    <row r="128" spans="1:16" ht="12.75">
      <c r="A128" t="s">
        <v>50</v>
      </c>
      <c s="34" t="s">
        <v>152</v>
      </c>
      <c s="34" t="s">
        <v>8766</v>
      </c>
      <c s="35" t="s">
        <v>48</v>
      </c>
      <c s="6" t="s">
        <v>8767</v>
      </c>
      <c s="36" t="s">
        <v>109</v>
      </c>
      <c s="37">
        <v>4</v>
      </c>
      <c s="36">
        <v>0</v>
      </c>
      <c s="36">
        <f>ROUND(G128*H128,6)</f>
      </c>
      <c r="L128" s="38">
        <v>0</v>
      </c>
      <c s="32">
        <f>ROUND(ROUND(L128,2)*ROUND(G128,3),2)</f>
      </c>
      <c s="36" t="s">
        <v>74</v>
      </c>
      <c>
        <f>(M128*21)/100</f>
      </c>
      <c t="s">
        <v>28</v>
      </c>
    </row>
    <row r="129" spans="1:5" ht="12.75">
      <c r="A129" s="35" t="s">
        <v>55</v>
      </c>
      <c r="E129" s="39" t="s">
        <v>5</v>
      </c>
    </row>
    <row r="130" spans="1:5" ht="12.75">
      <c r="A130" s="35" t="s">
        <v>57</v>
      </c>
      <c r="E130" s="40" t="s">
        <v>9152</v>
      </c>
    </row>
    <row r="131" spans="1:5" ht="102">
      <c r="A131" t="s">
        <v>58</v>
      </c>
      <c r="E131" s="39" t="s">
        <v>8371</v>
      </c>
    </row>
    <row r="132" spans="1:16" ht="12.75">
      <c r="A132" t="s">
        <v>50</v>
      </c>
      <c s="34" t="s">
        <v>155</v>
      </c>
      <c s="34" t="s">
        <v>153</v>
      </c>
      <c s="35" t="s">
        <v>48</v>
      </c>
      <c s="6" t="s">
        <v>154</v>
      </c>
      <c s="36" t="s">
        <v>79</v>
      </c>
      <c s="37">
        <v>15</v>
      </c>
      <c s="36">
        <v>0</v>
      </c>
      <c s="36">
        <f>ROUND(G132*H132,6)</f>
      </c>
      <c r="L132" s="38">
        <v>0</v>
      </c>
      <c s="32">
        <f>ROUND(ROUND(L132,2)*ROUND(G132,3),2)</f>
      </c>
      <c s="36" t="s">
        <v>74</v>
      </c>
      <c>
        <f>(M132*21)/100</f>
      </c>
      <c t="s">
        <v>28</v>
      </c>
    </row>
    <row r="133" spans="1:5" ht="12.75">
      <c r="A133" s="35" t="s">
        <v>55</v>
      </c>
      <c r="E133" s="39" t="s">
        <v>5</v>
      </c>
    </row>
    <row r="134" spans="1:5" ht="12.75">
      <c r="A134" s="35" t="s">
        <v>57</v>
      </c>
      <c r="E134" s="40" t="s">
        <v>9153</v>
      </c>
    </row>
    <row r="135" spans="1:5" ht="76.5">
      <c r="A135" t="s">
        <v>58</v>
      </c>
      <c r="E135" s="39" t="s">
        <v>8388</v>
      </c>
    </row>
    <row r="136" spans="1:16" ht="12.75">
      <c r="A136" t="s">
        <v>50</v>
      </c>
      <c s="34" t="s">
        <v>158</v>
      </c>
      <c s="34" t="s">
        <v>156</v>
      </c>
      <c s="35" t="s">
        <v>48</v>
      </c>
      <c s="6" t="s">
        <v>157</v>
      </c>
      <c s="36" t="s">
        <v>109</v>
      </c>
      <c s="37">
        <v>100</v>
      </c>
      <c s="36">
        <v>0</v>
      </c>
      <c s="36">
        <f>ROUND(G136*H136,6)</f>
      </c>
      <c r="L136" s="38">
        <v>0</v>
      </c>
      <c s="32">
        <f>ROUND(ROUND(L136,2)*ROUND(G136,3),2)</f>
      </c>
      <c s="36" t="s">
        <v>74</v>
      </c>
      <c>
        <f>(M136*21)/100</f>
      </c>
      <c t="s">
        <v>28</v>
      </c>
    </row>
    <row r="137" spans="1:5" ht="12.75">
      <c r="A137" s="35" t="s">
        <v>55</v>
      </c>
      <c r="E137" s="39" t="s">
        <v>5</v>
      </c>
    </row>
    <row r="138" spans="1:5" ht="12.75">
      <c r="A138" s="35" t="s">
        <v>57</v>
      </c>
      <c r="E138" s="40" t="s">
        <v>8631</v>
      </c>
    </row>
    <row r="139" spans="1:5" ht="89.25">
      <c r="A139" t="s">
        <v>58</v>
      </c>
      <c r="E139" s="39" t="s">
        <v>8390</v>
      </c>
    </row>
    <row r="140" spans="1:16" ht="25.5">
      <c r="A140" t="s">
        <v>50</v>
      </c>
      <c s="34" t="s">
        <v>161</v>
      </c>
      <c s="34" t="s">
        <v>8770</v>
      </c>
      <c s="35" t="s">
        <v>48</v>
      </c>
      <c s="6" t="s">
        <v>8771</v>
      </c>
      <c s="36" t="s">
        <v>109</v>
      </c>
      <c s="37">
        <v>1</v>
      </c>
      <c s="36">
        <v>0</v>
      </c>
      <c s="36">
        <f>ROUND(G140*H140,6)</f>
      </c>
      <c r="L140" s="38">
        <v>0</v>
      </c>
      <c s="32">
        <f>ROUND(ROUND(L140,2)*ROUND(G140,3),2)</f>
      </c>
      <c s="36" t="s">
        <v>74</v>
      </c>
      <c>
        <f>(M140*21)/100</f>
      </c>
      <c t="s">
        <v>28</v>
      </c>
    </row>
    <row r="141" spans="1:5" ht="12.75">
      <c r="A141" s="35" t="s">
        <v>55</v>
      </c>
      <c r="E141" s="39" t="s">
        <v>5</v>
      </c>
    </row>
    <row r="142" spans="1:5" ht="12.75">
      <c r="A142" s="35" t="s">
        <v>57</v>
      </c>
      <c r="E142" s="40" t="s">
        <v>8772</v>
      </c>
    </row>
    <row r="143" spans="1:5" ht="89.25">
      <c r="A143" t="s">
        <v>58</v>
      </c>
      <c r="E143" s="39" t="s">
        <v>8773</v>
      </c>
    </row>
    <row r="144" spans="1:16" ht="38.25">
      <c r="A144" t="s">
        <v>50</v>
      </c>
      <c s="34" t="s">
        <v>165</v>
      </c>
      <c s="34" t="s">
        <v>8774</v>
      </c>
      <c s="35" t="s">
        <v>48</v>
      </c>
      <c s="6" t="s">
        <v>8775</v>
      </c>
      <c s="36" t="s">
        <v>109</v>
      </c>
      <c s="37">
        <v>1</v>
      </c>
      <c s="36">
        <v>0</v>
      </c>
      <c s="36">
        <f>ROUND(G144*H144,6)</f>
      </c>
      <c r="L144" s="38">
        <v>0</v>
      </c>
      <c s="32">
        <f>ROUND(ROUND(L144,2)*ROUND(G144,3),2)</f>
      </c>
      <c s="36" t="s">
        <v>74</v>
      </c>
      <c>
        <f>(M144*21)/100</f>
      </c>
      <c t="s">
        <v>28</v>
      </c>
    </row>
    <row r="145" spans="1:5" ht="12.75">
      <c r="A145" s="35" t="s">
        <v>55</v>
      </c>
      <c r="E145" s="39" t="s">
        <v>5</v>
      </c>
    </row>
    <row r="146" spans="1:5" ht="12.75">
      <c r="A146" s="35" t="s">
        <v>57</v>
      </c>
      <c r="E146" s="40" t="s">
        <v>8776</v>
      </c>
    </row>
    <row r="147" spans="1:5" ht="153">
      <c r="A147" t="s">
        <v>58</v>
      </c>
      <c r="E147" s="39" t="s">
        <v>8777</v>
      </c>
    </row>
    <row r="148" spans="1:16" ht="38.25">
      <c r="A148" t="s">
        <v>50</v>
      </c>
      <c s="34" t="s">
        <v>168</v>
      </c>
      <c s="34" t="s">
        <v>8778</v>
      </c>
      <c s="35" t="s">
        <v>48</v>
      </c>
      <c s="6" t="s">
        <v>8779</v>
      </c>
      <c s="36" t="s">
        <v>109</v>
      </c>
      <c s="37">
        <v>2</v>
      </c>
      <c s="36">
        <v>0</v>
      </c>
      <c s="36">
        <f>ROUND(G148*H148,6)</f>
      </c>
      <c r="L148" s="38">
        <v>0</v>
      </c>
      <c s="32">
        <f>ROUND(ROUND(L148,2)*ROUND(G148,3),2)</f>
      </c>
      <c s="36" t="s">
        <v>74</v>
      </c>
      <c>
        <f>(M148*21)/100</f>
      </c>
      <c t="s">
        <v>28</v>
      </c>
    </row>
    <row r="149" spans="1:5" ht="12.75">
      <c r="A149" s="35" t="s">
        <v>55</v>
      </c>
      <c r="E149" s="39" t="s">
        <v>5</v>
      </c>
    </row>
    <row r="150" spans="1:5" ht="12.75">
      <c r="A150" s="35" t="s">
        <v>57</v>
      </c>
      <c r="E150" s="40" t="s">
        <v>9154</v>
      </c>
    </row>
    <row r="151" spans="1:5" ht="89.25">
      <c r="A151" t="s">
        <v>58</v>
      </c>
      <c r="E151" s="39" t="s">
        <v>8781</v>
      </c>
    </row>
    <row r="152" spans="1:16" ht="38.25">
      <c r="A152" t="s">
        <v>50</v>
      </c>
      <c s="34" t="s">
        <v>171</v>
      </c>
      <c s="34" t="s">
        <v>8782</v>
      </c>
      <c s="35" t="s">
        <v>48</v>
      </c>
      <c s="6" t="s">
        <v>8783</v>
      </c>
      <c s="36" t="s">
        <v>109</v>
      </c>
      <c s="37">
        <v>1</v>
      </c>
      <c s="36">
        <v>0</v>
      </c>
      <c s="36">
        <f>ROUND(G152*H152,6)</f>
      </c>
      <c r="L152" s="38">
        <v>0</v>
      </c>
      <c s="32">
        <f>ROUND(ROUND(L152,2)*ROUND(G152,3),2)</f>
      </c>
      <c s="36" t="s">
        <v>74</v>
      </c>
      <c>
        <f>(M152*21)/100</f>
      </c>
      <c t="s">
        <v>28</v>
      </c>
    </row>
    <row r="153" spans="1:5" ht="12.75">
      <c r="A153" s="35" t="s">
        <v>55</v>
      </c>
      <c r="E153" s="39" t="s">
        <v>5</v>
      </c>
    </row>
    <row r="154" spans="1:5" ht="12.75">
      <c r="A154" s="35" t="s">
        <v>57</v>
      </c>
      <c r="E154" s="40" t="s">
        <v>8784</v>
      </c>
    </row>
    <row r="155" spans="1:5" ht="89.25">
      <c r="A155" t="s">
        <v>58</v>
      </c>
      <c r="E155" s="39" t="s">
        <v>8785</v>
      </c>
    </row>
    <row r="156" spans="1:16" ht="25.5">
      <c r="A156" t="s">
        <v>50</v>
      </c>
      <c s="34" t="s">
        <v>174</v>
      </c>
      <c s="34" t="s">
        <v>8786</v>
      </c>
      <c s="35" t="s">
        <v>48</v>
      </c>
      <c s="6" t="s">
        <v>8787</v>
      </c>
      <c s="36" t="s">
        <v>109</v>
      </c>
      <c s="37">
        <v>1</v>
      </c>
      <c s="36">
        <v>0</v>
      </c>
      <c s="36">
        <f>ROUND(G156*H156,6)</f>
      </c>
      <c r="L156" s="38">
        <v>0</v>
      </c>
      <c s="32">
        <f>ROUND(ROUND(L156,2)*ROUND(G156,3),2)</f>
      </c>
      <c s="36" t="s">
        <v>74</v>
      </c>
      <c>
        <f>(M156*21)/100</f>
      </c>
      <c t="s">
        <v>28</v>
      </c>
    </row>
    <row r="157" spans="1:5" ht="12.75">
      <c r="A157" s="35" t="s">
        <v>55</v>
      </c>
      <c r="E157" s="39" t="s">
        <v>5</v>
      </c>
    </row>
    <row r="158" spans="1:5" ht="12.75">
      <c r="A158" s="35" t="s">
        <v>57</v>
      </c>
      <c r="E158" s="40" t="s">
        <v>8788</v>
      </c>
    </row>
    <row r="159" spans="1:5" ht="89.25">
      <c r="A159" t="s">
        <v>58</v>
      </c>
      <c r="E159" s="39" t="s">
        <v>8789</v>
      </c>
    </row>
    <row r="160" spans="1:16" ht="25.5">
      <c r="A160" t="s">
        <v>50</v>
      </c>
      <c s="34" t="s">
        <v>177</v>
      </c>
      <c s="34" t="s">
        <v>8790</v>
      </c>
      <c s="35" t="s">
        <v>48</v>
      </c>
      <c s="6" t="s">
        <v>8791</v>
      </c>
      <c s="36" t="s">
        <v>109</v>
      </c>
      <c s="37">
        <v>1</v>
      </c>
      <c s="36">
        <v>0</v>
      </c>
      <c s="36">
        <f>ROUND(G160*H160,6)</f>
      </c>
      <c r="L160" s="38">
        <v>0</v>
      </c>
      <c s="32">
        <f>ROUND(ROUND(L160,2)*ROUND(G160,3),2)</f>
      </c>
      <c s="36" t="s">
        <v>74</v>
      </c>
      <c>
        <f>(M160*21)/100</f>
      </c>
      <c t="s">
        <v>28</v>
      </c>
    </row>
    <row r="161" spans="1:5" ht="12.75">
      <c r="A161" s="35" t="s">
        <v>55</v>
      </c>
      <c r="E161" s="39" t="s">
        <v>5</v>
      </c>
    </row>
    <row r="162" spans="1:5" ht="12.75">
      <c r="A162" s="35" t="s">
        <v>57</v>
      </c>
      <c r="E162" s="40" t="s">
        <v>8792</v>
      </c>
    </row>
    <row r="163" spans="1:5" ht="89.25">
      <c r="A163" t="s">
        <v>58</v>
      </c>
      <c r="E163" s="39" t="s">
        <v>8691</v>
      </c>
    </row>
    <row r="164" spans="1:13" ht="12.75">
      <c r="A164" t="s">
        <v>47</v>
      </c>
      <c r="C164" s="31" t="s">
        <v>8432</v>
      </c>
      <c r="E164" s="33" t="s">
        <v>8433</v>
      </c>
      <c r="J164" s="32">
        <f>0</f>
      </c>
      <c s="32">
        <f>0</f>
      </c>
      <c s="32">
        <f>0+L165+L169+L173+L177+L181+L185+L189+L193+L197</f>
      </c>
      <c s="32">
        <f>0+M165+M169+M173+M177+M181+M185+M189+M193+M197</f>
      </c>
    </row>
    <row r="165" spans="1:16" ht="25.5">
      <c r="A165" t="s">
        <v>50</v>
      </c>
      <c s="34" t="s">
        <v>180</v>
      </c>
      <c s="34" t="s">
        <v>1060</v>
      </c>
      <c s="35" t="s">
        <v>48</v>
      </c>
      <c s="6" t="s">
        <v>1061</v>
      </c>
      <c s="36" t="s">
        <v>109</v>
      </c>
      <c s="37">
        <v>1</v>
      </c>
      <c s="36">
        <v>0</v>
      </c>
      <c s="36">
        <f>ROUND(G165*H165,6)</f>
      </c>
      <c r="L165" s="38">
        <v>0</v>
      </c>
      <c s="32">
        <f>ROUND(ROUND(L165,2)*ROUND(G165,3),2)</f>
      </c>
      <c s="36" t="s">
        <v>74</v>
      </c>
      <c>
        <f>(M165*21)/100</f>
      </c>
      <c t="s">
        <v>28</v>
      </c>
    </row>
    <row r="166" spans="1:5" ht="12.75">
      <c r="A166" s="35" t="s">
        <v>55</v>
      </c>
      <c r="E166" s="39" t="s">
        <v>5</v>
      </c>
    </row>
    <row r="167" spans="1:5" ht="12.75">
      <c r="A167" s="35" t="s">
        <v>57</v>
      </c>
      <c r="E167" s="40" t="s">
        <v>8434</v>
      </c>
    </row>
    <row r="168" spans="1:5" ht="114.75">
      <c r="A168" t="s">
        <v>58</v>
      </c>
      <c r="E168" s="39" t="s">
        <v>8435</v>
      </c>
    </row>
    <row r="169" spans="1:16" ht="25.5">
      <c r="A169" t="s">
        <v>50</v>
      </c>
      <c s="34" t="s">
        <v>183</v>
      </c>
      <c s="34" t="s">
        <v>2129</v>
      </c>
      <c s="35" t="s">
        <v>48</v>
      </c>
      <c s="6" t="s">
        <v>2130</v>
      </c>
      <c s="36" t="s">
        <v>109</v>
      </c>
      <c s="37">
        <v>1</v>
      </c>
      <c s="36">
        <v>0</v>
      </c>
      <c s="36">
        <f>ROUND(G169*H169,6)</f>
      </c>
      <c r="L169" s="38">
        <v>0</v>
      </c>
      <c s="32">
        <f>ROUND(ROUND(L169,2)*ROUND(G169,3),2)</f>
      </c>
      <c s="36" t="s">
        <v>74</v>
      </c>
      <c>
        <f>(M169*21)/100</f>
      </c>
      <c t="s">
        <v>28</v>
      </c>
    </row>
    <row r="170" spans="1:5" ht="12.75">
      <c r="A170" s="35" t="s">
        <v>55</v>
      </c>
      <c r="E170" s="39" t="s">
        <v>5</v>
      </c>
    </row>
    <row r="171" spans="1:5" ht="12.75">
      <c r="A171" s="35" t="s">
        <v>57</v>
      </c>
      <c r="E171" s="40" t="s">
        <v>8434</v>
      </c>
    </row>
    <row r="172" spans="1:5" ht="89.25">
      <c r="A172" t="s">
        <v>58</v>
      </c>
      <c r="E172" s="39" t="s">
        <v>8436</v>
      </c>
    </row>
    <row r="173" spans="1:16" ht="12.75">
      <c r="A173" t="s">
        <v>50</v>
      </c>
      <c s="34" t="s">
        <v>186</v>
      </c>
      <c s="34" t="s">
        <v>2466</v>
      </c>
      <c s="35" t="s">
        <v>48</v>
      </c>
      <c s="6" t="s">
        <v>2467</v>
      </c>
      <c s="36" t="s">
        <v>109</v>
      </c>
      <c s="37">
        <v>5</v>
      </c>
      <c s="36">
        <v>0</v>
      </c>
      <c s="36">
        <f>ROUND(G173*H173,6)</f>
      </c>
      <c r="L173" s="38">
        <v>0</v>
      </c>
      <c s="32">
        <f>ROUND(ROUND(L173,2)*ROUND(G173,3),2)</f>
      </c>
      <c s="36" t="s">
        <v>74</v>
      </c>
      <c>
        <f>(M173*21)/100</f>
      </c>
      <c t="s">
        <v>28</v>
      </c>
    </row>
    <row r="174" spans="1:5" ht="12.75">
      <c r="A174" s="35" t="s">
        <v>55</v>
      </c>
      <c r="E174" s="39" t="s">
        <v>5</v>
      </c>
    </row>
    <row r="175" spans="1:5" ht="12.75">
      <c r="A175" s="35" t="s">
        <v>57</v>
      </c>
      <c r="E175" s="40" t="s">
        <v>8797</v>
      </c>
    </row>
    <row r="176" spans="1:5" ht="76.5">
      <c r="A176" t="s">
        <v>58</v>
      </c>
      <c r="E176" s="39" t="s">
        <v>8442</v>
      </c>
    </row>
    <row r="177" spans="1:16" ht="12.75">
      <c r="A177" t="s">
        <v>50</v>
      </c>
      <c s="34" t="s">
        <v>189</v>
      </c>
      <c s="34" t="s">
        <v>2472</v>
      </c>
      <c s="35" t="s">
        <v>48</v>
      </c>
      <c s="6" t="s">
        <v>2473</v>
      </c>
      <c s="36" t="s">
        <v>109</v>
      </c>
      <c s="37">
        <v>10</v>
      </c>
      <c s="36">
        <v>0</v>
      </c>
      <c s="36">
        <f>ROUND(G177*H177,6)</f>
      </c>
      <c r="L177" s="38">
        <v>0</v>
      </c>
      <c s="32">
        <f>ROUND(ROUND(L177,2)*ROUND(G177,3),2)</f>
      </c>
      <c s="36" t="s">
        <v>74</v>
      </c>
      <c>
        <f>(M177*21)/100</f>
      </c>
      <c t="s">
        <v>28</v>
      </c>
    </row>
    <row r="178" spans="1:5" ht="12.75">
      <c r="A178" s="35" t="s">
        <v>55</v>
      </c>
      <c r="E178" s="39" t="s">
        <v>5</v>
      </c>
    </row>
    <row r="179" spans="1:5" ht="12.75">
      <c r="A179" s="35" t="s">
        <v>57</v>
      </c>
      <c r="E179" s="40" t="s">
        <v>9155</v>
      </c>
    </row>
    <row r="180" spans="1:5" ht="76.5">
      <c r="A180" t="s">
        <v>58</v>
      </c>
      <c r="E180" s="39" t="s">
        <v>8442</v>
      </c>
    </row>
    <row r="181" spans="1:16" ht="12.75">
      <c r="A181" t="s">
        <v>50</v>
      </c>
      <c s="34" t="s">
        <v>192</v>
      </c>
      <c s="34" t="s">
        <v>1802</v>
      </c>
      <c s="35" t="s">
        <v>48</v>
      </c>
      <c s="6" t="s">
        <v>1803</v>
      </c>
      <c s="36" t="s">
        <v>448</v>
      </c>
      <c s="37">
        <v>72</v>
      </c>
      <c s="36">
        <v>0</v>
      </c>
      <c s="36">
        <f>ROUND(G181*H181,6)</f>
      </c>
      <c r="L181" s="38">
        <v>0</v>
      </c>
      <c s="32">
        <f>ROUND(ROUND(L181,2)*ROUND(G181,3),2)</f>
      </c>
      <c s="36" t="s">
        <v>74</v>
      </c>
      <c>
        <f>(M181*21)/100</f>
      </c>
      <c t="s">
        <v>28</v>
      </c>
    </row>
    <row r="182" spans="1:5" ht="12.75">
      <c r="A182" s="35" t="s">
        <v>55</v>
      </c>
      <c r="E182" s="39" t="s">
        <v>5</v>
      </c>
    </row>
    <row r="183" spans="1:5" ht="12.75">
      <c r="A183" s="35" t="s">
        <v>57</v>
      </c>
      <c r="E183" s="40" t="s">
        <v>8446</v>
      </c>
    </row>
    <row r="184" spans="1:5" ht="89.25">
      <c r="A184" t="s">
        <v>58</v>
      </c>
      <c r="E184" s="39" t="s">
        <v>8447</v>
      </c>
    </row>
    <row r="185" spans="1:16" ht="12.75">
      <c r="A185" t="s">
        <v>50</v>
      </c>
      <c s="34" t="s">
        <v>195</v>
      </c>
      <c s="34" t="s">
        <v>1838</v>
      </c>
      <c s="35" t="s">
        <v>48</v>
      </c>
      <c s="6" t="s">
        <v>1839</v>
      </c>
      <c s="36" t="s">
        <v>448</v>
      </c>
      <c s="37">
        <v>72</v>
      </c>
      <c s="36">
        <v>0</v>
      </c>
      <c s="36">
        <f>ROUND(G185*H185,6)</f>
      </c>
      <c r="L185" s="38">
        <v>0</v>
      </c>
      <c s="32">
        <f>ROUND(ROUND(L185,2)*ROUND(G185,3),2)</f>
      </c>
      <c s="36" t="s">
        <v>74</v>
      </c>
      <c>
        <f>(M185*21)/100</f>
      </c>
      <c t="s">
        <v>28</v>
      </c>
    </row>
    <row r="186" spans="1:5" ht="12.75">
      <c r="A186" s="35" t="s">
        <v>55</v>
      </c>
      <c r="E186" s="39" t="s">
        <v>5</v>
      </c>
    </row>
    <row r="187" spans="1:5" ht="12.75">
      <c r="A187" s="35" t="s">
        <v>57</v>
      </c>
      <c r="E187" s="40" t="s">
        <v>8446</v>
      </c>
    </row>
    <row r="188" spans="1:5" ht="89.25">
      <c r="A188" t="s">
        <v>58</v>
      </c>
      <c r="E188" s="39" t="s">
        <v>8448</v>
      </c>
    </row>
    <row r="189" spans="1:16" ht="12.75">
      <c r="A189" t="s">
        <v>50</v>
      </c>
      <c s="34" t="s">
        <v>198</v>
      </c>
      <c s="34" t="s">
        <v>1804</v>
      </c>
      <c s="35" t="s">
        <v>48</v>
      </c>
      <c s="6" t="s">
        <v>1805</v>
      </c>
      <c s="36" t="s">
        <v>448</v>
      </c>
      <c s="37">
        <v>48</v>
      </c>
      <c s="36">
        <v>0</v>
      </c>
      <c s="36">
        <f>ROUND(G189*H189,6)</f>
      </c>
      <c r="L189" s="38">
        <v>0</v>
      </c>
      <c s="32">
        <f>ROUND(ROUND(L189,2)*ROUND(G189,3),2)</f>
      </c>
      <c s="36" t="s">
        <v>74</v>
      </c>
      <c>
        <f>(M189*21)/100</f>
      </c>
      <c t="s">
        <v>28</v>
      </c>
    </row>
    <row r="190" spans="1:5" ht="12.75">
      <c r="A190" s="35" t="s">
        <v>55</v>
      </c>
      <c r="E190" s="39" t="s">
        <v>5</v>
      </c>
    </row>
    <row r="191" spans="1:5" ht="12.75">
      <c r="A191" s="35" t="s">
        <v>57</v>
      </c>
      <c r="E191" s="40" t="s">
        <v>8449</v>
      </c>
    </row>
    <row r="192" spans="1:5" ht="89.25">
      <c r="A192" t="s">
        <v>58</v>
      </c>
      <c r="E192" s="39" t="s">
        <v>8450</v>
      </c>
    </row>
    <row r="193" spans="1:16" ht="12.75">
      <c r="A193" t="s">
        <v>50</v>
      </c>
      <c s="34" t="s">
        <v>201</v>
      </c>
      <c s="34" t="s">
        <v>1798</v>
      </c>
      <c s="35" t="s">
        <v>48</v>
      </c>
      <c s="6" t="s">
        <v>1799</v>
      </c>
      <c s="36" t="s">
        <v>448</v>
      </c>
      <c s="37">
        <v>72</v>
      </c>
      <c s="36">
        <v>0</v>
      </c>
      <c s="36">
        <f>ROUND(G193*H193,6)</f>
      </c>
      <c r="L193" s="38">
        <v>0</v>
      </c>
      <c s="32">
        <f>ROUND(ROUND(L193,2)*ROUND(G193,3),2)</f>
      </c>
      <c s="36" t="s">
        <v>74</v>
      </c>
      <c>
        <f>(M193*21)/100</f>
      </c>
      <c t="s">
        <v>28</v>
      </c>
    </row>
    <row r="194" spans="1:5" ht="12.75">
      <c r="A194" s="35" t="s">
        <v>55</v>
      </c>
      <c r="E194" s="39" t="s">
        <v>5</v>
      </c>
    </row>
    <row r="195" spans="1:5" ht="12.75">
      <c r="A195" s="35" t="s">
        <v>57</v>
      </c>
      <c r="E195" s="40" t="s">
        <v>8451</v>
      </c>
    </row>
    <row r="196" spans="1:5" ht="89.25">
      <c r="A196" t="s">
        <v>58</v>
      </c>
      <c r="E196" s="39" t="s">
        <v>8452</v>
      </c>
    </row>
    <row r="197" spans="1:16" ht="12.75">
      <c r="A197" t="s">
        <v>50</v>
      </c>
      <c s="34" t="s">
        <v>204</v>
      </c>
      <c s="34" t="s">
        <v>8453</v>
      </c>
      <c s="35" t="s">
        <v>48</v>
      </c>
      <c s="6" t="s">
        <v>8454</v>
      </c>
      <c s="36" t="s">
        <v>448</v>
      </c>
      <c s="37">
        <v>48</v>
      </c>
      <c s="36">
        <v>0</v>
      </c>
      <c s="36">
        <f>ROUND(G197*H197,6)</f>
      </c>
      <c r="L197" s="38">
        <v>0</v>
      </c>
      <c s="32">
        <f>ROUND(ROUND(L197,2)*ROUND(G197,3),2)</f>
      </c>
      <c s="36" t="s">
        <v>74</v>
      </c>
      <c>
        <f>(M197*21)/100</f>
      </c>
      <c t="s">
        <v>28</v>
      </c>
    </row>
    <row r="198" spans="1:5" ht="12.75">
      <c r="A198" s="35" t="s">
        <v>55</v>
      </c>
      <c r="E198" s="39" t="s">
        <v>5</v>
      </c>
    </row>
    <row r="199" spans="1:5" ht="12.75">
      <c r="A199" s="35" t="s">
        <v>57</v>
      </c>
      <c r="E199" s="40" t="s">
        <v>8449</v>
      </c>
    </row>
    <row r="200" spans="1:5" ht="89.25">
      <c r="A200" t="s">
        <v>58</v>
      </c>
      <c r="E200" s="39" t="s">
        <v>8455</v>
      </c>
    </row>
    <row r="201" spans="1:13" ht="12.75">
      <c r="A201" t="s">
        <v>47</v>
      </c>
      <c r="C201" s="31" t="s">
        <v>951</v>
      </c>
      <c r="E201" s="33" t="s">
        <v>952</v>
      </c>
      <c r="J201" s="32">
        <f>0</f>
      </c>
      <c s="32">
        <f>0</f>
      </c>
      <c s="32">
        <f>0+L202+L206+L210+L214</f>
      </c>
      <c s="32">
        <f>0+M202+M206+M210+M214</f>
      </c>
    </row>
    <row r="202" spans="1:16" ht="25.5">
      <c r="A202" t="s">
        <v>50</v>
      </c>
      <c s="34" t="s">
        <v>207</v>
      </c>
      <c s="34" t="s">
        <v>51</v>
      </c>
      <c s="35" t="s">
        <v>48</v>
      </c>
      <c s="6" t="s">
        <v>52</v>
      </c>
      <c s="36" t="s">
        <v>53</v>
      </c>
      <c s="37">
        <v>35.866</v>
      </c>
      <c s="36">
        <v>0</v>
      </c>
      <c s="36">
        <f>ROUND(G202*H202,6)</f>
      </c>
      <c r="L202" s="38">
        <v>0</v>
      </c>
      <c s="32">
        <f>ROUND(ROUND(L202,2)*ROUND(G202,3),2)</f>
      </c>
      <c s="36" t="s">
        <v>54</v>
      </c>
      <c>
        <f>(M202*21)/100</f>
      </c>
      <c t="s">
        <v>28</v>
      </c>
    </row>
    <row r="203" spans="1:5" ht="25.5">
      <c r="A203" s="35" t="s">
        <v>55</v>
      </c>
      <c r="E203" s="39" t="s">
        <v>56</v>
      </c>
    </row>
    <row r="204" spans="1:5" ht="25.5">
      <c r="A204" s="35" t="s">
        <v>57</v>
      </c>
      <c r="E204" s="40" t="s">
        <v>9156</v>
      </c>
    </row>
    <row r="205" spans="1:5" ht="165.75">
      <c r="A205" t="s">
        <v>58</v>
      </c>
      <c r="E205" s="39" t="s">
        <v>59</v>
      </c>
    </row>
    <row r="206" spans="1:16" ht="25.5">
      <c r="A206" t="s">
        <v>50</v>
      </c>
      <c s="34" t="s">
        <v>210</v>
      </c>
      <c s="34" t="s">
        <v>641</v>
      </c>
      <c s="35" t="s">
        <v>48</v>
      </c>
      <c s="6" t="s">
        <v>642</v>
      </c>
      <c s="36" t="s">
        <v>53</v>
      </c>
      <c s="37">
        <v>0.447</v>
      </c>
      <c s="36">
        <v>0</v>
      </c>
      <c s="36">
        <f>ROUND(G206*H206,6)</f>
      </c>
      <c r="L206" s="38">
        <v>0</v>
      </c>
      <c s="32">
        <f>ROUND(ROUND(L206,2)*ROUND(G206,3),2)</f>
      </c>
      <c s="36" t="s">
        <v>54</v>
      </c>
      <c>
        <f>(M206*21)/100</f>
      </c>
      <c t="s">
        <v>28</v>
      </c>
    </row>
    <row r="207" spans="1:5" ht="25.5">
      <c r="A207" s="35" t="s">
        <v>55</v>
      </c>
      <c r="E207" s="39" t="s">
        <v>56</v>
      </c>
    </row>
    <row r="208" spans="1:5" ht="25.5">
      <c r="A208" s="35" t="s">
        <v>57</v>
      </c>
      <c r="E208" s="40" t="s">
        <v>9157</v>
      </c>
    </row>
    <row r="209" spans="1:5" ht="165.75">
      <c r="A209" t="s">
        <v>58</v>
      </c>
      <c r="E209" s="39" t="s">
        <v>59</v>
      </c>
    </row>
    <row r="210" spans="1:16" ht="25.5">
      <c r="A210" t="s">
        <v>50</v>
      </c>
      <c s="34" t="s">
        <v>213</v>
      </c>
      <c s="34" t="s">
        <v>65</v>
      </c>
      <c s="35" t="s">
        <v>48</v>
      </c>
      <c s="6" t="s">
        <v>66</v>
      </c>
      <c s="36" t="s">
        <v>53</v>
      </c>
      <c s="37">
        <v>5</v>
      </c>
      <c s="36">
        <v>0</v>
      </c>
      <c s="36">
        <f>ROUND(G210*H210,6)</f>
      </c>
      <c r="L210" s="38">
        <v>0</v>
      </c>
      <c s="32">
        <f>ROUND(ROUND(L210,2)*ROUND(G210,3),2)</f>
      </c>
      <c s="36" t="s">
        <v>54</v>
      </c>
      <c>
        <f>(M210*21)/100</f>
      </c>
      <c t="s">
        <v>28</v>
      </c>
    </row>
    <row r="211" spans="1:5" ht="25.5">
      <c r="A211" s="35" t="s">
        <v>55</v>
      </c>
      <c r="E211" s="39" t="s">
        <v>56</v>
      </c>
    </row>
    <row r="212" spans="1:5" ht="12.75">
      <c r="A212" s="35" t="s">
        <v>57</v>
      </c>
      <c r="E212" s="40" t="s">
        <v>8509</v>
      </c>
    </row>
    <row r="213" spans="1:5" ht="165.75">
      <c r="A213" t="s">
        <v>58</v>
      </c>
      <c r="E213" s="39" t="s">
        <v>59</v>
      </c>
    </row>
    <row r="214" spans="1:16" ht="25.5">
      <c r="A214" t="s">
        <v>50</v>
      </c>
      <c s="34" t="s">
        <v>216</v>
      </c>
      <c s="34" t="s">
        <v>8459</v>
      </c>
      <c s="35" t="s">
        <v>48</v>
      </c>
      <c s="6" t="s">
        <v>8460</v>
      </c>
      <c s="36" t="s">
        <v>53</v>
      </c>
      <c s="37">
        <v>2.5</v>
      </c>
      <c s="36">
        <v>0</v>
      </c>
      <c s="36">
        <f>ROUND(G214*H214,6)</f>
      </c>
      <c r="L214" s="38">
        <v>0</v>
      </c>
      <c s="32">
        <f>ROUND(ROUND(L214,2)*ROUND(G214,3),2)</f>
      </c>
      <c s="36" t="s">
        <v>54</v>
      </c>
      <c>
        <f>(M214*21)/100</f>
      </c>
      <c t="s">
        <v>28</v>
      </c>
    </row>
    <row r="215" spans="1:5" ht="25.5">
      <c r="A215" s="35" t="s">
        <v>55</v>
      </c>
      <c r="E215" s="39" t="s">
        <v>56</v>
      </c>
    </row>
    <row r="216" spans="1:5" ht="12.75">
      <c r="A216" s="35" t="s">
        <v>57</v>
      </c>
      <c r="E216" s="40" t="s">
        <v>8801</v>
      </c>
    </row>
    <row r="217" spans="1:5" ht="165.75">
      <c r="A217" t="s">
        <v>58</v>
      </c>
      <c r="E217"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6.xml><?xml version="1.0" encoding="utf-8"?>
<worksheet xmlns="http://schemas.openxmlformats.org/spreadsheetml/2006/main" xmlns:r="http://schemas.openxmlformats.org/officeDocument/2006/relationships">
  <dimension ref="A1:T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9158</v>
      </c>
      <c s="41">
        <f>Rekapitulace!C132</f>
      </c>
      <c s="20" t="s">
        <v>0</v>
      </c>
      <c t="s">
        <v>23</v>
      </c>
      <c t="s">
        <v>28</v>
      </c>
    </row>
    <row r="4" spans="1:16" ht="32" customHeight="1">
      <c r="A4" s="24" t="s">
        <v>20</v>
      </c>
      <c s="25" t="s">
        <v>29</v>
      </c>
      <c s="27" t="s">
        <v>9158</v>
      </c>
      <c r="E4" s="26" t="s">
        <v>9159</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COUNTIFS(L8:L52,"=0",A8:A52,"P")+COUNTIFS(L8:L52,"",A8:A52,"P")+SUM(Q8:Q52)</f>
      </c>
    </row>
    <row r="8" spans="1:13" ht="12.75">
      <c r="A8" t="s">
        <v>45</v>
      </c>
      <c r="C8" s="28" t="s">
        <v>9162</v>
      </c>
      <c r="E8" s="30" t="s">
        <v>9161</v>
      </c>
      <c r="J8" s="29">
        <f>0+J9+J26+J39</f>
      </c>
      <c s="29">
        <f>0+K9+K26+K39</f>
      </c>
      <c s="29">
        <f>0+L9+L26+L39</f>
      </c>
      <c s="29">
        <f>0+M9+M26+M39</f>
      </c>
    </row>
    <row r="9" spans="1:13" ht="12.75">
      <c r="A9" t="s">
        <v>47</v>
      </c>
      <c r="C9" s="31" t="s">
        <v>4</v>
      </c>
      <c r="E9" s="33" t="s">
        <v>9163</v>
      </c>
      <c r="J9" s="32">
        <f>0</f>
      </c>
      <c s="32">
        <f>0</f>
      </c>
      <c s="32">
        <f>0+L10+L14+L18+L22</f>
      </c>
      <c s="32">
        <f>0+M10+M14+M18+M22</f>
      </c>
    </row>
    <row r="10" spans="1:16" ht="25.5">
      <c r="A10" t="s">
        <v>50</v>
      </c>
      <c s="34" t="s">
        <v>4</v>
      </c>
      <c s="34" t="s">
        <v>9164</v>
      </c>
      <c s="35" t="s">
        <v>48</v>
      </c>
      <c s="6" t="s">
        <v>9165</v>
      </c>
      <c s="36" t="s">
        <v>109</v>
      </c>
      <c s="37">
        <v>12</v>
      </c>
      <c s="36">
        <v>0</v>
      </c>
      <c s="36">
        <f>ROUND(G10*H10,6)</f>
      </c>
      <c r="L10" s="38">
        <v>0</v>
      </c>
      <c s="32">
        <f>ROUND(ROUND(L10,2)*ROUND(G10,3),2)</f>
      </c>
      <c s="36" t="s">
        <v>74</v>
      </c>
      <c>
        <f>(M10*21)/100</f>
      </c>
      <c t="s">
        <v>28</v>
      </c>
    </row>
    <row r="11" spans="1:5" ht="12.75">
      <c r="A11" s="35" t="s">
        <v>55</v>
      </c>
      <c r="E11" s="39" t="s">
        <v>5</v>
      </c>
    </row>
    <row r="12" spans="1:5" ht="12.75">
      <c r="A12" s="35" t="s">
        <v>57</v>
      </c>
      <c r="E12" s="40" t="s">
        <v>5</v>
      </c>
    </row>
    <row r="13" spans="1:5" ht="12.75">
      <c r="A13" t="s">
        <v>58</v>
      </c>
      <c r="E13" s="39" t="s">
        <v>607</v>
      </c>
    </row>
    <row r="14" spans="1:16" ht="12.75">
      <c r="A14" t="s">
        <v>50</v>
      </c>
      <c s="34" t="s">
        <v>28</v>
      </c>
      <c s="34" t="s">
        <v>9166</v>
      </c>
      <c s="35" t="s">
        <v>48</v>
      </c>
      <c s="6" t="s">
        <v>9167</v>
      </c>
      <c s="36" t="s">
        <v>109</v>
      </c>
      <c s="37">
        <v>1</v>
      </c>
      <c s="36">
        <v>0</v>
      </c>
      <c s="36">
        <f>ROUND(G14*H14,6)</f>
      </c>
      <c r="L14" s="38">
        <v>0</v>
      </c>
      <c s="32">
        <f>ROUND(ROUND(L14,2)*ROUND(G14,3),2)</f>
      </c>
      <c s="36" t="s">
        <v>654</v>
      </c>
      <c>
        <f>(M14*21)/100</f>
      </c>
      <c t="s">
        <v>28</v>
      </c>
    </row>
    <row r="15" spans="1:5" ht="12.75">
      <c r="A15" s="35" t="s">
        <v>55</v>
      </c>
      <c r="E15" s="39" t="s">
        <v>5</v>
      </c>
    </row>
    <row r="16" spans="1:5" ht="12.75">
      <c r="A16" s="35" t="s">
        <v>57</v>
      </c>
      <c r="E16" s="40" t="s">
        <v>5</v>
      </c>
    </row>
    <row r="17" spans="1:5" ht="127.5">
      <c r="A17" t="s">
        <v>58</v>
      </c>
      <c r="E17" s="39" t="s">
        <v>9168</v>
      </c>
    </row>
    <row r="18" spans="1:16" ht="12.75">
      <c r="A18" t="s">
        <v>50</v>
      </c>
      <c s="34" t="s">
        <v>26</v>
      </c>
      <c s="34" t="s">
        <v>630</v>
      </c>
      <c s="35" t="s">
        <v>48</v>
      </c>
      <c s="6" t="s">
        <v>631</v>
      </c>
      <c s="36" t="s">
        <v>109</v>
      </c>
      <c s="37">
        <v>2</v>
      </c>
      <c s="36">
        <v>0</v>
      </c>
      <c s="36">
        <f>ROUND(G18*H18,6)</f>
      </c>
      <c r="L18" s="38">
        <v>0</v>
      </c>
      <c s="32">
        <f>ROUND(ROUND(L18,2)*ROUND(G18,3),2)</f>
      </c>
      <c s="36" t="s">
        <v>74</v>
      </c>
      <c>
        <f>(M18*21)/100</f>
      </c>
      <c t="s">
        <v>28</v>
      </c>
    </row>
    <row r="19" spans="1:5" ht="12.75">
      <c r="A19" s="35" t="s">
        <v>55</v>
      </c>
      <c r="E19" s="39" t="s">
        <v>5</v>
      </c>
    </row>
    <row r="20" spans="1:5" ht="12.75">
      <c r="A20" s="35" t="s">
        <v>57</v>
      </c>
      <c r="E20" s="40" t="s">
        <v>5</v>
      </c>
    </row>
    <row r="21" spans="1:5" ht="12.75">
      <c r="A21" t="s">
        <v>58</v>
      </c>
      <c r="E21" s="39" t="s">
        <v>607</v>
      </c>
    </row>
    <row r="22" spans="1:16" ht="25.5">
      <c r="A22" t="s">
        <v>50</v>
      </c>
      <c s="34" t="s">
        <v>64</v>
      </c>
      <c s="34" t="s">
        <v>9169</v>
      </c>
      <c s="35" t="s">
        <v>48</v>
      </c>
      <c s="6" t="s">
        <v>9170</v>
      </c>
      <c s="36" t="s">
        <v>109</v>
      </c>
      <c s="37">
        <v>17</v>
      </c>
      <c s="36">
        <v>0</v>
      </c>
      <c s="36">
        <f>ROUND(G22*H22,6)</f>
      </c>
      <c r="L22" s="38">
        <v>0</v>
      </c>
      <c s="32">
        <f>ROUND(ROUND(L22,2)*ROUND(G22,3),2)</f>
      </c>
      <c s="36" t="s">
        <v>74</v>
      </c>
      <c>
        <f>(M22*21)/100</f>
      </c>
      <c t="s">
        <v>28</v>
      </c>
    </row>
    <row r="23" spans="1:5" ht="12.75">
      <c r="A23" s="35" t="s">
        <v>55</v>
      </c>
      <c r="E23" s="39" t="s">
        <v>5</v>
      </c>
    </row>
    <row r="24" spans="1:5" ht="12.75">
      <c r="A24" s="35" t="s">
        <v>57</v>
      </c>
      <c r="E24" s="40" t="s">
        <v>5</v>
      </c>
    </row>
    <row r="25" spans="1:5" ht="12.75">
      <c r="A25" t="s">
        <v>58</v>
      </c>
      <c r="E25" s="39" t="s">
        <v>5</v>
      </c>
    </row>
    <row r="26" spans="1:13" ht="12.75">
      <c r="A26" t="s">
        <v>47</v>
      </c>
      <c r="C26" s="31" t="s">
        <v>28</v>
      </c>
      <c r="E26" s="33" t="s">
        <v>9171</v>
      </c>
      <c r="J26" s="32">
        <f>0</f>
      </c>
      <c s="32">
        <f>0</f>
      </c>
      <c s="32">
        <f>0+L27+L31+L35</f>
      </c>
      <c s="32">
        <f>0+M27+M31+M35</f>
      </c>
    </row>
    <row r="27" spans="1:16" ht="12.75">
      <c r="A27" t="s">
        <v>50</v>
      </c>
      <c s="34" t="s">
        <v>67</v>
      </c>
      <c s="34" t="s">
        <v>9172</v>
      </c>
      <c s="35" t="s">
        <v>48</v>
      </c>
      <c s="6" t="s">
        <v>9173</v>
      </c>
      <c s="36" t="s">
        <v>109</v>
      </c>
      <c s="37">
        <v>1</v>
      </c>
      <c s="36">
        <v>0</v>
      </c>
      <c s="36">
        <f>ROUND(G27*H27,6)</f>
      </c>
      <c r="L27" s="38">
        <v>0</v>
      </c>
      <c s="32">
        <f>ROUND(ROUND(L27,2)*ROUND(G27,3),2)</f>
      </c>
      <c s="36" t="s">
        <v>654</v>
      </c>
      <c>
        <f>(M27*21)/100</f>
      </c>
      <c t="s">
        <v>28</v>
      </c>
    </row>
    <row r="28" spans="1:5" ht="12.75">
      <c r="A28" s="35" t="s">
        <v>55</v>
      </c>
      <c r="E28" s="39" t="s">
        <v>5</v>
      </c>
    </row>
    <row r="29" spans="1:5" ht="12.75">
      <c r="A29" s="35" t="s">
        <v>57</v>
      </c>
      <c r="E29" s="40" t="s">
        <v>5</v>
      </c>
    </row>
    <row r="30" spans="1:5" ht="140.25">
      <c r="A30" t="s">
        <v>58</v>
      </c>
      <c r="E30" s="39" t="s">
        <v>9174</v>
      </c>
    </row>
    <row r="31" spans="1:16" ht="12.75">
      <c r="A31" t="s">
        <v>50</v>
      </c>
      <c s="34" t="s">
        <v>27</v>
      </c>
      <c s="34" t="s">
        <v>632</v>
      </c>
      <c s="35" t="s">
        <v>48</v>
      </c>
      <c s="6" t="s">
        <v>633</v>
      </c>
      <c s="36" t="s">
        <v>109</v>
      </c>
      <c s="37">
        <v>2</v>
      </c>
      <c s="36">
        <v>0</v>
      </c>
      <c s="36">
        <f>ROUND(G31*H31,6)</f>
      </c>
      <c r="L31" s="38">
        <v>0</v>
      </c>
      <c s="32">
        <f>ROUND(ROUND(L31,2)*ROUND(G31,3),2)</f>
      </c>
      <c s="36" t="s">
        <v>74</v>
      </c>
      <c>
        <f>(M31*21)/100</f>
      </c>
      <c t="s">
        <v>28</v>
      </c>
    </row>
    <row r="32" spans="1:5" ht="12.75">
      <c r="A32" s="35" t="s">
        <v>55</v>
      </c>
      <c r="E32" s="39" t="s">
        <v>5</v>
      </c>
    </row>
    <row r="33" spans="1:5" ht="12.75">
      <c r="A33" s="35" t="s">
        <v>57</v>
      </c>
      <c r="E33" s="40" t="s">
        <v>5</v>
      </c>
    </row>
    <row r="34" spans="1:5" ht="12.75">
      <c r="A34" t="s">
        <v>58</v>
      </c>
      <c r="E34" s="39" t="s">
        <v>607</v>
      </c>
    </row>
    <row r="35" spans="1:16" ht="25.5">
      <c r="A35" t="s">
        <v>50</v>
      </c>
      <c s="34" t="s">
        <v>76</v>
      </c>
      <c s="34" t="s">
        <v>9175</v>
      </c>
      <c s="35" t="s">
        <v>48</v>
      </c>
      <c s="6" t="s">
        <v>9176</v>
      </c>
      <c s="36" t="s">
        <v>109</v>
      </c>
      <c s="37">
        <v>17</v>
      </c>
      <c s="36">
        <v>0</v>
      </c>
      <c s="36">
        <f>ROUND(G35*H35,6)</f>
      </c>
      <c r="L35" s="38">
        <v>0</v>
      </c>
      <c s="32">
        <f>ROUND(ROUND(L35,2)*ROUND(G35,3),2)</f>
      </c>
      <c s="36" t="s">
        <v>74</v>
      </c>
      <c>
        <f>(M35*21)/100</f>
      </c>
      <c t="s">
        <v>28</v>
      </c>
    </row>
    <row r="36" spans="1:5" ht="12.75">
      <c r="A36" s="35" t="s">
        <v>55</v>
      </c>
      <c r="E36" s="39" t="s">
        <v>5</v>
      </c>
    </row>
    <row r="37" spans="1:5" ht="12.75">
      <c r="A37" s="35" t="s">
        <v>57</v>
      </c>
      <c r="E37" s="40" t="s">
        <v>5</v>
      </c>
    </row>
    <row r="38" spans="1:5" ht="12.75">
      <c r="A38" t="s">
        <v>58</v>
      </c>
      <c r="E38" s="39" t="s">
        <v>5</v>
      </c>
    </row>
    <row r="39" spans="1:13" ht="12.75">
      <c r="A39" t="s">
        <v>47</v>
      </c>
      <c r="C39" s="31" t="s">
        <v>26</v>
      </c>
      <c r="E39" s="33" t="s">
        <v>9177</v>
      </c>
      <c r="J39" s="32">
        <f>0</f>
      </c>
      <c s="32">
        <f>0</f>
      </c>
      <c s="32">
        <f>0+L40+L44+L48+L52</f>
      </c>
      <c s="32">
        <f>0+M40+M44+M48+M52</f>
      </c>
    </row>
    <row r="40" spans="1:16" ht="12.75">
      <c r="A40" t="s">
        <v>50</v>
      </c>
      <c s="34" t="s">
        <v>80</v>
      </c>
      <c s="34" t="s">
        <v>8211</v>
      </c>
      <c s="35" t="s">
        <v>48</v>
      </c>
      <c s="6" t="s">
        <v>8212</v>
      </c>
      <c s="36" t="s">
        <v>448</v>
      </c>
      <c s="37">
        <v>8</v>
      </c>
      <c s="36">
        <v>0</v>
      </c>
      <c s="36">
        <f>ROUND(G40*H40,6)</f>
      </c>
      <c r="L40" s="38">
        <v>0</v>
      </c>
      <c s="32">
        <f>ROUND(ROUND(L40,2)*ROUND(G40,3),2)</f>
      </c>
      <c s="36" t="s">
        <v>74</v>
      </c>
      <c>
        <f>(M40*21)/100</f>
      </c>
      <c t="s">
        <v>28</v>
      </c>
    </row>
    <row r="41" spans="1:5" ht="12.75">
      <c r="A41" s="35" t="s">
        <v>55</v>
      </c>
      <c r="E41" s="39" t="s">
        <v>5</v>
      </c>
    </row>
    <row r="42" spans="1:5" ht="12.75">
      <c r="A42" s="35" t="s">
        <v>57</v>
      </c>
      <c r="E42" s="40" t="s">
        <v>5</v>
      </c>
    </row>
    <row r="43" spans="1:5" ht="12.75">
      <c r="A43" t="s">
        <v>58</v>
      </c>
      <c r="E43" s="39" t="s">
        <v>607</v>
      </c>
    </row>
    <row r="44" spans="1:16" ht="12.75">
      <c r="A44" t="s">
        <v>50</v>
      </c>
      <c s="34" t="s">
        <v>84</v>
      </c>
      <c s="34" t="s">
        <v>9178</v>
      </c>
      <c s="35" t="s">
        <v>48</v>
      </c>
      <c s="6" t="s">
        <v>9179</v>
      </c>
      <c s="36" t="s">
        <v>109</v>
      </c>
      <c s="37">
        <v>12</v>
      </c>
      <c s="36">
        <v>0</v>
      </c>
      <c s="36">
        <f>ROUND(G44*H44,6)</f>
      </c>
      <c r="L44" s="38">
        <v>0</v>
      </c>
      <c s="32">
        <f>ROUND(ROUND(L44,2)*ROUND(G44,3),2)</f>
      </c>
      <c s="36" t="s">
        <v>74</v>
      </c>
      <c>
        <f>(M44*21)/100</f>
      </c>
      <c t="s">
        <v>28</v>
      </c>
    </row>
    <row r="45" spans="1:5" ht="12.75">
      <c r="A45" s="35" t="s">
        <v>55</v>
      </c>
      <c r="E45" s="39" t="s">
        <v>5</v>
      </c>
    </row>
    <row r="46" spans="1:5" ht="12.75">
      <c r="A46" s="35" t="s">
        <v>57</v>
      </c>
      <c r="E46" s="40" t="s">
        <v>5</v>
      </c>
    </row>
    <row r="47" spans="1:5" ht="12.75">
      <c r="A47" t="s">
        <v>58</v>
      </c>
      <c r="E47" s="39" t="s">
        <v>607</v>
      </c>
    </row>
    <row r="48" spans="1:16" ht="12.75">
      <c r="A48" t="s">
        <v>50</v>
      </c>
      <c s="34" t="s">
        <v>87</v>
      </c>
      <c s="34" t="s">
        <v>8207</v>
      </c>
      <c s="35" t="s">
        <v>48</v>
      </c>
      <c s="6" t="s">
        <v>8208</v>
      </c>
      <c s="36" t="s">
        <v>109</v>
      </c>
      <c s="37">
        <v>1</v>
      </c>
      <c s="36">
        <v>0</v>
      </c>
      <c s="36">
        <f>ROUND(G48*H48,6)</f>
      </c>
      <c r="L48" s="38">
        <v>0</v>
      </c>
      <c s="32">
        <f>ROUND(ROUND(L48,2)*ROUND(G48,3),2)</f>
      </c>
      <c s="36" t="s">
        <v>74</v>
      </c>
      <c>
        <f>(M48*21)/100</f>
      </c>
      <c t="s">
        <v>28</v>
      </c>
    </row>
    <row r="49" spans="1:5" ht="12.75">
      <c r="A49" s="35" t="s">
        <v>55</v>
      </c>
      <c r="E49" s="39" t="s">
        <v>5</v>
      </c>
    </row>
    <row r="50" spans="1:5" ht="12.75">
      <c r="A50" s="35" t="s">
        <v>57</v>
      </c>
      <c r="E50" s="40" t="s">
        <v>5</v>
      </c>
    </row>
    <row r="51" spans="1:5" ht="12.75">
      <c r="A51" t="s">
        <v>58</v>
      </c>
      <c r="E51" s="39" t="s">
        <v>607</v>
      </c>
    </row>
    <row r="52" spans="1:16" ht="12.75">
      <c r="A52" t="s">
        <v>50</v>
      </c>
      <c s="34" t="s">
        <v>90</v>
      </c>
      <c s="34" t="s">
        <v>616</v>
      </c>
      <c s="35" t="s">
        <v>48</v>
      </c>
      <c s="6" t="s">
        <v>617</v>
      </c>
      <c s="36" t="s">
        <v>448</v>
      </c>
      <c s="37">
        <v>8</v>
      </c>
      <c s="36">
        <v>0</v>
      </c>
      <c s="36">
        <f>ROUND(G52*H52,6)</f>
      </c>
      <c r="L52" s="38">
        <v>0</v>
      </c>
      <c s="32">
        <f>ROUND(ROUND(L52,2)*ROUND(G52,3),2)</f>
      </c>
      <c s="36" t="s">
        <v>74</v>
      </c>
      <c>
        <f>(M52*21)/100</f>
      </c>
      <c t="s">
        <v>28</v>
      </c>
    </row>
    <row r="53" spans="1:5" ht="12.75">
      <c r="A53" s="35" t="s">
        <v>55</v>
      </c>
      <c r="E53" s="39" t="s">
        <v>5</v>
      </c>
    </row>
    <row r="54" spans="1:5" ht="12.75">
      <c r="A54" s="35" t="s">
        <v>57</v>
      </c>
      <c r="E54" s="40" t="s">
        <v>5</v>
      </c>
    </row>
    <row r="55" spans="1:5" ht="12.75">
      <c r="A55" t="s">
        <v>58</v>
      </c>
      <c r="E55"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7.xml><?xml version="1.0" encoding="utf-8"?>
<worksheet xmlns="http://schemas.openxmlformats.org/spreadsheetml/2006/main" xmlns:r="http://schemas.openxmlformats.org/officeDocument/2006/relationships">
  <dimension ref="A1:T3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9180</v>
      </c>
      <c s="41">
        <f>Rekapitulace!C134</f>
      </c>
      <c s="20" t="s">
        <v>0</v>
      </c>
      <c t="s">
        <v>23</v>
      </c>
      <c t="s">
        <v>28</v>
      </c>
    </row>
    <row r="4" spans="1:16" ht="32" customHeight="1">
      <c r="A4" s="24" t="s">
        <v>20</v>
      </c>
      <c s="25" t="s">
        <v>29</v>
      </c>
      <c s="27" t="s">
        <v>9180</v>
      </c>
      <c r="E4" s="26" t="s">
        <v>9181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COUNTIFS(L8:L35,"=0",A8:A35,"P")+COUNTIFS(L8:L35,"",A8:A35,"P")+SUM(Q8:Q35)</f>
      </c>
    </row>
    <row r="8" spans="1:13" ht="12.75">
      <c r="A8" t="s">
        <v>45</v>
      </c>
      <c r="C8" s="28" t="s">
        <v>9184</v>
      </c>
      <c r="E8" s="30" t="s">
        <v>9183</v>
      </c>
      <c r="J8" s="29">
        <f>0+J9+J34</f>
      </c>
      <c s="29">
        <f>0+K9+K34</f>
      </c>
      <c s="29">
        <f>0+L9+L34</f>
      </c>
      <c s="29">
        <f>0+M9+M34</f>
      </c>
    </row>
    <row r="9" spans="1:13" ht="12.75">
      <c r="A9" t="s">
        <v>47</v>
      </c>
      <c r="C9" s="31" t="s">
        <v>90</v>
      </c>
      <c r="E9" s="33" t="s">
        <v>9185</v>
      </c>
      <c r="J9" s="32">
        <f>0</f>
      </c>
      <c s="32">
        <f>0</f>
      </c>
      <c s="32">
        <f>0+L10+L14+L18+L22+L26+L30</f>
      </c>
      <c s="32">
        <f>0+M10+M14+M18+M22+M26+M30</f>
      </c>
    </row>
    <row r="10" spans="1:16" ht="12.75">
      <c r="A10" t="s">
        <v>50</v>
      </c>
      <c s="34" t="s">
        <v>28</v>
      </c>
      <c s="34" t="s">
        <v>9186</v>
      </c>
      <c s="35" t="s">
        <v>48</v>
      </c>
      <c s="6" t="s">
        <v>9187</v>
      </c>
      <c s="36" t="s">
        <v>100</v>
      </c>
      <c s="37">
        <v>22530</v>
      </c>
      <c s="36">
        <v>0</v>
      </c>
      <c s="36">
        <f>ROUND(G10*H10,6)</f>
      </c>
      <c r="L10" s="38">
        <v>0</v>
      </c>
      <c s="32">
        <f>ROUND(ROUND(L10,2)*ROUND(G10,3),2)</f>
      </c>
      <c s="36" t="s">
        <v>74</v>
      </c>
      <c>
        <f>(M10*21)/100</f>
      </c>
      <c t="s">
        <v>28</v>
      </c>
    </row>
    <row r="11" spans="1:5" ht="12.75">
      <c r="A11" s="35" t="s">
        <v>55</v>
      </c>
      <c r="E11" s="39" t="s">
        <v>5</v>
      </c>
    </row>
    <row r="12" spans="1:5" ht="12.75">
      <c r="A12" s="35" t="s">
        <v>57</v>
      </c>
      <c r="E12" s="40" t="s">
        <v>9188</v>
      </c>
    </row>
    <row r="13" spans="1:5" ht="12.75">
      <c r="A13" t="s">
        <v>58</v>
      </c>
      <c r="E13" s="39" t="s">
        <v>607</v>
      </c>
    </row>
    <row r="14" spans="1:16" ht="25.5">
      <c r="A14" t="s">
        <v>50</v>
      </c>
      <c s="34" t="s">
        <v>26</v>
      </c>
      <c s="34" t="s">
        <v>9189</v>
      </c>
      <c s="35" t="s">
        <v>48</v>
      </c>
      <c s="6" t="s">
        <v>9190</v>
      </c>
      <c s="36" t="s">
        <v>109</v>
      </c>
      <c s="37">
        <v>702</v>
      </c>
      <c s="36">
        <v>0</v>
      </c>
      <c s="36">
        <f>ROUND(G14*H14,6)</f>
      </c>
      <c r="L14" s="38">
        <v>0</v>
      </c>
      <c s="32">
        <f>ROUND(ROUND(L14,2)*ROUND(G14,3),2)</f>
      </c>
      <c s="36" t="s">
        <v>74</v>
      </c>
      <c>
        <f>(M14*21)/100</f>
      </c>
      <c t="s">
        <v>28</v>
      </c>
    </row>
    <row r="15" spans="1:5" ht="12.75">
      <c r="A15" s="35" t="s">
        <v>55</v>
      </c>
      <c r="E15" s="39" t="s">
        <v>5</v>
      </c>
    </row>
    <row r="16" spans="1:5" ht="12.75">
      <c r="A16" s="35" t="s">
        <v>57</v>
      </c>
      <c r="E16" s="40" t="s">
        <v>9188</v>
      </c>
    </row>
    <row r="17" spans="1:5" ht="12.75">
      <c r="A17" t="s">
        <v>58</v>
      </c>
      <c r="E17" s="39" t="s">
        <v>607</v>
      </c>
    </row>
    <row r="18" spans="1:16" ht="25.5">
      <c r="A18" t="s">
        <v>50</v>
      </c>
      <c s="34" t="s">
        <v>64</v>
      </c>
      <c s="34" t="s">
        <v>9191</v>
      </c>
      <c s="35" t="s">
        <v>48</v>
      </c>
      <c s="6" t="s">
        <v>9192</v>
      </c>
      <c s="36" t="s">
        <v>109</v>
      </c>
      <c s="37">
        <v>28</v>
      </c>
      <c s="36">
        <v>0</v>
      </c>
      <c s="36">
        <f>ROUND(G18*H18,6)</f>
      </c>
      <c r="L18" s="38">
        <v>0</v>
      </c>
      <c s="32">
        <f>ROUND(ROUND(L18,2)*ROUND(G18,3),2)</f>
      </c>
      <c s="36" t="s">
        <v>74</v>
      </c>
      <c>
        <f>(M18*21)/100</f>
      </c>
      <c t="s">
        <v>28</v>
      </c>
    </row>
    <row r="19" spans="1:5" ht="12.75">
      <c r="A19" s="35" t="s">
        <v>55</v>
      </c>
      <c r="E19" s="39" t="s">
        <v>5</v>
      </c>
    </row>
    <row r="20" spans="1:5" ht="12.75">
      <c r="A20" s="35" t="s">
        <v>57</v>
      </c>
      <c r="E20" s="40" t="s">
        <v>9188</v>
      </c>
    </row>
    <row r="21" spans="1:5" ht="12.75">
      <c r="A21" t="s">
        <v>58</v>
      </c>
      <c r="E21" s="39" t="s">
        <v>607</v>
      </c>
    </row>
    <row r="22" spans="1:16" ht="12.75">
      <c r="A22" t="s">
        <v>50</v>
      </c>
      <c s="34" t="s">
        <v>67</v>
      </c>
      <c s="34" t="s">
        <v>3604</v>
      </c>
      <c s="35" t="s">
        <v>48</v>
      </c>
      <c s="6" t="s">
        <v>3605</v>
      </c>
      <c s="36" t="s">
        <v>109</v>
      </c>
      <c s="37">
        <v>702</v>
      </c>
      <c s="36">
        <v>0</v>
      </c>
      <c s="36">
        <f>ROUND(G22*H22,6)</f>
      </c>
      <c r="L22" s="38">
        <v>0</v>
      </c>
      <c s="32">
        <f>ROUND(ROUND(L22,2)*ROUND(G22,3),2)</f>
      </c>
      <c s="36" t="s">
        <v>74</v>
      </c>
      <c>
        <f>(M22*21)/100</f>
      </c>
      <c t="s">
        <v>28</v>
      </c>
    </row>
    <row r="23" spans="1:5" ht="12.75">
      <c r="A23" s="35" t="s">
        <v>55</v>
      </c>
      <c r="E23" s="39" t="s">
        <v>5</v>
      </c>
    </row>
    <row r="24" spans="1:5" ht="12.75">
      <c r="A24" s="35" t="s">
        <v>57</v>
      </c>
      <c r="E24" s="40" t="s">
        <v>9188</v>
      </c>
    </row>
    <row r="25" spans="1:5" ht="12.75">
      <c r="A25" t="s">
        <v>58</v>
      </c>
      <c r="E25" s="39" t="s">
        <v>607</v>
      </c>
    </row>
    <row r="26" spans="1:16" ht="12.75">
      <c r="A26" t="s">
        <v>50</v>
      </c>
      <c s="34" t="s">
        <v>27</v>
      </c>
      <c s="34" t="s">
        <v>9193</v>
      </c>
      <c s="35" t="s">
        <v>48</v>
      </c>
      <c s="6" t="s">
        <v>9194</v>
      </c>
      <c s="36" t="s">
        <v>109</v>
      </c>
      <c s="37">
        <v>28</v>
      </c>
      <c s="36">
        <v>0</v>
      </c>
      <c s="36">
        <f>ROUND(G26*H26,6)</f>
      </c>
      <c r="L26" s="38">
        <v>0</v>
      </c>
      <c s="32">
        <f>ROUND(ROUND(L26,2)*ROUND(G26,3),2)</f>
      </c>
      <c s="36" t="s">
        <v>74</v>
      </c>
      <c>
        <f>(M26*21)/100</f>
      </c>
      <c t="s">
        <v>28</v>
      </c>
    </row>
    <row r="27" spans="1:5" ht="12.75">
      <c r="A27" s="35" t="s">
        <v>55</v>
      </c>
      <c r="E27" s="39" t="s">
        <v>5</v>
      </c>
    </row>
    <row r="28" spans="1:5" ht="12.75">
      <c r="A28" s="35" t="s">
        <v>57</v>
      </c>
      <c r="E28" s="40" t="s">
        <v>9188</v>
      </c>
    </row>
    <row r="29" spans="1:5" ht="12.75">
      <c r="A29" t="s">
        <v>58</v>
      </c>
      <c r="E29" s="39" t="s">
        <v>607</v>
      </c>
    </row>
    <row r="30" spans="1:16" ht="12.75">
      <c r="A30" t="s">
        <v>50</v>
      </c>
      <c s="34" t="s">
        <v>76</v>
      </c>
      <c s="34" t="s">
        <v>9195</v>
      </c>
      <c s="35" t="s">
        <v>48</v>
      </c>
      <c s="6" t="s">
        <v>9196</v>
      </c>
      <c s="36" t="s">
        <v>73</v>
      </c>
      <c s="37">
        <v>304.8</v>
      </c>
      <c s="36">
        <v>0</v>
      </c>
      <c s="36">
        <f>ROUND(G30*H30,6)</f>
      </c>
      <c r="L30" s="38">
        <v>0</v>
      </c>
      <c s="32">
        <f>ROUND(ROUND(L30,2)*ROUND(G30,3),2)</f>
      </c>
      <c s="36" t="s">
        <v>654</v>
      </c>
      <c>
        <f>(M30*21)/100</f>
      </c>
      <c t="s">
        <v>28</v>
      </c>
    </row>
    <row r="31" spans="1:5" ht="12.75">
      <c r="A31" s="35" t="s">
        <v>55</v>
      </c>
      <c r="E31" s="39" t="s">
        <v>5</v>
      </c>
    </row>
    <row r="32" spans="1:5" ht="12.75">
      <c r="A32" s="35" t="s">
        <v>57</v>
      </c>
      <c r="E32" s="40" t="s">
        <v>9197</v>
      </c>
    </row>
    <row r="33" spans="1:5" ht="25.5">
      <c r="A33" t="s">
        <v>58</v>
      </c>
      <c r="E33" s="39" t="s">
        <v>9198</v>
      </c>
    </row>
    <row r="34" spans="1:13" ht="12.75">
      <c r="A34" t="s">
        <v>47</v>
      </c>
      <c r="C34" s="31" t="s">
        <v>9199</v>
      </c>
      <c r="E34" s="33" t="s">
        <v>952</v>
      </c>
      <c r="J34" s="32">
        <f>0</f>
      </c>
      <c s="32">
        <f>0</f>
      </c>
      <c s="32">
        <f>0+L35</f>
      </c>
      <c s="32">
        <f>0+M35</f>
      </c>
    </row>
    <row r="35" spans="1:16" ht="25.5">
      <c r="A35" t="s">
        <v>50</v>
      </c>
      <c s="34" t="s">
        <v>4</v>
      </c>
      <c s="34" t="s">
        <v>641</v>
      </c>
      <c s="35" t="s">
        <v>48</v>
      </c>
      <c s="6" t="s">
        <v>642</v>
      </c>
      <c s="36" t="s">
        <v>53</v>
      </c>
      <c s="37">
        <v>213.4</v>
      </c>
      <c s="36">
        <v>0</v>
      </c>
      <c s="36">
        <f>ROUND(G35*H35,6)</f>
      </c>
      <c r="L35" s="38">
        <v>0</v>
      </c>
      <c s="32">
        <f>ROUND(ROUND(L35,2)*ROUND(G35,3),2)</f>
      </c>
      <c s="36" t="s">
        <v>54</v>
      </c>
      <c>
        <f>(M35*21)/100</f>
      </c>
      <c t="s">
        <v>28</v>
      </c>
    </row>
    <row r="36" spans="1:5" ht="25.5">
      <c r="A36" s="35" t="s">
        <v>55</v>
      </c>
      <c r="E36" s="39" t="s">
        <v>56</v>
      </c>
    </row>
    <row r="37" spans="1:5" ht="12.75">
      <c r="A37" s="35" t="s">
        <v>57</v>
      </c>
      <c r="E37" s="40" t="s">
        <v>9188</v>
      </c>
    </row>
    <row r="38" spans="1:5" ht="165.75">
      <c r="A38" t="s">
        <v>58</v>
      </c>
      <c r="E3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8.xml><?xml version="1.0" encoding="utf-8"?>
<worksheet xmlns="http://schemas.openxmlformats.org/spreadsheetml/2006/main" xmlns:r="http://schemas.openxmlformats.org/officeDocument/2006/relationships">
  <dimension ref="A1:T4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9200</v>
      </c>
      <c s="41">
        <f>Rekapitulace!C136</f>
      </c>
      <c s="20" t="s">
        <v>0</v>
      </c>
      <c t="s">
        <v>23</v>
      </c>
      <c t="s">
        <v>28</v>
      </c>
    </row>
    <row r="4" spans="1:16" ht="32" customHeight="1">
      <c r="A4" s="24" t="s">
        <v>20</v>
      </c>
      <c s="25" t="s">
        <v>29</v>
      </c>
      <c s="27" t="s">
        <v>9200</v>
      </c>
      <c r="E4" s="26" t="s">
        <v>9201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COUNTIFS(L8:L46,"=0",A8:A46,"P")+COUNTIFS(L8:L46,"",A8:A46,"P")+SUM(Q8:Q46)</f>
      </c>
    </row>
    <row r="8" spans="1:13" ht="12.75">
      <c r="A8" t="s">
        <v>45</v>
      </c>
      <c r="C8" s="28" t="s">
        <v>9204</v>
      </c>
      <c r="E8" s="30" t="s">
        <v>9203</v>
      </c>
      <c r="J8" s="29">
        <f>0+J9</f>
      </c>
      <c s="29">
        <f>0+K9</f>
      </c>
      <c s="29">
        <f>0+L9</f>
      </c>
      <c s="29">
        <f>0+M9</f>
      </c>
    </row>
    <row r="9" spans="1:13" ht="12.75">
      <c r="A9" t="s">
        <v>47</v>
      </c>
      <c r="C9" s="31" t="s">
        <v>116</v>
      </c>
      <c r="E9" s="33" t="s">
        <v>9205</v>
      </c>
      <c r="J9" s="32">
        <f>0</f>
      </c>
      <c s="32">
        <f>0</f>
      </c>
      <c s="32">
        <f>0+L10+L14+L18+L22+L26+L30+L34+L38+L42+L46</f>
      </c>
      <c s="32">
        <f>0+M10+M14+M18+M22+M26+M30+M34+M38+M42+M46</f>
      </c>
    </row>
    <row r="10" spans="1:16" ht="12.75">
      <c r="A10" t="s">
        <v>50</v>
      </c>
      <c s="34" t="s">
        <v>4</v>
      </c>
      <c s="34" t="s">
        <v>9206</v>
      </c>
      <c s="35" t="s">
        <v>48</v>
      </c>
      <c s="6" t="s">
        <v>9207</v>
      </c>
      <c s="36" t="s">
        <v>100</v>
      </c>
      <c s="37">
        <v>4000</v>
      </c>
      <c s="36">
        <v>0</v>
      </c>
      <c s="36">
        <f>ROUND(G10*H10,6)</f>
      </c>
      <c r="L10" s="38">
        <v>0</v>
      </c>
      <c s="32">
        <f>ROUND(ROUND(L10,2)*ROUND(G10,3),2)</f>
      </c>
      <c s="36" t="s">
        <v>74</v>
      </c>
      <c>
        <f>(M10*21)/100</f>
      </c>
      <c t="s">
        <v>28</v>
      </c>
    </row>
    <row r="11" spans="1:5" ht="12.75">
      <c r="A11" s="35" t="s">
        <v>55</v>
      </c>
      <c r="E11" s="39" t="s">
        <v>5</v>
      </c>
    </row>
    <row r="12" spans="1:5" ht="12.75">
      <c r="A12" s="35" t="s">
        <v>57</v>
      </c>
      <c r="E12" s="40" t="s">
        <v>9208</v>
      </c>
    </row>
    <row r="13" spans="1:5" ht="12.75">
      <c r="A13" t="s">
        <v>58</v>
      </c>
      <c r="E13" s="39" t="s">
        <v>607</v>
      </c>
    </row>
    <row r="14" spans="1:16" ht="12.75">
      <c r="A14" t="s">
        <v>50</v>
      </c>
      <c s="34" t="s">
        <v>28</v>
      </c>
      <c s="34" t="s">
        <v>9209</v>
      </c>
      <c s="35" t="s">
        <v>48</v>
      </c>
      <c s="6" t="s">
        <v>9210</v>
      </c>
      <c s="36" t="s">
        <v>100</v>
      </c>
      <c s="37">
        <v>6000</v>
      </c>
      <c s="36">
        <v>0</v>
      </c>
      <c s="36">
        <f>ROUND(G14*H14,6)</f>
      </c>
      <c r="L14" s="38">
        <v>0</v>
      </c>
      <c s="32">
        <f>ROUND(ROUND(L14,2)*ROUND(G14,3),2)</f>
      </c>
      <c s="36" t="s">
        <v>74</v>
      </c>
      <c>
        <f>(M14*21)/100</f>
      </c>
      <c t="s">
        <v>28</v>
      </c>
    </row>
    <row r="15" spans="1:5" ht="12.75">
      <c r="A15" s="35" t="s">
        <v>55</v>
      </c>
      <c r="E15" s="39" t="s">
        <v>5</v>
      </c>
    </row>
    <row r="16" spans="1:5" ht="12.75">
      <c r="A16" s="35" t="s">
        <v>57</v>
      </c>
      <c r="E16" s="40" t="s">
        <v>9208</v>
      </c>
    </row>
    <row r="17" spans="1:5" ht="12.75">
      <c r="A17" t="s">
        <v>58</v>
      </c>
      <c r="E17" s="39" t="s">
        <v>607</v>
      </c>
    </row>
    <row r="18" spans="1:16" ht="12.75">
      <c r="A18" t="s">
        <v>50</v>
      </c>
      <c s="34" t="s">
        <v>26</v>
      </c>
      <c s="34" t="s">
        <v>9211</v>
      </c>
      <c s="35" t="s">
        <v>48</v>
      </c>
      <c s="6" t="s">
        <v>9212</v>
      </c>
      <c s="36" t="s">
        <v>100</v>
      </c>
      <c s="37">
        <v>4000</v>
      </c>
      <c s="36">
        <v>0</v>
      </c>
      <c s="36">
        <f>ROUND(G18*H18,6)</f>
      </c>
      <c r="L18" s="38">
        <v>0</v>
      </c>
      <c s="32">
        <f>ROUND(ROUND(L18,2)*ROUND(G18,3),2)</f>
      </c>
      <c s="36" t="s">
        <v>74</v>
      </c>
      <c>
        <f>(M18*21)/100</f>
      </c>
      <c t="s">
        <v>28</v>
      </c>
    </row>
    <row r="19" spans="1:5" ht="12.75">
      <c r="A19" s="35" t="s">
        <v>55</v>
      </c>
      <c r="E19" s="39" t="s">
        <v>5</v>
      </c>
    </row>
    <row r="20" spans="1:5" ht="12.75">
      <c r="A20" s="35" t="s">
        <v>57</v>
      </c>
      <c r="E20" s="40" t="s">
        <v>9208</v>
      </c>
    </row>
    <row r="21" spans="1:5" ht="12.75">
      <c r="A21" t="s">
        <v>58</v>
      </c>
      <c r="E21" s="39" t="s">
        <v>607</v>
      </c>
    </row>
    <row r="22" spans="1:16" ht="12.75">
      <c r="A22" t="s">
        <v>50</v>
      </c>
      <c s="34" t="s">
        <v>64</v>
      </c>
      <c s="34" t="s">
        <v>9213</v>
      </c>
      <c s="35" t="s">
        <v>48</v>
      </c>
      <c s="6" t="s">
        <v>9214</v>
      </c>
      <c s="36" t="s">
        <v>100</v>
      </c>
      <c s="37">
        <v>4000</v>
      </c>
      <c s="36">
        <v>0</v>
      </c>
      <c s="36">
        <f>ROUND(G22*H22,6)</f>
      </c>
      <c r="L22" s="38">
        <v>0</v>
      </c>
      <c s="32">
        <f>ROUND(ROUND(L22,2)*ROUND(G22,3),2)</f>
      </c>
      <c s="36" t="s">
        <v>74</v>
      </c>
      <c>
        <f>(M22*21)/100</f>
      </c>
      <c t="s">
        <v>28</v>
      </c>
    </row>
    <row r="23" spans="1:5" ht="12.75">
      <c r="A23" s="35" t="s">
        <v>55</v>
      </c>
      <c r="E23" s="39" t="s">
        <v>5</v>
      </c>
    </row>
    <row r="24" spans="1:5" ht="12.75">
      <c r="A24" s="35" t="s">
        <v>57</v>
      </c>
      <c r="E24" s="40" t="s">
        <v>9208</v>
      </c>
    </row>
    <row r="25" spans="1:5" ht="12.75">
      <c r="A25" t="s">
        <v>58</v>
      </c>
      <c r="E25" s="39" t="s">
        <v>607</v>
      </c>
    </row>
    <row r="26" spans="1:16" ht="12.75">
      <c r="A26" t="s">
        <v>50</v>
      </c>
      <c s="34" t="s">
        <v>67</v>
      </c>
      <c s="34" t="s">
        <v>9215</v>
      </c>
      <c s="35" t="s">
        <v>48</v>
      </c>
      <c s="6" t="s">
        <v>9216</v>
      </c>
      <c s="36" t="s">
        <v>100</v>
      </c>
      <c s="37">
        <v>6000</v>
      </c>
      <c s="36">
        <v>0</v>
      </c>
      <c s="36">
        <f>ROUND(G26*H26,6)</f>
      </c>
      <c r="L26" s="38">
        <v>0</v>
      </c>
      <c s="32">
        <f>ROUND(ROUND(L26,2)*ROUND(G26,3),2)</f>
      </c>
      <c s="36" t="s">
        <v>74</v>
      </c>
      <c>
        <f>(M26*21)/100</f>
      </c>
      <c t="s">
        <v>28</v>
      </c>
    </row>
    <row r="27" spans="1:5" ht="12.75">
      <c r="A27" s="35" t="s">
        <v>55</v>
      </c>
      <c r="E27" s="39" t="s">
        <v>5</v>
      </c>
    </row>
    <row r="28" spans="1:5" ht="12.75">
      <c r="A28" s="35" t="s">
        <v>57</v>
      </c>
      <c r="E28" s="40" t="s">
        <v>9208</v>
      </c>
    </row>
    <row r="29" spans="1:5" ht="12.75">
      <c r="A29" t="s">
        <v>58</v>
      </c>
      <c r="E29" s="39" t="s">
        <v>607</v>
      </c>
    </row>
    <row r="30" spans="1:16" ht="12.75">
      <c r="A30" t="s">
        <v>50</v>
      </c>
      <c s="34" t="s">
        <v>27</v>
      </c>
      <c s="34" t="s">
        <v>9217</v>
      </c>
      <c s="35" t="s">
        <v>48</v>
      </c>
      <c s="6" t="s">
        <v>9218</v>
      </c>
      <c s="36" t="s">
        <v>109</v>
      </c>
      <c s="37">
        <v>6000</v>
      </c>
      <c s="36">
        <v>0</v>
      </c>
      <c s="36">
        <f>ROUND(G30*H30,6)</f>
      </c>
      <c r="L30" s="38">
        <v>0</v>
      </c>
      <c s="32">
        <f>ROUND(ROUND(L30,2)*ROUND(G30,3),2)</f>
      </c>
      <c s="36" t="s">
        <v>74</v>
      </c>
      <c>
        <f>(M30*21)/100</f>
      </c>
      <c t="s">
        <v>28</v>
      </c>
    </row>
    <row r="31" spans="1:5" ht="12.75">
      <c r="A31" s="35" t="s">
        <v>55</v>
      </c>
      <c r="E31" s="39" t="s">
        <v>5</v>
      </c>
    </row>
    <row r="32" spans="1:5" ht="12.75">
      <c r="A32" s="35" t="s">
        <v>57</v>
      </c>
      <c r="E32" s="40" t="s">
        <v>9208</v>
      </c>
    </row>
    <row r="33" spans="1:5" ht="12.75">
      <c r="A33" t="s">
        <v>58</v>
      </c>
      <c r="E33" s="39" t="s">
        <v>607</v>
      </c>
    </row>
    <row r="34" spans="1:16" ht="25.5">
      <c r="A34" t="s">
        <v>50</v>
      </c>
      <c s="34" t="s">
        <v>76</v>
      </c>
      <c s="34" t="s">
        <v>9219</v>
      </c>
      <c s="35" t="s">
        <v>48</v>
      </c>
      <c s="6" t="s">
        <v>9220</v>
      </c>
      <c s="36" t="s">
        <v>109</v>
      </c>
      <c s="37">
        <v>1000</v>
      </c>
      <c s="36">
        <v>0</v>
      </c>
      <c s="36">
        <f>ROUND(G34*H34,6)</f>
      </c>
      <c r="L34" s="38">
        <v>0</v>
      </c>
      <c s="32">
        <f>ROUND(ROUND(L34,2)*ROUND(G34,3),2)</f>
      </c>
      <c s="36" t="s">
        <v>74</v>
      </c>
      <c>
        <f>(M34*21)/100</f>
      </c>
      <c t="s">
        <v>28</v>
      </c>
    </row>
    <row r="35" spans="1:5" ht="12.75">
      <c r="A35" s="35" t="s">
        <v>55</v>
      </c>
      <c r="E35" s="39" t="s">
        <v>5</v>
      </c>
    </row>
    <row r="36" spans="1:5" ht="12.75">
      <c r="A36" s="35" t="s">
        <v>57</v>
      </c>
      <c r="E36" s="40" t="s">
        <v>9208</v>
      </c>
    </row>
    <row r="37" spans="1:5" ht="25.5">
      <c r="A37" t="s">
        <v>58</v>
      </c>
      <c r="E37" s="39" t="s">
        <v>9221</v>
      </c>
    </row>
    <row r="38" spans="1:16" ht="25.5">
      <c r="A38" t="s">
        <v>50</v>
      </c>
      <c s="34" t="s">
        <v>80</v>
      </c>
      <c s="34" t="s">
        <v>9222</v>
      </c>
      <c s="35" t="s">
        <v>48</v>
      </c>
      <c s="6" t="s">
        <v>9223</v>
      </c>
      <c s="36" t="s">
        <v>109</v>
      </c>
      <c s="37">
        <v>1000</v>
      </c>
      <c s="36">
        <v>0</v>
      </c>
      <c s="36">
        <f>ROUND(G38*H38,6)</f>
      </c>
      <c r="L38" s="38">
        <v>0</v>
      </c>
      <c s="32">
        <f>ROUND(ROUND(L38,2)*ROUND(G38,3),2)</f>
      </c>
      <c s="36" t="s">
        <v>74</v>
      </c>
      <c>
        <f>(M38*21)/100</f>
      </c>
      <c t="s">
        <v>28</v>
      </c>
    </row>
    <row r="39" spans="1:5" ht="12.75">
      <c r="A39" s="35" t="s">
        <v>55</v>
      </c>
      <c r="E39" s="39" t="s">
        <v>5</v>
      </c>
    </row>
    <row r="40" spans="1:5" ht="12.75">
      <c r="A40" s="35" t="s">
        <v>57</v>
      </c>
      <c r="E40" s="40" t="s">
        <v>9208</v>
      </c>
    </row>
    <row r="41" spans="1:5" ht="25.5">
      <c r="A41" t="s">
        <v>58</v>
      </c>
      <c r="E41" s="39" t="s">
        <v>9221</v>
      </c>
    </row>
    <row r="42" spans="1:16" ht="12.75">
      <c r="A42" t="s">
        <v>50</v>
      </c>
      <c s="34" t="s">
        <v>84</v>
      </c>
      <c s="34" t="s">
        <v>9224</v>
      </c>
      <c s="35" t="s">
        <v>48</v>
      </c>
      <c s="6" t="s">
        <v>9225</v>
      </c>
      <c s="36" t="s">
        <v>109</v>
      </c>
      <c s="37">
        <v>2000</v>
      </c>
      <c s="36">
        <v>0</v>
      </c>
      <c s="36">
        <f>ROUND(G42*H42,6)</f>
      </c>
      <c r="L42" s="38">
        <v>0</v>
      </c>
      <c s="32">
        <f>ROUND(ROUND(L42,2)*ROUND(G42,3),2)</f>
      </c>
      <c s="36" t="s">
        <v>74</v>
      </c>
      <c>
        <f>(M42*21)/100</f>
      </c>
      <c t="s">
        <v>28</v>
      </c>
    </row>
    <row r="43" spans="1:5" ht="12.75">
      <c r="A43" s="35" t="s">
        <v>55</v>
      </c>
      <c r="E43" s="39" t="s">
        <v>5</v>
      </c>
    </row>
    <row r="44" spans="1:5" ht="12.75">
      <c r="A44" s="35" t="s">
        <v>57</v>
      </c>
      <c r="E44" s="40" t="s">
        <v>9208</v>
      </c>
    </row>
    <row r="45" spans="1:5" ht="25.5">
      <c r="A45" t="s">
        <v>58</v>
      </c>
      <c r="E45" s="39" t="s">
        <v>9221</v>
      </c>
    </row>
    <row r="46" spans="1:16" ht="12.75">
      <c r="A46" t="s">
        <v>50</v>
      </c>
      <c s="34" t="s">
        <v>87</v>
      </c>
      <c s="34" t="s">
        <v>3275</v>
      </c>
      <c s="35" t="s">
        <v>48</v>
      </c>
      <c s="6" t="s">
        <v>3276</v>
      </c>
      <c s="36" t="s">
        <v>73</v>
      </c>
      <c s="37">
        <v>510</v>
      </c>
      <c s="36">
        <v>0</v>
      </c>
      <c s="36">
        <f>ROUND(G46*H46,6)</f>
      </c>
      <c r="L46" s="38">
        <v>0</v>
      </c>
      <c s="32">
        <f>ROUND(ROUND(L46,2)*ROUND(G46,3),2)</f>
      </c>
      <c s="36" t="s">
        <v>74</v>
      </c>
      <c>
        <f>(M46*21)/100</f>
      </c>
      <c t="s">
        <v>28</v>
      </c>
    </row>
    <row r="47" spans="1:5" ht="12.75">
      <c r="A47" s="35" t="s">
        <v>55</v>
      </c>
      <c r="E47" s="39" t="s">
        <v>5</v>
      </c>
    </row>
    <row r="48" spans="1:5" ht="25.5">
      <c r="A48" s="35" t="s">
        <v>57</v>
      </c>
      <c r="E48" s="40" t="s">
        <v>9226</v>
      </c>
    </row>
    <row r="49" spans="1:5" ht="12.75">
      <c r="A49" t="s">
        <v>58</v>
      </c>
      <c r="E49" s="39" t="s">
        <v>607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9.xml><?xml version="1.0" encoding="utf-8"?>
<worksheet xmlns="http://schemas.openxmlformats.org/spreadsheetml/2006/main" xmlns:r="http://schemas.openxmlformats.org/officeDocument/2006/relationships">
  <dimension ref="A1:T9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9227</v>
      </c>
      <c s="41">
        <f>Rekapitulace!C138</f>
      </c>
      <c s="20" t="s">
        <v>0</v>
      </c>
      <c t="s">
        <v>23</v>
      </c>
      <c t="s">
        <v>28</v>
      </c>
    </row>
    <row r="4" spans="1:16" ht="32" customHeight="1">
      <c r="A4" s="24" t="s">
        <v>20</v>
      </c>
      <c s="25" t="s">
        <v>29</v>
      </c>
      <c s="27" t="s">
        <v>9227</v>
      </c>
      <c r="E4" s="26" t="s">
        <v>9228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COUNTIFS(L8:L93,"=0",A8:A93,"P")+COUNTIFS(L8:L93,"",A8:A93,"P")+SUM(Q8:Q93)</f>
      </c>
    </row>
    <row r="8" spans="1:13" ht="12.75">
      <c r="A8" t="s">
        <v>45</v>
      </c>
      <c r="C8" s="28" t="s">
        <v>9231</v>
      </c>
      <c r="E8" s="30" t="s">
        <v>9230</v>
      </c>
      <c r="J8" s="29">
        <f>0+J9+J26+J43+J80</f>
      </c>
      <c s="29">
        <f>0+K9+K26+K43+K80</f>
      </c>
      <c s="29">
        <f>0+L9+L26+L43+L80</f>
      </c>
      <c s="29">
        <f>0+M9+M26+M43+M80</f>
      </c>
    </row>
    <row r="9" spans="1:13" ht="12.75">
      <c r="A9" t="s">
        <v>47</v>
      </c>
      <c r="C9" s="31" t="s">
        <v>4</v>
      </c>
      <c r="E9" s="33" t="s">
        <v>9232</v>
      </c>
      <c r="J9" s="32">
        <f>0</f>
      </c>
      <c s="32">
        <f>0</f>
      </c>
      <c s="32">
        <f>0+L10+L14+L18+L22</f>
      </c>
      <c s="32">
        <f>0+M10+M14+M18+M22</f>
      </c>
    </row>
    <row r="10" spans="1:16" ht="12.75">
      <c r="A10" t="s">
        <v>50</v>
      </c>
      <c s="34" t="s">
        <v>4</v>
      </c>
      <c s="34" t="s">
        <v>9233</v>
      </c>
      <c s="35" t="s">
        <v>4</v>
      </c>
      <c s="6" t="s">
        <v>9234</v>
      </c>
      <c s="36" t="s">
        <v>1633</v>
      </c>
      <c s="37">
        <v>1</v>
      </c>
      <c s="36">
        <v>0</v>
      </c>
      <c s="36">
        <f>ROUND(G10*H10,6)</f>
      </c>
      <c r="L10" s="38">
        <v>0</v>
      </c>
      <c s="32">
        <f>ROUND(ROUND(L10,2)*ROUND(G10,3),2)</f>
      </c>
      <c s="36" t="s">
        <v>9235</v>
      </c>
      <c>
        <f>(M10*21)/100</f>
      </c>
      <c t="s">
        <v>28</v>
      </c>
    </row>
    <row r="11" spans="1:5" ht="25.5">
      <c r="A11" s="35" t="s">
        <v>55</v>
      </c>
      <c r="E11" s="39" t="s">
        <v>9236</v>
      </c>
    </row>
    <row r="12" spans="1:5" ht="12.75">
      <c r="A12" s="35" t="s">
        <v>57</v>
      </c>
      <c r="E12" s="40" t="s">
        <v>9237</v>
      </c>
    </row>
    <row r="13" spans="1:5" ht="114.75">
      <c r="A13" t="s">
        <v>58</v>
      </c>
      <c r="E13" s="39" t="s">
        <v>9238</v>
      </c>
    </row>
    <row r="14" spans="1:16" ht="12.75">
      <c r="A14" t="s">
        <v>50</v>
      </c>
      <c s="34" t="s">
        <v>28</v>
      </c>
      <c s="34" t="s">
        <v>9239</v>
      </c>
      <c s="35" t="s">
        <v>4</v>
      </c>
      <c s="6" t="s">
        <v>9240</v>
      </c>
      <c s="36" t="s">
        <v>1633</v>
      </c>
      <c s="37">
        <v>1</v>
      </c>
      <c s="36">
        <v>0</v>
      </c>
      <c s="36">
        <f>ROUND(G14*H14,6)</f>
      </c>
      <c r="L14" s="38">
        <v>0</v>
      </c>
      <c s="32">
        <f>ROUND(ROUND(L14,2)*ROUND(G14,3),2)</f>
      </c>
      <c s="36" t="s">
        <v>9235</v>
      </c>
      <c>
        <f>(M14*21)/100</f>
      </c>
      <c t="s">
        <v>28</v>
      </c>
    </row>
    <row r="15" spans="1:5" ht="12.75">
      <c r="A15" s="35" t="s">
        <v>55</v>
      </c>
      <c r="E15" s="39" t="s">
        <v>9241</v>
      </c>
    </row>
    <row r="16" spans="1:5" ht="12.75">
      <c r="A16" s="35" t="s">
        <v>57</v>
      </c>
      <c r="E16" s="40" t="s">
        <v>9237</v>
      </c>
    </row>
    <row r="17" spans="1:5" ht="89.25">
      <c r="A17" t="s">
        <v>58</v>
      </c>
      <c r="E17" s="39" t="s">
        <v>9242</v>
      </c>
    </row>
    <row r="18" spans="1:16" ht="12.75">
      <c r="A18" t="s">
        <v>50</v>
      </c>
      <c s="34" t="s">
        <v>26</v>
      </c>
      <c s="34" t="s">
        <v>9243</v>
      </c>
      <c s="35" t="s">
        <v>4</v>
      </c>
      <c s="6" t="s">
        <v>9244</v>
      </c>
      <c s="36" t="s">
        <v>1633</v>
      </c>
      <c s="37">
        <v>1</v>
      </c>
      <c s="36">
        <v>0</v>
      </c>
      <c s="36">
        <f>ROUND(G18*H18,6)</f>
      </c>
      <c r="L18" s="38">
        <v>0</v>
      </c>
      <c s="32">
        <f>ROUND(ROUND(L18,2)*ROUND(G18,3),2)</f>
      </c>
      <c s="36" t="s">
        <v>9235</v>
      </c>
      <c>
        <f>(M18*21)/100</f>
      </c>
      <c t="s">
        <v>28</v>
      </c>
    </row>
    <row r="19" spans="1:5" ht="12.75">
      <c r="A19" s="35" t="s">
        <v>55</v>
      </c>
      <c r="E19" s="39" t="s">
        <v>9245</v>
      </c>
    </row>
    <row r="20" spans="1:5" ht="12.75">
      <c r="A20" s="35" t="s">
        <v>57</v>
      </c>
      <c r="E20" s="40" t="s">
        <v>9237</v>
      </c>
    </row>
    <row r="21" spans="1:5" ht="102">
      <c r="A21" t="s">
        <v>58</v>
      </c>
      <c r="E21" s="39" t="s">
        <v>9246</v>
      </c>
    </row>
    <row r="22" spans="1:16" ht="12.75">
      <c r="A22" t="s">
        <v>50</v>
      </c>
      <c s="34" t="s">
        <v>64</v>
      </c>
      <c s="34" t="s">
        <v>9247</v>
      </c>
      <c s="35" t="s">
        <v>4</v>
      </c>
      <c s="6" t="s">
        <v>9248</v>
      </c>
      <c s="36" t="s">
        <v>1633</v>
      </c>
      <c s="37">
        <v>1</v>
      </c>
      <c s="36">
        <v>0</v>
      </c>
      <c s="36">
        <f>ROUND(G22*H22,6)</f>
      </c>
      <c r="L22" s="38">
        <v>0</v>
      </c>
      <c s="32">
        <f>ROUND(ROUND(L22,2)*ROUND(G22,3),2)</f>
      </c>
      <c s="36" t="s">
        <v>9235</v>
      </c>
      <c>
        <f>(M22*21)/100</f>
      </c>
      <c t="s">
        <v>28</v>
      </c>
    </row>
    <row r="23" spans="1:5" ht="12.75">
      <c r="A23" s="35" t="s">
        <v>55</v>
      </c>
      <c r="E23" s="39" t="s">
        <v>9249</v>
      </c>
    </row>
    <row r="24" spans="1:5" ht="12.75">
      <c r="A24" s="35" t="s">
        <v>57</v>
      </c>
      <c r="E24" s="40" t="s">
        <v>9237</v>
      </c>
    </row>
    <row r="25" spans="1:5" ht="38.25">
      <c r="A25" t="s">
        <v>58</v>
      </c>
      <c r="E25" s="39" t="s">
        <v>9250</v>
      </c>
    </row>
    <row r="26" spans="1:13" ht="12.75">
      <c r="A26" t="s">
        <v>47</v>
      </c>
      <c r="C26" s="31" t="s">
        <v>28</v>
      </c>
      <c r="E26" s="33" t="s">
        <v>9251</v>
      </c>
      <c r="J26" s="32">
        <f>0</f>
      </c>
      <c s="32">
        <f>0</f>
      </c>
      <c s="32">
        <f>0+L27+L31+L35+L39</f>
      </c>
      <c s="32">
        <f>0+M27+M31+M35+M39</f>
      </c>
    </row>
    <row r="27" spans="1:16" ht="12.75">
      <c r="A27" t="s">
        <v>50</v>
      </c>
      <c s="34" t="s">
        <v>27</v>
      </c>
      <c s="34" t="s">
        <v>9233</v>
      </c>
      <c s="35" t="s">
        <v>4</v>
      </c>
      <c s="6" t="s">
        <v>9234</v>
      </c>
      <c s="36" t="s">
        <v>1633</v>
      </c>
      <c s="37">
        <v>1</v>
      </c>
      <c s="36">
        <v>0</v>
      </c>
      <c s="36">
        <f>ROUND(G27*H27,6)</f>
      </c>
      <c r="L27" s="38">
        <v>0</v>
      </c>
      <c s="32">
        <f>ROUND(ROUND(L27,2)*ROUND(G27,3),2)</f>
      </c>
      <c s="36" t="s">
        <v>9235</v>
      </c>
      <c>
        <f>(M27*21)/100</f>
      </c>
      <c t="s">
        <v>28</v>
      </c>
    </row>
    <row r="28" spans="1:5" ht="25.5">
      <c r="A28" s="35" t="s">
        <v>55</v>
      </c>
      <c r="E28" s="39" t="s">
        <v>9236</v>
      </c>
    </row>
    <row r="29" spans="1:5" ht="12.75">
      <c r="A29" s="35" t="s">
        <v>57</v>
      </c>
      <c r="E29" s="40" t="s">
        <v>9237</v>
      </c>
    </row>
    <row r="30" spans="1:5" ht="114.75">
      <c r="A30" t="s">
        <v>58</v>
      </c>
      <c r="E30" s="39" t="s">
        <v>9238</v>
      </c>
    </row>
    <row r="31" spans="1:16" ht="12.75">
      <c r="A31" t="s">
        <v>50</v>
      </c>
      <c s="34" t="s">
        <v>76</v>
      </c>
      <c s="34" t="s">
        <v>9239</v>
      </c>
      <c s="35" t="s">
        <v>28</v>
      </c>
      <c s="6" t="s">
        <v>9240</v>
      </c>
      <c s="36" t="s">
        <v>1633</v>
      </c>
      <c s="37">
        <v>1</v>
      </c>
      <c s="36">
        <v>0</v>
      </c>
      <c s="36">
        <f>ROUND(G31*H31,6)</f>
      </c>
      <c r="L31" s="38">
        <v>0</v>
      </c>
      <c s="32">
        <f>ROUND(ROUND(L31,2)*ROUND(G31,3),2)</f>
      </c>
      <c s="36" t="s">
        <v>9235</v>
      </c>
      <c>
        <f>(M31*21)/100</f>
      </c>
      <c t="s">
        <v>28</v>
      </c>
    </row>
    <row r="32" spans="1:5" ht="12.75">
      <c r="A32" s="35" t="s">
        <v>55</v>
      </c>
      <c r="E32" s="39" t="s">
        <v>9241</v>
      </c>
    </row>
    <row r="33" spans="1:5" ht="12.75">
      <c r="A33" s="35" t="s">
        <v>57</v>
      </c>
      <c r="E33" s="40" t="s">
        <v>9237</v>
      </c>
    </row>
    <row r="34" spans="1:5" ht="89.25">
      <c r="A34" t="s">
        <v>58</v>
      </c>
      <c r="E34" s="39" t="s">
        <v>9242</v>
      </c>
    </row>
    <row r="35" spans="1:16" ht="12.75">
      <c r="A35" t="s">
        <v>50</v>
      </c>
      <c s="34" t="s">
        <v>80</v>
      </c>
      <c s="34" t="s">
        <v>9243</v>
      </c>
      <c s="35" t="s">
        <v>28</v>
      </c>
      <c s="6" t="s">
        <v>9244</v>
      </c>
      <c s="36" t="s">
        <v>1633</v>
      </c>
      <c s="37">
        <v>1</v>
      </c>
      <c s="36">
        <v>0</v>
      </c>
      <c s="36">
        <f>ROUND(G35*H35,6)</f>
      </c>
      <c r="L35" s="38">
        <v>0</v>
      </c>
      <c s="32">
        <f>ROUND(ROUND(L35,2)*ROUND(G35,3),2)</f>
      </c>
      <c s="36" t="s">
        <v>9235</v>
      </c>
      <c>
        <f>(M35*21)/100</f>
      </c>
      <c t="s">
        <v>28</v>
      </c>
    </row>
    <row r="36" spans="1:5" ht="12.75">
      <c r="A36" s="35" t="s">
        <v>55</v>
      </c>
      <c r="E36" s="39" t="s">
        <v>9245</v>
      </c>
    </row>
    <row r="37" spans="1:5" ht="12.75">
      <c r="A37" s="35" t="s">
        <v>57</v>
      </c>
      <c r="E37" s="40" t="s">
        <v>9237</v>
      </c>
    </row>
    <row r="38" spans="1:5" ht="102">
      <c r="A38" t="s">
        <v>58</v>
      </c>
      <c r="E38" s="39" t="s">
        <v>9246</v>
      </c>
    </row>
    <row r="39" spans="1:16" ht="12.75">
      <c r="A39" t="s">
        <v>50</v>
      </c>
      <c s="34" t="s">
        <v>84</v>
      </c>
      <c s="34" t="s">
        <v>9247</v>
      </c>
      <c s="35" t="s">
        <v>28</v>
      </c>
      <c s="6" t="s">
        <v>9248</v>
      </c>
      <c s="36" t="s">
        <v>1633</v>
      </c>
      <c s="37">
        <v>1</v>
      </c>
      <c s="36">
        <v>0</v>
      </c>
      <c s="36">
        <f>ROUND(G39*H39,6)</f>
      </c>
      <c r="L39" s="38">
        <v>0</v>
      </c>
      <c s="32">
        <f>ROUND(ROUND(L39,2)*ROUND(G39,3),2)</f>
      </c>
      <c s="36" t="s">
        <v>9235</v>
      </c>
      <c>
        <f>(M39*21)/100</f>
      </c>
      <c t="s">
        <v>28</v>
      </c>
    </row>
    <row r="40" spans="1:5" ht="12.75">
      <c r="A40" s="35" t="s">
        <v>55</v>
      </c>
      <c r="E40" s="39" t="s">
        <v>9249</v>
      </c>
    </row>
    <row r="41" spans="1:5" ht="12.75">
      <c r="A41" s="35" t="s">
        <v>57</v>
      </c>
      <c r="E41" s="40" t="s">
        <v>9237</v>
      </c>
    </row>
    <row r="42" spans="1:5" ht="38.25">
      <c r="A42" t="s">
        <v>58</v>
      </c>
      <c r="E42" s="39" t="s">
        <v>9250</v>
      </c>
    </row>
    <row r="43" spans="1:13" ht="12.75">
      <c r="A43" t="s">
        <v>47</v>
      </c>
      <c r="C43" s="31" t="s">
        <v>26</v>
      </c>
      <c r="E43" s="33" t="s">
        <v>9252</v>
      </c>
      <c r="J43" s="32">
        <f>0</f>
      </c>
      <c s="32">
        <f>0</f>
      </c>
      <c s="32">
        <f>0+L44+L48+L52+L56+L60+L64+L68+L72+L76</f>
      </c>
      <c s="32">
        <f>0+M44+M48+M52+M56+M60+M64+M68+M72+M76</f>
      </c>
    </row>
    <row r="44" spans="1:16" ht="12.75">
      <c r="A44" t="s">
        <v>50</v>
      </c>
      <c s="34" t="s">
        <v>87</v>
      </c>
      <c s="34" t="s">
        <v>9253</v>
      </c>
      <c s="35" t="s">
        <v>4</v>
      </c>
      <c s="6" t="s">
        <v>9254</v>
      </c>
      <c s="36" t="s">
        <v>1633</v>
      </c>
      <c s="37">
        <v>1</v>
      </c>
      <c s="36">
        <v>0</v>
      </c>
      <c s="36">
        <f>ROUND(G44*H44,6)</f>
      </c>
      <c r="L44" s="38">
        <v>0</v>
      </c>
      <c s="32">
        <f>ROUND(ROUND(L44,2)*ROUND(G44,3),2)</f>
      </c>
      <c s="36" t="s">
        <v>9235</v>
      </c>
      <c>
        <f>(M44*21)/100</f>
      </c>
      <c t="s">
        <v>28</v>
      </c>
    </row>
    <row r="45" spans="1:5" ht="12.75">
      <c r="A45" s="35" t="s">
        <v>55</v>
      </c>
      <c r="E45" s="39" t="s">
        <v>5</v>
      </c>
    </row>
    <row r="46" spans="1:5" ht="12.75">
      <c r="A46" s="35" t="s">
        <v>57</v>
      </c>
      <c r="E46" s="40" t="s">
        <v>9237</v>
      </c>
    </row>
    <row r="47" spans="1:5" ht="12.75">
      <c r="A47" t="s">
        <v>58</v>
      </c>
      <c r="E47" s="39" t="s">
        <v>5</v>
      </c>
    </row>
    <row r="48" spans="1:16" ht="12.75">
      <c r="A48" t="s">
        <v>50</v>
      </c>
      <c s="34" t="s">
        <v>90</v>
      </c>
      <c s="34" t="s">
        <v>9255</v>
      </c>
      <c s="35" t="s">
        <v>4</v>
      </c>
      <c s="6" t="s">
        <v>9256</v>
      </c>
      <c s="36" t="s">
        <v>1633</v>
      </c>
      <c s="37">
        <v>1</v>
      </c>
      <c s="36">
        <v>0</v>
      </c>
      <c s="36">
        <f>ROUND(G48*H48,6)</f>
      </c>
      <c r="L48" s="38">
        <v>0</v>
      </c>
      <c s="32">
        <f>ROUND(ROUND(L48,2)*ROUND(G48,3),2)</f>
      </c>
      <c s="36" t="s">
        <v>9235</v>
      </c>
      <c>
        <f>(M48*21)/100</f>
      </c>
      <c t="s">
        <v>28</v>
      </c>
    </row>
    <row r="49" spans="1:5" ht="12.75">
      <c r="A49" s="35" t="s">
        <v>55</v>
      </c>
      <c r="E49" s="39" t="s">
        <v>9257</v>
      </c>
    </row>
    <row r="50" spans="1:5" ht="12.75">
      <c r="A50" s="35" t="s">
        <v>57</v>
      </c>
      <c r="E50" s="40" t="s">
        <v>9258</v>
      </c>
    </row>
    <row r="51" spans="1:5" ht="89.25">
      <c r="A51" t="s">
        <v>58</v>
      </c>
      <c r="E51" s="39" t="s">
        <v>9259</v>
      </c>
    </row>
    <row r="52" spans="1:16" ht="12.75">
      <c r="A52" t="s">
        <v>50</v>
      </c>
      <c s="34" t="s">
        <v>94</v>
      </c>
      <c s="34" t="s">
        <v>9260</v>
      </c>
      <c s="35" t="s">
        <v>4</v>
      </c>
      <c s="6" t="s">
        <v>9261</v>
      </c>
      <c s="36" t="s">
        <v>1633</v>
      </c>
      <c s="37">
        <v>1</v>
      </c>
      <c s="36">
        <v>0</v>
      </c>
      <c s="36">
        <f>ROUND(G52*H52,6)</f>
      </c>
      <c r="L52" s="38">
        <v>0</v>
      </c>
      <c s="32">
        <f>ROUND(ROUND(L52,2)*ROUND(G52,3),2)</f>
      </c>
      <c s="36" t="s">
        <v>9235</v>
      </c>
      <c>
        <f>(M52*21)/100</f>
      </c>
      <c t="s">
        <v>28</v>
      </c>
    </row>
    <row r="53" spans="1:5" ht="12.75">
      <c r="A53" s="35" t="s">
        <v>55</v>
      </c>
      <c r="E53" s="39" t="s">
        <v>9262</v>
      </c>
    </row>
    <row r="54" spans="1:5" ht="12.75">
      <c r="A54" s="35" t="s">
        <v>57</v>
      </c>
      <c r="E54" s="40" t="s">
        <v>9237</v>
      </c>
    </row>
    <row r="55" spans="1:5" ht="89.25">
      <c r="A55" t="s">
        <v>58</v>
      </c>
      <c r="E55" s="39" t="s">
        <v>9263</v>
      </c>
    </row>
    <row r="56" spans="1:16" ht="12.75">
      <c r="A56" t="s">
        <v>50</v>
      </c>
      <c s="34" t="s">
        <v>97</v>
      </c>
      <c s="34" t="s">
        <v>9264</v>
      </c>
      <c s="35" t="s">
        <v>4</v>
      </c>
      <c s="6" t="s">
        <v>9265</v>
      </c>
      <c s="36" t="s">
        <v>1633</v>
      </c>
      <c s="37">
        <v>1</v>
      </c>
      <c s="36">
        <v>0</v>
      </c>
      <c s="36">
        <f>ROUND(G56*H56,6)</f>
      </c>
      <c r="L56" s="38">
        <v>0</v>
      </c>
      <c s="32">
        <f>ROUND(ROUND(L56,2)*ROUND(G56,3),2)</f>
      </c>
      <c s="36" t="s">
        <v>9235</v>
      </c>
      <c>
        <f>(M56*21)/100</f>
      </c>
      <c t="s">
        <v>28</v>
      </c>
    </row>
    <row r="57" spans="1:5" ht="12.75">
      <c r="A57" s="35" t="s">
        <v>55</v>
      </c>
      <c r="E57" s="39" t="s">
        <v>9266</v>
      </c>
    </row>
    <row r="58" spans="1:5" ht="12.75">
      <c r="A58" s="35" t="s">
        <v>57</v>
      </c>
      <c r="E58" s="40" t="s">
        <v>9237</v>
      </c>
    </row>
    <row r="59" spans="1:5" ht="76.5">
      <c r="A59" t="s">
        <v>58</v>
      </c>
      <c r="E59" s="39" t="s">
        <v>9267</v>
      </c>
    </row>
    <row r="60" spans="1:16" ht="12.75">
      <c r="A60" t="s">
        <v>50</v>
      </c>
      <c s="34" t="s">
        <v>102</v>
      </c>
      <c s="34" t="s">
        <v>9268</v>
      </c>
      <c s="35" t="s">
        <v>4</v>
      </c>
      <c s="6" t="s">
        <v>9269</v>
      </c>
      <c s="36" t="s">
        <v>1633</v>
      </c>
      <c s="37">
        <v>1</v>
      </c>
      <c s="36">
        <v>0</v>
      </c>
      <c s="36">
        <f>ROUND(G60*H60,6)</f>
      </c>
      <c r="L60" s="38">
        <v>0</v>
      </c>
      <c s="32">
        <f>ROUND(ROUND(L60,2)*ROUND(G60,3),2)</f>
      </c>
      <c s="36" t="s">
        <v>9235</v>
      </c>
      <c>
        <f>(M60*21)/100</f>
      </c>
      <c t="s">
        <v>28</v>
      </c>
    </row>
    <row r="61" spans="1:5" ht="12.75">
      <c r="A61" s="35" t="s">
        <v>55</v>
      </c>
      <c r="E61" s="39" t="s">
        <v>5</v>
      </c>
    </row>
    <row r="62" spans="1:5" ht="12.75">
      <c r="A62" s="35" t="s">
        <v>57</v>
      </c>
      <c r="E62" s="40" t="s">
        <v>9237</v>
      </c>
    </row>
    <row r="63" spans="1:5" ht="12.75">
      <c r="A63" t="s">
        <v>58</v>
      </c>
      <c r="E63" s="39" t="s">
        <v>5</v>
      </c>
    </row>
    <row r="64" spans="1:16" ht="12.75">
      <c r="A64" t="s">
        <v>50</v>
      </c>
      <c s="34" t="s">
        <v>106</v>
      </c>
      <c s="34" t="s">
        <v>9270</v>
      </c>
      <c s="35" t="s">
        <v>4</v>
      </c>
      <c s="6" t="s">
        <v>9271</v>
      </c>
      <c s="36" t="s">
        <v>1633</v>
      </c>
      <c s="37">
        <v>1</v>
      </c>
      <c s="36">
        <v>0</v>
      </c>
      <c s="36">
        <f>ROUND(G64*H64,6)</f>
      </c>
      <c r="L64" s="38">
        <v>0</v>
      </c>
      <c s="32">
        <f>ROUND(ROUND(L64,2)*ROUND(G64,3),2)</f>
      </c>
      <c s="36" t="s">
        <v>9235</v>
      </c>
      <c>
        <f>(M64*21)/100</f>
      </c>
      <c t="s">
        <v>28</v>
      </c>
    </row>
    <row r="65" spans="1:5" ht="12.75">
      <c r="A65" s="35" t="s">
        <v>55</v>
      </c>
      <c r="E65" s="39" t="s">
        <v>9272</v>
      </c>
    </row>
    <row r="66" spans="1:5" ht="12.75">
      <c r="A66" s="35" t="s">
        <v>57</v>
      </c>
      <c r="E66" s="40" t="s">
        <v>9237</v>
      </c>
    </row>
    <row r="67" spans="1:5" ht="127.5">
      <c r="A67" t="s">
        <v>58</v>
      </c>
      <c r="E67" s="39" t="s">
        <v>9273</v>
      </c>
    </row>
    <row r="68" spans="1:16" ht="12.75">
      <c r="A68" t="s">
        <v>50</v>
      </c>
      <c s="34" t="s">
        <v>110</v>
      </c>
      <c s="34" t="s">
        <v>9274</v>
      </c>
      <c s="35" t="s">
        <v>4</v>
      </c>
      <c s="6" t="s">
        <v>9275</v>
      </c>
      <c s="36" t="s">
        <v>1633</v>
      </c>
      <c s="37">
        <v>1</v>
      </c>
      <c s="36">
        <v>0</v>
      </c>
      <c s="36">
        <f>ROUND(G68*H68,6)</f>
      </c>
      <c r="L68" s="38">
        <v>0</v>
      </c>
      <c s="32">
        <f>ROUND(ROUND(L68,2)*ROUND(G68,3),2)</f>
      </c>
      <c s="36" t="s">
        <v>9235</v>
      </c>
      <c>
        <f>(M68*21)/100</f>
      </c>
      <c t="s">
        <v>28</v>
      </c>
    </row>
    <row r="69" spans="1:5" ht="12.75">
      <c r="A69" s="35" t="s">
        <v>55</v>
      </c>
      <c r="E69" s="39" t="s">
        <v>1273</v>
      </c>
    </row>
    <row r="70" spans="1:5" ht="12.75">
      <c r="A70" s="35" t="s">
        <v>57</v>
      </c>
      <c r="E70" s="40" t="s">
        <v>9237</v>
      </c>
    </row>
    <row r="71" spans="1:5" ht="63.75">
      <c r="A71" t="s">
        <v>58</v>
      </c>
      <c r="E71" s="39" t="s">
        <v>9276</v>
      </c>
    </row>
    <row r="72" spans="1:16" ht="12.75">
      <c r="A72" t="s">
        <v>50</v>
      </c>
      <c s="34" t="s">
        <v>113</v>
      </c>
      <c s="34" t="s">
        <v>9277</v>
      </c>
      <c s="35" t="s">
        <v>4</v>
      </c>
      <c s="6" t="s">
        <v>9278</v>
      </c>
      <c s="36" t="s">
        <v>1633</v>
      </c>
      <c s="37">
        <v>1</v>
      </c>
      <c s="36">
        <v>0</v>
      </c>
      <c s="36">
        <f>ROUND(G72*H72,6)</f>
      </c>
      <c r="L72" s="38">
        <v>0</v>
      </c>
      <c s="32">
        <f>ROUND(ROUND(L72,2)*ROUND(G72,3),2)</f>
      </c>
      <c s="36" t="s">
        <v>9235</v>
      </c>
      <c>
        <f>(M72*21)/100</f>
      </c>
      <c t="s">
        <v>28</v>
      </c>
    </row>
    <row r="73" spans="1:5" ht="12.75">
      <c r="A73" s="35" t="s">
        <v>55</v>
      </c>
      <c r="E73" s="39" t="s">
        <v>9279</v>
      </c>
    </row>
    <row r="74" spans="1:5" ht="12.75">
      <c r="A74" s="35" t="s">
        <v>57</v>
      </c>
      <c r="E74" s="40" t="s">
        <v>9237</v>
      </c>
    </row>
    <row r="75" spans="1:5" ht="76.5">
      <c r="A75" t="s">
        <v>58</v>
      </c>
      <c r="E75" s="39" t="s">
        <v>9280</v>
      </c>
    </row>
    <row r="76" spans="1:16" ht="12.75">
      <c r="A76" t="s">
        <v>50</v>
      </c>
      <c s="34" t="s">
        <v>116</v>
      </c>
      <c s="34" t="s">
        <v>9281</v>
      </c>
      <c s="35" t="s">
        <v>4</v>
      </c>
      <c s="6" t="s">
        <v>9282</v>
      </c>
      <c s="36" t="s">
        <v>1633</v>
      </c>
      <c s="37">
        <v>2</v>
      </c>
      <c s="36">
        <v>0</v>
      </c>
      <c s="36">
        <f>ROUND(G76*H76,6)</f>
      </c>
      <c r="L76" s="38">
        <v>0</v>
      </c>
      <c s="32">
        <f>ROUND(ROUND(L76,2)*ROUND(G76,3),2)</f>
      </c>
      <c s="36" t="s">
        <v>9235</v>
      </c>
      <c>
        <f>(M76*21)/100</f>
      </c>
      <c t="s">
        <v>28</v>
      </c>
    </row>
    <row r="77" spans="1:5" ht="12.75">
      <c r="A77" s="35" t="s">
        <v>55</v>
      </c>
      <c r="E77" s="39" t="s">
        <v>9283</v>
      </c>
    </row>
    <row r="78" spans="1:5" ht="12.75">
      <c r="A78" s="35" t="s">
        <v>57</v>
      </c>
      <c r="E78" s="40" t="s">
        <v>9237</v>
      </c>
    </row>
    <row r="79" spans="1:5" ht="140.25">
      <c r="A79" t="s">
        <v>58</v>
      </c>
      <c r="E79" s="39" t="s">
        <v>9284</v>
      </c>
    </row>
    <row r="80" spans="1:13" ht="12.75">
      <c r="A80" t="s">
        <v>47</v>
      </c>
      <c r="C80" s="31" t="s">
        <v>64</v>
      </c>
      <c r="E80" s="33" t="s">
        <v>9285</v>
      </c>
      <c r="J80" s="32">
        <f>0</f>
      </c>
      <c s="32">
        <f>0</f>
      </c>
      <c s="32">
        <f>0+L81+L85+L89+L93</f>
      </c>
      <c s="32">
        <f>0+M81+M85+M89+M93</f>
      </c>
    </row>
    <row r="81" spans="1:16" ht="12.75">
      <c r="A81" t="s">
        <v>50</v>
      </c>
      <c s="34" t="s">
        <v>122</v>
      </c>
      <c s="34" t="s">
        <v>9253</v>
      </c>
      <c s="35" t="s">
        <v>4</v>
      </c>
      <c s="6" t="s">
        <v>9254</v>
      </c>
      <c s="36" t="s">
        <v>1633</v>
      </c>
      <c s="37">
        <v>1</v>
      </c>
      <c s="36">
        <v>0</v>
      </c>
      <c s="36">
        <f>ROUND(G81*H81,6)</f>
      </c>
      <c r="L81" s="38">
        <v>0</v>
      </c>
      <c s="32">
        <f>ROUND(ROUND(L81,2)*ROUND(G81,3),2)</f>
      </c>
      <c s="36" t="s">
        <v>9235</v>
      </c>
      <c>
        <f>(M81*21)/100</f>
      </c>
      <c t="s">
        <v>28</v>
      </c>
    </row>
    <row r="82" spans="1:5" ht="12.75">
      <c r="A82" s="35" t="s">
        <v>55</v>
      </c>
      <c r="E82" s="39" t="s">
        <v>5</v>
      </c>
    </row>
    <row r="83" spans="1:5" ht="12.75">
      <c r="A83" s="35" t="s">
        <v>57</v>
      </c>
      <c r="E83" s="40" t="s">
        <v>9237</v>
      </c>
    </row>
    <row r="84" spans="1:5" ht="12.75">
      <c r="A84" t="s">
        <v>58</v>
      </c>
      <c r="E84" s="39" t="s">
        <v>5</v>
      </c>
    </row>
    <row r="85" spans="1:16" ht="12.75">
      <c r="A85" t="s">
        <v>50</v>
      </c>
      <c s="34" t="s">
        <v>125</v>
      </c>
      <c s="34" t="s">
        <v>9260</v>
      </c>
      <c s="35" t="s">
        <v>4</v>
      </c>
      <c s="6" t="s">
        <v>9261</v>
      </c>
      <c s="36" t="s">
        <v>1633</v>
      </c>
      <c s="37">
        <v>1</v>
      </c>
      <c s="36">
        <v>0</v>
      </c>
      <c s="36">
        <f>ROUND(G85*H85,6)</f>
      </c>
      <c r="L85" s="38">
        <v>0</v>
      </c>
      <c s="32">
        <f>ROUND(ROUND(L85,2)*ROUND(G85,3),2)</f>
      </c>
      <c s="36" t="s">
        <v>9235</v>
      </c>
      <c>
        <f>(M85*21)/100</f>
      </c>
      <c t="s">
        <v>28</v>
      </c>
    </row>
    <row r="86" spans="1:5" ht="12.75">
      <c r="A86" s="35" t="s">
        <v>55</v>
      </c>
      <c r="E86" s="39" t="s">
        <v>9262</v>
      </c>
    </row>
    <row r="87" spans="1:5" ht="12.75">
      <c r="A87" s="35" t="s">
        <v>57</v>
      </c>
      <c r="E87" s="40" t="s">
        <v>9237</v>
      </c>
    </row>
    <row r="88" spans="1:5" ht="89.25">
      <c r="A88" t="s">
        <v>58</v>
      </c>
      <c r="E88" s="39" t="s">
        <v>9263</v>
      </c>
    </row>
    <row r="89" spans="1:16" ht="12.75">
      <c r="A89" t="s">
        <v>50</v>
      </c>
      <c s="34" t="s">
        <v>128</v>
      </c>
      <c s="34" t="s">
        <v>9264</v>
      </c>
      <c s="35" t="s">
        <v>4</v>
      </c>
      <c s="6" t="s">
        <v>9265</v>
      </c>
      <c s="36" t="s">
        <v>1633</v>
      </c>
      <c s="37">
        <v>1</v>
      </c>
      <c s="36">
        <v>0</v>
      </c>
      <c s="36">
        <f>ROUND(G89*H89,6)</f>
      </c>
      <c r="L89" s="38">
        <v>0</v>
      </c>
      <c s="32">
        <f>ROUND(ROUND(L89,2)*ROUND(G89,3),2)</f>
      </c>
      <c s="36" t="s">
        <v>9235</v>
      </c>
      <c>
        <f>(M89*21)/100</f>
      </c>
      <c t="s">
        <v>28</v>
      </c>
    </row>
    <row r="90" spans="1:5" ht="12.75">
      <c r="A90" s="35" t="s">
        <v>55</v>
      </c>
      <c r="E90" s="39" t="s">
        <v>9266</v>
      </c>
    </row>
    <row r="91" spans="1:5" ht="12.75">
      <c r="A91" s="35" t="s">
        <v>57</v>
      </c>
      <c r="E91" s="40" t="s">
        <v>9237</v>
      </c>
    </row>
    <row r="92" spans="1:5" ht="76.5">
      <c r="A92" t="s">
        <v>58</v>
      </c>
      <c r="E92" s="39" t="s">
        <v>9267</v>
      </c>
    </row>
    <row r="93" spans="1:16" ht="12.75">
      <c r="A93" t="s">
        <v>50</v>
      </c>
      <c s="34" t="s">
        <v>131</v>
      </c>
      <c s="34" t="s">
        <v>9268</v>
      </c>
      <c s="35" t="s">
        <v>4</v>
      </c>
      <c s="6" t="s">
        <v>9269</v>
      </c>
      <c s="36" t="s">
        <v>1633</v>
      </c>
      <c s="37">
        <v>1</v>
      </c>
      <c s="36">
        <v>0</v>
      </c>
      <c s="36">
        <f>ROUND(G93*H93,6)</f>
      </c>
      <c r="L93" s="38">
        <v>0</v>
      </c>
      <c s="32">
        <f>ROUND(ROUND(L93,2)*ROUND(G93,3),2)</f>
      </c>
      <c s="36" t="s">
        <v>9235</v>
      </c>
      <c>
        <f>(M93*21)/100</f>
      </c>
      <c t="s">
        <v>28</v>
      </c>
    </row>
    <row r="94" spans="1:5" ht="12.75">
      <c r="A94" s="35" t="s">
        <v>55</v>
      </c>
      <c r="E94" s="39" t="s">
        <v>5</v>
      </c>
    </row>
    <row r="95" spans="1:5" ht="12.75">
      <c r="A95" s="35" t="s">
        <v>57</v>
      </c>
      <c r="E95" s="40" t="s">
        <v>9237</v>
      </c>
    </row>
    <row r="96" spans="1:5" ht="12.75">
      <c r="A96" t="s">
        <v>58</v>
      </c>
      <c r="E96"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0.xml><?xml version="1.0" encoding="utf-8"?>
<worksheet xmlns="http://schemas.openxmlformats.org/spreadsheetml/2006/main" xmlns:r="http://schemas.openxmlformats.org/officeDocument/2006/relationships">
  <dimension ref="A1:T17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9286</v>
      </c>
      <c s="41">
        <f>Rekapitulace!C140</f>
      </c>
      <c s="20" t="s">
        <v>0</v>
      </c>
      <c t="s">
        <v>23</v>
      </c>
      <c t="s">
        <v>28</v>
      </c>
    </row>
    <row r="4" spans="1:16" ht="32" customHeight="1">
      <c r="A4" s="24" t="s">
        <v>20</v>
      </c>
      <c s="25" t="s">
        <v>29</v>
      </c>
      <c s="27" t="s">
        <v>9286</v>
      </c>
      <c r="E4" s="26" t="s">
        <v>9287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COUNTIFS(L8:L171,"=0",A8:A171,"P")+COUNTIFS(L8:L171,"",A8:A171,"P")+SUM(Q8:Q171)</f>
      </c>
    </row>
    <row r="8" spans="1:13" ht="12.75">
      <c r="A8" t="s">
        <v>45</v>
      </c>
      <c r="C8" s="28" t="s">
        <v>9290</v>
      </c>
      <c r="E8" s="30" t="s">
        <v>9289</v>
      </c>
      <c r="J8" s="29">
        <f>0+J9+J130</f>
      </c>
      <c s="29">
        <f>0+K9+K130</f>
      </c>
      <c s="29">
        <f>0+L9+L130</f>
      </c>
      <c s="29">
        <f>0+M9+M130</f>
      </c>
    </row>
    <row r="9" spans="1:13" ht="12.75">
      <c r="A9" t="s">
        <v>47</v>
      </c>
      <c r="C9" s="31" t="s">
        <v>9291</v>
      </c>
      <c r="E9" s="33" t="s">
        <v>9292</v>
      </c>
      <c r="J9" s="32">
        <f>0</f>
      </c>
      <c s="32">
        <f>0</f>
      </c>
      <c s="32">
        <f>0+L10+L14+L18+L22+L26+L30+L34+L38+L42+L46+L50+L54+L58+L62+L66+L70+L74+L78+L82+L86+L90+L94+L98+L102+L106+L110+L114+L118+L122+L126</f>
      </c>
      <c s="32">
        <f>0+M10+M14+M18+M22+M26+M30+M34+M38+M42+M46+M50+M54+M58+M62+M66+M70+M74+M78+M82+M86+M90+M94+M98+M102+M106+M110+M114+M118+M122+M126</f>
      </c>
    </row>
    <row r="10" spans="1:16" ht="25.5">
      <c r="A10" t="s">
        <v>50</v>
      </c>
      <c s="34" t="s">
        <v>4</v>
      </c>
      <c s="34" t="s">
        <v>51</v>
      </c>
      <c s="35" t="s">
        <v>4</v>
      </c>
      <c s="6" t="s">
        <v>52</v>
      </c>
      <c s="36" t="s">
        <v>53</v>
      </c>
      <c s="37">
        <v>170623.2</v>
      </c>
      <c s="36">
        <v>0</v>
      </c>
      <c s="36">
        <f>ROUND(G10*H10,6)</f>
      </c>
      <c r="L10" s="38">
        <v>0</v>
      </c>
      <c s="32">
        <f>ROUND(ROUND(L10,2)*ROUND(G10,3),2)</f>
      </c>
      <c s="36" t="s">
        <v>54</v>
      </c>
      <c>
        <f>(M10*21)/100</f>
      </c>
      <c t="s">
        <v>28</v>
      </c>
    </row>
    <row r="11" spans="1:5" ht="12.75">
      <c r="A11" s="35" t="s">
        <v>55</v>
      </c>
      <c r="E11" s="39" t="s">
        <v>5</v>
      </c>
    </row>
    <row r="12" spans="1:5" ht="12.75">
      <c r="A12" s="35" t="s">
        <v>57</v>
      </c>
      <c r="E12" s="40" t="s">
        <v>5</v>
      </c>
    </row>
    <row r="13" spans="1:5" ht="165.75">
      <c r="A13" t="s">
        <v>58</v>
      </c>
      <c r="E13" s="39" t="s">
        <v>59</v>
      </c>
    </row>
    <row r="14" spans="1:16" ht="25.5">
      <c r="A14" t="s">
        <v>50</v>
      </c>
      <c s="34" t="s">
        <v>28</v>
      </c>
      <c s="34" t="s">
        <v>60</v>
      </c>
      <c s="35" t="s">
        <v>4</v>
      </c>
      <c s="6" t="s">
        <v>61</v>
      </c>
      <c s="36" t="s">
        <v>53</v>
      </c>
      <c s="37">
        <v>196.111</v>
      </c>
      <c s="36">
        <v>0</v>
      </c>
      <c s="36">
        <f>ROUND(G14*H14,6)</f>
      </c>
      <c r="L14" s="38">
        <v>0</v>
      </c>
      <c s="32">
        <f>ROUND(ROUND(L14,2)*ROUND(G14,3),2)</f>
      </c>
      <c s="36" t="s">
        <v>54</v>
      </c>
      <c>
        <f>(M14*21)/100</f>
      </c>
      <c t="s">
        <v>28</v>
      </c>
    </row>
    <row r="15" spans="1:5" ht="12.75">
      <c r="A15" s="35" t="s">
        <v>55</v>
      </c>
      <c r="E15" s="39" t="s">
        <v>5</v>
      </c>
    </row>
    <row r="16" spans="1:5" ht="12.75">
      <c r="A16" s="35" t="s">
        <v>57</v>
      </c>
      <c r="E16" s="40" t="s">
        <v>5</v>
      </c>
    </row>
    <row r="17" spans="1:5" ht="165.75">
      <c r="A17" t="s">
        <v>58</v>
      </c>
      <c r="E17" s="39" t="s">
        <v>59</v>
      </c>
    </row>
    <row r="18" spans="1:16" ht="25.5">
      <c r="A18" t="s">
        <v>50</v>
      </c>
      <c s="34" t="s">
        <v>26</v>
      </c>
      <c s="34" t="s">
        <v>62</v>
      </c>
      <c s="35" t="s">
        <v>4</v>
      </c>
      <c s="6" t="s">
        <v>63</v>
      </c>
      <c s="36" t="s">
        <v>53</v>
      </c>
      <c s="37">
        <v>477.527</v>
      </c>
      <c s="36">
        <v>0</v>
      </c>
      <c s="36">
        <f>ROUND(G18*H18,6)</f>
      </c>
      <c r="L18" s="38">
        <v>0</v>
      </c>
      <c s="32">
        <f>ROUND(ROUND(L18,2)*ROUND(G18,3),2)</f>
      </c>
      <c s="36" t="s">
        <v>54</v>
      </c>
      <c>
        <f>(M18*21)/100</f>
      </c>
      <c t="s">
        <v>28</v>
      </c>
    </row>
    <row r="19" spans="1:5" ht="12.75">
      <c r="A19" s="35" t="s">
        <v>55</v>
      </c>
      <c r="E19" s="39" t="s">
        <v>5</v>
      </c>
    </row>
    <row r="20" spans="1:5" ht="12.75">
      <c r="A20" s="35" t="s">
        <v>57</v>
      </c>
      <c r="E20" s="40" t="s">
        <v>5</v>
      </c>
    </row>
    <row r="21" spans="1:5" ht="165.75">
      <c r="A21" t="s">
        <v>58</v>
      </c>
      <c r="E21" s="39" t="s">
        <v>59</v>
      </c>
    </row>
    <row r="22" spans="1:16" ht="25.5">
      <c r="A22" t="s">
        <v>50</v>
      </c>
      <c s="34" t="s">
        <v>64</v>
      </c>
      <c s="34" t="s">
        <v>65</v>
      </c>
      <c s="35" t="s">
        <v>4</v>
      </c>
      <c s="6" t="s">
        <v>66</v>
      </c>
      <c s="36" t="s">
        <v>53</v>
      </c>
      <c s="37">
        <v>115.175</v>
      </c>
      <c s="36">
        <v>0</v>
      </c>
      <c s="36">
        <f>ROUND(G22*H22,6)</f>
      </c>
      <c r="L22" s="38">
        <v>0</v>
      </c>
      <c s="32">
        <f>ROUND(ROUND(L22,2)*ROUND(G22,3),2)</f>
      </c>
      <c s="36" t="s">
        <v>54</v>
      </c>
      <c>
        <f>(M22*21)/100</f>
      </c>
      <c t="s">
        <v>28</v>
      </c>
    </row>
    <row r="23" spans="1:5" ht="12.75">
      <c r="A23" s="35" t="s">
        <v>55</v>
      </c>
      <c r="E23" s="39" t="s">
        <v>5</v>
      </c>
    </row>
    <row r="24" spans="1:5" ht="12.75">
      <c r="A24" s="35" t="s">
        <v>57</v>
      </c>
      <c r="E24" s="40" t="s">
        <v>5</v>
      </c>
    </row>
    <row r="25" spans="1:5" ht="165.75">
      <c r="A25" t="s">
        <v>58</v>
      </c>
      <c r="E25" s="39" t="s">
        <v>59</v>
      </c>
    </row>
    <row r="26" spans="1:16" ht="25.5">
      <c r="A26" t="s">
        <v>50</v>
      </c>
      <c s="34" t="s">
        <v>67</v>
      </c>
      <c s="34" t="s">
        <v>68</v>
      </c>
      <c s="35" t="s">
        <v>4</v>
      </c>
      <c s="6" t="s">
        <v>69</v>
      </c>
      <c s="36" t="s">
        <v>53</v>
      </c>
      <c s="37">
        <v>0.033</v>
      </c>
      <c s="36">
        <v>0</v>
      </c>
      <c s="36">
        <f>ROUND(G26*H26,6)</f>
      </c>
      <c r="L26" s="38">
        <v>0</v>
      </c>
      <c s="32">
        <f>ROUND(ROUND(L26,2)*ROUND(G26,3),2)</f>
      </c>
      <c s="36" t="s">
        <v>54</v>
      </c>
      <c>
        <f>(M26*21)/100</f>
      </c>
      <c t="s">
        <v>28</v>
      </c>
    </row>
    <row r="27" spans="1:5" ht="12.75">
      <c r="A27" s="35" t="s">
        <v>55</v>
      </c>
      <c r="E27" s="39" t="s">
        <v>5</v>
      </c>
    </row>
    <row r="28" spans="1:5" ht="12.75">
      <c r="A28" s="35" t="s">
        <v>57</v>
      </c>
      <c r="E28" s="40" t="s">
        <v>5</v>
      </c>
    </row>
    <row r="29" spans="1:5" ht="165.75">
      <c r="A29" t="s">
        <v>58</v>
      </c>
      <c r="E29" s="39" t="s">
        <v>59</v>
      </c>
    </row>
    <row r="30" spans="1:16" ht="25.5">
      <c r="A30" t="s">
        <v>50</v>
      </c>
      <c s="34" t="s">
        <v>27</v>
      </c>
      <c s="34" t="s">
        <v>816</v>
      </c>
      <c s="35" t="s">
        <v>4</v>
      </c>
      <c s="6" t="s">
        <v>817</v>
      </c>
      <c s="36" t="s">
        <v>53</v>
      </c>
      <c s="37">
        <v>0.42</v>
      </c>
      <c s="36">
        <v>0</v>
      </c>
      <c s="36">
        <f>ROUND(G30*H30,6)</f>
      </c>
      <c r="L30" s="38">
        <v>0</v>
      </c>
      <c s="32">
        <f>ROUND(ROUND(L30,2)*ROUND(G30,3),2)</f>
      </c>
      <c s="36" t="s">
        <v>54</v>
      </c>
      <c>
        <f>(M30*21)/100</f>
      </c>
      <c t="s">
        <v>28</v>
      </c>
    </row>
    <row r="31" spans="1:5" ht="12.75">
      <c r="A31" s="35" t="s">
        <v>55</v>
      </c>
      <c r="E31" s="39" t="s">
        <v>5</v>
      </c>
    </row>
    <row r="32" spans="1:5" ht="12.75">
      <c r="A32" s="35" t="s">
        <v>57</v>
      </c>
      <c r="E32" s="40" t="s">
        <v>5</v>
      </c>
    </row>
    <row r="33" spans="1:5" ht="165.75">
      <c r="A33" t="s">
        <v>58</v>
      </c>
      <c r="E33" s="39" t="s">
        <v>59</v>
      </c>
    </row>
    <row r="34" spans="1:16" ht="25.5">
      <c r="A34" t="s">
        <v>50</v>
      </c>
      <c s="34" t="s">
        <v>76</v>
      </c>
      <c s="34" t="s">
        <v>818</v>
      </c>
      <c s="35" t="s">
        <v>4</v>
      </c>
      <c s="6" t="s">
        <v>819</v>
      </c>
      <c s="36" t="s">
        <v>53</v>
      </c>
      <c s="37">
        <v>11.39</v>
      </c>
      <c s="36">
        <v>0</v>
      </c>
      <c s="36">
        <f>ROUND(G34*H34,6)</f>
      </c>
      <c r="L34" s="38">
        <v>0</v>
      </c>
      <c s="32">
        <f>ROUND(ROUND(L34,2)*ROUND(G34,3),2)</f>
      </c>
      <c s="36" t="s">
        <v>54</v>
      </c>
      <c>
        <f>(M34*21)/100</f>
      </c>
      <c t="s">
        <v>28</v>
      </c>
    </row>
    <row r="35" spans="1:5" ht="12.75">
      <c r="A35" s="35" t="s">
        <v>55</v>
      </c>
      <c r="E35" s="39" t="s">
        <v>5</v>
      </c>
    </row>
    <row r="36" spans="1:5" ht="12.75">
      <c r="A36" s="35" t="s">
        <v>57</v>
      </c>
      <c r="E36" s="40" t="s">
        <v>5</v>
      </c>
    </row>
    <row r="37" spans="1:5" ht="165.75">
      <c r="A37" t="s">
        <v>58</v>
      </c>
      <c r="E37" s="39" t="s">
        <v>59</v>
      </c>
    </row>
    <row r="38" spans="1:16" ht="25.5">
      <c r="A38" t="s">
        <v>50</v>
      </c>
      <c s="34" t="s">
        <v>80</v>
      </c>
      <c s="34" t="s">
        <v>820</v>
      </c>
      <c s="35" t="s">
        <v>4</v>
      </c>
      <c s="6" t="s">
        <v>821</v>
      </c>
      <c s="36" t="s">
        <v>53</v>
      </c>
      <c s="37">
        <v>12.224</v>
      </c>
      <c s="36">
        <v>0</v>
      </c>
      <c s="36">
        <f>ROUND(G38*H38,6)</f>
      </c>
      <c r="L38" s="38">
        <v>0</v>
      </c>
      <c s="32">
        <f>ROUND(ROUND(L38,2)*ROUND(G38,3),2)</f>
      </c>
      <c s="36" t="s">
        <v>54</v>
      </c>
      <c>
        <f>(M38*21)/100</f>
      </c>
      <c t="s">
        <v>28</v>
      </c>
    </row>
    <row r="39" spans="1:5" ht="12.75">
      <c r="A39" s="35" t="s">
        <v>55</v>
      </c>
      <c r="E39" s="39" t="s">
        <v>5</v>
      </c>
    </row>
    <row r="40" spans="1:5" ht="12.75">
      <c r="A40" s="35" t="s">
        <v>57</v>
      </c>
      <c r="E40" s="40" t="s">
        <v>5</v>
      </c>
    </row>
    <row r="41" spans="1:5" ht="165.75">
      <c r="A41" t="s">
        <v>58</v>
      </c>
      <c r="E41" s="39" t="s">
        <v>59</v>
      </c>
    </row>
    <row r="42" spans="1:16" ht="25.5">
      <c r="A42" t="s">
        <v>50</v>
      </c>
      <c s="34" t="s">
        <v>84</v>
      </c>
      <c s="34" t="s">
        <v>953</v>
      </c>
      <c s="35" t="s">
        <v>4</v>
      </c>
      <c s="6" t="s">
        <v>954</v>
      </c>
      <c s="36" t="s">
        <v>53</v>
      </c>
      <c s="37">
        <v>74.055</v>
      </c>
      <c s="36">
        <v>0</v>
      </c>
      <c s="36">
        <f>ROUND(G42*H42,6)</f>
      </c>
      <c r="L42" s="38">
        <v>0</v>
      </c>
      <c s="32">
        <f>ROUND(ROUND(L42,2)*ROUND(G42,3),2)</f>
      </c>
      <c s="36" t="s">
        <v>54</v>
      </c>
      <c>
        <f>(M42*21)/100</f>
      </c>
      <c t="s">
        <v>28</v>
      </c>
    </row>
    <row r="43" spans="1:5" ht="12.75">
      <c r="A43" s="35" t="s">
        <v>55</v>
      </c>
      <c r="E43" s="39" t="s">
        <v>5</v>
      </c>
    </row>
    <row r="44" spans="1:5" ht="12.75">
      <c r="A44" s="35" t="s">
        <v>57</v>
      </c>
      <c r="E44" s="40" t="s">
        <v>5</v>
      </c>
    </row>
    <row r="45" spans="1:5" ht="165.75">
      <c r="A45" t="s">
        <v>58</v>
      </c>
      <c r="E45" s="39" t="s">
        <v>59</v>
      </c>
    </row>
    <row r="46" spans="1:16" ht="25.5">
      <c r="A46" t="s">
        <v>50</v>
      </c>
      <c s="34" t="s">
        <v>87</v>
      </c>
      <c s="34" t="s">
        <v>955</v>
      </c>
      <c s="35" t="s">
        <v>4</v>
      </c>
      <c s="6" t="s">
        <v>956</v>
      </c>
      <c s="36" t="s">
        <v>53</v>
      </c>
      <c s="37">
        <v>45.778</v>
      </c>
      <c s="36">
        <v>0</v>
      </c>
      <c s="36">
        <f>ROUND(G46*H46,6)</f>
      </c>
      <c r="L46" s="38">
        <v>0</v>
      </c>
      <c s="32">
        <f>ROUND(ROUND(L46,2)*ROUND(G46,3),2)</f>
      </c>
      <c s="36" t="s">
        <v>54</v>
      </c>
      <c>
        <f>(M46*21)/100</f>
      </c>
      <c t="s">
        <v>28</v>
      </c>
    </row>
    <row r="47" spans="1:5" ht="12.75">
      <c r="A47" s="35" t="s">
        <v>55</v>
      </c>
      <c r="E47" s="39" t="s">
        <v>5</v>
      </c>
    </row>
    <row r="48" spans="1:5" ht="12.75">
      <c r="A48" s="35" t="s">
        <v>57</v>
      </c>
      <c r="E48" s="40" t="s">
        <v>5</v>
      </c>
    </row>
    <row r="49" spans="1:5" ht="165.75">
      <c r="A49" t="s">
        <v>58</v>
      </c>
      <c r="E49" s="39" t="s">
        <v>59</v>
      </c>
    </row>
    <row r="50" spans="1:16" ht="38.25">
      <c r="A50" t="s">
        <v>50</v>
      </c>
      <c s="34" t="s">
        <v>90</v>
      </c>
      <c s="34" t="s">
        <v>1076</v>
      </c>
      <c s="35" t="s">
        <v>4</v>
      </c>
      <c s="6" t="s">
        <v>1077</v>
      </c>
      <c s="36" t="s">
        <v>53</v>
      </c>
      <c s="37">
        <v>45.19</v>
      </c>
      <c s="36">
        <v>0</v>
      </c>
      <c s="36">
        <f>ROUND(G50*H50,6)</f>
      </c>
      <c r="L50" s="38">
        <v>0</v>
      </c>
      <c s="32">
        <f>ROUND(ROUND(L50,2)*ROUND(G50,3),2)</f>
      </c>
      <c s="36" t="s">
        <v>54</v>
      </c>
      <c>
        <f>(M50*21)/100</f>
      </c>
      <c t="s">
        <v>28</v>
      </c>
    </row>
    <row r="51" spans="1:5" ht="12.75">
      <c r="A51" s="35" t="s">
        <v>55</v>
      </c>
      <c r="E51" s="39" t="s">
        <v>5</v>
      </c>
    </row>
    <row r="52" spans="1:5" ht="12.75">
      <c r="A52" s="35" t="s">
        <v>57</v>
      </c>
      <c r="E52" s="40" t="s">
        <v>5</v>
      </c>
    </row>
    <row r="53" spans="1:5" ht="165.75">
      <c r="A53" t="s">
        <v>58</v>
      </c>
      <c r="E53" s="39" t="s">
        <v>59</v>
      </c>
    </row>
    <row r="54" spans="1:16" ht="25.5">
      <c r="A54" t="s">
        <v>50</v>
      </c>
      <c s="34" t="s">
        <v>94</v>
      </c>
      <c s="34" t="s">
        <v>641</v>
      </c>
      <c s="35" t="s">
        <v>4</v>
      </c>
      <c s="6" t="s">
        <v>642</v>
      </c>
      <c s="36" t="s">
        <v>53</v>
      </c>
      <c s="37">
        <v>274.009</v>
      </c>
      <c s="36">
        <v>0</v>
      </c>
      <c s="36">
        <f>ROUND(G54*H54,6)</f>
      </c>
      <c r="L54" s="38">
        <v>0</v>
      </c>
      <c s="32">
        <f>ROUND(ROUND(L54,2)*ROUND(G54,3),2)</f>
      </c>
      <c s="36" t="s">
        <v>54</v>
      </c>
      <c>
        <f>(M54*21)/100</f>
      </c>
      <c t="s">
        <v>28</v>
      </c>
    </row>
    <row r="55" spans="1:5" ht="12.75">
      <c r="A55" s="35" t="s">
        <v>55</v>
      </c>
      <c r="E55" s="39" t="s">
        <v>5</v>
      </c>
    </row>
    <row r="56" spans="1:5" ht="12.75">
      <c r="A56" s="35" t="s">
        <v>57</v>
      </c>
      <c r="E56" s="40" t="s">
        <v>5</v>
      </c>
    </row>
    <row r="57" spans="1:5" ht="165.75">
      <c r="A57" t="s">
        <v>58</v>
      </c>
      <c r="E57" s="39" t="s">
        <v>59</v>
      </c>
    </row>
    <row r="58" spans="1:16" ht="25.5">
      <c r="A58" t="s">
        <v>50</v>
      </c>
      <c s="34" t="s">
        <v>97</v>
      </c>
      <c s="34" t="s">
        <v>1874</v>
      </c>
      <c s="35" t="s">
        <v>4</v>
      </c>
      <c s="6" t="s">
        <v>1875</v>
      </c>
      <c s="36" t="s">
        <v>53</v>
      </c>
      <c s="37">
        <v>15034.877</v>
      </c>
      <c s="36">
        <v>0</v>
      </c>
      <c s="36">
        <f>ROUND(G58*H58,6)</f>
      </c>
      <c r="L58" s="38">
        <v>0</v>
      </c>
      <c s="32">
        <f>ROUND(ROUND(L58,2)*ROUND(G58,3),2)</f>
      </c>
      <c s="36" t="s">
        <v>54</v>
      </c>
      <c>
        <f>(M58*21)/100</f>
      </c>
      <c t="s">
        <v>28</v>
      </c>
    </row>
    <row r="59" spans="1:5" ht="12.75">
      <c r="A59" s="35" t="s">
        <v>55</v>
      </c>
      <c r="E59" s="39" t="s">
        <v>5</v>
      </c>
    </row>
    <row r="60" spans="1:5" ht="12.75">
      <c r="A60" s="35" t="s">
        <v>57</v>
      </c>
      <c r="E60" s="40" t="s">
        <v>5</v>
      </c>
    </row>
    <row r="61" spans="1:5" ht="165.75">
      <c r="A61" t="s">
        <v>58</v>
      </c>
      <c r="E61" s="39" t="s">
        <v>59</v>
      </c>
    </row>
    <row r="62" spans="1:16" ht="25.5">
      <c r="A62" t="s">
        <v>50</v>
      </c>
      <c s="34" t="s">
        <v>102</v>
      </c>
      <c s="34" t="s">
        <v>1880</v>
      </c>
      <c s="35" t="s">
        <v>4</v>
      </c>
      <c s="6" t="s">
        <v>1881</v>
      </c>
      <c s="36" t="s">
        <v>53</v>
      </c>
      <c s="37">
        <v>0.02</v>
      </c>
      <c s="36">
        <v>0</v>
      </c>
      <c s="36">
        <f>ROUND(G62*H62,6)</f>
      </c>
      <c r="L62" s="38">
        <v>0</v>
      </c>
      <c s="32">
        <f>ROUND(ROUND(L62,2)*ROUND(G62,3),2)</f>
      </c>
      <c s="36" t="s">
        <v>54</v>
      </c>
      <c>
        <f>(M62*21)/100</f>
      </c>
      <c t="s">
        <v>28</v>
      </c>
    </row>
    <row r="63" spans="1:5" ht="12.75">
      <c r="A63" s="35" t="s">
        <v>55</v>
      </c>
      <c r="E63" s="39" t="s">
        <v>5</v>
      </c>
    </row>
    <row r="64" spans="1:5" ht="12.75">
      <c r="A64" s="35" t="s">
        <v>57</v>
      </c>
      <c r="E64" s="40" t="s">
        <v>5</v>
      </c>
    </row>
    <row r="65" spans="1:5" ht="165.75">
      <c r="A65" t="s">
        <v>58</v>
      </c>
      <c r="E65" s="39" t="s">
        <v>59</v>
      </c>
    </row>
    <row r="66" spans="1:16" ht="25.5">
      <c r="A66" t="s">
        <v>50</v>
      </c>
      <c s="34" t="s">
        <v>106</v>
      </c>
      <c s="34" t="s">
        <v>2001</v>
      </c>
      <c s="35" t="s">
        <v>4</v>
      </c>
      <c s="6" t="s">
        <v>9293</v>
      </c>
      <c s="36" t="s">
        <v>53</v>
      </c>
      <c s="37">
        <v>0.03</v>
      </c>
      <c s="36">
        <v>0</v>
      </c>
      <c s="36">
        <f>ROUND(G66*H66,6)</f>
      </c>
      <c r="L66" s="38">
        <v>0</v>
      </c>
      <c s="32">
        <f>ROUND(ROUND(L66,2)*ROUND(G66,3),2)</f>
      </c>
      <c s="36" t="s">
        <v>54</v>
      </c>
      <c>
        <f>(M66*21)/100</f>
      </c>
      <c t="s">
        <v>28</v>
      </c>
    </row>
    <row r="67" spans="1:5" ht="12.75">
      <c r="A67" s="35" t="s">
        <v>55</v>
      </c>
      <c r="E67" s="39" t="s">
        <v>5</v>
      </c>
    </row>
    <row r="68" spans="1:5" ht="12.75">
      <c r="A68" s="35" t="s">
        <v>57</v>
      </c>
      <c r="E68" s="40" t="s">
        <v>5</v>
      </c>
    </row>
    <row r="69" spans="1:5" ht="165.75">
      <c r="A69" t="s">
        <v>58</v>
      </c>
      <c r="E69" s="39" t="s">
        <v>59</v>
      </c>
    </row>
    <row r="70" spans="1:16" ht="25.5">
      <c r="A70" t="s">
        <v>50</v>
      </c>
      <c s="34" t="s">
        <v>110</v>
      </c>
      <c s="34" t="s">
        <v>2664</v>
      </c>
      <c s="35" t="s">
        <v>4</v>
      </c>
      <c s="6" t="s">
        <v>2665</v>
      </c>
      <c s="36" t="s">
        <v>53</v>
      </c>
      <c s="37">
        <v>1669.523</v>
      </c>
      <c s="36">
        <v>0</v>
      </c>
      <c s="36">
        <f>ROUND(G70*H70,6)</f>
      </c>
      <c r="L70" s="38">
        <v>0</v>
      </c>
      <c s="32">
        <f>ROUND(ROUND(L70,2)*ROUND(G70,3),2)</f>
      </c>
      <c s="36" t="s">
        <v>54</v>
      </c>
      <c>
        <f>(M70*21)/100</f>
      </c>
      <c t="s">
        <v>28</v>
      </c>
    </row>
    <row r="71" spans="1:5" ht="12.75">
      <c r="A71" s="35" t="s">
        <v>55</v>
      </c>
      <c r="E71" s="39" t="s">
        <v>5</v>
      </c>
    </row>
    <row r="72" spans="1:5" ht="12.75">
      <c r="A72" s="35" t="s">
        <v>57</v>
      </c>
      <c r="E72" s="40" t="s">
        <v>5</v>
      </c>
    </row>
    <row r="73" spans="1:5" ht="165.75">
      <c r="A73" t="s">
        <v>58</v>
      </c>
      <c r="E73" s="39" t="s">
        <v>59</v>
      </c>
    </row>
    <row r="74" spans="1:16" ht="25.5">
      <c r="A74" t="s">
        <v>50</v>
      </c>
      <c s="34" t="s">
        <v>113</v>
      </c>
      <c s="34" t="s">
        <v>2831</v>
      </c>
      <c s="35" t="s">
        <v>4</v>
      </c>
      <c s="6" t="s">
        <v>2832</v>
      </c>
      <c s="36" t="s">
        <v>53</v>
      </c>
      <c s="37">
        <v>279</v>
      </c>
      <c s="36">
        <v>0</v>
      </c>
      <c s="36">
        <f>ROUND(G74*H74,6)</f>
      </c>
      <c r="L74" s="38">
        <v>0</v>
      </c>
      <c s="32">
        <f>ROUND(ROUND(L74,2)*ROUND(G74,3),2)</f>
      </c>
      <c s="36" t="s">
        <v>54</v>
      </c>
      <c>
        <f>(M74*21)/100</f>
      </c>
      <c t="s">
        <v>28</v>
      </c>
    </row>
    <row r="75" spans="1:5" ht="12.75">
      <c r="A75" s="35" t="s">
        <v>55</v>
      </c>
      <c r="E75" s="39" t="s">
        <v>5</v>
      </c>
    </row>
    <row r="76" spans="1:5" ht="12.75">
      <c r="A76" s="35" t="s">
        <v>57</v>
      </c>
      <c r="E76" s="40" t="s">
        <v>5</v>
      </c>
    </row>
    <row r="77" spans="1:5" ht="165.75">
      <c r="A77" t="s">
        <v>58</v>
      </c>
      <c r="E77" s="39" t="s">
        <v>59</v>
      </c>
    </row>
    <row r="78" spans="1:16" ht="25.5">
      <c r="A78" t="s">
        <v>50</v>
      </c>
      <c s="34" t="s">
        <v>116</v>
      </c>
      <c s="34" t="s">
        <v>2834</v>
      </c>
      <c s="35" t="s">
        <v>4</v>
      </c>
      <c s="6" t="s">
        <v>2835</v>
      </c>
      <c s="36" t="s">
        <v>53</v>
      </c>
      <c s="37">
        <v>0.92</v>
      </c>
      <c s="36">
        <v>0</v>
      </c>
      <c s="36">
        <f>ROUND(G78*H78,6)</f>
      </c>
      <c r="L78" s="38">
        <v>0</v>
      </c>
      <c s="32">
        <f>ROUND(ROUND(L78,2)*ROUND(G78,3),2)</f>
      </c>
      <c s="36" t="s">
        <v>54</v>
      </c>
      <c>
        <f>(M78*21)/100</f>
      </c>
      <c t="s">
        <v>28</v>
      </c>
    </row>
    <row r="79" spans="1:5" ht="12.75">
      <c r="A79" s="35" t="s">
        <v>55</v>
      </c>
      <c r="E79" s="39" t="s">
        <v>5</v>
      </c>
    </row>
    <row r="80" spans="1:5" ht="12.75">
      <c r="A80" s="35" t="s">
        <v>57</v>
      </c>
      <c r="E80" s="40" t="s">
        <v>5</v>
      </c>
    </row>
    <row r="81" spans="1:5" ht="165.75">
      <c r="A81" t="s">
        <v>58</v>
      </c>
      <c r="E81" s="39" t="s">
        <v>59</v>
      </c>
    </row>
    <row r="82" spans="1:16" ht="25.5">
      <c r="A82" t="s">
        <v>50</v>
      </c>
      <c s="34" t="s">
        <v>119</v>
      </c>
      <c s="34" t="s">
        <v>2837</v>
      </c>
      <c s="35" t="s">
        <v>4</v>
      </c>
      <c s="6" t="s">
        <v>2838</v>
      </c>
      <c s="36" t="s">
        <v>53</v>
      </c>
      <c s="37">
        <v>7.03</v>
      </c>
      <c s="36">
        <v>0</v>
      </c>
      <c s="36">
        <f>ROUND(G82*H82,6)</f>
      </c>
      <c r="L82" s="38">
        <v>0</v>
      </c>
      <c s="32">
        <f>ROUND(ROUND(L82,2)*ROUND(G82,3),2)</f>
      </c>
      <c s="36" t="s">
        <v>54</v>
      </c>
      <c>
        <f>(M82*21)/100</f>
      </c>
      <c t="s">
        <v>28</v>
      </c>
    </row>
    <row r="83" spans="1:5" ht="12.75">
      <c r="A83" s="35" t="s">
        <v>55</v>
      </c>
      <c r="E83" s="39" t="s">
        <v>5</v>
      </c>
    </row>
    <row r="84" spans="1:5" ht="12.75">
      <c r="A84" s="35" t="s">
        <v>57</v>
      </c>
      <c r="E84" s="40" t="s">
        <v>5</v>
      </c>
    </row>
    <row r="85" spans="1:5" ht="165.75">
      <c r="A85" t="s">
        <v>58</v>
      </c>
      <c r="E85" s="39" t="s">
        <v>59</v>
      </c>
    </row>
    <row r="86" spans="1:16" ht="25.5">
      <c r="A86" t="s">
        <v>50</v>
      </c>
      <c s="34" t="s">
        <v>122</v>
      </c>
      <c s="34" t="s">
        <v>2840</v>
      </c>
      <c s="35" t="s">
        <v>4</v>
      </c>
      <c s="6" t="s">
        <v>2841</v>
      </c>
      <c s="36" t="s">
        <v>53</v>
      </c>
      <c s="37">
        <v>820.105</v>
      </c>
      <c s="36">
        <v>0</v>
      </c>
      <c s="36">
        <f>ROUND(G86*H86,6)</f>
      </c>
      <c r="L86" s="38">
        <v>0</v>
      </c>
      <c s="32">
        <f>ROUND(ROUND(L86,2)*ROUND(G86,3),2)</f>
      </c>
      <c s="36" t="s">
        <v>54</v>
      </c>
      <c>
        <f>(M86*21)/100</f>
      </c>
      <c t="s">
        <v>28</v>
      </c>
    </row>
    <row r="87" spans="1:5" ht="12.75">
      <c r="A87" s="35" t="s">
        <v>55</v>
      </c>
      <c r="E87" s="39" t="s">
        <v>5</v>
      </c>
    </row>
    <row r="88" spans="1:5" ht="12.75">
      <c r="A88" s="35" t="s">
        <v>57</v>
      </c>
      <c r="E88" s="40" t="s">
        <v>5</v>
      </c>
    </row>
    <row r="89" spans="1:5" ht="165.75">
      <c r="A89" t="s">
        <v>58</v>
      </c>
      <c r="E89" s="39" t="s">
        <v>59</v>
      </c>
    </row>
    <row r="90" spans="1:16" ht="25.5">
      <c r="A90" t="s">
        <v>50</v>
      </c>
      <c s="34" t="s">
        <v>125</v>
      </c>
      <c s="34" t="s">
        <v>2843</v>
      </c>
      <c s="35" t="s">
        <v>4</v>
      </c>
      <c s="6" t="s">
        <v>2844</v>
      </c>
      <c s="36" t="s">
        <v>53</v>
      </c>
      <c s="37">
        <v>67.47</v>
      </c>
      <c s="36">
        <v>0</v>
      </c>
      <c s="36">
        <f>ROUND(G90*H90,6)</f>
      </c>
      <c r="L90" s="38">
        <v>0</v>
      </c>
      <c s="32">
        <f>ROUND(ROUND(L90,2)*ROUND(G90,3),2)</f>
      </c>
      <c s="36" t="s">
        <v>54</v>
      </c>
      <c>
        <f>(M90*21)/100</f>
      </c>
      <c t="s">
        <v>28</v>
      </c>
    </row>
    <row r="91" spans="1:5" ht="12.75">
      <c r="A91" s="35" t="s">
        <v>55</v>
      </c>
      <c r="E91" s="39" t="s">
        <v>5</v>
      </c>
    </row>
    <row r="92" spans="1:5" ht="12.75">
      <c r="A92" s="35" t="s">
        <v>57</v>
      </c>
      <c r="E92" s="40" t="s">
        <v>5</v>
      </c>
    </row>
    <row r="93" spans="1:5" ht="165.75">
      <c r="A93" t="s">
        <v>58</v>
      </c>
      <c r="E93" s="39" t="s">
        <v>59</v>
      </c>
    </row>
    <row r="94" spans="1:16" ht="25.5">
      <c r="A94" t="s">
        <v>50</v>
      </c>
      <c s="34" t="s">
        <v>128</v>
      </c>
      <c s="34" t="s">
        <v>3503</v>
      </c>
      <c s="35" t="s">
        <v>4</v>
      </c>
      <c s="6" t="s">
        <v>3504</v>
      </c>
      <c s="36" t="s">
        <v>53</v>
      </c>
      <c s="37">
        <v>10611.888</v>
      </c>
      <c s="36">
        <v>0</v>
      </c>
      <c s="36">
        <f>ROUND(G94*H94,6)</f>
      </c>
      <c r="L94" s="38">
        <v>0</v>
      </c>
      <c s="32">
        <f>ROUND(ROUND(L94,2)*ROUND(G94,3),2)</f>
      </c>
      <c s="36" t="s">
        <v>54</v>
      </c>
      <c>
        <f>(M94*21)/100</f>
      </c>
      <c t="s">
        <v>28</v>
      </c>
    </row>
    <row r="95" spans="1:5" ht="12.75">
      <c r="A95" s="35" t="s">
        <v>55</v>
      </c>
      <c r="E95" s="39" t="s">
        <v>5</v>
      </c>
    </row>
    <row r="96" spans="1:5" ht="12.75">
      <c r="A96" s="35" t="s">
        <v>57</v>
      </c>
      <c r="E96" s="40" t="s">
        <v>5</v>
      </c>
    </row>
    <row r="97" spans="1:5" ht="165.75">
      <c r="A97" t="s">
        <v>58</v>
      </c>
      <c r="E97" s="39" t="s">
        <v>59</v>
      </c>
    </row>
    <row r="98" spans="1:16" ht="25.5">
      <c r="A98" t="s">
        <v>50</v>
      </c>
      <c s="34" t="s">
        <v>131</v>
      </c>
      <c s="34" t="s">
        <v>3508</v>
      </c>
      <c s="35" t="s">
        <v>4</v>
      </c>
      <c s="6" t="s">
        <v>3509</v>
      </c>
      <c s="36" t="s">
        <v>53</v>
      </c>
      <c s="37">
        <v>332.525</v>
      </c>
      <c s="36">
        <v>0</v>
      </c>
      <c s="36">
        <f>ROUND(G98*H98,6)</f>
      </c>
      <c r="L98" s="38">
        <v>0</v>
      </c>
      <c s="32">
        <f>ROUND(ROUND(L98,2)*ROUND(G98,3),2)</f>
      </c>
      <c s="36" t="s">
        <v>54</v>
      </c>
      <c>
        <f>(M98*21)/100</f>
      </c>
      <c t="s">
        <v>28</v>
      </c>
    </row>
    <row r="99" spans="1:5" ht="12.75">
      <c r="A99" s="35" t="s">
        <v>55</v>
      </c>
      <c r="E99" s="39" t="s">
        <v>5</v>
      </c>
    </row>
    <row r="100" spans="1:5" ht="12.75">
      <c r="A100" s="35" t="s">
        <v>57</v>
      </c>
      <c r="E100" s="40" t="s">
        <v>5</v>
      </c>
    </row>
    <row r="101" spans="1:5" ht="165.75">
      <c r="A101" t="s">
        <v>58</v>
      </c>
      <c r="E101" s="39" t="s">
        <v>59</v>
      </c>
    </row>
    <row r="102" spans="1:16" ht="25.5">
      <c r="A102" t="s">
        <v>50</v>
      </c>
      <c s="34" t="s">
        <v>134</v>
      </c>
      <c s="34" t="s">
        <v>4013</v>
      </c>
      <c s="35" t="s">
        <v>4</v>
      </c>
      <c s="6" t="s">
        <v>4014</v>
      </c>
      <c s="36" t="s">
        <v>53</v>
      </c>
      <c s="37">
        <v>183.24</v>
      </c>
      <c s="36">
        <v>0</v>
      </c>
      <c s="36">
        <f>ROUND(G102*H102,6)</f>
      </c>
      <c r="L102" s="38">
        <v>0</v>
      </c>
      <c s="32">
        <f>ROUND(ROUND(L102,2)*ROUND(G102,3),2)</f>
      </c>
      <c s="36" t="s">
        <v>54</v>
      </c>
      <c>
        <f>(M102*21)/100</f>
      </c>
      <c t="s">
        <v>28</v>
      </c>
    </row>
    <row r="103" spans="1:5" ht="12.75">
      <c r="A103" s="35" t="s">
        <v>55</v>
      </c>
      <c r="E103" s="39" t="s">
        <v>5</v>
      </c>
    </row>
    <row r="104" spans="1:5" ht="12.75">
      <c r="A104" s="35" t="s">
        <v>57</v>
      </c>
      <c r="E104" s="40" t="s">
        <v>5</v>
      </c>
    </row>
    <row r="105" spans="1:5" ht="165.75">
      <c r="A105" t="s">
        <v>58</v>
      </c>
      <c r="E105" s="39" t="s">
        <v>59</v>
      </c>
    </row>
    <row r="106" spans="1:16" ht="25.5">
      <c r="A106" t="s">
        <v>50</v>
      </c>
      <c s="34" t="s">
        <v>137</v>
      </c>
      <c s="34" t="s">
        <v>644</v>
      </c>
      <c s="35" t="s">
        <v>4</v>
      </c>
      <c s="6" t="s">
        <v>645</v>
      </c>
      <c s="36" t="s">
        <v>53</v>
      </c>
      <c s="37">
        <v>4</v>
      </c>
      <c s="36">
        <v>0</v>
      </c>
      <c s="36">
        <f>ROUND(G106*H106,6)</f>
      </c>
      <c r="L106" s="38">
        <v>0</v>
      </c>
      <c s="32">
        <f>ROUND(ROUND(L106,2)*ROUND(G106,3),2)</f>
      </c>
      <c s="36" t="s">
        <v>54</v>
      </c>
      <c>
        <f>(M106*21)/100</f>
      </c>
      <c t="s">
        <v>28</v>
      </c>
    </row>
    <row r="107" spans="1:5" ht="12.75">
      <c r="A107" s="35" t="s">
        <v>55</v>
      </c>
      <c r="E107" s="39" t="s">
        <v>5</v>
      </c>
    </row>
    <row r="108" spans="1:5" ht="12.75">
      <c r="A108" s="35" t="s">
        <v>57</v>
      </c>
      <c r="E108" s="40" t="s">
        <v>5</v>
      </c>
    </row>
    <row r="109" spans="1:5" ht="165.75">
      <c r="A109" t="s">
        <v>58</v>
      </c>
      <c r="E109" s="39" t="s">
        <v>59</v>
      </c>
    </row>
    <row r="110" spans="1:16" ht="25.5">
      <c r="A110" t="s">
        <v>50</v>
      </c>
      <c s="34" t="s">
        <v>140</v>
      </c>
      <c s="34" t="s">
        <v>7931</v>
      </c>
      <c s="35" t="s">
        <v>4</v>
      </c>
      <c s="6" t="s">
        <v>7932</v>
      </c>
      <c s="36" t="s">
        <v>53</v>
      </c>
      <c s="37">
        <v>0.071</v>
      </c>
      <c s="36">
        <v>0</v>
      </c>
      <c s="36">
        <f>ROUND(G110*H110,6)</f>
      </c>
      <c r="L110" s="38">
        <v>0</v>
      </c>
      <c s="32">
        <f>ROUND(ROUND(L110,2)*ROUND(G110,3),2)</f>
      </c>
      <c s="36" t="s">
        <v>54</v>
      </c>
      <c>
        <f>(M110*21)/100</f>
      </c>
      <c t="s">
        <v>28</v>
      </c>
    </row>
    <row r="111" spans="1:5" ht="12.75">
      <c r="A111" s="35" t="s">
        <v>55</v>
      </c>
      <c r="E111" s="39" t="s">
        <v>5</v>
      </c>
    </row>
    <row r="112" spans="1:5" ht="12.75">
      <c r="A112" s="35" t="s">
        <v>57</v>
      </c>
      <c r="E112" s="40" t="s">
        <v>5</v>
      </c>
    </row>
    <row r="113" spans="1:5" ht="165.75">
      <c r="A113" t="s">
        <v>58</v>
      </c>
      <c r="E113" s="39" t="s">
        <v>59</v>
      </c>
    </row>
    <row r="114" spans="1:16" ht="25.5">
      <c r="A114" t="s">
        <v>50</v>
      </c>
      <c s="34" t="s">
        <v>143</v>
      </c>
      <c s="34" t="s">
        <v>7934</v>
      </c>
      <c s="35" t="s">
        <v>4</v>
      </c>
      <c s="6" t="s">
        <v>7935</v>
      </c>
      <c s="36" t="s">
        <v>53</v>
      </c>
      <c s="37">
        <v>0.504</v>
      </c>
      <c s="36">
        <v>0</v>
      </c>
      <c s="36">
        <f>ROUND(G114*H114,6)</f>
      </c>
      <c r="L114" s="38">
        <v>0</v>
      </c>
      <c s="32">
        <f>ROUND(ROUND(L114,2)*ROUND(G114,3),2)</f>
      </c>
      <c s="36" t="s">
        <v>54</v>
      </c>
      <c>
        <f>(M114*21)/100</f>
      </c>
      <c t="s">
        <v>28</v>
      </c>
    </row>
    <row r="115" spans="1:5" ht="12.75">
      <c r="A115" s="35" t="s">
        <v>55</v>
      </c>
      <c r="E115" s="39" t="s">
        <v>5</v>
      </c>
    </row>
    <row r="116" spans="1:5" ht="12.75">
      <c r="A116" s="35" t="s">
        <v>57</v>
      </c>
      <c r="E116" s="40" t="s">
        <v>5</v>
      </c>
    </row>
    <row r="117" spans="1:5" ht="165.75">
      <c r="A117" t="s">
        <v>58</v>
      </c>
      <c r="E117" s="39" t="s">
        <v>59</v>
      </c>
    </row>
    <row r="118" spans="1:16" ht="25.5">
      <c r="A118" t="s">
        <v>50</v>
      </c>
      <c s="34" t="s">
        <v>146</v>
      </c>
      <c s="34" t="s">
        <v>7937</v>
      </c>
      <c s="35" t="s">
        <v>4</v>
      </c>
      <c s="6" t="s">
        <v>7938</v>
      </c>
      <c s="36" t="s">
        <v>53</v>
      </c>
      <c s="37">
        <v>0.336</v>
      </c>
      <c s="36">
        <v>0</v>
      </c>
      <c s="36">
        <f>ROUND(G118*H118,6)</f>
      </c>
      <c r="L118" s="38">
        <v>0</v>
      </c>
      <c s="32">
        <f>ROUND(ROUND(L118,2)*ROUND(G118,3),2)</f>
      </c>
      <c s="36" t="s">
        <v>54</v>
      </c>
      <c>
        <f>(M118*21)/100</f>
      </c>
      <c t="s">
        <v>28</v>
      </c>
    </row>
    <row r="119" spans="1:5" ht="12.75">
      <c r="A119" s="35" t="s">
        <v>55</v>
      </c>
      <c r="E119" s="39" t="s">
        <v>5</v>
      </c>
    </row>
    <row r="120" spans="1:5" ht="12.75">
      <c r="A120" s="35" t="s">
        <v>57</v>
      </c>
      <c r="E120" s="40" t="s">
        <v>5</v>
      </c>
    </row>
    <row r="121" spans="1:5" ht="165.75">
      <c r="A121" t="s">
        <v>58</v>
      </c>
      <c r="E121" s="39" t="s">
        <v>59</v>
      </c>
    </row>
    <row r="122" spans="1:16" ht="25.5">
      <c r="A122" t="s">
        <v>50</v>
      </c>
      <c s="34" t="s">
        <v>149</v>
      </c>
      <c s="34" t="s">
        <v>8079</v>
      </c>
      <c s="35" t="s">
        <v>4</v>
      </c>
      <c s="6" t="s">
        <v>8080</v>
      </c>
      <c s="36" t="s">
        <v>53</v>
      </c>
      <c s="37">
        <v>2.332</v>
      </c>
      <c s="36">
        <v>0</v>
      </c>
      <c s="36">
        <f>ROUND(G122*H122,6)</f>
      </c>
      <c r="L122" s="38">
        <v>0</v>
      </c>
      <c s="32">
        <f>ROUND(ROUND(L122,2)*ROUND(G122,3),2)</f>
      </c>
      <c s="36" t="s">
        <v>54</v>
      </c>
      <c>
        <f>(M122*21)/100</f>
      </c>
      <c t="s">
        <v>28</v>
      </c>
    </row>
    <row r="123" spans="1:5" ht="12.75">
      <c r="A123" s="35" t="s">
        <v>55</v>
      </c>
      <c r="E123" s="39" t="s">
        <v>5</v>
      </c>
    </row>
    <row r="124" spans="1:5" ht="12.75">
      <c r="A124" s="35" t="s">
        <v>57</v>
      </c>
      <c r="E124" s="40" t="s">
        <v>5</v>
      </c>
    </row>
    <row r="125" spans="1:5" ht="165.75">
      <c r="A125" t="s">
        <v>58</v>
      </c>
      <c r="E125" s="39" t="s">
        <v>59</v>
      </c>
    </row>
    <row r="126" spans="1:16" ht="25.5">
      <c r="A126" t="s">
        <v>50</v>
      </c>
      <c s="34" t="s">
        <v>152</v>
      </c>
      <c s="34" t="s">
        <v>8459</v>
      </c>
      <c s="35" t="s">
        <v>4</v>
      </c>
      <c s="6" t="s">
        <v>8460</v>
      </c>
      <c s="36" t="s">
        <v>53</v>
      </c>
      <c s="37">
        <v>38.1</v>
      </c>
      <c s="36">
        <v>0</v>
      </c>
      <c s="36">
        <f>ROUND(G126*H126,6)</f>
      </c>
      <c r="L126" s="38">
        <v>0</v>
      </c>
      <c s="32">
        <f>ROUND(ROUND(L126,2)*ROUND(G126,3),2)</f>
      </c>
      <c s="36" t="s">
        <v>54</v>
      </c>
      <c>
        <f>(M126*21)/100</f>
      </c>
      <c t="s">
        <v>28</v>
      </c>
    </row>
    <row r="127" spans="1:5" ht="12.75">
      <c r="A127" s="35" t="s">
        <v>55</v>
      </c>
      <c r="E127" s="39" t="s">
        <v>5</v>
      </c>
    </row>
    <row r="128" spans="1:5" ht="12.75">
      <c r="A128" s="35" t="s">
        <v>57</v>
      </c>
      <c r="E128" s="40" t="s">
        <v>5</v>
      </c>
    </row>
    <row r="129" spans="1:5" ht="165.75">
      <c r="A129" t="s">
        <v>58</v>
      </c>
      <c r="E129" s="39" t="s">
        <v>59</v>
      </c>
    </row>
    <row r="130" spans="1:13" ht="12.75">
      <c r="A130" t="s">
        <v>47</v>
      </c>
      <c r="C130" s="31" t="s">
        <v>9294</v>
      </c>
      <c r="E130" s="33" t="s">
        <v>9295</v>
      </c>
      <c r="J130" s="32">
        <f>0</f>
      </c>
      <c s="32">
        <f>0</f>
      </c>
      <c s="32">
        <f>0+L131+L135+L139+L143+L147+L151+L155+L159+L163+L167+L171</f>
      </c>
      <c s="32">
        <f>0+M131+M135+M139+M143+M147+M151+M155+M159+M163+M167+M171</f>
      </c>
    </row>
    <row r="131" spans="1:16" ht="25.5">
      <c r="A131" t="s">
        <v>50</v>
      </c>
      <c s="34" t="s">
        <v>155</v>
      </c>
      <c s="34" t="s">
        <v>51</v>
      </c>
      <c s="35" t="s">
        <v>28</v>
      </c>
      <c s="6" t="s">
        <v>52</v>
      </c>
      <c s="36" t="s">
        <v>53</v>
      </c>
      <c s="37">
        <v>1295.14</v>
      </c>
      <c s="36">
        <v>0</v>
      </c>
      <c s="36">
        <f>ROUND(G131*H131,6)</f>
      </c>
      <c r="L131" s="38">
        <v>0</v>
      </c>
      <c s="32">
        <f>ROUND(ROUND(L131,2)*ROUND(G131,3),2)</f>
      </c>
      <c s="36" t="s">
        <v>54</v>
      </c>
      <c>
        <f>(M131*21)/100</f>
      </c>
      <c t="s">
        <v>28</v>
      </c>
    </row>
    <row r="132" spans="1:5" ht="12.75">
      <c r="A132" s="35" t="s">
        <v>55</v>
      </c>
      <c r="E132" s="39" t="s">
        <v>5</v>
      </c>
    </row>
    <row r="133" spans="1:5" ht="12.75">
      <c r="A133" s="35" t="s">
        <v>57</v>
      </c>
      <c r="E133" s="40" t="s">
        <v>5</v>
      </c>
    </row>
    <row r="134" spans="1:5" ht="165.75">
      <c r="A134" t="s">
        <v>58</v>
      </c>
      <c r="E134" s="39" t="s">
        <v>59</v>
      </c>
    </row>
    <row r="135" spans="1:16" ht="25.5">
      <c r="A135" t="s">
        <v>50</v>
      </c>
      <c s="34" t="s">
        <v>158</v>
      </c>
      <c s="34" t="s">
        <v>641</v>
      </c>
      <c s="35" t="s">
        <v>28</v>
      </c>
      <c s="6" t="s">
        <v>642</v>
      </c>
      <c s="36" t="s">
        <v>53</v>
      </c>
      <c s="37">
        <v>10.51</v>
      </c>
      <c s="36">
        <v>0</v>
      </c>
      <c s="36">
        <f>ROUND(G135*H135,6)</f>
      </c>
      <c r="L135" s="38">
        <v>0</v>
      </c>
      <c s="32">
        <f>ROUND(ROUND(L135,2)*ROUND(G135,3),2)</f>
      </c>
      <c s="36" t="s">
        <v>54</v>
      </c>
      <c>
        <f>(M135*21)/100</f>
      </c>
      <c t="s">
        <v>28</v>
      </c>
    </row>
    <row r="136" spans="1:5" ht="12.75">
      <c r="A136" s="35" t="s">
        <v>55</v>
      </c>
      <c r="E136" s="39" t="s">
        <v>5</v>
      </c>
    </row>
    <row r="137" spans="1:5" ht="12.75">
      <c r="A137" s="35" t="s">
        <v>57</v>
      </c>
      <c r="E137" s="40" t="s">
        <v>5</v>
      </c>
    </row>
    <row r="138" spans="1:5" ht="89.25">
      <c r="A138" t="s">
        <v>58</v>
      </c>
      <c r="E138" s="39" t="s">
        <v>643</v>
      </c>
    </row>
    <row r="139" spans="1:16" ht="25.5">
      <c r="A139" t="s">
        <v>50</v>
      </c>
      <c s="34" t="s">
        <v>161</v>
      </c>
      <c s="34" t="s">
        <v>644</v>
      </c>
      <c s="35" t="s">
        <v>28</v>
      </c>
      <c s="6" t="s">
        <v>645</v>
      </c>
      <c s="36" t="s">
        <v>53</v>
      </c>
      <c s="37">
        <v>0.01</v>
      </c>
      <c s="36">
        <v>0</v>
      </c>
      <c s="36">
        <f>ROUND(G139*H139,6)</f>
      </c>
      <c r="L139" s="38">
        <v>0</v>
      </c>
      <c s="32">
        <f>ROUND(ROUND(L139,2)*ROUND(G139,3),2)</f>
      </c>
      <c s="36" t="s">
        <v>54</v>
      </c>
      <c>
        <f>(M139*21)/100</f>
      </c>
      <c t="s">
        <v>28</v>
      </c>
    </row>
    <row r="140" spans="1:5" ht="12.75">
      <c r="A140" s="35" t="s">
        <v>55</v>
      </c>
      <c r="E140" s="39" t="s">
        <v>5</v>
      </c>
    </row>
    <row r="141" spans="1:5" ht="12.75">
      <c r="A141" s="35" t="s">
        <v>57</v>
      </c>
      <c r="E141" s="40" t="s">
        <v>5</v>
      </c>
    </row>
    <row r="142" spans="1:5" ht="165.75">
      <c r="A142" t="s">
        <v>58</v>
      </c>
      <c r="E142" s="39" t="s">
        <v>59</v>
      </c>
    </row>
    <row r="143" spans="1:16" ht="25.5">
      <c r="A143" t="s">
        <v>50</v>
      </c>
      <c s="34" t="s">
        <v>165</v>
      </c>
      <c s="34" t="s">
        <v>62</v>
      </c>
      <c s="35" t="s">
        <v>28</v>
      </c>
      <c s="6" t="s">
        <v>63</v>
      </c>
      <c s="36" t="s">
        <v>53</v>
      </c>
      <c s="37">
        <v>7.591</v>
      </c>
      <c s="36">
        <v>0</v>
      </c>
      <c s="36">
        <f>ROUND(G143*H143,6)</f>
      </c>
      <c r="L143" s="38">
        <v>0</v>
      </c>
      <c s="32">
        <f>ROUND(ROUND(L143,2)*ROUND(G143,3),2)</f>
      </c>
      <c s="36" t="s">
        <v>54</v>
      </c>
      <c>
        <f>(M143*21)/100</f>
      </c>
      <c t="s">
        <v>28</v>
      </c>
    </row>
    <row r="144" spans="1:5" ht="12.75">
      <c r="A144" s="35" t="s">
        <v>55</v>
      </c>
      <c r="E144" s="39" t="s">
        <v>5</v>
      </c>
    </row>
    <row r="145" spans="1:5" ht="12.75">
      <c r="A145" s="35" t="s">
        <v>57</v>
      </c>
      <c r="E145" s="40" t="s">
        <v>5</v>
      </c>
    </row>
    <row r="146" spans="1:5" ht="165.75">
      <c r="A146" t="s">
        <v>58</v>
      </c>
      <c r="E146" s="39" t="s">
        <v>59</v>
      </c>
    </row>
    <row r="147" spans="1:16" ht="25.5">
      <c r="A147" t="s">
        <v>50</v>
      </c>
      <c s="34" t="s">
        <v>168</v>
      </c>
      <c s="34" t="s">
        <v>3122</v>
      </c>
      <c s="35" t="s">
        <v>28</v>
      </c>
      <c s="6" t="s">
        <v>9296</v>
      </c>
      <c s="36" t="s">
        <v>53</v>
      </c>
      <c s="37">
        <v>2605.421</v>
      </c>
      <c s="36">
        <v>0</v>
      </c>
      <c s="36">
        <f>ROUND(G147*H147,6)</f>
      </c>
      <c r="L147" s="38">
        <v>0</v>
      </c>
      <c s="32">
        <f>ROUND(ROUND(L147,2)*ROUND(G147,3),2)</f>
      </c>
      <c s="36" t="s">
        <v>54</v>
      </c>
      <c>
        <f>(M147*21)/100</f>
      </c>
      <c t="s">
        <v>28</v>
      </c>
    </row>
    <row r="148" spans="1:5" ht="12.75">
      <c r="A148" s="35" t="s">
        <v>55</v>
      </c>
      <c r="E148" s="39" t="s">
        <v>5</v>
      </c>
    </row>
    <row r="149" spans="1:5" ht="12.75">
      <c r="A149" s="35" t="s">
        <v>57</v>
      </c>
      <c r="E149" s="40" t="s">
        <v>5</v>
      </c>
    </row>
    <row r="150" spans="1:5" ht="165.75">
      <c r="A150" t="s">
        <v>58</v>
      </c>
      <c r="E150" s="39" t="s">
        <v>59</v>
      </c>
    </row>
    <row r="151" spans="1:16" ht="25.5">
      <c r="A151" t="s">
        <v>50</v>
      </c>
      <c s="34" t="s">
        <v>171</v>
      </c>
      <c s="34" t="s">
        <v>2831</v>
      </c>
      <c s="35" t="s">
        <v>28</v>
      </c>
      <c s="6" t="s">
        <v>2832</v>
      </c>
      <c s="36" t="s">
        <v>53</v>
      </c>
      <c s="37">
        <v>40.33</v>
      </c>
      <c s="36">
        <v>0</v>
      </c>
      <c s="36">
        <f>ROUND(G151*H151,6)</f>
      </c>
      <c r="L151" s="38">
        <v>0</v>
      </c>
      <c s="32">
        <f>ROUND(ROUND(L151,2)*ROUND(G151,3),2)</f>
      </c>
      <c s="36" t="s">
        <v>54</v>
      </c>
      <c>
        <f>(M151*21)/100</f>
      </c>
      <c t="s">
        <v>28</v>
      </c>
    </row>
    <row r="152" spans="1:5" ht="12.75">
      <c r="A152" s="35" t="s">
        <v>55</v>
      </c>
      <c r="E152" s="39" t="s">
        <v>5</v>
      </c>
    </row>
    <row r="153" spans="1:5" ht="12.75">
      <c r="A153" s="35" t="s">
        <v>57</v>
      </c>
      <c r="E153" s="40" t="s">
        <v>5</v>
      </c>
    </row>
    <row r="154" spans="1:5" ht="165.75">
      <c r="A154" t="s">
        <v>58</v>
      </c>
      <c r="E154" s="39" t="s">
        <v>59</v>
      </c>
    </row>
    <row r="155" spans="1:16" ht="25.5">
      <c r="A155" t="s">
        <v>50</v>
      </c>
      <c s="34" t="s">
        <v>174</v>
      </c>
      <c s="34" t="s">
        <v>2834</v>
      </c>
      <c s="35" t="s">
        <v>28</v>
      </c>
      <c s="6" t="s">
        <v>2835</v>
      </c>
      <c s="36" t="s">
        <v>53</v>
      </c>
      <c s="37">
        <v>0.188</v>
      </c>
      <c s="36">
        <v>0</v>
      </c>
      <c s="36">
        <f>ROUND(G155*H155,6)</f>
      </c>
      <c r="L155" s="38">
        <v>0</v>
      </c>
      <c s="32">
        <f>ROUND(ROUND(L155,2)*ROUND(G155,3),2)</f>
      </c>
      <c s="36" t="s">
        <v>54</v>
      </c>
      <c>
        <f>(M155*21)/100</f>
      </c>
      <c t="s">
        <v>28</v>
      </c>
    </row>
    <row r="156" spans="1:5" ht="12.75">
      <c r="A156" s="35" t="s">
        <v>55</v>
      </c>
      <c r="E156" s="39" t="s">
        <v>5</v>
      </c>
    </row>
    <row r="157" spans="1:5" ht="12.75">
      <c r="A157" s="35" t="s">
        <v>57</v>
      </c>
      <c r="E157" s="40" t="s">
        <v>5</v>
      </c>
    </row>
    <row r="158" spans="1:5" ht="165.75">
      <c r="A158" t="s">
        <v>58</v>
      </c>
      <c r="E158" s="39" t="s">
        <v>59</v>
      </c>
    </row>
    <row r="159" spans="1:16" ht="25.5">
      <c r="A159" t="s">
        <v>50</v>
      </c>
      <c s="34" t="s">
        <v>177</v>
      </c>
      <c s="34" t="s">
        <v>2837</v>
      </c>
      <c s="35" t="s">
        <v>28</v>
      </c>
      <c s="6" t="s">
        <v>2838</v>
      </c>
      <c s="36" t="s">
        <v>53</v>
      </c>
      <c s="37">
        <v>0.39</v>
      </c>
      <c s="36">
        <v>0</v>
      </c>
      <c s="36">
        <f>ROUND(G159*H159,6)</f>
      </c>
      <c r="L159" s="38">
        <v>0</v>
      </c>
      <c s="32">
        <f>ROUND(ROUND(L159,2)*ROUND(G159,3),2)</f>
      </c>
      <c s="36" t="s">
        <v>54</v>
      </c>
      <c>
        <f>(M159*21)/100</f>
      </c>
      <c t="s">
        <v>28</v>
      </c>
    </row>
    <row r="160" spans="1:5" ht="12.75">
      <c r="A160" s="35" t="s">
        <v>55</v>
      </c>
      <c r="E160" s="39" t="s">
        <v>5</v>
      </c>
    </row>
    <row r="161" spans="1:5" ht="12.75">
      <c r="A161" s="35" t="s">
        <v>57</v>
      </c>
      <c r="E161" s="40" t="s">
        <v>5</v>
      </c>
    </row>
    <row r="162" spans="1:5" ht="165.75">
      <c r="A162" t="s">
        <v>58</v>
      </c>
      <c r="E162" s="39" t="s">
        <v>59</v>
      </c>
    </row>
    <row r="163" spans="1:16" ht="25.5">
      <c r="A163" t="s">
        <v>50</v>
      </c>
      <c s="34" t="s">
        <v>180</v>
      </c>
      <c s="34" t="s">
        <v>2840</v>
      </c>
      <c s="35" t="s">
        <v>28</v>
      </c>
      <c s="6" t="s">
        <v>2841</v>
      </c>
      <c s="36" t="s">
        <v>53</v>
      </c>
      <c s="37">
        <v>193.325</v>
      </c>
      <c s="36">
        <v>0</v>
      </c>
      <c s="36">
        <f>ROUND(G163*H163,6)</f>
      </c>
      <c r="L163" s="38">
        <v>0</v>
      </c>
      <c s="32">
        <f>ROUND(ROUND(L163,2)*ROUND(G163,3),2)</f>
      </c>
      <c s="36" t="s">
        <v>54</v>
      </c>
      <c>
        <f>(M163*21)/100</f>
      </c>
      <c t="s">
        <v>28</v>
      </c>
    </row>
    <row r="164" spans="1:5" ht="12.75">
      <c r="A164" s="35" t="s">
        <v>55</v>
      </c>
      <c r="E164" s="39" t="s">
        <v>5</v>
      </c>
    </row>
    <row r="165" spans="1:5" ht="12.75">
      <c r="A165" s="35" t="s">
        <v>57</v>
      </c>
      <c r="E165" s="40" t="s">
        <v>5</v>
      </c>
    </row>
    <row r="166" spans="1:5" ht="165.75">
      <c r="A166" t="s">
        <v>58</v>
      </c>
      <c r="E166" s="39" t="s">
        <v>59</v>
      </c>
    </row>
    <row r="167" spans="1:16" ht="25.5">
      <c r="A167" t="s">
        <v>50</v>
      </c>
      <c s="34" t="s">
        <v>183</v>
      </c>
      <c s="34" t="s">
        <v>2843</v>
      </c>
      <c s="35" t="s">
        <v>28</v>
      </c>
      <c s="6" t="s">
        <v>2844</v>
      </c>
      <c s="36" t="s">
        <v>53</v>
      </c>
      <c s="37">
        <v>99.967</v>
      </c>
      <c s="36">
        <v>0</v>
      </c>
      <c s="36">
        <f>ROUND(G167*H167,6)</f>
      </c>
      <c r="L167" s="38">
        <v>0</v>
      </c>
      <c s="32">
        <f>ROUND(ROUND(L167,2)*ROUND(G167,3),2)</f>
      </c>
      <c s="36" t="s">
        <v>54</v>
      </c>
      <c>
        <f>(M167*21)/100</f>
      </c>
      <c t="s">
        <v>28</v>
      </c>
    </row>
    <row r="168" spans="1:5" ht="12.75">
      <c r="A168" s="35" t="s">
        <v>55</v>
      </c>
      <c r="E168" s="39" t="s">
        <v>5</v>
      </c>
    </row>
    <row r="169" spans="1:5" ht="12.75">
      <c r="A169" s="35" t="s">
        <v>57</v>
      </c>
      <c r="E169" s="40" t="s">
        <v>5</v>
      </c>
    </row>
    <row r="170" spans="1:5" ht="165.75">
      <c r="A170" t="s">
        <v>58</v>
      </c>
      <c r="E170" s="39" t="s">
        <v>59</v>
      </c>
    </row>
    <row r="171" spans="1:16" ht="25.5">
      <c r="A171" t="s">
        <v>50</v>
      </c>
      <c s="34" t="s">
        <v>186</v>
      </c>
      <c s="34" t="s">
        <v>3508</v>
      </c>
      <c s="35" t="s">
        <v>28</v>
      </c>
      <c s="6" t="s">
        <v>3509</v>
      </c>
      <c s="36" t="s">
        <v>53</v>
      </c>
      <c s="37">
        <v>7.8</v>
      </c>
      <c s="36">
        <v>0</v>
      </c>
      <c s="36">
        <f>ROUND(G171*H171,6)</f>
      </c>
      <c r="L171" s="38">
        <v>0</v>
      </c>
      <c s="32">
        <f>ROUND(ROUND(L171,2)*ROUND(G171,3),2)</f>
      </c>
      <c s="36" t="s">
        <v>54</v>
      </c>
      <c>
        <f>(M171*21)/100</f>
      </c>
      <c t="s">
        <v>28</v>
      </c>
    </row>
    <row r="172" spans="1:5" ht="12.75">
      <c r="A172" s="35" t="s">
        <v>55</v>
      </c>
      <c r="E172" s="39" t="s">
        <v>5</v>
      </c>
    </row>
    <row r="173" spans="1:5" ht="12.75">
      <c r="A173" s="35" t="s">
        <v>57</v>
      </c>
      <c r="E173" s="40" t="s">
        <v>5</v>
      </c>
    </row>
    <row r="174" spans="1:5" ht="165.75">
      <c r="A174" t="s">
        <v>58</v>
      </c>
      <c r="E17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docProps/app.xml><?xml version="1.0" encoding="utf-8"?>
<Properties xmlns="http://schemas.openxmlformats.org/officeDocument/2006/extended-properties" xmlns:vt="http://schemas.openxmlformats.org/officeDocument/2006/docPropsVTypes">
  <Application/>
  <DocSecurity>0</DocSecurity>
  <Template/>
  <Manager/>
  <Company/>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category/>
  <cp:contentType/>
  <cp:contentStatus/>
</cp:coreProperties>
</file>